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4.xml" ContentType="application/vnd.openxmlformats-officedocument.drawing+xml"/>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2018 Post 16\2018 KS4 Guidance\"/>
    </mc:Choice>
  </mc:AlternateContent>
  <workbookProtection workbookPassword="DE2F" lockStructure="1"/>
  <bookViews>
    <workbookView xWindow="0" yWindow="0" windowWidth="28800" windowHeight="14715"/>
  </bookViews>
  <sheets>
    <sheet name="TM Information" sheetId="29" r:id="rId1"/>
    <sheet name="KS2-4 Subject TMs" sheetId="27" r:id="rId2"/>
    <sheet name="KS2-4 Combined Science TMs" sheetId="32" r:id="rId3"/>
    <sheet name="KS2-4 Attainment TMs" sheetId="28" r:id="rId4"/>
    <sheet name="KS2-4 Underlying TM data" sheetId="21" r:id="rId5"/>
    <sheet name="TM Subject Groupings" sheetId="30" r:id="rId6"/>
    <sheet name="Inputs" sheetId="14" state="hidden" r:id="rId7"/>
    <sheet name="InputsCS" sheetId="31" state="hidden" r:id="rId8"/>
  </sheets>
  <externalReferences>
    <externalReference r:id="rId9"/>
    <externalReference r:id="rId10"/>
    <externalReference r:id="rId11"/>
  </externalReferences>
  <definedNames>
    <definedName name="ach_data">'KS2-4 Attainment TMs'!$E$15:$F$26</definedName>
    <definedName name="ach_left">'KS2-4 Attainment TMs'!$D$15:$D$26</definedName>
    <definedName name="ach_top">'KS2-4 Attainment TMs'!$E$14:$F$14</definedName>
    <definedName name="achieve_data">'[1]Achievement (gender)'!$F$3:$AG$63</definedName>
    <definedName name="achieve_left">'[1]Achievement (gender)'!$E$3:$E$63</definedName>
    <definedName name="achieve_top">'[1]Achievement (gender)'!$F$2:$AG$2</definedName>
    <definedName name="Art_Design">'KS2-4 Underlying TM data'!$F$968:$AO$995</definedName>
    <definedName name="Attainment">Inputs!$E$1:$E$7</definedName>
    <definedName name="Biological_Sciences">'KS2-4 Underlying TM data'!$F$176:$AO$203</definedName>
    <definedName name="Business_Studies">'KS2-4 Underlying TM data'!$F$572:$AO$599</definedName>
    <definedName name="Chemistry">'KS2-4 Underlying TM data'!$F$143:$AO$170</definedName>
    <definedName name="Citizenship_Studies">'KS2-4 Underlying TM data'!$F$1001:$AO$1028</definedName>
    <definedName name="Classical_Studies">'KS2-4 Underlying TM data'!$F$935:$AO$962</definedName>
    <definedName name="Combined_Science">'KS2-4 Underlying TM data'!$F$1430:$BP$1457</definedName>
    <definedName name="Computer_Science">'KS2-4 Underlying TM data'!$F$209:$AO$236</definedName>
    <definedName name="Dance">'KS2-4 Underlying TM data'!$F$1034:$AO$1061</definedName>
    <definedName name="data">'[1]QA array (gender)'!$F$3:$IW$506</definedName>
    <definedName name="datat">Inputs!$B$1:$B$4</definedName>
    <definedName name="datatCS">InputsCS!$B$1:$B$4</definedName>
    <definedName name="Ebacc_94">'KS2-4 Underlying TM data'!$F$1496:$AI$1523</definedName>
    <definedName name="Ebacc_95">'KS2-4 Underlying TM data'!$F$1529:$AI$1556</definedName>
    <definedName name="Ebacc_Entry">'KS2-4 Underlying TM data'!$F$1463:$AI$1490</definedName>
    <definedName name="Economics">'KS2-4 Underlying TM data'!$F$704:$AO$731</definedName>
    <definedName name="Electronic_Products">'KS2-4 Underlying TM data'!$F$275:$AO$302</definedName>
    <definedName name="EM_94">'KS2-4 Underlying TM data'!$F$1562:$AI$1589</definedName>
    <definedName name="EM_95">'KS2-4 Underlying TM data'!$F$1595:$AI$1622</definedName>
    <definedName name="Engineering">'KS2-4 Underlying TM data'!$F$506:$AO$533</definedName>
    <definedName name="English_Language">'KS2-4 Underlying TM data'!$F$11:$AO$38</definedName>
    <definedName name="English_Literature">'KS2-4 Underlying TM data'!$F$44:$AO$71</definedName>
    <definedName name="f_data">'KS2-4 Subject TMs'!$E$45:$N$56</definedName>
    <definedName name="f_data2">'KS2-4 Combined Science TMs'!$E$45:$W$56</definedName>
    <definedName name="f_left">'KS2-4 Subject TMs'!$D$45:$D$56</definedName>
    <definedName name="f_left2">'KS2-4 Combined Science TMs'!$D$45:$D$56</definedName>
    <definedName name="f_top">'KS2-4 Subject TMs'!$E$44:$N$44</definedName>
    <definedName name="f_top2">'KS2-4 Combined Science TMs'!$E$44:$W$44</definedName>
    <definedName name="fach_data">'KS2-4 Attainment TMs'!$E$45:$F$56</definedName>
    <definedName name="fach_left">'KS2-4 Attainment TMs'!$D$45:$D$56</definedName>
    <definedName name="fach_top">'KS2-4 Attainment TMs'!$E$44:$F$44</definedName>
    <definedName name="Food_Preparation_and_Nutrition">'KS2-4 Underlying TM data'!$F$308:$AO$335</definedName>
    <definedName name="French">'KS2-4 Underlying TM data'!$F$803:$AO$830</definedName>
    <definedName name="General_Studies">'KS2-4 Underlying TM data'!$F$1067:$AO$1094</definedName>
    <definedName name="Geography">'KS2-4 Underlying TM data'!$F$638:$AO$665</definedName>
    <definedName name="German">'KS2-4 Underlying TM data'!$F$836:$AO$863</definedName>
    <definedName name="Graphic_Products">'KS2-4 Underlying TM data'!$F$341:$AO$368</definedName>
    <definedName name="Health_Social_Care">'KS2-4 Underlying TM data'!$F$1100:$AO$1127</definedName>
    <definedName name="History">'KS2-4 Underlying TM data'!$F$671:$AO$698</definedName>
    <definedName name="Home_Economics">'KS2-4 Underlying TM data'!$F$605:$AO$632</definedName>
    <definedName name="Hospitality_Catering">'KS2-4 Underlying TM data'!$F$1133:$AO$1160</definedName>
    <definedName name="Information_Communication_Technology">'KS2-4 Underlying TM data'!$F$539:$AO$566</definedName>
    <definedName name="left">'[1]QA array (gender)'!$E$3:$E$506</definedName>
    <definedName name="Leisure_Tourism">'KS2-4 Underlying TM data'!$F$1166:$AO$1193</definedName>
    <definedName name="m_data">'KS2-4 Subject TMs'!$E$63:$N$74</definedName>
    <definedName name="m_data2">'KS2-4 Combined Science TMs'!$E$63:$W$74</definedName>
    <definedName name="m_left">'KS2-4 Subject TMs'!$D$63:$D$74</definedName>
    <definedName name="m_left2">'KS2-4 Combined Science TMs'!$D$63:$D$74</definedName>
    <definedName name="m_top">'KS2-4 Subject TMs'!$E$62:$N$62</definedName>
    <definedName name="m_top2">'KS2-4 Combined Science TMs'!$E$62:$W$62</definedName>
    <definedName name="mach_data">'KS2-4 Attainment TMs'!$J$45:$K$56</definedName>
    <definedName name="mach_left">'KS2-4 Attainment TMs'!$I$45:$I$56</definedName>
    <definedName name="mach_top">'KS2-4 Attainment TMs'!$J$44:$K$44</definedName>
    <definedName name="Mathematics">'KS2-4 Underlying TM data'!$F$77:$AO$104</definedName>
    <definedName name="Media_Studies">'KS2-4 Underlying TM data'!$F$1199:$AO$1226</definedName>
    <definedName name="Music">'KS2-4 Underlying TM data'!$F$1232:$AO$1259</definedName>
    <definedName name="Other_Design_Technology">'KS2-4 Underlying TM data'!$F$473:$AO$500</definedName>
    <definedName name="Other_Modern_Languages">'KS2-4 Underlying TM data'!$F$902:$AO$929</definedName>
    <definedName name="Other_Sciences">'KS2-4 Underlying TM data'!$F$242:$AO$269</definedName>
    <definedName name="Performing_Arts">'KS2-4 Underlying TM data'!$F$1265:$AO$1292</definedName>
    <definedName name="Photography">'KS2-4 Underlying TM data'!$F$1298:$AO$1325</definedName>
    <definedName name="Physical_Education">'KS2-4 Underlying TM data'!$F$1331:$AO$1358</definedName>
    <definedName name="Physics">'KS2-4 Underlying TM data'!$F$110:$AO$137</definedName>
    <definedName name="prior">Inputs!$C$1:$C$14</definedName>
    <definedName name="prior_2">Inputs!$D$1:$D$14</definedName>
    <definedName name="prior_2CS">InputsCS!$D$1:$D$14</definedName>
    <definedName name="priorCS">InputsCS!$C$1:$C$14</definedName>
    <definedName name="Psychology">'KS2-4 Underlying TM data'!$F$737:$AO$764</definedName>
    <definedName name="Religious_Studies">'KS2-4 Underlying TM data'!$F$1364:$AO$1391</definedName>
    <definedName name="Resistant_Materials">'KS2-4 Underlying TM data'!$F$374:$AO$401</definedName>
    <definedName name="Sociology">'KS2-4 Underlying TM data'!$F$770:$AO$797</definedName>
    <definedName name="Spanish">'KS2-4 Underlying TM data'!$F$869:$AO$896</definedName>
    <definedName name="Statistics">'KS2-4 Underlying TM data'!$F$1397:$AO$1424</definedName>
    <definedName name="subj">Inputs!$A$1:$A$50</definedName>
    <definedName name="subj_CS">InputsCS!$A$1:$A$5</definedName>
    <definedName name="Systems_Control">'KS2-4 Underlying TM data'!$F$407:$AO$434</definedName>
    <definedName name="Textiles_Technology">'KS2-4 Underlying TM data'!$F$440:$AO$467</definedName>
    <definedName name="top">'[1]QA array (gender)'!$F$2:$IW$2</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Y21" i="31" l="1"/>
  <c r="X21" i="31"/>
  <c r="W21" i="31"/>
  <c r="V21" i="31"/>
  <c r="U21" i="31"/>
  <c r="T21" i="31"/>
  <c r="S21" i="31"/>
  <c r="R21" i="31"/>
  <c r="Q21" i="31"/>
  <c r="P21" i="31"/>
  <c r="O21" i="31"/>
  <c r="N21" i="31"/>
  <c r="M21" i="31"/>
  <c r="L21" i="31"/>
  <c r="K21" i="31"/>
  <c r="J21" i="31"/>
  <c r="I21" i="31"/>
  <c r="H21" i="31"/>
  <c r="G21" i="31"/>
  <c r="F17" i="31"/>
  <c r="F13" i="31"/>
  <c r="F9" i="31"/>
  <c r="E8" i="31"/>
  <c r="F6" i="31"/>
  <c r="Y5" i="31"/>
  <c r="X5" i="31"/>
  <c r="W5" i="31"/>
  <c r="V5" i="31"/>
  <c r="U5" i="31"/>
  <c r="T5" i="31"/>
  <c r="S5" i="31"/>
  <c r="R5" i="31"/>
  <c r="Q5" i="31"/>
  <c r="P5" i="31"/>
  <c r="O5" i="31"/>
  <c r="N5" i="31"/>
  <c r="M5" i="31"/>
  <c r="L5" i="31"/>
  <c r="K5" i="31"/>
  <c r="J5" i="31"/>
  <c r="I5" i="31"/>
  <c r="H5" i="31"/>
  <c r="G5" i="31"/>
  <c r="C60" i="32"/>
  <c r="C42" i="32"/>
  <c r="C13" i="32"/>
  <c r="F26" i="31"/>
  <c r="M1" i="31"/>
  <c r="K1" i="31"/>
  <c r="I1" i="31"/>
  <c r="G1" i="31"/>
  <c r="F16" i="31" s="1"/>
  <c r="F7" i="31" l="1"/>
  <c r="F10" i="31"/>
  <c r="F14" i="31"/>
  <c r="F11" i="31"/>
  <c r="F15" i="31"/>
  <c r="F8" i="31"/>
  <c r="F12" i="31"/>
  <c r="I1" i="14"/>
  <c r="G1" i="14"/>
  <c r="M44" i="27" l="1"/>
  <c r="L62" i="27"/>
  <c r="J44" i="27"/>
  <c r="N44" i="27"/>
  <c r="I62" i="27"/>
  <c r="M62" i="27"/>
  <c r="H44" i="27"/>
  <c r="L44" i="27"/>
  <c r="G62" i="27"/>
  <c r="K62" i="27"/>
  <c r="I44" i="27"/>
  <c r="H62" i="27"/>
  <c r="F44" i="27"/>
  <c r="G44" i="27"/>
  <c r="K44" i="27"/>
  <c r="F62" i="27"/>
  <c r="J62" i="27"/>
  <c r="N62" i="27"/>
  <c r="H42" i="28"/>
  <c r="K67" i="32"/>
  <c r="P69" i="32"/>
  <c r="P70" i="32"/>
  <c r="U46" i="32"/>
  <c r="E66" i="32"/>
  <c r="S53" i="32"/>
  <c r="I74" i="32"/>
  <c r="U72" i="32"/>
  <c r="V52" i="32"/>
  <c r="P64" i="32"/>
  <c r="W47" i="32"/>
  <c r="R48" i="32"/>
  <c r="R52" i="32"/>
  <c r="U71" i="32"/>
  <c r="P72" i="32"/>
  <c r="R54" i="32"/>
  <c r="U64" i="32"/>
  <c r="Q63" i="32"/>
  <c r="V72" i="32"/>
  <c r="H50" i="32"/>
  <c r="I67" i="32"/>
  <c r="S48" i="32"/>
  <c r="V74" i="32"/>
  <c r="W67" i="32"/>
  <c r="V69" i="32"/>
  <c r="M70" i="32"/>
  <c r="J49" i="32"/>
  <c r="F55" i="32"/>
  <c r="R65" i="32"/>
  <c r="H55" i="32"/>
  <c r="R71" i="32"/>
  <c r="W56" i="32"/>
  <c r="W73" i="32"/>
  <c r="N73" i="32"/>
  <c r="T70" i="32"/>
  <c r="J73" i="32"/>
  <c r="M53" i="32"/>
  <c r="F50" i="32"/>
  <c r="S52" i="32"/>
  <c r="W53" i="32"/>
  <c r="O68" i="32"/>
  <c r="I50" i="32"/>
  <c r="U63" i="32"/>
  <c r="E50" i="32"/>
  <c r="L69" i="32"/>
  <c r="O48" i="32"/>
  <c r="M45" i="32"/>
  <c r="G67" i="32"/>
  <c r="E49" i="32"/>
  <c r="N49" i="32"/>
  <c r="F73" i="32"/>
  <c r="J64" i="32"/>
  <c r="P50" i="32"/>
  <c r="I45" i="32"/>
  <c r="H72" i="32"/>
  <c r="R47" i="32"/>
  <c r="U51" i="32"/>
  <c r="Q66" i="32"/>
  <c r="E46" i="32"/>
  <c r="W48" i="32"/>
  <c r="K68" i="32"/>
  <c r="Q65" i="32"/>
  <c r="S63" i="32"/>
  <c r="G69" i="32"/>
  <c r="L53" i="32"/>
  <c r="K47" i="32"/>
  <c r="G54" i="32"/>
  <c r="U74" i="32"/>
  <c r="G71" i="32"/>
  <c r="I47" i="32"/>
  <c r="O64" i="32"/>
  <c r="R70" i="32"/>
  <c r="J55" i="32"/>
  <c r="M52" i="32"/>
  <c r="J50" i="32"/>
  <c r="L68" i="32"/>
  <c r="E64" i="32"/>
  <c r="K52" i="32"/>
  <c r="H68" i="32"/>
  <c r="O73" i="32"/>
  <c r="Q52" i="32"/>
  <c r="N66" i="32"/>
  <c r="H56" i="32"/>
  <c r="N53" i="32"/>
  <c r="M56" i="32"/>
  <c r="M74" i="32"/>
  <c r="F72" i="32"/>
  <c r="O52" i="32"/>
  <c r="W46" i="32"/>
  <c r="H69" i="32"/>
  <c r="W69" i="32"/>
  <c r="H53" i="32"/>
  <c r="G63" i="32"/>
  <c r="G74" i="32"/>
  <c r="G64" i="32"/>
  <c r="S51" i="32"/>
  <c r="E48" i="32"/>
  <c r="S71" i="32"/>
  <c r="S67" i="32"/>
  <c r="W54" i="32"/>
  <c r="T67" i="32"/>
  <c r="M49" i="32"/>
  <c r="R73" i="32"/>
  <c r="O54" i="32"/>
  <c r="U56" i="32"/>
  <c r="G46" i="32"/>
  <c r="Q73" i="32"/>
  <c r="U66" i="32"/>
  <c r="F46" i="32"/>
  <c r="W65" i="32"/>
  <c r="S46" i="32"/>
  <c r="R72" i="32"/>
  <c r="S56" i="32"/>
  <c r="M50" i="32"/>
  <c r="W74" i="32"/>
  <c r="J47" i="32"/>
  <c r="T73" i="32"/>
  <c r="H52" i="32"/>
  <c r="S66" i="32"/>
  <c r="V56" i="32"/>
  <c r="P46" i="32"/>
  <c r="E69" i="32"/>
  <c r="P71" i="32"/>
  <c r="Q74" i="32"/>
  <c r="Q68" i="32"/>
  <c r="F64" i="32"/>
  <c r="L66" i="32"/>
  <c r="I70" i="32"/>
  <c r="R53" i="32"/>
  <c r="U52" i="32"/>
  <c r="N47" i="32"/>
  <c r="E63" i="32"/>
  <c r="V68" i="32"/>
  <c r="O45" i="32"/>
  <c r="V64" i="32"/>
  <c r="T51" i="32"/>
  <c r="N52" i="32"/>
  <c r="M69" i="32"/>
  <c r="V63" i="32"/>
  <c r="H48" i="32"/>
  <c r="G68" i="32"/>
  <c r="F56" i="32"/>
  <c r="R68" i="32"/>
  <c r="S73" i="32"/>
  <c r="Q50" i="32"/>
  <c r="Q46" i="32"/>
  <c r="E71" i="32"/>
  <c r="H73" i="32"/>
  <c r="L50" i="32"/>
  <c r="L48" i="32"/>
  <c r="W45" i="32"/>
  <c r="F53" i="32"/>
  <c r="I63" i="32"/>
  <c r="L45" i="32"/>
  <c r="O47" i="32"/>
  <c r="J45" i="32"/>
  <c r="V54" i="32"/>
  <c r="J54" i="32"/>
  <c r="M48" i="32"/>
  <c r="K48" i="32"/>
  <c r="H64" i="32"/>
  <c r="K53" i="32"/>
  <c r="K50" i="32"/>
  <c r="H74" i="32"/>
  <c r="W52" i="32"/>
  <c r="W72" i="32"/>
  <c r="I46" i="32"/>
  <c r="W51" i="32"/>
  <c r="W64" i="32"/>
  <c r="H66" i="32"/>
  <c r="M64" i="32"/>
  <c r="E70" i="32"/>
  <c r="V46" i="32"/>
  <c r="Q54" i="32"/>
  <c r="G52" i="32"/>
  <c r="F51" i="32"/>
  <c r="F63" i="32"/>
  <c r="N69" i="32"/>
  <c r="R55" i="32"/>
  <c r="V49" i="32"/>
  <c r="G53" i="32"/>
  <c r="R66" i="32"/>
  <c r="E53" i="32"/>
  <c r="E47" i="32"/>
  <c r="I72" i="32"/>
  <c r="T63" i="32"/>
  <c r="T45" i="32"/>
  <c r="W63" i="32"/>
  <c r="Q71" i="32"/>
  <c r="R46" i="32"/>
  <c r="R63" i="32"/>
  <c r="P54" i="32"/>
  <c r="N70" i="32"/>
  <c r="N48" i="32"/>
  <c r="G51" i="32"/>
  <c r="S64" i="32"/>
  <c r="M47" i="32"/>
  <c r="M54" i="32"/>
  <c r="N45" i="32"/>
  <c r="I54" i="32"/>
  <c r="U70" i="32"/>
  <c r="H71" i="32"/>
  <c r="H70" i="32"/>
  <c r="M63" i="32"/>
  <c r="H67" i="32"/>
  <c r="F68" i="32"/>
  <c r="I64" i="32"/>
  <c r="P55" i="32"/>
  <c r="F45" i="32"/>
  <c r="T64" i="32"/>
  <c r="V70" i="32"/>
  <c r="J67" i="32"/>
  <c r="L51" i="32"/>
  <c r="P49" i="32"/>
  <c r="I73" i="32"/>
  <c r="F65" i="32"/>
  <c r="U53" i="32"/>
  <c r="H49" i="32"/>
  <c r="V51" i="32"/>
  <c r="P73" i="32"/>
  <c r="N46" i="32"/>
  <c r="Q69" i="32"/>
  <c r="I65" i="32"/>
  <c r="J71" i="32"/>
  <c r="W71" i="32"/>
  <c r="H45" i="32"/>
  <c r="R74" i="32"/>
  <c r="S45" i="32"/>
  <c r="S54" i="32"/>
  <c r="S72" i="32"/>
  <c r="W70" i="32"/>
  <c r="W68" i="32"/>
  <c r="J52" i="32"/>
  <c r="T50" i="32"/>
  <c r="P63" i="32"/>
  <c r="K73" i="32"/>
  <c r="O67" i="32"/>
  <c r="P53" i="32"/>
  <c r="E52" i="32"/>
  <c r="V65" i="32"/>
  <c r="O66" i="32"/>
  <c r="H65" i="32"/>
  <c r="Q47" i="32"/>
  <c r="O53" i="32"/>
  <c r="P52" i="32"/>
  <c r="K71" i="32"/>
  <c r="O71" i="32"/>
  <c r="E73" i="32"/>
  <c r="K66" i="32"/>
  <c r="O72" i="32"/>
  <c r="M55" i="32"/>
  <c r="I69" i="32"/>
  <c r="T52" i="32"/>
  <c r="P65" i="32"/>
  <c r="G65" i="32"/>
  <c r="U50" i="32"/>
  <c r="I56" i="32"/>
  <c r="S65" i="32"/>
  <c r="Q45" i="32"/>
  <c r="U68" i="32"/>
  <c r="O63" i="32"/>
  <c r="M71" i="32"/>
  <c r="T46" i="32"/>
  <c r="U65" i="32"/>
  <c r="J69" i="32"/>
  <c r="M73" i="32"/>
  <c r="F69" i="32"/>
  <c r="N63" i="32"/>
  <c r="E72" i="32"/>
  <c r="E45" i="32"/>
  <c r="R50" i="32"/>
  <c r="I66" i="32"/>
  <c r="T54" i="32"/>
  <c r="E68" i="32"/>
  <c r="O69" i="32"/>
  <c r="G66" i="32"/>
  <c r="I53" i="32"/>
  <c r="L72" i="32"/>
  <c r="M51" i="32"/>
  <c r="G48" i="32"/>
  <c r="U45" i="32"/>
  <c r="K56" i="32"/>
  <c r="T72" i="32"/>
  <c r="T48" i="32"/>
  <c r="P48" i="32"/>
  <c r="U69" i="32"/>
  <c r="Q55" i="32"/>
  <c r="L54" i="32"/>
  <c r="L73" i="32"/>
  <c r="H54" i="32"/>
  <c r="K72" i="32"/>
  <c r="N72" i="32"/>
  <c r="N65" i="32"/>
  <c r="V55" i="32"/>
  <c r="P74" i="32"/>
  <c r="N54" i="32"/>
  <c r="L71" i="32"/>
  <c r="T65" i="32"/>
  <c r="N67" i="32"/>
  <c r="L47" i="32"/>
  <c r="F67" i="32"/>
  <c r="I48" i="32"/>
  <c r="S68" i="32"/>
  <c r="T47" i="32"/>
  <c r="I49" i="32"/>
  <c r="R56" i="32"/>
  <c r="G73" i="32"/>
  <c r="J74" i="32"/>
  <c r="E51" i="32"/>
  <c r="P67" i="32"/>
  <c r="N71" i="32"/>
  <c r="E54" i="32"/>
  <c r="Q56" i="32"/>
  <c r="K45" i="32"/>
  <c r="T71" i="32"/>
  <c r="U73" i="32"/>
  <c r="L46" i="32"/>
  <c r="K70" i="32"/>
  <c r="O50" i="32"/>
  <c r="K64" i="32"/>
  <c r="S70" i="32"/>
  <c r="J72" i="32"/>
  <c r="K55" i="32"/>
  <c r="H63" i="32"/>
  <c r="V66" i="32"/>
  <c r="Q53" i="32"/>
  <c r="R49" i="32"/>
  <c r="P47" i="32"/>
  <c r="M72" i="32"/>
  <c r="Q49" i="32"/>
  <c r="O46" i="32"/>
  <c r="T56" i="32"/>
  <c r="E55" i="32"/>
  <c r="V73" i="32"/>
  <c r="K46" i="32"/>
  <c r="H47" i="32"/>
  <c r="L52" i="32"/>
  <c r="U55" i="32"/>
  <c r="O49" i="32"/>
  <c r="L49" i="32"/>
  <c r="O70" i="32"/>
  <c r="R45" i="32"/>
  <c r="F48" i="32"/>
  <c r="Q72" i="32"/>
  <c r="J56" i="32"/>
  <c r="K54" i="32"/>
  <c r="F52" i="32"/>
  <c r="T55" i="32"/>
  <c r="J65" i="32"/>
  <c r="P51" i="32"/>
  <c r="L64" i="32"/>
  <c r="U54" i="32"/>
  <c r="H46" i="32"/>
  <c r="Q51" i="32"/>
  <c r="U47" i="32"/>
  <c r="K69" i="32"/>
  <c r="P66" i="32"/>
  <c r="T66" i="32"/>
  <c r="F49" i="32"/>
  <c r="E74" i="32"/>
  <c r="V67" i="32"/>
  <c r="N64" i="32"/>
  <c r="K63" i="32"/>
  <c r="F74" i="32"/>
  <c r="J53" i="32"/>
  <c r="R69" i="32"/>
  <c r="W50" i="32"/>
  <c r="F66" i="32"/>
  <c r="H51" i="32"/>
  <c r="V45" i="32"/>
  <c r="L63" i="32"/>
  <c r="K49" i="32"/>
  <c r="W49" i="32"/>
  <c r="O74" i="32"/>
  <c r="G50" i="32"/>
  <c r="F71" i="32"/>
  <c r="G45" i="32"/>
  <c r="I71" i="32"/>
  <c r="L55" i="32"/>
  <c r="J48" i="32"/>
  <c r="Q67" i="32"/>
  <c r="L67" i="32"/>
  <c r="O51" i="32"/>
  <c r="F54" i="32"/>
  <c r="M46" i="32"/>
  <c r="G70" i="32"/>
  <c r="P68" i="32"/>
  <c r="W66" i="32"/>
  <c r="I51" i="32"/>
  <c r="E56" i="32"/>
  <c r="J46" i="32"/>
  <c r="W55" i="32"/>
  <c r="J63" i="32"/>
  <c r="T68" i="32"/>
  <c r="N74" i="32"/>
  <c r="T69" i="32"/>
  <c r="J70" i="32"/>
  <c r="G72" i="32"/>
  <c r="L56" i="32"/>
  <c r="O55" i="32"/>
  <c r="S50" i="32"/>
  <c r="P56" i="32"/>
  <c r="T49" i="32"/>
  <c r="V48" i="32"/>
  <c r="S55" i="32"/>
  <c r="F70" i="32"/>
  <c r="M65" i="32"/>
  <c r="L65" i="32"/>
  <c r="U49" i="32"/>
  <c r="Q64" i="32"/>
  <c r="N51" i="32"/>
  <c r="R67" i="32"/>
  <c r="E65" i="32"/>
  <c r="S69" i="32"/>
  <c r="N68" i="32"/>
  <c r="K74" i="32"/>
  <c r="G55" i="32"/>
  <c r="G47" i="32"/>
  <c r="Q48" i="32"/>
  <c r="J51" i="32"/>
  <c r="K65" i="32"/>
  <c r="F47" i="32"/>
  <c r="T74" i="32"/>
  <c r="I52" i="32"/>
  <c r="E67" i="32"/>
  <c r="N50" i="32"/>
  <c r="V71" i="32"/>
  <c r="O65" i="32"/>
  <c r="T53" i="32"/>
  <c r="K51" i="32"/>
  <c r="L70" i="32"/>
  <c r="M67" i="32"/>
  <c r="I68" i="32"/>
  <c r="N56" i="32"/>
  <c r="L74" i="32"/>
  <c r="P45" i="32"/>
  <c r="G56" i="32"/>
  <c r="S47" i="32"/>
  <c r="R51" i="32"/>
  <c r="M68" i="32"/>
  <c r="G49" i="32"/>
  <c r="O56" i="32"/>
  <c r="U48" i="32"/>
  <c r="N55" i="32"/>
  <c r="V47" i="32"/>
  <c r="J66" i="32"/>
  <c r="R64" i="32"/>
  <c r="I55" i="32"/>
  <c r="V53" i="32"/>
  <c r="U67" i="32"/>
  <c r="S74" i="32"/>
  <c r="V50" i="32"/>
  <c r="J68" i="32"/>
  <c r="M66" i="32"/>
  <c r="Q70" i="32"/>
  <c r="S49" i="32"/>
  <c r="R22" i="31" l="1"/>
  <c r="L23" i="31"/>
  <c r="I22" i="31"/>
  <c r="N23" i="31"/>
  <c r="X22" i="31"/>
  <c r="M23" i="31"/>
  <c r="T22" i="31"/>
  <c r="J23" i="31"/>
  <c r="M22" i="31"/>
  <c r="W22" i="31"/>
  <c r="G22" i="31"/>
  <c r="P23" i="31"/>
  <c r="Q23" i="31"/>
  <c r="S22" i="31"/>
  <c r="R23" i="31"/>
  <c r="U22" i="31"/>
  <c r="J22" i="31"/>
  <c r="H22" i="31"/>
  <c r="O23" i="31"/>
  <c r="P22" i="31"/>
  <c r="T23" i="31"/>
  <c r="Y23" i="31"/>
  <c r="V22" i="31"/>
  <c r="V23" i="31"/>
  <c r="H23" i="31"/>
  <c r="L22" i="31"/>
  <c r="N22" i="31"/>
  <c r="K23" i="31"/>
  <c r="Y22" i="31"/>
  <c r="X23" i="31"/>
  <c r="Q22" i="31"/>
  <c r="G23" i="31"/>
  <c r="I23" i="31"/>
  <c r="U23" i="31"/>
  <c r="K22" i="31"/>
  <c r="O22" i="31"/>
  <c r="W23" i="31"/>
  <c r="S23" i="31"/>
  <c r="G21" i="14"/>
  <c r="N26" i="27"/>
  <c r="N21" i="27"/>
  <c r="N17" i="27"/>
  <c r="N23" i="27"/>
  <c r="N20" i="27"/>
  <c r="N25" i="27"/>
  <c r="N18" i="27"/>
  <c r="N19" i="27"/>
  <c r="N22" i="27"/>
  <c r="N27" i="27"/>
  <c r="N24" i="27"/>
  <c r="N16" i="27"/>
  <c r="N15" i="27" l="1"/>
  <c r="I15" i="27"/>
  <c r="J15" i="27"/>
  <c r="F15" i="27"/>
  <c r="M15" i="27"/>
  <c r="G15" i="27"/>
  <c r="L15" i="27"/>
  <c r="H15" i="27"/>
  <c r="K15" i="27"/>
  <c r="P21" i="14"/>
  <c r="H21" i="14"/>
  <c r="I21" i="14"/>
  <c r="M21" i="14"/>
  <c r="L21" i="14"/>
  <c r="J21" i="14"/>
  <c r="N21" i="14"/>
  <c r="K21" i="14"/>
  <c r="O21" i="14"/>
  <c r="F17" i="14"/>
  <c r="F13" i="14"/>
  <c r="F9" i="14"/>
  <c r="F16" i="14"/>
  <c r="F12" i="14"/>
  <c r="F8" i="14"/>
  <c r="F10" i="14"/>
  <c r="F15" i="14"/>
  <c r="F11" i="14"/>
  <c r="F7" i="14"/>
  <c r="F14" i="14"/>
  <c r="F6" i="14"/>
  <c r="C42" i="28"/>
  <c r="M1" i="14"/>
  <c r="K1" i="14"/>
  <c r="F26" i="14"/>
  <c r="C12" i="28"/>
  <c r="W22" i="32"/>
  <c r="J27" i="32"/>
  <c r="T25" i="32"/>
  <c r="M24" i="32"/>
  <c r="K25" i="32"/>
  <c r="H26" i="32"/>
  <c r="K23" i="32"/>
  <c r="G21" i="32"/>
  <c r="M17" i="32"/>
  <c r="P16" i="32"/>
  <c r="R22" i="32"/>
  <c r="J18" i="32"/>
  <c r="J26" i="32"/>
  <c r="K17" i="32"/>
  <c r="O18" i="32"/>
  <c r="N52" i="27"/>
  <c r="G17" i="32"/>
  <c r="V19" i="32"/>
  <c r="R26" i="32"/>
  <c r="S26" i="32"/>
  <c r="K18" i="32"/>
  <c r="J16" i="32"/>
  <c r="I16" i="32"/>
  <c r="M27" i="32"/>
  <c r="V26" i="32"/>
  <c r="H27" i="32"/>
  <c r="N74" i="27"/>
  <c r="V21" i="32"/>
  <c r="E23" i="32"/>
  <c r="W24" i="32"/>
  <c r="J21" i="32"/>
  <c r="F23" i="32"/>
  <c r="P27" i="32"/>
  <c r="R19" i="32"/>
  <c r="G20" i="32"/>
  <c r="G16" i="32"/>
  <c r="W27" i="32"/>
  <c r="L26" i="32"/>
  <c r="G24" i="32"/>
  <c r="L18" i="32"/>
  <c r="R24" i="32"/>
  <c r="N24" i="32"/>
  <c r="E21" i="32"/>
  <c r="T24" i="32"/>
  <c r="R18" i="32"/>
  <c r="O22" i="32"/>
  <c r="W26" i="32"/>
  <c r="N54" i="27"/>
  <c r="G18" i="32"/>
  <c r="M18" i="32"/>
  <c r="W16" i="32"/>
  <c r="H16" i="32"/>
  <c r="N27" i="32"/>
  <c r="I18" i="32"/>
  <c r="E19" i="32"/>
  <c r="U26" i="32"/>
  <c r="F17" i="32"/>
  <c r="T22" i="32"/>
  <c r="E26" i="32"/>
  <c r="N51" i="27"/>
  <c r="Q19" i="32"/>
  <c r="G22" i="32"/>
  <c r="N65" i="27"/>
  <c r="P25" i="32"/>
  <c r="M26" i="32"/>
  <c r="N63" i="27"/>
  <c r="I26" i="32"/>
  <c r="G19" i="32"/>
  <c r="I17" i="32"/>
  <c r="I21" i="32"/>
  <c r="W18" i="32"/>
  <c r="L20" i="32"/>
  <c r="P20" i="32"/>
  <c r="L23" i="32"/>
  <c r="V16" i="32"/>
  <c r="F19" i="32"/>
  <c r="N20" i="32"/>
  <c r="R17" i="32"/>
  <c r="S25" i="32"/>
  <c r="E16" i="32"/>
  <c r="H18" i="32"/>
  <c r="F25" i="32"/>
  <c r="N50" i="27"/>
  <c r="W17" i="32"/>
  <c r="T18" i="32"/>
  <c r="U27" i="32"/>
  <c r="Q16" i="32"/>
  <c r="T16" i="32"/>
  <c r="N64" i="27"/>
  <c r="T26" i="32"/>
  <c r="L16" i="32"/>
  <c r="Q21" i="32"/>
  <c r="P23" i="32"/>
  <c r="N16" i="32"/>
  <c r="N70" i="27"/>
  <c r="L21" i="32"/>
  <c r="U18" i="32"/>
  <c r="J23" i="32"/>
  <c r="Q27" i="32"/>
  <c r="E17" i="32"/>
  <c r="R25" i="32"/>
  <c r="R20" i="32"/>
  <c r="E22" i="32"/>
  <c r="L19" i="32"/>
  <c r="N22" i="32"/>
  <c r="S17" i="32"/>
  <c r="Q26" i="32"/>
  <c r="E25" i="32"/>
  <c r="S21" i="32"/>
  <c r="W21" i="32"/>
  <c r="Q25" i="32"/>
  <c r="L22" i="32"/>
  <c r="F24" i="32"/>
  <c r="F21" i="32"/>
  <c r="H17" i="32"/>
  <c r="K21" i="32"/>
  <c r="H24" i="32"/>
  <c r="F27" i="32"/>
  <c r="N48" i="27"/>
  <c r="S22" i="32"/>
  <c r="V17" i="32"/>
  <c r="N25" i="32"/>
  <c r="N71" i="27"/>
  <c r="F18" i="32"/>
  <c r="O19" i="32"/>
  <c r="G23" i="32"/>
  <c r="P21" i="32"/>
  <c r="Q20" i="32"/>
  <c r="K16" i="32"/>
  <c r="U24" i="32"/>
  <c r="U22" i="32"/>
  <c r="R16" i="32"/>
  <c r="S20" i="32"/>
  <c r="J19" i="32"/>
  <c r="K26" i="32"/>
  <c r="K22" i="32"/>
  <c r="S27" i="32"/>
  <c r="S18" i="32"/>
  <c r="G26" i="32"/>
  <c r="S24" i="32"/>
  <c r="J17" i="32"/>
  <c r="N47" i="27"/>
  <c r="N49" i="27"/>
  <c r="V25" i="32"/>
  <c r="R23" i="32"/>
  <c r="R21" i="32"/>
  <c r="J22" i="32"/>
  <c r="L25" i="32"/>
  <c r="P22" i="32"/>
  <c r="I20" i="32"/>
  <c r="M20" i="32"/>
  <c r="F26" i="32"/>
  <c r="N46" i="27"/>
  <c r="J24" i="32"/>
  <c r="E18" i="32"/>
  <c r="K24" i="32"/>
  <c r="P26" i="32"/>
  <c r="J20" i="32"/>
  <c r="Q22" i="32"/>
  <c r="O25" i="32"/>
  <c r="T27" i="32"/>
  <c r="I23" i="32"/>
  <c r="I25" i="32"/>
  <c r="N18" i="32"/>
  <c r="K27" i="32"/>
  <c r="N26" i="32"/>
  <c r="S19" i="32"/>
  <c r="Q18" i="32"/>
  <c r="T17" i="32"/>
  <c r="O23" i="32"/>
  <c r="H23" i="32"/>
  <c r="E24" i="32"/>
  <c r="H20" i="32"/>
  <c r="N56" i="27"/>
  <c r="N53" i="27"/>
  <c r="F20" i="32"/>
  <c r="N72" i="27"/>
  <c r="V20" i="32"/>
  <c r="M23" i="32"/>
  <c r="R27" i="32"/>
  <c r="P24" i="32"/>
  <c r="T23" i="32"/>
  <c r="S16" i="32"/>
  <c r="I19" i="32"/>
  <c r="P19" i="32"/>
  <c r="N69" i="27"/>
  <c r="M22" i="32"/>
  <c r="M25" i="32"/>
  <c r="E27" i="32"/>
  <c r="N17" i="32"/>
  <c r="M19" i="32"/>
  <c r="E20" i="32"/>
  <c r="K20" i="32"/>
  <c r="Q23" i="32"/>
  <c r="M16" i="32"/>
  <c r="I27" i="32"/>
  <c r="P18" i="32"/>
  <c r="W25" i="32"/>
  <c r="N23" i="32"/>
  <c r="V24" i="32"/>
  <c r="O21" i="32"/>
  <c r="Q17" i="32"/>
  <c r="U23" i="32"/>
  <c r="G25" i="32"/>
  <c r="O24" i="32"/>
  <c r="T21" i="32"/>
  <c r="F16" i="32"/>
  <c r="V22" i="32"/>
  <c r="H25" i="32"/>
  <c r="N19" i="32"/>
  <c r="N55" i="27"/>
  <c r="N66" i="27"/>
  <c r="O20" i="32"/>
  <c r="V18" i="32"/>
  <c r="L17" i="32"/>
  <c r="O17" i="32"/>
  <c r="O27" i="32"/>
  <c r="M21" i="32"/>
  <c r="F22" i="32"/>
  <c r="U16" i="32"/>
  <c r="H19" i="32"/>
  <c r="P17" i="32"/>
  <c r="L24" i="32"/>
  <c r="T20" i="32"/>
  <c r="U21" i="32"/>
  <c r="W20" i="32"/>
  <c r="N21" i="32"/>
  <c r="V27" i="32"/>
  <c r="U19" i="32"/>
  <c r="U20" i="32"/>
  <c r="H21" i="32"/>
  <c r="I24" i="32"/>
  <c r="Q24" i="32"/>
  <c r="O16" i="32"/>
  <c r="S23" i="32"/>
  <c r="G27" i="32"/>
  <c r="V23" i="32"/>
  <c r="U25" i="32"/>
  <c r="K19" i="32"/>
  <c r="N67" i="27"/>
  <c r="T19" i="32"/>
  <c r="L27" i="32"/>
  <c r="N68" i="27"/>
  <c r="N73" i="27"/>
  <c r="O26" i="32"/>
  <c r="W23" i="32"/>
  <c r="I22" i="32"/>
  <c r="J25" i="32"/>
  <c r="U17" i="32"/>
  <c r="W19" i="32"/>
  <c r="H22" i="32"/>
  <c r="N45" i="27"/>
  <c r="K55" i="28"/>
  <c r="F17" i="28"/>
  <c r="F23" i="28"/>
  <c r="F50" i="28"/>
  <c r="F18" i="28"/>
  <c r="F22" i="28"/>
  <c r="F16" i="28"/>
  <c r="K54" i="28"/>
  <c r="F26" i="28"/>
  <c r="E52" i="28"/>
  <c r="J49" i="28"/>
  <c r="F15" i="28"/>
  <c r="F49" i="28"/>
  <c r="F19" i="28"/>
  <c r="E21" i="28"/>
  <c r="E51" i="28"/>
  <c r="F21" i="28"/>
  <c r="F25" i="28"/>
  <c r="F24" i="28"/>
  <c r="K53" i="28"/>
  <c r="J45" i="28"/>
  <c r="F55" i="28"/>
  <c r="K51" i="28"/>
  <c r="E56" i="28"/>
  <c r="F20" i="28"/>
  <c r="F48" i="28"/>
  <c r="J12" i="31" l="1"/>
  <c r="Y9" i="31"/>
  <c r="W7" i="31"/>
  <c r="L15" i="31"/>
  <c r="K12" i="31"/>
  <c r="Y13" i="31"/>
  <c r="Q16" i="31"/>
  <c r="N17" i="31"/>
  <c r="V9" i="31"/>
  <c r="M9" i="31"/>
  <c r="W15" i="31"/>
  <c r="X13" i="31"/>
  <c r="I17" i="31"/>
  <c r="U13" i="31"/>
  <c r="Q6" i="31"/>
  <c r="S14" i="31"/>
  <c r="K14" i="31"/>
  <c r="J11" i="31"/>
  <c r="W10" i="31"/>
  <c r="W9" i="31"/>
  <c r="X17" i="31"/>
  <c r="P11" i="31"/>
  <c r="Y10" i="31"/>
  <c r="W11" i="31"/>
  <c r="V10" i="31"/>
  <c r="N14" i="31"/>
  <c r="R7" i="31"/>
  <c r="J9" i="31"/>
  <c r="W6" i="31"/>
  <c r="H12" i="31"/>
  <c r="O11" i="31"/>
  <c r="Q17" i="31"/>
  <c r="Q7" i="31"/>
  <c r="N7" i="31"/>
  <c r="X8" i="31"/>
  <c r="Q10" i="31"/>
  <c r="P9" i="31"/>
  <c r="J15" i="31"/>
  <c r="X12" i="31"/>
  <c r="H6" i="31"/>
  <c r="V11" i="31"/>
  <c r="Q14" i="31"/>
  <c r="I15" i="31"/>
  <c r="W13" i="31"/>
  <c r="S7" i="31"/>
  <c r="Q11" i="31"/>
  <c r="X14" i="31"/>
  <c r="P13" i="31"/>
  <c r="Y15" i="31"/>
  <c r="R8" i="31"/>
  <c r="K17" i="31"/>
  <c r="O6" i="31"/>
  <c r="S13" i="31"/>
  <c r="M10" i="31"/>
  <c r="G10" i="31"/>
  <c r="O9" i="31"/>
  <c r="P7" i="31"/>
  <c r="G17" i="31"/>
  <c r="O15" i="31"/>
  <c r="O12" i="31"/>
  <c r="R9" i="31"/>
  <c r="K9" i="31"/>
  <c r="U6" i="31"/>
  <c r="V13" i="31"/>
  <c r="R14" i="31"/>
  <c r="T17" i="31"/>
  <c r="O13" i="31"/>
  <c r="X10" i="31"/>
  <c r="H10" i="31"/>
  <c r="J10" i="31"/>
  <c r="G14" i="31"/>
  <c r="J13" i="31"/>
  <c r="Q13" i="31"/>
  <c r="V7" i="31"/>
  <c r="S8" i="31"/>
  <c r="U9" i="31"/>
  <c r="P16" i="31"/>
  <c r="M17" i="31"/>
  <c r="P8" i="31"/>
  <c r="K15" i="31"/>
  <c r="K13" i="31"/>
  <c r="V17" i="31"/>
  <c r="Q15" i="31"/>
  <c r="S12" i="31"/>
  <c r="L10" i="31"/>
  <c r="R16" i="31"/>
  <c r="M14" i="31"/>
  <c r="G8" i="31"/>
  <c r="L14" i="31"/>
  <c r="H16" i="31"/>
  <c r="O10" i="31"/>
  <c r="K10" i="31"/>
  <c r="R12" i="31"/>
  <c r="N15" i="31"/>
  <c r="L12" i="31"/>
  <c r="T11" i="31"/>
  <c r="T13" i="31"/>
  <c r="X15" i="31"/>
  <c r="L7" i="31"/>
  <c r="U14" i="31"/>
  <c r="I16" i="31"/>
  <c r="U8" i="31"/>
  <c r="U17" i="31"/>
  <c r="M12" i="31"/>
  <c r="M16" i="31"/>
  <c r="L9" i="31"/>
  <c r="U10" i="31"/>
  <c r="T6" i="31"/>
  <c r="W12" i="31"/>
  <c r="W14" i="31"/>
  <c r="M6" i="31"/>
  <c r="S10" i="31"/>
  <c r="R11" i="31"/>
  <c r="I13" i="31"/>
  <c r="Q9" i="31"/>
  <c r="H8" i="31"/>
  <c r="P15" i="31"/>
  <c r="X7" i="31"/>
  <c r="U12" i="31"/>
  <c r="H17" i="31"/>
  <c r="J14" i="31"/>
  <c r="M11" i="31"/>
  <c r="J7" i="31"/>
  <c r="H11" i="31"/>
  <c r="H14" i="31"/>
  <c r="N12" i="31"/>
  <c r="S15" i="31"/>
  <c r="Y11" i="31"/>
  <c r="U11" i="31"/>
  <c r="G15" i="31"/>
  <c r="S16" i="31"/>
  <c r="U7" i="31"/>
  <c r="P12" i="31"/>
  <c r="N9" i="31"/>
  <c r="G12" i="31"/>
  <c r="T10" i="31"/>
  <c r="T15" i="31"/>
  <c r="G7" i="31"/>
  <c r="S17" i="31"/>
  <c r="L13" i="31"/>
  <c r="W8" i="31"/>
  <c r="N11" i="31"/>
  <c r="P6" i="31"/>
  <c r="R13" i="31"/>
  <c r="S11" i="31"/>
  <c r="N6" i="31"/>
  <c r="V16" i="31"/>
  <c r="V6" i="31"/>
  <c r="S6" i="31"/>
  <c r="W17" i="31"/>
  <c r="V8" i="31"/>
  <c r="Y7" i="31"/>
  <c r="H15" i="31"/>
  <c r="J8" i="31"/>
  <c r="G6" i="31"/>
  <c r="U15" i="31"/>
  <c r="T7" i="31"/>
  <c r="P10" i="31"/>
  <c r="H9" i="31"/>
  <c r="X6" i="31"/>
  <c r="N13" i="31"/>
  <c r="R10" i="31"/>
  <c r="N10" i="31"/>
  <c r="Y8" i="31"/>
  <c r="K11" i="31"/>
  <c r="K7" i="31"/>
  <c r="I9" i="31"/>
  <c r="K16" i="31"/>
  <c r="O16" i="31"/>
  <c r="R15" i="31"/>
  <c r="I12" i="31"/>
  <c r="S9" i="31"/>
  <c r="G16" i="31"/>
  <c r="V12" i="31"/>
  <c r="H7" i="31"/>
  <c r="W16" i="31"/>
  <c r="G9" i="31"/>
  <c r="K8" i="31"/>
  <c r="P17" i="31"/>
  <c r="J6" i="31"/>
  <c r="Y6" i="31"/>
  <c r="O8" i="31"/>
  <c r="I8" i="31"/>
  <c r="Y16" i="31"/>
  <c r="Q12" i="31"/>
  <c r="T8" i="31"/>
  <c r="V14" i="31"/>
  <c r="G11" i="31"/>
  <c r="P14" i="31"/>
  <c r="T14" i="31"/>
  <c r="N8" i="31"/>
  <c r="I14" i="31"/>
  <c r="N16" i="31"/>
  <c r="Y17" i="31"/>
  <c r="I6" i="31"/>
  <c r="I10" i="31"/>
  <c r="T9" i="31"/>
  <c r="R17" i="31"/>
  <c r="H13" i="31"/>
  <c r="L11" i="31"/>
  <c r="Y14" i="31"/>
  <c r="G13" i="31"/>
  <c r="X11" i="31"/>
  <c r="J17" i="31"/>
  <c r="X16" i="31"/>
  <c r="O17" i="31"/>
  <c r="K6" i="31"/>
  <c r="L6" i="31"/>
  <c r="M8" i="31"/>
  <c r="U16" i="31"/>
  <c r="T16" i="31"/>
  <c r="X9" i="31"/>
  <c r="I7" i="31"/>
  <c r="Q8" i="31"/>
  <c r="M7" i="31"/>
  <c r="L16" i="31"/>
  <c r="L8" i="31"/>
  <c r="T12" i="31"/>
  <c r="R6" i="31"/>
  <c r="O7" i="31"/>
  <c r="I11" i="31"/>
  <c r="M13" i="31"/>
  <c r="J16" i="31"/>
  <c r="M15" i="31"/>
  <c r="O14" i="31"/>
  <c r="V15" i="31"/>
  <c r="L17" i="31"/>
  <c r="Y12" i="31"/>
  <c r="H38" i="31"/>
  <c r="H44" i="31"/>
  <c r="H41" i="31"/>
  <c r="H36" i="31"/>
  <c r="H39" i="31"/>
  <c r="H40" i="31"/>
  <c r="H33" i="31"/>
  <c r="H37" i="31"/>
  <c r="H43" i="31"/>
  <c r="H34" i="31"/>
  <c r="H35" i="31"/>
  <c r="G39" i="31"/>
  <c r="H42" i="31"/>
  <c r="P6" i="14"/>
  <c r="K44" i="28"/>
  <c r="J44" i="28"/>
  <c r="F14" i="28"/>
  <c r="E14" i="28"/>
  <c r="F44" i="28"/>
  <c r="E44" i="28"/>
  <c r="H33" i="14"/>
  <c r="H42" i="14"/>
  <c r="H41" i="14"/>
  <c r="H40" i="14"/>
  <c r="H36" i="14"/>
  <c r="H44" i="14"/>
  <c r="H37" i="14"/>
  <c r="H35" i="14"/>
  <c r="H38" i="14"/>
  <c r="H39" i="14"/>
  <c r="G39" i="14"/>
  <c r="H43" i="14"/>
  <c r="H34" i="14"/>
  <c r="C13" i="27"/>
  <c r="J55" i="28"/>
  <c r="F53" i="28"/>
  <c r="E17" i="28"/>
  <c r="J54" i="28"/>
  <c r="J50" i="28"/>
  <c r="E24" i="28"/>
  <c r="F46" i="28"/>
  <c r="F56" i="28"/>
  <c r="F54" i="28"/>
  <c r="F45" i="28"/>
  <c r="K46" i="28"/>
  <c r="E46" i="28"/>
  <c r="J51" i="28"/>
  <c r="E54" i="28"/>
  <c r="K52" i="28"/>
  <c r="E53" i="28"/>
  <c r="E26" i="28"/>
  <c r="J56" i="28"/>
  <c r="E19" i="28"/>
  <c r="J53" i="28"/>
  <c r="K49" i="28"/>
  <c r="J48" i="28"/>
  <c r="E55" i="28"/>
  <c r="F47" i="28"/>
  <c r="F51" i="28"/>
  <c r="K47" i="28"/>
  <c r="E23" i="28"/>
  <c r="K45" i="28"/>
  <c r="K48" i="28"/>
  <c r="K50" i="28"/>
  <c r="E49" i="28"/>
  <c r="E16" i="28"/>
  <c r="K56" i="28"/>
  <c r="E48" i="28"/>
  <c r="E45" i="28"/>
  <c r="E20" i="28"/>
  <c r="F52" i="28"/>
  <c r="J46" i="28"/>
  <c r="E18" i="28"/>
  <c r="E47" i="28"/>
  <c r="E22" i="28"/>
  <c r="E50" i="28"/>
  <c r="J47" i="28"/>
  <c r="E15" i="28"/>
  <c r="E25" i="28"/>
  <c r="J52" i="28"/>
  <c r="G33" i="31" l="1"/>
  <c r="G34" i="31"/>
  <c r="G36" i="31"/>
  <c r="G44" i="31"/>
  <c r="G35" i="31"/>
  <c r="G38" i="31"/>
  <c r="G43" i="31"/>
  <c r="G37" i="31"/>
  <c r="G42" i="31"/>
  <c r="G40" i="31"/>
  <c r="G41" i="31"/>
  <c r="H28" i="14"/>
  <c r="H30" i="14" s="1"/>
  <c r="H28" i="31"/>
  <c r="H29" i="31" s="1"/>
  <c r="G28" i="14"/>
  <c r="G29" i="14" s="1"/>
  <c r="G28" i="31"/>
  <c r="G30" i="31" s="1"/>
  <c r="H30" i="31"/>
  <c r="H32" i="14"/>
  <c r="H32" i="31"/>
  <c r="G32" i="14"/>
  <c r="G32" i="31"/>
  <c r="G26" i="31"/>
  <c r="H26" i="31"/>
  <c r="H26" i="14"/>
  <c r="G34" i="14"/>
  <c r="G41" i="14"/>
  <c r="G44" i="14"/>
  <c r="G40" i="14"/>
  <c r="G38" i="14"/>
  <c r="G35" i="14"/>
  <c r="G36" i="14"/>
  <c r="G42" i="14"/>
  <c r="G37" i="14"/>
  <c r="G43" i="14"/>
  <c r="G33" i="14"/>
  <c r="G26" i="14"/>
  <c r="C60" i="27"/>
  <c r="C42" i="27"/>
  <c r="H29" i="14" l="1"/>
  <c r="G30" i="14"/>
  <c r="G29" i="31"/>
  <c r="E8" i="14"/>
  <c r="P16" i="14" l="1"/>
  <c r="P23" i="14"/>
  <c r="P22" i="14"/>
  <c r="P7" i="14"/>
  <c r="P12" i="14"/>
  <c r="P11" i="14"/>
  <c r="P14" i="14"/>
  <c r="P17" i="14"/>
  <c r="P8" i="14"/>
  <c r="P9" i="14"/>
  <c r="P15" i="14"/>
  <c r="P10" i="14"/>
  <c r="P13" i="14"/>
  <c r="G5" i="14"/>
  <c r="P5" i="14"/>
  <c r="I5" i="14" l="1"/>
  <c r="N5" i="14"/>
  <c r="L5" i="14"/>
  <c r="K5" i="14"/>
  <c r="J5" i="14"/>
  <c r="H5" i="14"/>
  <c r="M5" i="14"/>
  <c r="O5" i="14"/>
  <c r="K19" i="27"/>
  <c r="G22" i="27"/>
  <c r="M23" i="27"/>
  <c r="I25" i="27"/>
  <c r="H19" i="27"/>
  <c r="H26" i="27"/>
  <c r="M19" i="27"/>
  <c r="F27" i="27"/>
  <c r="M20" i="27"/>
  <c r="E26" i="27"/>
  <c r="I18" i="27"/>
  <c r="M21" i="27"/>
  <c r="L27" i="27"/>
  <c r="H24" i="27"/>
  <c r="G21" i="27"/>
  <c r="G19" i="27"/>
  <c r="K22" i="27"/>
  <c r="J26" i="27"/>
  <c r="E19" i="27"/>
  <c r="J23" i="27"/>
  <c r="H17" i="27"/>
  <c r="G16" i="27"/>
  <c r="J19" i="27"/>
  <c r="F22" i="27"/>
  <c r="M26" i="27"/>
  <c r="E24" i="27"/>
  <c r="M17" i="27"/>
  <c r="L20" i="27"/>
  <c r="K23" i="27"/>
  <c r="M25" i="27"/>
  <c r="L26" i="27"/>
  <c r="F20" i="27"/>
  <c r="H22" i="27"/>
  <c r="H21" i="27"/>
  <c r="I19" i="27"/>
  <c r="L25" i="27"/>
  <c r="E21" i="27"/>
  <c r="J25" i="27"/>
  <c r="G20" i="27"/>
  <c r="E25" i="27"/>
  <c r="I27" i="27"/>
  <c r="G25" i="27"/>
  <c r="H18" i="27"/>
  <c r="K27" i="27"/>
  <c r="K25" i="27"/>
  <c r="L23" i="27"/>
  <c r="G26" i="27"/>
  <c r="G17" i="27"/>
  <c r="G27" i="27"/>
  <c r="M27" i="27"/>
  <c r="H16" i="27"/>
  <c r="G24" i="27"/>
  <c r="H27" i="27"/>
  <c r="L16" i="27"/>
  <c r="F26" i="27"/>
  <c r="H20" i="27"/>
  <c r="H23" i="27"/>
  <c r="M22" i="27"/>
  <c r="G23" i="27"/>
  <c r="I22" i="27"/>
  <c r="K17" i="27"/>
  <c r="F25" i="27"/>
  <c r="M18" i="27"/>
  <c r="E23" i="27"/>
  <c r="E22" i="27"/>
  <c r="E18" i="27"/>
  <c r="J18" i="27"/>
  <c r="F21" i="27"/>
  <c r="J27" i="27"/>
  <c r="F19" i="27"/>
  <c r="H25" i="27"/>
  <c r="K18" i="27"/>
  <c r="F16" i="27"/>
  <c r="K20" i="27"/>
  <c r="J24" i="27"/>
  <c r="L21" i="27"/>
  <c r="G18" i="27"/>
  <c r="I24" i="27"/>
  <c r="L24" i="27"/>
  <c r="L18" i="27"/>
  <c r="L22" i="27"/>
  <c r="K21" i="27"/>
  <c r="E16" i="27"/>
  <c r="M24" i="27"/>
  <c r="J20" i="27"/>
  <c r="M16" i="27"/>
  <c r="K26" i="27"/>
  <c r="I21" i="27"/>
  <c r="E17" i="27"/>
  <c r="K24" i="27"/>
  <c r="K16" i="27"/>
  <c r="L17" i="27"/>
  <c r="I20" i="27"/>
  <c r="J17" i="27"/>
  <c r="F18" i="27"/>
  <c r="I17" i="27"/>
  <c r="F17" i="27"/>
  <c r="I16" i="27"/>
  <c r="F24" i="27"/>
  <c r="L19" i="27"/>
  <c r="F23" i="27"/>
  <c r="E27" i="27"/>
  <c r="I26" i="27"/>
  <c r="I23" i="27"/>
  <c r="E20" i="27"/>
  <c r="J16" i="27"/>
  <c r="J22" i="27"/>
  <c r="J21" i="27"/>
  <c r="O16" i="14" l="1"/>
  <c r="I8" i="14"/>
  <c r="K14" i="14"/>
  <c r="O12" i="14"/>
  <c r="O7" i="14"/>
  <c r="H8" i="14"/>
  <c r="M7" i="14"/>
  <c r="J7" i="14"/>
  <c r="N10" i="14"/>
  <c r="J11" i="14"/>
  <c r="N8" i="14"/>
  <c r="M8" i="14"/>
  <c r="N12" i="14"/>
  <c r="K12" i="14"/>
  <c r="N17" i="14"/>
  <c r="N15" i="14"/>
  <c r="L17" i="14"/>
  <c r="K8" i="14"/>
  <c r="N11" i="14"/>
  <c r="N9" i="14"/>
  <c r="J10" i="14"/>
  <c r="G10" i="14"/>
  <c r="H16" i="14"/>
  <c r="I17" i="14"/>
  <c r="G7" i="14"/>
  <c r="I14" i="14"/>
  <c r="J8" i="14"/>
  <c r="L14" i="14"/>
  <c r="H10" i="14"/>
  <c r="N16" i="14"/>
  <c r="K9" i="14"/>
  <c r="K16" i="14"/>
  <c r="L15" i="14"/>
  <c r="L16" i="14"/>
  <c r="J14" i="14"/>
  <c r="M17" i="14"/>
  <c r="J17" i="14"/>
  <c r="J16" i="14"/>
  <c r="K7" i="14"/>
  <c r="J9" i="14"/>
  <c r="H9" i="14"/>
  <c r="G9" i="14"/>
  <c r="O14" i="14"/>
  <c r="I7" i="14"/>
  <c r="K10" i="14"/>
  <c r="M11" i="14"/>
  <c r="H17" i="14"/>
  <c r="L12" i="14"/>
  <c r="O10" i="14"/>
  <c r="K15" i="14"/>
  <c r="H15" i="14"/>
  <c r="N14" i="14"/>
  <c r="G12" i="14"/>
  <c r="O8" i="14"/>
  <c r="O9" i="14"/>
  <c r="G15" i="14"/>
  <c r="N7" i="14"/>
  <c r="G16" i="14"/>
  <c r="G17" i="14"/>
  <c r="I9" i="14"/>
  <c r="M14" i="14"/>
  <c r="I15" i="14"/>
  <c r="M15" i="14"/>
  <c r="G14" i="14"/>
  <c r="L10" i="14"/>
  <c r="H11" i="14"/>
  <c r="G11" i="14"/>
  <c r="O15" i="14"/>
  <c r="M10" i="14"/>
  <c r="I11" i="14"/>
  <c r="H7" i="14"/>
  <c r="L11" i="14"/>
  <c r="M12" i="14"/>
  <c r="J15" i="14"/>
  <c r="M16" i="14"/>
  <c r="O17" i="14"/>
  <c r="L7" i="14"/>
  <c r="M9" i="14"/>
  <c r="L8" i="14"/>
  <c r="H12" i="14"/>
  <c r="I12" i="14"/>
  <c r="K11" i="14"/>
  <c r="K17" i="14"/>
  <c r="O11" i="14"/>
  <c r="H14" i="14"/>
  <c r="I10" i="14"/>
  <c r="J12" i="14"/>
  <c r="L9" i="14"/>
  <c r="I16" i="14"/>
  <c r="G8" i="14"/>
  <c r="H6" i="14"/>
  <c r="I6" i="14"/>
  <c r="J6" i="14"/>
  <c r="K6" i="14"/>
  <c r="N6" i="14"/>
  <c r="L6" i="14"/>
  <c r="O6" i="14"/>
  <c r="G6" i="14"/>
  <c r="M6" i="14"/>
  <c r="I13" i="14"/>
  <c r="M13" i="14"/>
  <c r="H13" i="14"/>
  <c r="K13" i="14"/>
  <c r="J13" i="14"/>
  <c r="L13" i="14"/>
  <c r="O13" i="14"/>
  <c r="G13" i="14"/>
  <c r="N13" i="14"/>
  <c r="L47" i="27"/>
  <c r="L65" i="27"/>
  <c r="G56" i="27"/>
  <c r="L46" i="27"/>
  <c r="M48" i="27"/>
  <c r="H49" i="27"/>
  <c r="I55" i="27"/>
  <c r="K55" i="27"/>
  <c r="E65" i="27"/>
  <c r="L74" i="27"/>
  <c r="M68" i="27"/>
  <c r="H63" i="27"/>
  <c r="F69" i="27"/>
  <c r="I51" i="27"/>
  <c r="G71" i="27"/>
  <c r="J55" i="27"/>
  <c r="F50" i="27"/>
  <c r="E48" i="27"/>
  <c r="G54" i="27"/>
  <c r="L70" i="27"/>
  <c r="H73" i="27"/>
  <c r="M51" i="27"/>
  <c r="L55" i="27"/>
  <c r="F45" i="27"/>
  <c r="F64" i="27"/>
  <c r="F52" i="27"/>
  <c r="L51" i="27"/>
  <c r="L67" i="27"/>
  <c r="H66" i="27"/>
  <c r="K51" i="27"/>
  <c r="H46" i="27"/>
  <c r="G48" i="27"/>
  <c r="L49" i="27"/>
  <c r="H56" i="27"/>
  <c r="F55" i="27"/>
  <c r="I74" i="27"/>
  <c r="K70" i="27"/>
  <c r="E46" i="27"/>
  <c r="L45" i="27"/>
  <c r="J53" i="27"/>
  <c r="F56" i="27"/>
  <c r="F47" i="27"/>
  <c r="L53" i="27"/>
  <c r="K71" i="27"/>
  <c r="I52" i="27"/>
  <c r="L73" i="27"/>
  <c r="K50" i="27"/>
  <c r="F70" i="27"/>
  <c r="F72" i="27"/>
  <c r="I63" i="27"/>
  <c r="F73" i="27"/>
  <c r="E47" i="27"/>
  <c r="K53" i="27"/>
  <c r="E49" i="27"/>
  <c r="E45" i="27"/>
  <c r="H74" i="27"/>
  <c r="I70" i="27"/>
  <c r="I54" i="27"/>
  <c r="J50" i="27"/>
  <c r="J70" i="27"/>
  <c r="E56" i="27"/>
  <c r="K49" i="27"/>
  <c r="M73" i="27"/>
  <c r="H65" i="27"/>
  <c r="G72" i="27"/>
  <c r="F74" i="27"/>
  <c r="J46" i="27"/>
  <c r="M71" i="27"/>
  <c r="I73" i="27"/>
  <c r="I67" i="27"/>
  <c r="H71" i="27"/>
  <c r="H72" i="27"/>
  <c r="F63" i="27"/>
  <c r="K73" i="27"/>
  <c r="K67" i="27"/>
  <c r="H67" i="27"/>
  <c r="J45" i="27"/>
  <c r="M74" i="27"/>
  <c r="F54" i="27"/>
  <c r="G53" i="27"/>
  <c r="J68" i="27"/>
  <c r="L48" i="27"/>
  <c r="J73" i="27"/>
  <c r="L68" i="27"/>
  <c r="K69" i="27"/>
  <c r="L64" i="27"/>
  <c r="G64" i="27"/>
  <c r="F71" i="27"/>
  <c r="M72" i="27"/>
  <c r="E74" i="27"/>
  <c r="I64" i="27"/>
  <c r="J54" i="27"/>
  <c r="M67" i="27"/>
  <c r="K64" i="27"/>
  <c r="F68" i="27"/>
  <c r="G52" i="27"/>
  <c r="G66" i="27"/>
  <c r="H52" i="27"/>
  <c r="E67" i="27"/>
  <c r="E51" i="27"/>
  <c r="G49" i="27"/>
  <c r="K45" i="27"/>
  <c r="K66" i="27"/>
  <c r="G73" i="27"/>
  <c r="I66" i="27"/>
  <c r="J72" i="27"/>
  <c r="J65" i="27"/>
  <c r="G63" i="27"/>
  <c r="M54" i="27"/>
  <c r="J66" i="27"/>
  <c r="E66" i="27"/>
  <c r="J49" i="27"/>
  <c r="M49" i="27"/>
  <c r="E70" i="27"/>
  <c r="F67" i="27"/>
  <c r="E55" i="27"/>
  <c r="J48" i="27"/>
  <c r="F53" i="27"/>
  <c r="G55" i="27"/>
  <c r="I49" i="27"/>
  <c r="G50" i="27"/>
  <c r="M69" i="27"/>
  <c r="I48" i="27"/>
  <c r="M56" i="27"/>
  <c r="I50" i="27"/>
  <c r="J52" i="27"/>
  <c r="E72" i="27"/>
  <c r="K74" i="27"/>
  <c r="F65" i="27"/>
  <c r="M46" i="27"/>
  <c r="J71" i="27"/>
  <c r="K68" i="27"/>
  <c r="H54" i="27"/>
  <c r="H45" i="27"/>
  <c r="M52" i="27"/>
  <c r="E54" i="27"/>
  <c r="E71" i="27"/>
  <c r="K48" i="27"/>
  <c r="G47" i="27"/>
  <c r="I53" i="27"/>
  <c r="J67" i="27"/>
  <c r="M63" i="27"/>
  <c r="L63" i="27"/>
  <c r="G70" i="27"/>
  <c r="H50" i="27"/>
  <c r="K72" i="27"/>
  <c r="E53" i="27"/>
  <c r="I45" i="27"/>
  <c r="H48" i="27"/>
  <c r="L69" i="27"/>
  <c r="E50" i="27"/>
  <c r="M55" i="27"/>
  <c r="J63" i="27"/>
  <c r="F46" i="27"/>
  <c r="G65" i="27"/>
  <c r="H53" i="27"/>
  <c r="M47" i="27"/>
  <c r="M45" i="27"/>
  <c r="K54" i="27"/>
  <c r="E73" i="27"/>
  <c r="F66" i="27"/>
  <c r="E52" i="27"/>
  <c r="J56" i="27"/>
  <c r="G74" i="27"/>
  <c r="H68" i="27"/>
  <c r="K52" i="27"/>
  <c r="G46" i="27"/>
  <c r="G69" i="27"/>
  <c r="H69" i="27"/>
  <c r="L50" i="27"/>
  <c r="I56" i="27"/>
  <c r="F51" i="27"/>
  <c r="F49" i="27"/>
  <c r="H51" i="27"/>
  <c r="J69" i="27"/>
  <c r="J51" i="27"/>
  <c r="I65" i="27"/>
  <c r="E64" i="27"/>
  <c r="M66" i="27"/>
  <c r="I72" i="27"/>
  <c r="M65" i="27"/>
  <c r="K65" i="27"/>
  <c r="L71" i="27"/>
  <c r="M64" i="27"/>
  <c r="I46" i="27"/>
  <c r="H64" i="27"/>
  <c r="E63" i="27"/>
  <c r="I68" i="27"/>
  <c r="F48" i="27"/>
  <c r="K47" i="27"/>
  <c r="G67" i="27"/>
  <c r="G68" i="27"/>
  <c r="K56" i="27"/>
  <c r="H70" i="27"/>
  <c r="I71" i="27"/>
  <c r="L72" i="27"/>
  <c r="E69" i="27"/>
  <c r="J64" i="27"/>
  <c r="M50" i="27"/>
  <c r="M70" i="27"/>
  <c r="I69" i="27"/>
  <c r="H55" i="27"/>
  <c r="I47" i="27"/>
  <c r="L52" i="27"/>
  <c r="M53" i="27"/>
  <c r="G45" i="27"/>
  <c r="G51" i="27"/>
  <c r="K63" i="27"/>
  <c r="J74" i="27"/>
  <c r="L54" i="27"/>
  <c r="L56" i="27"/>
  <c r="L66" i="27"/>
  <c r="J47" i="27"/>
  <c r="E68" i="27"/>
  <c r="H47" i="27"/>
  <c r="K46" i="27"/>
  <c r="I22" i="14" l="1"/>
  <c r="N22" i="14"/>
  <c r="M22" i="14"/>
  <c r="J22" i="14"/>
  <c r="O23" i="14"/>
  <c r="G23" i="14"/>
  <c r="K23" i="14"/>
  <c r="G22" i="14"/>
  <c r="J23" i="14"/>
  <c r="N23" i="14"/>
  <c r="K22" i="14"/>
  <c r="H23" i="14"/>
  <c r="L23" i="14"/>
  <c r="M23" i="14"/>
  <c r="O22" i="14"/>
  <c r="H22" i="14"/>
  <c r="I23" i="14"/>
  <c r="L22" i="14"/>
</calcChain>
</file>

<file path=xl/sharedStrings.xml><?xml version="1.0" encoding="utf-8"?>
<sst xmlns="http://schemas.openxmlformats.org/spreadsheetml/2006/main" count="13243" uniqueCount="139">
  <si>
    <t>U</t>
  </si>
  <si>
    <t>G</t>
  </si>
  <si>
    <t>F</t>
  </si>
  <si>
    <t>E</t>
  </si>
  <si>
    <t>D</t>
  </si>
  <si>
    <t>C</t>
  </si>
  <si>
    <t>B</t>
  </si>
  <si>
    <t>A</t>
  </si>
  <si>
    <t>A*</t>
  </si>
  <si>
    <t>W</t>
  </si>
  <si>
    <t>2</t>
  </si>
  <si>
    <t>3c</t>
  </si>
  <si>
    <t>3b</t>
  </si>
  <si>
    <t>3a</t>
  </si>
  <si>
    <t>4c</t>
  </si>
  <si>
    <t>4b</t>
  </si>
  <si>
    <t>4a</t>
  </si>
  <si>
    <t>5c</t>
  </si>
  <si>
    <t>5b</t>
  </si>
  <si>
    <t>5a</t>
  </si>
  <si>
    <t xml:space="preserve">KS4 Attainment </t>
  </si>
  <si>
    <t>KS2 Attainment</t>
  </si>
  <si>
    <t>Spanish</t>
  </si>
  <si>
    <t>Female</t>
  </si>
  <si>
    <t>Pupil Percentage</t>
  </si>
  <si>
    <t>All</t>
  </si>
  <si>
    <r>
      <t xml:space="preserve">Chart: </t>
    </r>
    <r>
      <rPr>
        <sz val="14"/>
        <rFont val="Arial"/>
        <family val="2"/>
      </rPr>
      <t>KS4 outcome distributions for a chosen or all KS2 attainment levels</t>
    </r>
  </si>
  <si>
    <t xml:space="preserve">Male </t>
  </si>
  <si>
    <t>Mathematics</t>
  </si>
  <si>
    <t>Pupil Numbers</t>
  </si>
  <si>
    <t>Pupil Percentages</t>
  </si>
  <si>
    <t>All Pupils</t>
  </si>
  <si>
    <t>Pupil Number</t>
  </si>
  <si>
    <t>Female Pupils</t>
  </si>
  <si>
    <t>Male Pupils</t>
  </si>
  <si>
    <t>English Literature</t>
  </si>
  <si>
    <t>Physics</t>
  </si>
  <si>
    <t>Chemistry</t>
  </si>
  <si>
    <t>Biological Sciences</t>
  </si>
  <si>
    <t>Computer Science</t>
  </si>
  <si>
    <t>Other Sciences</t>
  </si>
  <si>
    <t>Business Studies</t>
  </si>
  <si>
    <t>Other Design and Technology</t>
  </si>
  <si>
    <t>Engineering</t>
  </si>
  <si>
    <t>Geography</t>
  </si>
  <si>
    <t>History</t>
  </si>
  <si>
    <t>Economics</t>
  </si>
  <si>
    <t>French</t>
  </si>
  <si>
    <t>German</t>
  </si>
  <si>
    <t>Other Modern Languages</t>
  </si>
  <si>
    <t>Psychology</t>
  </si>
  <si>
    <t>Sociology</t>
  </si>
  <si>
    <t>Classical Studies</t>
  </si>
  <si>
    <t>Dance</t>
  </si>
  <si>
    <t>General Studies</t>
  </si>
  <si>
    <t>Music</t>
  </si>
  <si>
    <t>Performing Arts</t>
  </si>
  <si>
    <t>Physical Education</t>
  </si>
  <si>
    <t>Religious Studies</t>
  </si>
  <si>
    <t>Statistics</t>
  </si>
  <si>
    <t>Citizenship Studies</t>
  </si>
  <si>
    <t>Media Studies</t>
  </si>
  <si>
    <t>Photography</t>
  </si>
  <si>
    <t>D&amp;T: Electronic Products</t>
  </si>
  <si>
    <t>D&amp;T: Graphic Products</t>
  </si>
  <si>
    <t>D&amp;T: Resistant Materials</t>
  </si>
  <si>
    <t>D&amp;T: Systems &amp; Control</t>
  </si>
  <si>
    <t>D&amp;T: Textiles Technology</t>
  </si>
  <si>
    <t>Art &amp; Design</t>
  </si>
  <si>
    <t>Health &amp; Social Care</t>
  </si>
  <si>
    <t>Hospitality &amp; Catering</t>
  </si>
  <si>
    <t>Leisure &amp; Tourism</t>
  </si>
  <si>
    <t>Other Design &amp; Technology</t>
  </si>
  <si>
    <t>Information &amp; Communication Technology</t>
  </si>
  <si>
    <r>
      <t xml:space="preserve">Please select a </t>
    </r>
    <r>
      <rPr>
        <b/>
        <sz val="14"/>
        <color rgb="FF104F75"/>
        <rFont val="Arial"/>
        <family val="2"/>
      </rPr>
      <t>KS4 subject</t>
    </r>
    <r>
      <rPr>
        <sz val="14"/>
        <color theme="1"/>
        <rFont val="Arial"/>
        <family val="2"/>
      </rPr>
      <t xml:space="preserve"> to view TM data:</t>
    </r>
  </si>
  <si>
    <r>
      <t xml:space="preserve">Please select either </t>
    </r>
    <r>
      <rPr>
        <b/>
        <sz val="14"/>
        <color rgb="FF104F75"/>
        <rFont val="Arial"/>
        <family val="2"/>
      </rPr>
      <t>pupil number or percentages</t>
    </r>
    <r>
      <rPr>
        <sz val="14"/>
        <color theme="1"/>
        <rFont val="Arial"/>
        <family val="2"/>
      </rPr>
      <t xml:space="preserve"> to view TM data:  </t>
    </r>
  </si>
  <si>
    <t/>
  </si>
  <si>
    <t>Please Select</t>
  </si>
  <si>
    <t>x</t>
  </si>
  <si>
    <t>1</t>
  </si>
  <si>
    <r>
      <t xml:space="preserve">Please choose a </t>
    </r>
    <r>
      <rPr>
        <b/>
        <sz val="14"/>
        <color rgb="FF104F75"/>
        <rFont val="Arial"/>
        <family val="2"/>
      </rPr>
      <t>KS2 attainment level</t>
    </r>
    <r>
      <rPr>
        <sz val="14"/>
        <color theme="1"/>
        <rFont val="Arial"/>
        <family val="2"/>
      </rPr>
      <t xml:space="preserve"> to highlight the KS4 outcome distribution:</t>
    </r>
  </si>
  <si>
    <t>KS4 Outcome</t>
  </si>
  <si>
    <t>Not achieved</t>
  </si>
  <si>
    <t>Ebacc Entry</t>
  </si>
  <si>
    <t>Ebacc Achievement 9-4</t>
  </si>
  <si>
    <t>Ebacc Achievement 9-5</t>
  </si>
  <si>
    <t>English &amp; Mathematics Achievement 9-4</t>
  </si>
  <si>
    <t>English &amp; Mathematics Achievement 9-5</t>
  </si>
  <si>
    <t>Achieved</t>
  </si>
  <si>
    <t>Not Achieved</t>
  </si>
  <si>
    <t>0</t>
  </si>
  <si>
    <t>-</t>
  </si>
  <si>
    <r>
      <rPr>
        <b/>
        <sz val="14"/>
        <color rgb="FF104F75"/>
        <rFont val="Arial"/>
        <family val="2"/>
      </rPr>
      <t>Chart:</t>
    </r>
    <r>
      <rPr>
        <sz val="14"/>
        <color rgb="FF104F75"/>
        <rFont val="Arial"/>
        <family val="2"/>
      </rPr>
      <t xml:space="preserve"> </t>
    </r>
    <r>
      <rPr>
        <sz val="14"/>
        <color theme="1"/>
        <rFont val="Arial"/>
        <family val="2"/>
      </rPr>
      <t>KS4 outcomes for all KS2 attainment levels</t>
    </r>
  </si>
  <si>
    <t>English Language</t>
  </si>
  <si>
    <r>
      <t xml:space="preserve">Chart: </t>
    </r>
    <r>
      <rPr>
        <sz val="14"/>
        <rFont val="Arial"/>
        <family val="2"/>
      </rPr>
      <t xml:space="preserve">KS4 outcome distributions for a chosen KS2 attainment level </t>
    </r>
    <r>
      <rPr>
        <b/>
        <sz val="14"/>
        <rFont val="Arial"/>
        <family val="2"/>
      </rPr>
      <t>split by gender</t>
    </r>
  </si>
  <si>
    <r>
      <rPr>
        <b/>
        <sz val="14"/>
        <color rgb="FF104F75"/>
        <rFont val="Arial"/>
        <family val="2"/>
      </rPr>
      <t>Chart:</t>
    </r>
    <r>
      <rPr>
        <sz val="14"/>
        <color rgb="FF104F75"/>
        <rFont val="Arial"/>
        <family val="2"/>
      </rPr>
      <t xml:space="preserve"> </t>
    </r>
    <r>
      <rPr>
        <sz val="14"/>
        <color theme="1"/>
        <rFont val="Arial"/>
        <family val="2"/>
      </rPr>
      <t>KS4 outcomes for a chosen KS2 attainment level</t>
    </r>
    <r>
      <rPr>
        <b/>
        <sz val="14"/>
        <color theme="1"/>
        <rFont val="Arial"/>
        <family val="2"/>
      </rPr>
      <t xml:space="preserve"> split by gender </t>
    </r>
  </si>
  <si>
    <t>Subject Group</t>
  </si>
  <si>
    <t xml:space="preserve">Biology </t>
  </si>
  <si>
    <t xml:space="preserve">Human Biology </t>
  </si>
  <si>
    <t>Astronomy</t>
  </si>
  <si>
    <t>Environmental Science</t>
  </si>
  <si>
    <t xml:space="preserve">Geology </t>
  </si>
  <si>
    <t>Electronics (Physics)</t>
  </si>
  <si>
    <t>D&amp;T: Product Design</t>
  </si>
  <si>
    <t xml:space="preserve">D&amp;T: Engineering Design </t>
  </si>
  <si>
    <t>Arabic</t>
  </si>
  <si>
    <t>Bengali</t>
  </si>
  <si>
    <t>Chinese</t>
  </si>
  <si>
    <t>Dutch</t>
  </si>
  <si>
    <t>Gujarati</t>
  </si>
  <si>
    <t>Italian</t>
  </si>
  <si>
    <t>Japanese</t>
  </si>
  <si>
    <t>Modern Greek</t>
  </si>
  <si>
    <t>Modern Hebrew</t>
  </si>
  <si>
    <t>Persian</t>
  </si>
  <si>
    <t>Polish</t>
  </si>
  <si>
    <t>Portuguese</t>
  </si>
  <si>
    <t>Punjabi</t>
  </si>
  <si>
    <t>Russian</t>
  </si>
  <si>
    <t>Turkish</t>
  </si>
  <si>
    <t>Urdu</t>
  </si>
  <si>
    <t>Hindi</t>
  </si>
  <si>
    <t xml:space="preserve">Classical Civilisation </t>
  </si>
  <si>
    <t>Classic Greek</t>
  </si>
  <si>
    <t xml:space="preserve">Latin </t>
  </si>
  <si>
    <t xml:space="preserve">Other Classical Language </t>
  </si>
  <si>
    <t>Entered</t>
  </si>
  <si>
    <t>Not Entered</t>
  </si>
  <si>
    <t xml:space="preserve">     </t>
  </si>
  <si>
    <t>inc.</t>
  </si>
  <si>
    <r>
      <t xml:space="preserve">Please select a </t>
    </r>
    <r>
      <rPr>
        <b/>
        <sz val="14"/>
        <color rgb="FF104F75"/>
        <rFont val="Arial"/>
        <family val="2"/>
      </rPr>
      <t>KS4 attainment category</t>
    </r>
    <r>
      <rPr>
        <sz val="14"/>
        <color theme="1"/>
        <rFont val="Arial"/>
        <family val="2"/>
      </rPr>
      <t xml:space="preserve"> to view TM data:</t>
    </r>
  </si>
  <si>
    <r>
      <t>Please choose a</t>
    </r>
    <r>
      <rPr>
        <b/>
        <sz val="14"/>
        <color rgb="FF104F75"/>
        <rFont val="Arial"/>
        <family val="2"/>
      </rPr>
      <t xml:space="preserve"> KS2 attainment level</t>
    </r>
    <r>
      <rPr>
        <sz val="14"/>
        <color theme="1"/>
        <rFont val="Arial"/>
        <family val="2"/>
      </rPr>
      <t xml:space="preserve"> to highlight the KS4 outcome distribution:</t>
    </r>
  </si>
  <si>
    <t>Combined Science</t>
  </si>
  <si>
    <t>Food Preparation and Nutrition</t>
  </si>
  <si>
    <t>Home Economics</t>
  </si>
  <si>
    <t>Food Preparation And Nutrition</t>
  </si>
  <si>
    <t>As</t>
  </si>
  <si>
    <t>X</t>
  </si>
  <si>
    <t>KS4 Attainment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</si>
</sst>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sz val="10"/>
      <name val="Tahoma"/>
      <family val="2"/>
    </font>
    <font>
      <sz val="12"/>
      <color theme="1"/>
      <name val="Arial"/>
      <family val="2"/>
    </font>
    <font>
      <sz val="12"/>
      <name val="Arial"/>
      <family val="2"/>
    </font>
    <font>
      <sz val="11"/>
      <color theme="0"/>
      <name val="Calibri"/>
      <family val="2"/>
      <scheme val="minor"/>
    </font>
    <font>
      <b/>
      <sz val="16"/>
      <color rgb="FF104F75"/>
      <name val="Arial"/>
      <family val="2"/>
    </font>
    <font>
      <sz val="14"/>
      <name val="Arial"/>
      <family val="2"/>
    </font>
    <font>
      <sz val="11"/>
      <color rgb="FFFF0000"/>
      <name val="Calibri"/>
      <family val="2"/>
      <scheme val="minor"/>
    </font>
    <font>
      <sz val="14"/>
      <color theme="1"/>
      <name val="Arial"/>
      <family val="2"/>
    </font>
    <font>
      <sz val="10"/>
      <name val="Arial"/>
      <family val="2"/>
    </font>
    <font>
      <b/>
      <sz val="14"/>
      <color rgb="FF104F75"/>
      <name val="Arial"/>
      <family val="2"/>
    </font>
    <font>
      <sz val="14"/>
      <color theme="1"/>
      <name val="Calibri"/>
      <family val="2"/>
      <scheme val="minor"/>
    </font>
    <font>
      <b/>
      <sz val="18"/>
      <color rgb="FF104F75"/>
      <name val="Arial"/>
      <family val="2"/>
    </font>
    <font>
      <sz val="11"/>
      <name val="Calibri"/>
      <family val="2"/>
      <scheme val="minor"/>
    </font>
    <font>
      <b/>
      <sz val="14"/>
      <name val="Arial"/>
      <family val="2"/>
    </font>
    <font>
      <sz val="10"/>
      <name val="Courier"/>
      <family val="3"/>
    </font>
    <font>
      <b/>
      <sz val="14"/>
      <color theme="1"/>
      <name val="Arial"/>
      <family val="2"/>
    </font>
    <font>
      <sz val="11"/>
      <color rgb="FF104F75"/>
      <name val="Calibri"/>
      <family val="2"/>
      <scheme val="minor"/>
    </font>
    <font>
      <sz val="10"/>
      <color theme="1"/>
      <name val="Arial"/>
      <family val="2"/>
    </font>
    <font>
      <sz val="10"/>
      <color theme="1"/>
      <name val="Calibri"/>
      <family val="2"/>
      <scheme val="minor"/>
    </font>
    <font>
      <sz val="11"/>
      <color theme="1"/>
      <name val="Arial"/>
      <family val="2"/>
    </font>
    <font>
      <sz val="12"/>
      <color theme="1"/>
      <name val="Calibri"/>
      <family val="2"/>
      <scheme val="minor"/>
    </font>
    <font>
      <sz val="14"/>
      <color rgb="FF104F75"/>
      <name val="Arial"/>
      <family val="2"/>
    </font>
    <font>
      <sz val="14"/>
      <color rgb="FF000000"/>
      <name val="Arial"/>
      <family val="2"/>
    </font>
    <font>
      <i/>
      <sz val="14"/>
      <color rgb="FF104F75"/>
      <name val="Arial"/>
      <family val="2"/>
    </font>
    <font>
      <b/>
      <sz val="1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CFDCE2"/>
        <bgColor indexed="64"/>
      </patternFill>
    </fill>
    <fill>
      <patternFill patternType="solid">
        <fgColor rgb="FF85A5B9"/>
        <bgColor indexed="64"/>
      </patternFill>
    </fill>
    <fill>
      <patternFill patternType="solid">
        <fgColor rgb="FF9FB9C8"/>
        <bgColor indexed="64"/>
      </patternFill>
    </fill>
    <fill>
      <patternFill patternType="solid">
        <fgColor rgb="FFCFDCE3"/>
        <bgColor indexed="64"/>
      </patternFill>
    </fill>
    <fill>
      <patternFill patternType="solid">
        <fgColor rgb="FFFFFFFF"/>
        <bgColor rgb="FFFFFFFF"/>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rgb="FF000000"/>
      </bottom>
      <diagonal/>
    </border>
  </borders>
  <cellStyleXfs count="5">
    <xf numFmtId="0" fontId="0" fillId="0" borderId="0"/>
    <xf numFmtId="0" fontId="1" fillId="0" borderId="0"/>
    <xf numFmtId="0" fontId="9" fillId="0" borderId="0"/>
    <xf numFmtId="0" fontId="15" fillId="0" borderId="0"/>
    <xf numFmtId="0" fontId="9" fillId="0" borderId="0"/>
  </cellStyleXfs>
  <cellXfs count="136">
    <xf numFmtId="0" fontId="0" fillId="0" borderId="0" xfId="0"/>
    <xf numFmtId="0" fontId="0" fillId="2" borderId="0" xfId="0" applyFill="1"/>
    <xf numFmtId="0" fontId="2" fillId="0" borderId="0" xfId="0" applyFont="1"/>
    <xf numFmtId="0" fontId="5" fillId="0" borderId="0" xfId="0" applyFont="1" applyAlignment="1">
      <alignment vertical="center"/>
    </xf>
    <xf numFmtId="0" fontId="12" fillId="0" borderId="0" xfId="0" applyFont="1" applyAlignment="1">
      <alignment vertical="center"/>
    </xf>
    <xf numFmtId="3" fontId="3" fillId="0" borderId="0" xfId="2" applyNumberFormat="1" applyFont="1" applyBorder="1" applyAlignment="1">
      <alignment horizontal="center" vertical="center"/>
    </xf>
    <xf numFmtId="0" fontId="8" fillId="0" borderId="0" xfId="0" applyFont="1" applyAlignment="1">
      <alignment vertical="center"/>
    </xf>
    <xf numFmtId="3" fontId="3" fillId="5" borderId="7" xfId="2" applyNumberFormat="1" applyFont="1" applyFill="1" applyBorder="1" applyAlignment="1">
      <alignment horizontal="center" vertical="center"/>
    </xf>
    <xf numFmtId="3" fontId="3" fillId="2" borderId="0" xfId="2" applyNumberFormat="1" applyFont="1" applyFill="1" applyBorder="1" applyAlignment="1">
      <alignment horizontal="center" vertical="center" textRotation="90"/>
    </xf>
    <xf numFmtId="0" fontId="9" fillId="2" borderId="0" xfId="2" applyFont="1" applyFill="1" applyBorder="1" applyAlignment="1">
      <alignment horizontal="center" vertical="center"/>
    </xf>
    <xf numFmtId="0" fontId="4" fillId="0" borderId="0" xfId="0" applyFont="1"/>
    <xf numFmtId="0" fontId="13" fillId="0" borderId="0" xfId="0" applyFont="1"/>
    <xf numFmtId="0" fontId="7" fillId="0" borderId="0" xfId="0" applyFont="1"/>
    <xf numFmtId="0" fontId="10" fillId="0" borderId="0" xfId="0" applyFont="1" applyAlignment="1">
      <alignment wrapText="1"/>
    </xf>
    <xf numFmtId="0" fontId="3" fillId="2" borderId="0" xfId="2" applyFont="1" applyFill="1" applyBorder="1" applyAlignment="1" applyProtection="1">
      <alignment horizontal="center" vertical="center"/>
      <protection hidden="1"/>
    </xf>
    <xf numFmtId="3" fontId="3" fillId="2" borderId="1" xfId="2" applyNumberFormat="1" applyFont="1" applyFill="1" applyBorder="1" applyAlignment="1">
      <alignment horizontal="center" vertical="center"/>
    </xf>
    <xf numFmtId="0" fontId="13" fillId="2" borderId="0" xfId="0" applyFont="1" applyFill="1"/>
    <xf numFmtId="0" fontId="10" fillId="0" borderId="0" xfId="0" applyFont="1" applyAlignment="1"/>
    <xf numFmtId="0" fontId="10" fillId="0" borderId="0" xfId="0" applyFont="1" applyAlignment="1">
      <alignment vertical="center" wrapText="1"/>
    </xf>
    <xf numFmtId="0" fontId="3" fillId="0" borderId="0" xfId="3" applyFont="1" applyFill="1" applyAlignment="1" applyProtection="1">
      <alignment horizontal="center" vertical="center"/>
      <protection locked="0"/>
    </xf>
    <xf numFmtId="0" fontId="3" fillId="0" borderId="0" xfId="0" applyFont="1" applyBorder="1" applyAlignment="1" applyProtection="1">
      <alignment horizontal="center" vertical="center"/>
      <protection locked="0"/>
    </xf>
    <xf numFmtId="0" fontId="3" fillId="0" borderId="0" xfId="0" applyFont="1" applyAlignment="1">
      <alignment horizontal="center" vertical="center"/>
    </xf>
    <xf numFmtId="1" fontId="3" fillId="0" borderId="1" xfId="2" applyNumberFormat="1" applyFont="1" applyBorder="1" applyAlignment="1">
      <alignment horizontal="center" vertical="center"/>
    </xf>
    <xf numFmtId="0" fontId="17" fillId="0" borderId="0" xfId="0" applyFont="1"/>
    <xf numFmtId="0" fontId="18" fillId="0" borderId="0" xfId="0" applyFont="1" applyBorder="1" applyAlignment="1">
      <alignment horizontal="center" vertical="center"/>
    </xf>
    <xf numFmtId="0" fontId="18" fillId="0" borderId="0" xfId="0" applyFont="1" applyAlignment="1">
      <alignment horizontal="center" vertical="center"/>
    </xf>
    <xf numFmtId="0" fontId="19" fillId="0" borderId="0" xfId="0" applyFont="1"/>
    <xf numFmtId="0" fontId="9" fillId="2" borderId="0" xfId="2" applyFont="1" applyFill="1" applyBorder="1" applyAlignment="1" applyProtection="1">
      <alignment horizontal="center" vertical="center"/>
      <protection hidden="1"/>
    </xf>
    <xf numFmtId="0" fontId="9" fillId="0" borderId="0" xfId="3" applyFont="1" applyFill="1" applyAlignment="1" applyProtection="1">
      <alignment horizontal="center" vertical="center"/>
      <protection locked="0"/>
    </xf>
    <xf numFmtId="0" fontId="9" fillId="0" borderId="0" xfId="0" applyFont="1" applyBorder="1" applyAlignment="1" applyProtection="1">
      <alignment horizontal="center" vertical="center"/>
      <protection locked="0"/>
    </xf>
    <xf numFmtId="0" fontId="18" fillId="0" borderId="0" xfId="0" applyFont="1"/>
    <xf numFmtId="0" fontId="9" fillId="0" borderId="0" xfId="4" applyFont="1" applyFill="1" applyBorder="1" applyAlignment="1" applyProtection="1">
      <alignment horizontal="center" vertical="center"/>
      <protection locked="0"/>
    </xf>
    <xf numFmtId="0" fontId="9" fillId="0" borderId="0" xfId="4" applyFont="1" applyBorder="1" applyAlignment="1" applyProtection="1">
      <alignment horizontal="center" vertical="center"/>
      <protection locked="0"/>
    </xf>
    <xf numFmtId="0" fontId="9" fillId="0" borderId="0" xfId="0" applyFont="1" applyAlignment="1">
      <alignment horizontal="center" vertical="center"/>
    </xf>
    <xf numFmtId="0" fontId="9" fillId="2" borderId="0" xfId="0" applyFont="1" applyFill="1" applyBorder="1" applyAlignment="1">
      <alignment horizontal="center" vertical="center"/>
    </xf>
    <xf numFmtId="0" fontId="20" fillId="0" borderId="0" xfId="0" applyFont="1" applyAlignment="1">
      <alignment horizontal="center" vertical="center"/>
    </xf>
    <xf numFmtId="0" fontId="8" fillId="0" borderId="0" xfId="0" applyFont="1"/>
    <xf numFmtId="0" fontId="5" fillId="0" borderId="0" xfId="0" applyFont="1" applyAlignment="1">
      <alignment horizontal="center" vertical="center"/>
    </xf>
    <xf numFmtId="0" fontId="0" fillId="0" borderId="0" xfId="0" applyAlignment="1">
      <alignment horizontal="center" vertical="center"/>
    </xf>
    <xf numFmtId="3" fontId="0" fillId="0" borderId="0" xfId="0" applyNumberFormat="1"/>
    <xf numFmtId="3" fontId="12" fillId="0" borderId="0" xfId="0" applyNumberFormat="1" applyFont="1" applyAlignment="1">
      <alignment horizontal="center" vertical="center"/>
    </xf>
    <xf numFmtId="3" fontId="12" fillId="0" borderId="0" xfId="0" applyNumberFormat="1" applyFont="1" applyAlignment="1">
      <alignment vertical="center"/>
    </xf>
    <xf numFmtId="3" fontId="11" fillId="0" borderId="0" xfId="0" applyNumberFormat="1" applyFont="1"/>
    <xf numFmtId="3" fontId="3" fillId="7" borderId="1" xfId="2" applyNumberFormat="1" applyFont="1" applyFill="1" applyBorder="1" applyAlignment="1">
      <alignment horizontal="center"/>
    </xf>
    <xf numFmtId="3" fontId="3" fillId="4" borderId="1" xfId="2" applyNumberFormat="1" applyFont="1" applyFill="1" applyBorder="1" applyAlignment="1">
      <alignment horizontal="center"/>
    </xf>
    <xf numFmtId="3" fontId="5" fillId="0" borderId="0" xfId="0" applyNumberFormat="1" applyFont="1" applyAlignment="1">
      <alignment horizontal="center" vertical="center"/>
    </xf>
    <xf numFmtId="3" fontId="3" fillId="7" borderId="4" xfId="2" applyNumberFormat="1" applyFont="1" applyFill="1" applyBorder="1" applyAlignment="1">
      <alignment horizontal="center"/>
    </xf>
    <xf numFmtId="3" fontId="21" fillId="0" borderId="0" xfId="0" applyNumberFormat="1" applyFont="1"/>
    <xf numFmtId="0" fontId="8" fillId="0" borderId="0" xfId="0" applyFont="1" applyAlignment="1"/>
    <xf numFmtId="0" fontId="20" fillId="0" borderId="0" xfId="0" applyFont="1"/>
    <xf numFmtId="3" fontId="18" fillId="0" borderId="0" xfId="0" applyNumberFormat="1" applyFont="1" applyAlignment="1">
      <alignment horizontal="center" vertical="center"/>
    </xf>
    <xf numFmtId="0" fontId="5" fillId="0" borderId="0" xfId="0" applyFont="1" applyAlignment="1">
      <alignment horizontal="center" vertical="center"/>
    </xf>
    <xf numFmtId="0" fontId="18" fillId="0" borderId="0" xfId="0" applyFont="1" applyAlignment="1" applyProtection="1">
      <alignment horizontal="center" vertical="center"/>
      <protection locked="0"/>
    </xf>
    <xf numFmtId="0" fontId="20" fillId="0" borderId="0" xfId="0" applyFont="1" applyAlignment="1" applyProtection="1">
      <alignment horizontal="center" vertical="center"/>
      <protection locked="0"/>
    </xf>
    <xf numFmtId="0" fontId="18" fillId="0" borderId="0" xfId="0" applyFont="1" applyProtection="1">
      <protection locked="0"/>
    </xf>
    <xf numFmtId="0" fontId="11" fillId="0" borderId="0" xfId="0" applyFont="1" applyProtection="1">
      <protection hidden="1"/>
    </xf>
    <xf numFmtId="3" fontId="14" fillId="6" borderId="1" xfId="2" applyNumberFormat="1" applyFont="1" applyFill="1" applyBorder="1" applyAlignment="1" applyProtection="1">
      <alignment horizontal="center" vertical="center"/>
      <protection hidden="1"/>
    </xf>
    <xf numFmtId="0" fontId="14" fillId="7" borderId="1" xfId="2" applyFont="1" applyFill="1" applyBorder="1" applyAlignment="1" applyProtection="1">
      <alignment horizontal="center"/>
      <protection hidden="1"/>
    </xf>
    <xf numFmtId="3" fontId="3" fillId="0" borderId="1" xfId="2" applyNumberFormat="1" applyFont="1" applyBorder="1" applyAlignment="1" applyProtection="1">
      <alignment horizontal="center" vertical="center"/>
      <protection hidden="1"/>
    </xf>
    <xf numFmtId="3" fontId="3" fillId="2" borderId="1" xfId="2" applyNumberFormat="1" applyFont="1" applyFill="1" applyBorder="1" applyAlignment="1" applyProtection="1">
      <alignment horizontal="center" vertical="center"/>
      <protection hidden="1"/>
    </xf>
    <xf numFmtId="0" fontId="0" fillId="0" borderId="0" xfId="0" applyProtection="1">
      <protection hidden="1"/>
    </xf>
    <xf numFmtId="3" fontId="6" fillId="3" borderId="4" xfId="2" applyNumberFormat="1" applyFont="1" applyFill="1" applyBorder="1" applyAlignment="1" applyProtection="1">
      <alignment horizontal="center" vertical="center"/>
      <protection hidden="1"/>
    </xf>
    <xf numFmtId="3" fontId="3" fillId="3" borderId="5" xfId="2" applyNumberFormat="1" applyFont="1" applyFill="1" applyBorder="1" applyAlignment="1" applyProtection="1">
      <alignment vertical="center"/>
      <protection hidden="1"/>
    </xf>
    <xf numFmtId="3" fontId="14" fillId="3" borderId="5" xfId="2" applyNumberFormat="1" applyFont="1" applyFill="1" applyBorder="1" applyAlignment="1" applyProtection="1">
      <alignment vertical="center"/>
      <protection hidden="1"/>
    </xf>
    <xf numFmtId="3" fontId="14" fillId="6" borderId="7" xfId="2" applyNumberFormat="1" applyFont="1" applyFill="1" applyBorder="1" applyAlignment="1" applyProtection="1">
      <alignment horizontal="center" vertical="center"/>
      <protection hidden="1"/>
    </xf>
    <xf numFmtId="0" fontId="16" fillId="2" borderId="0" xfId="0" applyFont="1" applyFill="1" applyAlignment="1" applyProtection="1">
      <alignment horizontal="center" vertical="center"/>
      <protection hidden="1"/>
    </xf>
    <xf numFmtId="3" fontId="3" fillId="0" borderId="0" xfId="2" applyNumberFormat="1" applyFont="1" applyBorder="1" applyAlignment="1" applyProtection="1">
      <alignment horizontal="center" vertical="center"/>
      <protection hidden="1"/>
    </xf>
    <xf numFmtId="3" fontId="3" fillId="3" borderId="4" xfId="2" applyNumberFormat="1" applyFont="1" applyFill="1" applyBorder="1" applyAlignment="1" applyProtection="1">
      <alignment horizontal="center" vertical="center"/>
      <protection hidden="1"/>
    </xf>
    <xf numFmtId="0" fontId="0" fillId="2" borderId="0" xfId="0" applyFill="1" applyBorder="1" applyProtection="1">
      <protection hidden="1"/>
    </xf>
    <xf numFmtId="0" fontId="10" fillId="0" borderId="0" xfId="0" applyFont="1" applyAlignment="1">
      <alignment horizontal="left" vertical="top"/>
    </xf>
    <xf numFmtId="0" fontId="23" fillId="0" borderId="0" xfId="0" applyFont="1" applyAlignment="1">
      <alignment horizontal="left" vertical="top"/>
    </xf>
    <xf numFmtId="0" fontId="11" fillId="0" borderId="0" xfId="0" applyFont="1"/>
    <xf numFmtId="0" fontId="23" fillId="0" borderId="11" xfId="0" applyFont="1" applyBorder="1" applyAlignment="1">
      <alignment horizontal="left" vertical="top"/>
    </xf>
    <xf numFmtId="0" fontId="23" fillId="8" borderId="0" xfId="2" applyFont="1" applyFill="1" applyAlignment="1" applyProtection="1">
      <alignment horizontal="left" vertical="top"/>
      <protection hidden="1"/>
    </xf>
    <xf numFmtId="0" fontId="23" fillId="8" borderId="11" xfId="2" applyFont="1" applyFill="1" applyBorder="1" applyAlignment="1" applyProtection="1">
      <alignment horizontal="left" vertical="top"/>
      <protection hidden="1"/>
    </xf>
    <xf numFmtId="0" fontId="23" fillId="0" borderId="0" xfId="3" applyFont="1" applyFill="1" applyAlignment="1" applyProtection="1">
      <alignment horizontal="left" vertical="top"/>
      <protection locked="0"/>
    </xf>
    <xf numFmtId="0" fontId="23" fillId="0" borderId="11" xfId="3" applyFont="1" applyFill="1" applyBorder="1" applyAlignment="1" applyProtection="1">
      <alignment horizontal="left" vertical="top"/>
      <protection locked="0"/>
    </xf>
    <xf numFmtId="0" fontId="23" fillId="0" borderId="0" xfId="0" applyFont="1"/>
    <xf numFmtId="0" fontId="24" fillId="0" borderId="0" xfId="3" applyFont="1" applyFill="1" applyAlignment="1" applyProtection="1">
      <alignment horizontal="left" vertical="top"/>
      <protection locked="0"/>
    </xf>
    <xf numFmtId="0" fontId="24" fillId="0" borderId="0" xfId="0" applyFont="1"/>
    <xf numFmtId="0" fontId="24" fillId="0" borderId="0" xfId="0" applyFont="1" applyAlignment="1">
      <alignment horizontal="left" vertical="top"/>
    </xf>
    <xf numFmtId="0" fontId="23" fillId="0" borderId="0" xfId="0" applyFont="1" applyAlignment="1" applyProtection="1">
      <alignment horizontal="left" vertical="top"/>
      <protection locked="0"/>
    </xf>
    <xf numFmtId="0" fontId="23" fillId="0" borderId="0" xfId="2" applyFont="1" applyFill="1" applyAlignment="1"/>
    <xf numFmtId="0" fontId="24" fillId="0" borderId="0" xfId="2" applyFont="1" applyFill="1" applyAlignment="1"/>
    <xf numFmtId="0" fontId="23" fillId="0" borderId="0" xfId="4" applyFont="1" applyFill="1" applyAlignment="1" applyProtection="1">
      <alignment horizontal="left" vertical="top"/>
      <protection locked="0"/>
    </xf>
    <xf numFmtId="3" fontId="3" fillId="0" borderId="1" xfId="2" applyNumberFormat="1" applyFont="1" applyBorder="1" applyAlignment="1">
      <alignment horizontal="center" vertical="center"/>
    </xf>
    <xf numFmtId="1" fontId="11" fillId="0" borderId="0" xfId="0" applyNumberFormat="1" applyFont="1"/>
    <xf numFmtId="1" fontId="0" fillId="0" borderId="0" xfId="0" applyNumberFormat="1"/>
    <xf numFmtId="1" fontId="3" fillId="5" borderId="7" xfId="2" applyNumberFormat="1" applyFont="1" applyFill="1" applyBorder="1" applyAlignment="1">
      <alignment horizontal="center" vertical="center"/>
    </xf>
    <xf numFmtId="1" fontId="3" fillId="4" borderId="1" xfId="2" applyNumberFormat="1" applyFont="1" applyFill="1" applyBorder="1" applyAlignment="1">
      <alignment horizontal="center"/>
    </xf>
    <xf numFmtId="0" fontId="25" fillId="0" borderId="0" xfId="0" applyFont="1"/>
    <xf numFmtId="0" fontId="12" fillId="0" borderId="0" xfId="0" applyFont="1" applyAlignment="1">
      <alignment horizontal="center" vertical="center"/>
    </xf>
    <xf numFmtId="1" fontId="3" fillId="3" borderId="1" xfId="2" applyNumberFormat="1" applyFont="1" applyFill="1" applyBorder="1" applyAlignment="1">
      <alignment horizontal="centerContinuous" vertical="center"/>
    </xf>
    <xf numFmtId="0" fontId="0" fillId="0" borderId="0" xfId="0" applyFill="1"/>
    <xf numFmtId="3" fontId="14" fillId="3" borderId="4" xfId="2" applyNumberFormat="1" applyFont="1" applyFill="1" applyBorder="1" applyAlignment="1" applyProtection="1">
      <alignment horizontal="centerContinuous" vertical="center"/>
      <protection hidden="1"/>
    </xf>
    <xf numFmtId="3" fontId="3" fillId="3" borderId="5" xfId="2" applyNumberFormat="1" applyFont="1" applyFill="1" applyBorder="1" applyAlignment="1" applyProtection="1">
      <alignment horizontal="centerContinuous" vertical="center"/>
      <protection hidden="1"/>
    </xf>
    <xf numFmtId="3" fontId="14" fillId="3" borderId="5" xfId="2" applyNumberFormat="1" applyFont="1" applyFill="1" applyBorder="1" applyAlignment="1" applyProtection="1">
      <alignment horizontal="centerContinuous" vertical="center"/>
      <protection hidden="1"/>
    </xf>
    <xf numFmtId="3" fontId="6" fillId="3" borderId="4" xfId="2" applyNumberFormat="1" applyFont="1" applyFill="1" applyBorder="1" applyAlignment="1" applyProtection="1">
      <alignment horizontal="centerContinuous" vertical="center"/>
      <protection hidden="1"/>
    </xf>
    <xf numFmtId="3" fontId="6" fillId="3" borderId="1" xfId="2" applyNumberFormat="1" applyFont="1" applyFill="1" applyBorder="1" applyAlignment="1" applyProtection="1">
      <alignment horizontal="centerContinuous" vertical="center"/>
      <protection hidden="1"/>
    </xf>
    <xf numFmtId="3" fontId="3" fillId="0" borderId="1" xfId="2" applyNumberFormat="1" applyFont="1" applyBorder="1" applyAlignment="1">
      <alignment horizontal="center" vertical="center"/>
    </xf>
    <xf numFmtId="3" fontId="3" fillId="0" borderId="1" xfId="2" applyNumberFormat="1" applyFont="1" applyBorder="1" applyAlignment="1">
      <alignment horizontal="center" vertical="center"/>
    </xf>
    <xf numFmtId="3" fontId="3" fillId="0" borderId="1" xfId="2" applyNumberFormat="1" applyFont="1" applyBorder="1" applyAlignment="1">
      <alignment horizontal="center" vertical="center"/>
    </xf>
    <xf numFmtId="1" fontId="3" fillId="3" borderId="1" xfId="2" applyNumberFormat="1" applyFont="1" applyFill="1" applyBorder="1" applyAlignment="1">
      <alignment horizontal="center" vertical="center"/>
    </xf>
    <xf numFmtId="3" fontId="3" fillId="3" borderId="3" xfId="2" applyNumberFormat="1" applyFont="1" applyFill="1" applyBorder="1" applyAlignment="1">
      <alignment horizontal="center" vertical="center" textRotation="90"/>
    </xf>
    <xf numFmtId="3" fontId="3" fillId="3" borderId="6" xfId="2" applyNumberFormat="1" applyFont="1" applyFill="1" applyBorder="1" applyAlignment="1">
      <alignment horizontal="center" vertical="center" textRotation="90"/>
    </xf>
    <xf numFmtId="3" fontId="3" fillId="3" borderId="7" xfId="2" applyNumberFormat="1" applyFont="1" applyFill="1" applyBorder="1" applyAlignment="1">
      <alignment horizontal="center" vertical="center" textRotation="90"/>
    </xf>
    <xf numFmtId="3" fontId="10" fillId="2" borderId="0" xfId="1" applyNumberFormat="1" applyFont="1" applyFill="1" applyBorder="1" applyAlignment="1">
      <alignment horizontal="center" vertical="center" wrapText="1"/>
    </xf>
    <xf numFmtId="3" fontId="10" fillId="2" borderId="8" xfId="1" applyNumberFormat="1" applyFont="1" applyFill="1" applyBorder="1" applyAlignment="1">
      <alignment horizontal="center" vertical="center" wrapText="1"/>
    </xf>
    <xf numFmtId="0" fontId="12" fillId="0" borderId="0" xfId="0" applyFont="1" applyAlignment="1">
      <alignment horizontal="center" vertical="center" textRotation="90" wrapText="1"/>
    </xf>
    <xf numFmtId="0" fontId="5" fillId="0" borderId="0" xfId="0" applyFont="1" applyAlignment="1">
      <alignment horizontal="center" vertical="center"/>
    </xf>
    <xf numFmtId="3" fontId="14" fillId="3" borderId="3" xfId="2" applyNumberFormat="1" applyFont="1" applyFill="1" applyBorder="1" applyAlignment="1" applyProtection="1">
      <alignment horizontal="center" vertical="center" textRotation="90"/>
      <protection hidden="1"/>
    </xf>
    <xf numFmtId="3" fontId="14" fillId="3" borderId="6" xfId="2" applyNumberFormat="1" applyFont="1" applyFill="1" applyBorder="1" applyAlignment="1" applyProtection="1">
      <alignment horizontal="center" vertical="center" textRotation="90"/>
      <protection hidden="1"/>
    </xf>
    <xf numFmtId="3" fontId="14" fillId="3" borderId="7" xfId="2" applyNumberFormat="1" applyFont="1" applyFill="1" applyBorder="1" applyAlignment="1" applyProtection="1">
      <alignment horizontal="center" vertical="center" textRotation="90"/>
      <protection hidden="1"/>
    </xf>
    <xf numFmtId="0" fontId="5" fillId="2" borderId="0" xfId="1" applyFont="1" applyFill="1" applyBorder="1" applyAlignment="1" applyProtection="1">
      <alignment horizontal="center" vertical="center" wrapText="1"/>
      <protection hidden="1"/>
    </xf>
    <xf numFmtId="0" fontId="5" fillId="2" borderId="8" xfId="1" applyFont="1" applyFill="1" applyBorder="1" applyAlignment="1" applyProtection="1">
      <alignment horizontal="center" vertical="center" wrapText="1"/>
      <protection hidden="1"/>
    </xf>
    <xf numFmtId="0" fontId="10" fillId="0" borderId="0" xfId="0" applyFont="1" applyAlignment="1">
      <alignment horizontal="center" vertical="center" wrapText="1"/>
    </xf>
    <xf numFmtId="0" fontId="8" fillId="0" borderId="0" xfId="0" applyFont="1" applyAlignment="1">
      <alignment horizontal="center"/>
    </xf>
    <xf numFmtId="3" fontId="14" fillId="3" borderId="1" xfId="2" applyNumberFormat="1" applyFont="1" applyFill="1" applyBorder="1" applyAlignment="1" applyProtection="1">
      <alignment horizontal="center" vertical="center"/>
      <protection hidden="1"/>
    </xf>
    <xf numFmtId="0" fontId="12" fillId="0" borderId="0" xfId="0" applyFont="1" applyFill="1" applyAlignment="1">
      <alignment horizontal="center" vertical="center" textRotation="90"/>
    </xf>
    <xf numFmtId="1" fontId="3" fillId="3" borderId="3" xfId="2" applyNumberFormat="1" applyFont="1" applyFill="1" applyBorder="1" applyAlignment="1">
      <alignment horizontal="center" vertical="center" textRotation="90"/>
    </xf>
    <xf numFmtId="1" fontId="3" fillId="3" borderId="6" xfId="2" applyNumberFormat="1" applyFont="1" applyFill="1" applyBorder="1" applyAlignment="1">
      <alignment horizontal="center" vertical="center" textRotation="90"/>
    </xf>
    <xf numFmtId="1" fontId="3" fillId="3" borderId="7" xfId="2" applyNumberFormat="1" applyFont="1" applyFill="1" applyBorder="1" applyAlignment="1">
      <alignment horizontal="center" vertical="center" textRotation="90"/>
    </xf>
    <xf numFmtId="1" fontId="3" fillId="3" borderId="4" xfId="2" applyNumberFormat="1" applyFont="1" applyFill="1" applyBorder="1" applyAlignment="1">
      <alignment horizontal="center" vertical="center"/>
    </xf>
    <xf numFmtId="1" fontId="3" fillId="3" borderId="5" xfId="2" applyNumberFormat="1" applyFont="1" applyFill="1" applyBorder="1" applyAlignment="1">
      <alignment horizontal="center" vertical="center"/>
    </xf>
    <xf numFmtId="1" fontId="3" fillId="3" borderId="2" xfId="2" applyNumberFormat="1" applyFont="1" applyFill="1" applyBorder="1" applyAlignment="1">
      <alignment horizontal="center" vertical="center"/>
    </xf>
    <xf numFmtId="3" fontId="3" fillId="0" borderId="4" xfId="2" applyNumberFormat="1" applyFont="1" applyBorder="1" applyAlignment="1">
      <alignment horizontal="center" vertical="center"/>
    </xf>
    <xf numFmtId="3" fontId="3" fillId="0" borderId="2" xfId="2" applyNumberFormat="1" applyFont="1" applyBorder="1" applyAlignment="1">
      <alignment horizontal="center" vertical="center"/>
    </xf>
    <xf numFmtId="0" fontId="12" fillId="0" borderId="0" xfId="0" applyFont="1" applyFill="1" applyAlignment="1">
      <alignment horizontal="center" vertical="center" textRotation="90" wrapText="1"/>
    </xf>
    <xf numFmtId="3" fontId="3" fillId="3" borderId="1" xfId="2" applyNumberFormat="1" applyFont="1" applyFill="1" applyBorder="1" applyAlignment="1">
      <alignment horizontal="center" vertical="center"/>
    </xf>
    <xf numFmtId="3" fontId="3" fillId="6" borderId="9" xfId="2" applyNumberFormat="1" applyFont="1" applyFill="1" applyBorder="1" applyAlignment="1">
      <alignment horizontal="center" vertical="center"/>
    </xf>
    <xf numFmtId="3" fontId="3" fillId="6" borderId="10" xfId="2" applyNumberFormat="1" applyFont="1" applyFill="1" applyBorder="1" applyAlignment="1">
      <alignment horizontal="center" vertical="center"/>
    </xf>
    <xf numFmtId="0" fontId="12" fillId="0" borderId="0" xfId="0" applyFont="1" applyAlignment="1">
      <alignment horizontal="center" vertical="center"/>
    </xf>
    <xf numFmtId="3" fontId="3" fillId="3" borderId="4" xfId="2" applyNumberFormat="1" applyFont="1" applyFill="1" applyBorder="1" applyAlignment="1">
      <alignment horizontal="center" vertical="center"/>
    </xf>
    <xf numFmtId="3" fontId="3" fillId="3" borderId="5" xfId="2" applyNumberFormat="1" applyFont="1" applyFill="1" applyBorder="1" applyAlignment="1">
      <alignment horizontal="center" vertical="center"/>
    </xf>
    <xf numFmtId="3" fontId="3" fillId="3" borderId="2" xfId="2" applyNumberFormat="1" applyFont="1" applyFill="1" applyBorder="1" applyAlignment="1">
      <alignment horizontal="center" vertical="center"/>
    </xf>
    <xf numFmtId="0" fontId="23" fillId="0" borderId="0" xfId="3" applyFont="1" applyFill="1" applyAlignment="1" applyProtection="1">
      <alignment horizontal="left" vertical="top"/>
      <protection locked="0"/>
    </xf>
  </cellXfs>
  <cellStyles count="5">
    <cellStyle name="Normal" xfId="0" builtinId="0"/>
    <cellStyle name="Normal 2" xfId="2"/>
    <cellStyle name="Normal_SFR04_Table12" xfId="4"/>
    <cellStyle name="Normal_tables02_Dave" xfId="3"/>
    <cellStyle name="Normal_Transition matrices" xfId="1"/>
  </cellStyles>
  <dxfs count="37">
    <dxf>
      <numFmt numFmtId="13" formatCode="0%"/>
    </dxf>
    <dxf>
      <numFmt numFmtId="13" formatCode="0%"/>
    </dxf>
    <dxf>
      <fill>
        <patternFill>
          <bgColor rgb="FFD4CEDE"/>
        </patternFill>
      </fill>
    </dxf>
    <dxf>
      <fill>
        <patternFill>
          <bgColor rgb="FFD4CEDE"/>
        </patternFill>
      </fill>
    </dxf>
    <dxf>
      <fill>
        <patternFill>
          <bgColor rgb="FFD4CEDE"/>
        </patternFill>
      </fill>
    </dxf>
    <dxf>
      <fill>
        <patternFill>
          <bgColor rgb="FFD4CEDE"/>
        </patternFill>
      </fill>
    </dxf>
    <dxf>
      <fill>
        <patternFill>
          <bgColor rgb="FF9FB9C8"/>
        </patternFill>
      </fill>
    </dxf>
    <dxf>
      <border>
        <left style="thin">
          <color auto="1"/>
        </left>
        <right style="thin">
          <color auto="1"/>
        </right>
        <top style="thin">
          <color auto="1"/>
        </top>
        <bottom style="thin">
          <color auto="1"/>
        </bottom>
        <vertical/>
        <horizontal/>
      </border>
    </dxf>
    <dxf>
      <border>
        <right style="thin">
          <color auto="1"/>
        </right>
        <vertical/>
        <horizontal/>
      </border>
    </dxf>
    <dxf>
      <fill>
        <patternFill>
          <bgColor rgb="FF9FB9C8"/>
        </patternFill>
      </fill>
    </dxf>
    <dxf>
      <border>
        <left style="thin">
          <color auto="1"/>
        </left>
        <right style="thin">
          <color auto="1"/>
        </right>
        <top style="thin">
          <color auto="1"/>
        </top>
        <bottom style="thin">
          <color auto="1"/>
        </bottom>
        <vertical/>
        <horizontal/>
      </border>
    </dxf>
    <dxf>
      <border>
        <right style="thin">
          <color auto="1"/>
        </right>
        <vertical/>
        <horizontal/>
      </border>
    </dxf>
    <dxf>
      <fill>
        <patternFill>
          <bgColor rgb="FF9FB9C8"/>
        </patternFill>
      </fill>
    </dxf>
    <dxf>
      <border>
        <left style="thin">
          <color auto="1"/>
        </left>
        <right style="thin">
          <color auto="1"/>
        </right>
        <top style="thin">
          <color auto="1"/>
        </top>
        <bottom style="thin">
          <color auto="1"/>
        </bottom>
        <vertical/>
        <horizontal/>
      </border>
    </dxf>
    <dxf>
      <border>
        <right style="thin">
          <color auto="1"/>
        </right>
        <vertical/>
        <horizontal/>
      </border>
    </dxf>
    <dxf>
      <fill>
        <patternFill>
          <bgColor rgb="FFD4CEDE"/>
        </patternFill>
      </fill>
    </dxf>
    <dxf>
      <fill>
        <patternFill>
          <bgColor rgb="FF9FB9C8"/>
        </patternFill>
      </fill>
    </dxf>
    <dxf>
      <border>
        <left style="thin">
          <color auto="1"/>
        </left>
        <right style="thin">
          <color auto="1"/>
        </right>
        <top style="thin">
          <color auto="1"/>
        </top>
        <bottom style="thin">
          <color auto="1"/>
        </bottom>
        <vertical/>
        <horizontal/>
      </border>
    </dxf>
    <dxf>
      <fill>
        <patternFill>
          <bgColor rgb="FF9FB9C8"/>
        </patternFill>
      </fill>
    </dxf>
    <dxf>
      <border>
        <left style="thin">
          <color auto="1"/>
        </left>
        <right style="thin">
          <color auto="1"/>
        </right>
        <top style="thin">
          <color auto="1"/>
        </top>
        <bottom style="thin">
          <color auto="1"/>
        </bottom>
        <vertical/>
        <horizontal/>
      </border>
    </dxf>
    <dxf>
      <fill>
        <patternFill>
          <bgColor rgb="FFD4CEDE"/>
        </patternFill>
      </fill>
    </dxf>
    <dxf>
      <border>
        <left style="thin">
          <color auto="1"/>
        </left>
        <right style="thin">
          <color auto="1"/>
        </right>
        <top style="thin">
          <color auto="1"/>
        </top>
        <bottom style="thin">
          <color auto="1"/>
        </bottom>
      </border>
    </dxf>
    <dxf>
      <fill>
        <patternFill>
          <bgColor rgb="FFD4CEDE"/>
        </patternFill>
      </fill>
    </dxf>
    <dxf>
      <border>
        <right style="thin">
          <color auto="1"/>
        </right>
        <vertical/>
        <horizontal/>
      </border>
    </dxf>
    <dxf>
      <fill>
        <patternFill>
          <bgColor theme="0" tint="-0.14996795556505021"/>
        </patternFill>
      </fill>
      <border>
        <right style="thin">
          <color auto="1"/>
        </right>
        <top style="thin">
          <color auto="1"/>
        </top>
        <bottom style="thin">
          <color auto="1"/>
        </bottom>
        <vertical/>
        <horizontal/>
      </border>
    </dxf>
    <dxf>
      <fill>
        <patternFill>
          <bgColor rgb="FF9FB9C8"/>
        </patternFill>
      </fill>
    </dxf>
    <dxf>
      <border>
        <left style="thin">
          <color auto="1"/>
        </left>
        <right style="thin">
          <color auto="1"/>
        </right>
        <top style="thin">
          <color auto="1"/>
        </top>
        <bottom style="thin">
          <color auto="1"/>
        </bottom>
        <vertical/>
        <horizontal/>
      </border>
    </dxf>
    <dxf>
      <border>
        <right style="thin">
          <color auto="1"/>
        </right>
        <vertical/>
        <horizontal/>
      </border>
    </dxf>
    <dxf>
      <border>
        <right style="thin">
          <color auto="1"/>
        </right>
      </border>
    </dxf>
    <dxf>
      <fill>
        <patternFill>
          <bgColor theme="0" tint="-0.14996795556505021"/>
        </patternFill>
      </fill>
      <border>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4CEDE"/>
        </patternFill>
      </fill>
    </dxf>
    <dxf>
      <fill>
        <patternFill>
          <bgColor theme="0" tint="-0.14996795556505021"/>
        </patternFill>
      </fill>
      <border>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4CEDE"/>
        </patternFill>
      </fill>
    </dxf>
    <dxf>
      <fill>
        <patternFill>
          <bgColor rgb="FFD4CEDE"/>
        </patternFill>
      </fill>
    </dxf>
    <dxf>
      <fill>
        <patternFill>
          <bgColor rgb="FFD4CEDE"/>
        </patternFill>
      </fill>
    </dxf>
  </dxfs>
  <tableStyles count="0" defaultTableStyle="TableStyleMedium2" defaultPivotStyle="PivotStyleLight16"/>
  <colors>
    <mruColors>
      <color rgb="FFD4CEDE"/>
      <color rgb="FF132A52"/>
      <color rgb="FF316297"/>
      <color rgb="FF7B9BC0"/>
      <color rgb="FF104F75"/>
      <color rgb="FF8FC7E9"/>
      <color rgb="FFBFE2EF"/>
      <color rgb="FFC6B4D8"/>
      <color rgb="FF739ABE"/>
      <color rgb="FFCFD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activeX1.xml><?xml version="1.0" encoding="utf-8"?>
<ax:ocx xmlns:ax="http://schemas.microsoft.com/office/2006/activeX" xmlns:r="http://schemas.openxmlformats.org/officeDocument/2006/relationships" ax:classid="{8BD21D30-EC42-11CE-9E0D-00AA006002F3}" ax:persistence="persistStreamInit" r:id="rId1"/>
</file>

<file path=xl/activeX/activeX2.xml><?xml version="1.0" encoding="utf-8"?>
<ax:ocx xmlns:ax="http://schemas.microsoft.com/office/2006/activeX" xmlns:r="http://schemas.openxmlformats.org/officeDocument/2006/relationships" ax:classid="{8BD21D30-EC42-11CE-9E0D-00AA006002F3}" ax:persistence="persistStreamInit" r:id="rId1"/>
</file>

<file path=xl/activeX/activeX3.xml><?xml version="1.0" encoding="utf-8"?>
<ax:ocx xmlns:ax="http://schemas.microsoft.com/office/2006/activeX" xmlns:r="http://schemas.openxmlformats.org/officeDocument/2006/relationships" ax:classid="{8BD21D30-EC42-11CE-9E0D-00AA006002F3}" ax:persistence="persistStreamInit" r:id="rId1"/>
</file>

<file path=xl/activeX/activeX4.xml><?xml version="1.0" encoding="utf-8"?>
<ax:ocx xmlns:ax="http://schemas.microsoft.com/office/2006/activeX" xmlns:r="http://schemas.openxmlformats.org/officeDocument/2006/relationships" ax:classid="{8BD21D30-EC42-11CE-9E0D-00AA006002F3}" ax:persistence="persistStreamInit" r:id="rId1"/>
</file>

<file path=xl/activeX/activeX5.xml><?xml version="1.0" encoding="utf-8"?>
<ax:ocx xmlns:ax="http://schemas.microsoft.com/office/2006/activeX" xmlns:r="http://schemas.openxmlformats.org/officeDocument/2006/relationships" ax:classid="{8BD21D30-EC42-11CE-9E0D-00AA006002F3}" ax:persistence="persistStreamInit" r:id="rId1"/>
</file>

<file path=xl/activeX/activeX6.xml><?xml version="1.0" encoding="utf-8"?>
<ax:ocx xmlns:ax="http://schemas.microsoft.com/office/2006/activeX" xmlns:r="http://schemas.openxmlformats.org/officeDocument/2006/relationships" ax:classid="{8BD21D30-EC42-11CE-9E0D-00AA006002F3}" ax:persistence="persistStreamInit" r:id="rId1"/>
</file>

<file path=xl/activeX/activeX7.xml><?xml version="1.0" encoding="utf-8"?>
<ax:ocx xmlns:ax="http://schemas.microsoft.com/office/2006/activeX" xmlns:r="http://schemas.openxmlformats.org/officeDocument/2006/relationships" ax:classid="{8BD21D30-EC42-11CE-9E0D-00AA006002F3}" ax:persistence="persistStreamInit" r:id="rId1"/>
</file>

<file path=xl/activeX/activeX8.xml><?xml version="1.0" encoding="utf-8"?>
<ax:ocx xmlns:ax="http://schemas.microsoft.com/office/2006/activeX" xmlns:r="http://schemas.openxmlformats.org/officeDocument/2006/relationships" ax:classid="{8BD21D30-EC42-11CE-9E0D-00AA006002F3}" ax:persistence="persistStreamInit" r:id="rId1"/>
</file>

<file path=xl/activeX/activeX9.xml><?xml version="1.0" encoding="utf-8"?>
<ax:ocx xmlns:ax="http://schemas.microsoft.com/office/2006/activeX" xmlns:r="http://schemas.openxmlformats.org/officeDocument/2006/relationships" ax:classid="{8BD21D30-EC42-11CE-9E0D-00AA006002F3}" ax:persistence="persistStreamInit" r:id="rId1"/>
</file>

<file path=xl/activeX/activeX10.xml><?xml version="1.0" encoding="utf-8"?>
<ax:ocx xmlns:ax="http://schemas.microsoft.com/office/2006/activeX" xmlns:r="http://schemas.openxmlformats.org/officeDocument/2006/relationships" ax:classid="{8BD21D30-EC42-11CE-9E0D-00AA006002F3}" ax:persistence="persistStreamInit" r:id="rId1"/>
</file>

<file path=xl/activeX/activeX11.xml><?xml version="1.0" encoding="utf-8"?>
<ax:ocx xmlns:ax="http://schemas.microsoft.com/office/2006/activeX" xmlns:r="http://schemas.openxmlformats.org/officeDocument/2006/relationships" ax:classid="{8BD21D30-EC42-11CE-9E0D-00AA006002F3}" ax:persistence="persistStreamInit" r:id="rId1"/>
</file>

<file path=xl/activeX/activeX12.xml><?xml version="1.0" encoding="utf-8"?>
<ax:ocx xmlns:ax="http://schemas.microsoft.com/office/2006/activeX" xmlns:r="http://schemas.openxmlformats.org/officeDocument/2006/relationships" ax:classid="{8BD21D30-EC42-11CE-9E0D-00AA006002F3}" ax:persistence="persistStreamInit" r:id="rId1"/>
</file>

<file path=xl/activeX/activeX13.xml><?xml version="1.0" encoding="utf-8"?>
<ax:ocx xmlns:ax="http://schemas.microsoft.com/office/2006/activeX" xmlns:r="http://schemas.openxmlformats.org/officeDocument/2006/relationships" ax:classid="{8BD21D30-EC42-11CE-9E0D-00AA006002F3}" ax:persistence="persistStreamInit" r:id="rId1"/>
</file>

<file path=xl/activeX/activeX14.xml><?xml version="1.0" encoding="utf-8"?>
<ax:ocx xmlns:ax="http://schemas.microsoft.com/office/2006/activeX" xmlns:r="http://schemas.openxmlformats.org/officeDocument/2006/relationships" ax:classid="{8BD21D30-EC42-11CE-9E0D-00AA006002F3}" ax:persistence="persistStreamInit" r:id="rId1"/>
</file>

<file path=xl/activeX/activeX15.xml><?xml version="1.0" encoding="utf-8"?>
<ax:ocx xmlns:ax="http://schemas.microsoft.com/office/2006/activeX" xmlns:r="http://schemas.openxmlformats.org/officeDocument/2006/relationships" ax:classid="{8BD21D30-EC42-11CE-9E0D-00AA006002F3}" ax:persistence="persistStreamInit" r:id="rId1"/>
</file>

<file path=xl/activeX/activeX16.xml><?xml version="1.0" encoding="utf-8"?>
<ax:ocx xmlns:ax="http://schemas.microsoft.com/office/2006/activeX" xmlns:r="http://schemas.openxmlformats.org/officeDocument/2006/relationships" ax:classid="{8BD21D30-EC42-11CE-9E0D-00AA006002F3}" ax:persistence="persistStreamInit" r:id="rId1"/>
</file>

<file path=xl/activeX/activeX17.xml><?xml version="1.0" encoding="utf-8"?>
<ax:ocx xmlns:ax="http://schemas.microsoft.com/office/2006/activeX" xmlns:r="http://schemas.openxmlformats.org/officeDocument/2006/relationships" ax:classid="{8BD21D30-EC42-11CE-9E0D-00AA006002F3}" ax:persistence="persistStreamInit" r:id="rId1"/>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2.6057105376010369E-2"/>
          <c:y val="3.253354883464999E-2"/>
          <c:w val="0.94796048217394968"/>
          <c:h val="0.92582726581224406"/>
        </c:manualLayout>
      </c:layout>
      <c:bar3DChart>
        <c:barDir val="col"/>
        <c:grouping val="standard"/>
        <c:varyColors val="0"/>
        <c:ser>
          <c:idx val="0"/>
          <c:order val="0"/>
          <c:tx>
            <c:strRef>
              <c:f>Inputs!$F$6</c:f>
              <c:strCache>
                <c:ptCount val="1"/>
              </c:strCache>
            </c:strRef>
          </c:tx>
          <c:spPr>
            <a:solidFill>
              <a:srgbClr val="614876">
                <a:alpha val="80000"/>
              </a:srgbClr>
            </a:solidFill>
            <a:ln>
              <a:noFill/>
            </a:ln>
            <a:effectLst/>
            <a:sp3d/>
          </c:spPr>
          <c:invertIfNegative val="0"/>
          <c:cat>
            <c:strRef>
              <c:f>Inputs!$G$5:$P$5</c:f>
              <c:strCache>
                <c:ptCount val="9"/>
                <c:pt idx="0">
                  <c:v>U</c:v>
                </c:pt>
                <c:pt idx="1">
                  <c:v>G</c:v>
                </c:pt>
                <c:pt idx="2">
                  <c:v>F</c:v>
                </c:pt>
                <c:pt idx="3">
                  <c:v>E</c:v>
                </c:pt>
                <c:pt idx="4">
                  <c:v>D</c:v>
                </c:pt>
                <c:pt idx="5">
                  <c:v>C</c:v>
                </c:pt>
                <c:pt idx="6">
                  <c:v>B</c:v>
                </c:pt>
                <c:pt idx="7">
                  <c:v>A</c:v>
                </c:pt>
                <c:pt idx="8">
                  <c:v>A*</c:v>
                </c:pt>
              </c:strCache>
            </c:strRef>
          </c:cat>
          <c:val>
            <c:numRef>
              <c:f>Inputs!$G$6:$P$6</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0-6C64-4920-9EFF-19C1583903C2}"/>
            </c:ext>
          </c:extLst>
        </c:ser>
        <c:ser>
          <c:idx val="1"/>
          <c:order val="1"/>
          <c:tx>
            <c:strRef>
              <c:f>Inputs!$F$7</c:f>
              <c:strCache>
                <c:ptCount val="1"/>
              </c:strCache>
            </c:strRef>
          </c:tx>
          <c:spPr>
            <a:solidFill>
              <a:srgbClr val="775BA6">
                <a:alpha val="80000"/>
              </a:srgbClr>
            </a:solidFill>
            <a:ln>
              <a:noFill/>
            </a:ln>
            <a:effectLst/>
            <a:sp3d/>
          </c:spPr>
          <c:invertIfNegative val="0"/>
          <c:cat>
            <c:strRef>
              <c:f>Inputs!$G$5:$P$5</c:f>
              <c:strCache>
                <c:ptCount val="9"/>
                <c:pt idx="0">
                  <c:v>U</c:v>
                </c:pt>
                <c:pt idx="1">
                  <c:v>G</c:v>
                </c:pt>
                <c:pt idx="2">
                  <c:v>F</c:v>
                </c:pt>
                <c:pt idx="3">
                  <c:v>E</c:v>
                </c:pt>
                <c:pt idx="4">
                  <c:v>D</c:v>
                </c:pt>
                <c:pt idx="5">
                  <c:v>C</c:v>
                </c:pt>
                <c:pt idx="6">
                  <c:v>B</c:v>
                </c:pt>
                <c:pt idx="7">
                  <c:v>A</c:v>
                </c:pt>
                <c:pt idx="8">
                  <c:v>A*</c:v>
                </c:pt>
              </c:strCache>
            </c:strRef>
          </c:cat>
          <c:val>
            <c:numRef>
              <c:f>Inputs!$G$7:$P$7</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6C64-4920-9EFF-19C1583903C2}"/>
            </c:ext>
          </c:extLst>
        </c:ser>
        <c:ser>
          <c:idx val="2"/>
          <c:order val="2"/>
          <c:tx>
            <c:strRef>
              <c:f>Inputs!$F$8</c:f>
              <c:strCache>
                <c:ptCount val="1"/>
              </c:strCache>
            </c:strRef>
          </c:tx>
          <c:spPr>
            <a:solidFill>
              <a:srgbClr val="C6B4D8">
                <a:alpha val="80000"/>
              </a:srgbClr>
            </a:solidFill>
            <a:ln>
              <a:noFill/>
            </a:ln>
            <a:effectLst/>
            <a:sp3d/>
          </c:spPr>
          <c:invertIfNegative val="0"/>
          <c:cat>
            <c:strRef>
              <c:f>Inputs!$G$5:$P$5</c:f>
              <c:strCache>
                <c:ptCount val="9"/>
                <c:pt idx="0">
                  <c:v>U</c:v>
                </c:pt>
                <c:pt idx="1">
                  <c:v>G</c:v>
                </c:pt>
                <c:pt idx="2">
                  <c:v>F</c:v>
                </c:pt>
                <c:pt idx="3">
                  <c:v>E</c:v>
                </c:pt>
                <c:pt idx="4">
                  <c:v>D</c:v>
                </c:pt>
                <c:pt idx="5">
                  <c:v>C</c:v>
                </c:pt>
                <c:pt idx="6">
                  <c:v>B</c:v>
                </c:pt>
                <c:pt idx="7">
                  <c:v>A</c:v>
                </c:pt>
                <c:pt idx="8">
                  <c:v>A*</c:v>
                </c:pt>
              </c:strCache>
            </c:strRef>
          </c:cat>
          <c:val>
            <c:numRef>
              <c:f>Inputs!$G$8:$P$8</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2-6C64-4920-9EFF-19C1583903C2}"/>
            </c:ext>
          </c:extLst>
        </c:ser>
        <c:ser>
          <c:idx val="3"/>
          <c:order val="3"/>
          <c:tx>
            <c:strRef>
              <c:f>Inputs!$F$9</c:f>
              <c:strCache>
                <c:ptCount val="1"/>
              </c:strCache>
            </c:strRef>
          </c:tx>
          <c:spPr>
            <a:solidFill>
              <a:srgbClr val="BFE2EF">
                <a:alpha val="80000"/>
              </a:srgbClr>
            </a:solidFill>
            <a:ln>
              <a:noFill/>
            </a:ln>
            <a:effectLst/>
            <a:sp3d/>
          </c:spPr>
          <c:invertIfNegative val="0"/>
          <c:cat>
            <c:strRef>
              <c:f>Inputs!$G$5:$P$5</c:f>
              <c:strCache>
                <c:ptCount val="9"/>
                <c:pt idx="0">
                  <c:v>U</c:v>
                </c:pt>
                <c:pt idx="1">
                  <c:v>G</c:v>
                </c:pt>
                <c:pt idx="2">
                  <c:v>F</c:v>
                </c:pt>
                <c:pt idx="3">
                  <c:v>E</c:v>
                </c:pt>
                <c:pt idx="4">
                  <c:v>D</c:v>
                </c:pt>
                <c:pt idx="5">
                  <c:v>C</c:v>
                </c:pt>
                <c:pt idx="6">
                  <c:v>B</c:v>
                </c:pt>
                <c:pt idx="7">
                  <c:v>A</c:v>
                </c:pt>
                <c:pt idx="8">
                  <c:v>A*</c:v>
                </c:pt>
              </c:strCache>
            </c:strRef>
          </c:cat>
          <c:val>
            <c:numRef>
              <c:f>Inputs!$G$9:$P$9</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3-6C64-4920-9EFF-19C1583903C2}"/>
            </c:ext>
          </c:extLst>
        </c:ser>
        <c:ser>
          <c:idx val="4"/>
          <c:order val="4"/>
          <c:tx>
            <c:strRef>
              <c:f>Inputs!$F$10</c:f>
              <c:strCache>
                <c:ptCount val="1"/>
              </c:strCache>
            </c:strRef>
          </c:tx>
          <c:spPr>
            <a:solidFill>
              <a:srgbClr val="8FC7E9">
                <a:alpha val="80000"/>
              </a:srgbClr>
            </a:solidFill>
            <a:ln>
              <a:noFill/>
            </a:ln>
            <a:effectLst/>
            <a:sp3d/>
          </c:spPr>
          <c:invertIfNegative val="0"/>
          <c:cat>
            <c:strRef>
              <c:f>Inputs!$G$5:$P$5</c:f>
              <c:strCache>
                <c:ptCount val="9"/>
                <c:pt idx="0">
                  <c:v>U</c:v>
                </c:pt>
                <c:pt idx="1">
                  <c:v>G</c:v>
                </c:pt>
                <c:pt idx="2">
                  <c:v>F</c:v>
                </c:pt>
                <c:pt idx="3">
                  <c:v>E</c:v>
                </c:pt>
                <c:pt idx="4">
                  <c:v>D</c:v>
                </c:pt>
                <c:pt idx="5">
                  <c:v>C</c:v>
                </c:pt>
                <c:pt idx="6">
                  <c:v>B</c:v>
                </c:pt>
                <c:pt idx="7">
                  <c:v>A</c:v>
                </c:pt>
                <c:pt idx="8">
                  <c:v>A*</c:v>
                </c:pt>
              </c:strCache>
            </c:strRef>
          </c:cat>
          <c:val>
            <c:numRef>
              <c:f>Inputs!$G$10:$P$10</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4-6C64-4920-9EFF-19C1583903C2}"/>
            </c:ext>
          </c:extLst>
        </c:ser>
        <c:ser>
          <c:idx val="5"/>
          <c:order val="5"/>
          <c:tx>
            <c:strRef>
              <c:f>Inputs!$F$11</c:f>
              <c:strCache>
                <c:ptCount val="1"/>
              </c:strCache>
            </c:strRef>
          </c:tx>
          <c:spPr>
            <a:solidFill>
              <a:srgbClr val="00A1E1">
                <a:alpha val="80000"/>
              </a:srgbClr>
            </a:solidFill>
            <a:ln>
              <a:noFill/>
            </a:ln>
            <a:effectLst/>
            <a:sp3d/>
          </c:spPr>
          <c:invertIfNegative val="0"/>
          <c:cat>
            <c:strRef>
              <c:f>Inputs!$G$5:$P$5</c:f>
              <c:strCache>
                <c:ptCount val="9"/>
                <c:pt idx="0">
                  <c:v>U</c:v>
                </c:pt>
                <c:pt idx="1">
                  <c:v>G</c:v>
                </c:pt>
                <c:pt idx="2">
                  <c:v>F</c:v>
                </c:pt>
                <c:pt idx="3">
                  <c:v>E</c:v>
                </c:pt>
                <c:pt idx="4">
                  <c:v>D</c:v>
                </c:pt>
                <c:pt idx="5">
                  <c:v>C</c:v>
                </c:pt>
                <c:pt idx="6">
                  <c:v>B</c:v>
                </c:pt>
                <c:pt idx="7">
                  <c:v>A</c:v>
                </c:pt>
                <c:pt idx="8">
                  <c:v>A*</c:v>
                </c:pt>
              </c:strCache>
            </c:strRef>
          </c:cat>
          <c:val>
            <c:numRef>
              <c:f>Inputs!$G$11:$P$11</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5-6C64-4920-9EFF-19C1583903C2}"/>
            </c:ext>
          </c:extLst>
        </c:ser>
        <c:ser>
          <c:idx val="6"/>
          <c:order val="6"/>
          <c:tx>
            <c:strRef>
              <c:f>Inputs!$F$12</c:f>
              <c:strCache>
                <c:ptCount val="1"/>
              </c:strCache>
            </c:strRef>
          </c:tx>
          <c:spPr>
            <a:solidFill>
              <a:srgbClr val="0076BE">
                <a:alpha val="80000"/>
              </a:srgbClr>
            </a:solidFill>
            <a:ln>
              <a:noFill/>
            </a:ln>
            <a:effectLst/>
            <a:sp3d/>
          </c:spPr>
          <c:invertIfNegative val="0"/>
          <c:cat>
            <c:strRef>
              <c:f>Inputs!$G$5:$P$5</c:f>
              <c:strCache>
                <c:ptCount val="9"/>
                <c:pt idx="0">
                  <c:v>U</c:v>
                </c:pt>
                <c:pt idx="1">
                  <c:v>G</c:v>
                </c:pt>
                <c:pt idx="2">
                  <c:v>F</c:v>
                </c:pt>
                <c:pt idx="3">
                  <c:v>E</c:v>
                </c:pt>
                <c:pt idx="4">
                  <c:v>D</c:v>
                </c:pt>
                <c:pt idx="5">
                  <c:v>C</c:v>
                </c:pt>
                <c:pt idx="6">
                  <c:v>B</c:v>
                </c:pt>
                <c:pt idx="7">
                  <c:v>A</c:v>
                </c:pt>
                <c:pt idx="8">
                  <c:v>A*</c:v>
                </c:pt>
              </c:strCache>
            </c:strRef>
          </c:cat>
          <c:val>
            <c:numRef>
              <c:f>Inputs!$G$12:$P$12</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6-6C64-4920-9EFF-19C1583903C2}"/>
            </c:ext>
          </c:extLst>
        </c:ser>
        <c:ser>
          <c:idx val="7"/>
          <c:order val="7"/>
          <c:tx>
            <c:strRef>
              <c:f>Inputs!$F$13</c:f>
              <c:strCache>
                <c:ptCount val="1"/>
              </c:strCache>
            </c:strRef>
          </c:tx>
          <c:spPr>
            <a:solidFill>
              <a:srgbClr val="132A52">
                <a:alpha val="80000"/>
              </a:srgbClr>
            </a:solidFill>
            <a:ln>
              <a:noFill/>
            </a:ln>
            <a:effectLst/>
            <a:sp3d/>
          </c:spPr>
          <c:invertIfNegative val="0"/>
          <c:cat>
            <c:strRef>
              <c:f>Inputs!$G$5:$P$5</c:f>
              <c:strCache>
                <c:ptCount val="9"/>
                <c:pt idx="0">
                  <c:v>U</c:v>
                </c:pt>
                <c:pt idx="1">
                  <c:v>G</c:v>
                </c:pt>
                <c:pt idx="2">
                  <c:v>F</c:v>
                </c:pt>
                <c:pt idx="3">
                  <c:v>E</c:v>
                </c:pt>
                <c:pt idx="4">
                  <c:v>D</c:v>
                </c:pt>
                <c:pt idx="5">
                  <c:v>C</c:v>
                </c:pt>
                <c:pt idx="6">
                  <c:v>B</c:v>
                </c:pt>
                <c:pt idx="7">
                  <c:v>A</c:v>
                </c:pt>
                <c:pt idx="8">
                  <c:v>A*</c:v>
                </c:pt>
              </c:strCache>
            </c:strRef>
          </c:cat>
          <c:val>
            <c:numRef>
              <c:f>Inputs!$G$13:$P$13</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7-6C64-4920-9EFF-19C1583903C2}"/>
            </c:ext>
          </c:extLst>
        </c:ser>
        <c:ser>
          <c:idx val="8"/>
          <c:order val="8"/>
          <c:tx>
            <c:strRef>
              <c:f>Inputs!$F$14</c:f>
              <c:strCache>
                <c:ptCount val="1"/>
              </c:strCache>
            </c:strRef>
          </c:tx>
          <c:spPr>
            <a:solidFill>
              <a:srgbClr val="316297">
                <a:alpha val="80000"/>
              </a:srgbClr>
            </a:solidFill>
            <a:ln>
              <a:noFill/>
            </a:ln>
            <a:effectLst/>
            <a:sp3d/>
          </c:spPr>
          <c:invertIfNegative val="0"/>
          <c:cat>
            <c:strRef>
              <c:f>Inputs!$G$5:$P$5</c:f>
              <c:strCache>
                <c:ptCount val="9"/>
                <c:pt idx="0">
                  <c:v>U</c:v>
                </c:pt>
                <c:pt idx="1">
                  <c:v>G</c:v>
                </c:pt>
                <c:pt idx="2">
                  <c:v>F</c:v>
                </c:pt>
                <c:pt idx="3">
                  <c:v>E</c:v>
                </c:pt>
                <c:pt idx="4">
                  <c:v>D</c:v>
                </c:pt>
                <c:pt idx="5">
                  <c:v>C</c:v>
                </c:pt>
                <c:pt idx="6">
                  <c:v>B</c:v>
                </c:pt>
                <c:pt idx="7">
                  <c:v>A</c:v>
                </c:pt>
                <c:pt idx="8">
                  <c:v>A*</c:v>
                </c:pt>
              </c:strCache>
            </c:strRef>
          </c:cat>
          <c:val>
            <c:numRef>
              <c:f>Inputs!$G$14:$P$14</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8-6C64-4920-9EFF-19C1583903C2}"/>
            </c:ext>
          </c:extLst>
        </c:ser>
        <c:ser>
          <c:idx val="9"/>
          <c:order val="9"/>
          <c:tx>
            <c:strRef>
              <c:f>Inputs!$F$15</c:f>
              <c:strCache>
                <c:ptCount val="1"/>
              </c:strCache>
            </c:strRef>
          </c:tx>
          <c:spPr>
            <a:solidFill>
              <a:srgbClr val="7B9BC0">
                <a:alpha val="80000"/>
              </a:srgbClr>
            </a:solidFill>
            <a:ln>
              <a:noFill/>
            </a:ln>
            <a:effectLst/>
            <a:sp3d/>
          </c:spPr>
          <c:invertIfNegative val="0"/>
          <c:cat>
            <c:strRef>
              <c:f>Inputs!$G$5:$P$5</c:f>
              <c:strCache>
                <c:ptCount val="9"/>
                <c:pt idx="0">
                  <c:v>U</c:v>
                </c:pt>
                <c:pt idx="1">
                  <c:v>G</c:v>
                </c:pt>
                <c:pt idx="2">
                  <c:v>F</c:v>
                </c:pt>
                <c:pt idx="3">
                  <c:v>E</c:v>
                </c:pt>
                <c:pt idx="4">
                  <c:v>D</c:v>
                </c:pt>
                <c:pt idx="5">
                  <c:v>C</c:v>
                </c:pt>
                <c:pt idx="6">
                  <c:v>B</c:v>
                </c:pt>
                <c:pt idx="7">
                  <c:v>A</c:v>
                </c:pt>
                <c:pt idx="8">
                  <c:v>A*</c:v>
                </c:pt>
              </c:strCache>
            </c:strRef>
          </c:cat>
          <c:val>
            <c:numRef>
              <c:f>Inputs!$G$15:$P$15</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9-6C64-4920-9EFF-19C1583903C2}"/>
            </c:ext>
          </c:extLst>
        </c:ser>
        <c:ser>
          <c:idx val="10"/>
          <c:order val="10"/>
          <c:tx>
            <c:strRef>
              <c:f>Inputs!$F$16</c:f>
              <c:strCache>
                <c:ptCount val="1"/>
              </c:strCache>
            </c:strRef>
          </c:tx>
          <c:spPr>
            <a:solidFill>
              <a:srgbClr val="68CBDB">
                <a:alpha val="80000"/>
              </a:srgbClr>
            </a:solidFill>
            <a:ln>
              <a:noFill/>
            </a:ln>
            <a:effectLst/>
            <a:sp3d/>
          </c:spPr>
          <c:invertIfNegative val="0"/>
          <c:cat>
            <c:strRef>
              <c:f>Inputs!$G$5:$P$5</c:f>
              <c:strCache>
                <c:ptCount val="9"/>
                <c:pt idx="0">
                  <c:v>U</c:v>
                </c:pt>
                <c:pt idx="1">
                  <c:v>G</c:v>
                </c:pt>
                <c:pt idx="2">
                  <c:v>F</c:v>
                </c:pt>
                <c:pt idx="3">
                  <c:v>E</c:v>
                </c:pt>
                <c:pt idx="4">
                  <c:v>D</c:v>
                </c:pt>
                <c:pt idx="5">
                  <c:v>C</c:v>
                </c:pt>
                <c:pt idx="6">
                  <c:v>B</c:v>
                </c:pt>
                <c:pt idx="7">
                  <c:v>A</c:v>
                </c:pt>
                <c:pt idx="8">
                  <c:v>A*</c:v>
                </c:pt>
              </c:strCache>
            </c:strRef>
          </c:cat>
          <c:val>
            <c:numRef>
              <c:f>Inputs!$G$16:$P$16</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A-6C64-4920-9EFF-19C1583903C2}"/>
            </c:ext>
          </c:extLst>
        </c:ser>
        <c:ser>
          <c:idx val="11"/>
          <c:order val="11"/>
          <c:tx>
            <c:strRef>
              <c:f>Inputs!$F$17</c:f>
              <c:strCache>
                <c:ptCount val="1"/>
              </c:strCache>
            </c:strRef>
          </c:tx>
          <c:spPr>
            <a:solidFill>
              <a:srgbClr val="AF96C7">
                <a:alpha val="80000"/>
              </a:srgbClr>
            </a:solidFill>
            <a:ln>
              <a:noFill/>
            </a:ln>
            <a:effectLst/>
            <a:sp3d/>
          </c:spPr>
          <c:invertIfNegative val="0"/>
          <c:cat>
            <c:strRef>
              <c:f>Inputs!$G$5:$P$5</c:f>
              <c:strCache>
                <c:ptCount val="9"/>
                <c:pt idx="0">
                  <c:v>U</c:v>
                </c:pt>
                <c:pt idx="1">
                  <c:v>G</c:v>
                </c:pt>
                <c:pt idx="2">
                  <c:v>F</c:v>
                </c:pt>
                <c:pt idx="3">
                  <c:v>E</c:v>
                </c:pt>
                <c:pt idx="4">
                  <c:v>D</c:v>
                </c:pt>
                <c:pt idx="5">
                  <c:v>C</c:v>
                </c:pt>
                <c:pt idx="6">
                  <c:v>B</c:v>
                </c:pt>
                <c:pt idx="7">
                  <c:v>A</c:v>
                </c:pt>
                <c:pt idx="8">
                  <c:v>A*</c:v>
                </c:pt>
              </c:strCache>
            </c:strRef>
          </c:cat>
          <c:val>
            <c:numRef>
              <c:f>Inputs!$G$17:$P$17</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B-6C64-4920-9EFF-19C1583903C2}"/>
            </c:ext>
          </c:extLst>
        </c:ser>
        <c:dLbls>
          <c:showLegendKey val="0"/>
          <c:showVal val="0"/>
          <c:showCatName val="0"/>
          <c:showSerName val="0"/>
          <c:showPercent val="0"/>
          <c:showBubbleSize val="0"/>
        </c:dLbls>
        <c:gapWidth val="30"/>
        <c:gapDepth val="100"/>
        <c:shape val="box"/>
        <c:axId val="484810264"/>
        <c:axId val="484810920"/>
        <c:axId val="483170616"/>
      </c:bar3DChart>
      <c:catAx>
        <c:axId val="48481026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484810920"/>
        <c:crosses val="autoZero"/>
        <c:auto val="1"/>
        <c:lblAlgn val="ctr"/>
        <c:lblOffset val="100"/>
        <c:noMultiLvlLbl val="0"/>
      </c:catAx>
      <c:valAx>
        <c:axId val="48481092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484810264"/>
        <c:crosses val="autoZero"/>
        <c:crossBetween val="between"/>
      </c:valAx>
      <c:serAx>
        <c:axId val="483170616"/>
        <c:scaling>
          <c:orientation val="minMax"/>
        </c:scaling>
        <c:delete val="0"/>
        <c:axPos val="b"/>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484810920"/>
        <c:crosses val="autoZero"/>
      </c:ser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Inputs!$F$22</c:f>
              <c:strCache>
                <c:ptCount val="1"/>
                <c:pt idx="0">
                  <c:v>Female</c:v>
                </c:pt>
              </c:strCache>
            </c:strRef>
          </c:tx>
          <c:spPr>
            <a:solidFill>
              <a:srgbClr val="7B9BC0">
                <a:alpha val="80000"/>
              </a:srgbClr>
            </a:solidFill>
            <a:ln>
              <a:noFill/>
            </a:ln>
            <a:effectLst/>
            <a:sp3d/>
          </c:spPr>
          <c:invertIfNegative val="0"/>
          <c:cat>
            <c:strRef>
              <c:f>Inputs!$G$21:$P$21</c:f>
              <c:strCache>
                <c:ptCount val="9"/>
                <c:pt idx="0">
                  <c:v>U</c:v>
                </c:pt>
                <c:pt idx="1">
                  <c:v>G</c:v>
                </c:pt>
                <c:pt idx="2">
                  <c:v>F</c:v>
                </c:pt>
                <c:pt idx="3">
                  <c:v>E</c:v>
                </c:pt>
                <c:pt idx="4">
                  <c:v>D</c:v>
                </c:pt>
                <c:pt idx="5">
                  <c:v>C</c:v>
                </c:pt>
                <c:pt idx="6">
                  <c:v>B</c:v>
                </c:pt>
                <c:pt idx="7">
                  <c:v>A</c:v>
                </c:pt>
                <c:pt idx="8">
                  <c:v>A*</c:v>
                </c:pt>
              </c:strCache>
            </c:strRef>
          </c:cat>
          <c:val>
            <c:numRef>
              <c:f>Inputs!$G$22:$P$22</c:f>
              <c:numCache>
                <c:formatCode>General</c:formatCode>
                <c:ptCount val="10"/>
                <c:pt idx="0">
                  <c:v>#N/A</c:v>
                </c:pt>
                <c:pt idx="1">
                  <c:v>#N/A</c:v>
                </c:pt>
                <c:pt idx="2">
                  <c:v>#N/A</c:v>
                </c:pt>
                <c:pt idx="3">
                  <c:v>#N/A</c:v>
                </c:pt>
                <c:pt idx="4">
                  <c:v>#N/A</c:v>
                </c:pt>
                <c:pt idx="5">
                  <c:v>#N/A</c:v>
                </c:pt>
                <c:pt idx="6">
                  <c:v>#N/A</c:v>
                </c:pt>
                <c:pt idx="7">
                  <c:v>#N/A</c:v>
                </c:pt>
                <c:pt idx="8">
                  <c:v>#N/A</c:v>
                </c:pt>
                <c:pt idx="9">
                  <c:v>#N/A</c:v>
                </c:pt>
              </c:numCache>
            </c:numRef>
          </c:val>
          <c:extLst>
            <c:ext xmlns:c16="http://schemas.microsoft.com/office/drawing/2014/chart" uri="{C3380CC4-5D6E-409C-BE32-E72D297353CC}">
              <c16:uniqueId val="{00000000-2E29-46D8-A485-F19F0D23D60E}"/>
            </c:ext>
          </c:extLst>
        </c:ser>
        <c:ser>
          <c:idx val="1"/>
          <c:order val="1"/>
          <c:tx>
            <c:strRef>
              <c:f>Inputs!$F$23</c:f>
              <c:strCache>
                <c:ptCount val="1"/>
                <c:pt idx="0">
                  <c:v>Male </c:v>
                </c:pt>
              </c:strCache>
            </c:strRef>
          </c:tx>
          <c:spPr>
            <a:solidFill>
              <a:srgbClr val="132A52">
                <a:alpha val="80000"/>
              </a:srgbClr>
            </a:solidFill>
            <a:ln>
              <a:noFill/>
            </a:ln>
            <a:effectLst/>
            <a:sp3d/>
          </c:spPr>
          <c:invertIfNegative val="0"/>
          <c:cat>
            <c:strRef>
              <c:f>Inputs!$G$21:$P$21</c:f>
              <c:strCache>
                <c:ptCount val="9"/>
                <c:pt idx="0">
                  <c:v>U</c:v>
                </c:pt>
                <c:pt idx="1">
                  <c:v>G</c:v>
                </c:pt>
                <c:pt idx="2">
                  <c:v>F</c:v>
                </c:pt>
                <c:pt idx="3">
                  <c:v>E</c:v>
                </c:pt>
                <c:pt idx="4">
                  <c:v>D</c:v>
                </c:pt>
                <c:pt idx="5">
                  <c:v>C</c:v>
                </c:pt>
                <c:pt idx="6">
                  <c:v>B</c:v>
                </c:pt>
                <c:pt idx="7">
                  <c:v>A</c:v>
                </c:pt>
                <c:pt idx="8">
                  <c:v>A*</c:v>
                </c:pt>
              </c:strCache>
            </c:strRef>
          </c:cat>
          <c:val>
            <c:numRef>
              <c:f>Inputs!$G$23:$P$23</c:f>
              <c:numCache>
                <c:formatCode>General</c:formatCode>
                <c:ptCount val="10"/>
                <c:pt idx="0">
                  <c:v>#N/A</c:v>
                </c:pt>
                <c:pt idx="1">
                  <c:v>#N/A</c:v>
                </c:pt>
                <c:pt idx="2">
                  <c:v>#N/A</c:v>
                </c:pt>
                <c:pt idx="3">
                  <c:v>#N/A</c:v>
                </c:pt>
                <c:pt idx="4">
                  <c:v>#N/A</c:v>
                </c:pt>
                <c:pt idx="5">
                  <c:v>#N/A</c:v>
                </c:pt>
                <c:pt idx="6">
                  <c:v>#N/A</c:v>
                </c:pt>
                <c:pt idx="7">
                  <c:v>#N/A</c:v>
                </c:pt>
                <c:pt idx="8">
                  <c:v>#N/A</c:v>
                </c:pt>
                <c:pt idx="9">
                  <c:v>#N/A</c:v>
                </c:pt>
              </c:numCache>
            </c:numRef>
          </c:val>
          <c:extLst>
            <c:ext xmlns:c16="http://schemas.microsoft.com/office/drawing/2014/chart" uri="{C3380CC4-5D6E-409C-BE32-E72D297353CC}">
              <c16:uniqueId val="{00000001-2E29-46D8-A485-F19F0D23D60E}"/>
            </c:ext>
          </c:extLst>
        </c:ser>
        <c:dLbls>
          <c:showLegendKey val="0"/>
          <c:showVal val="0"/>
          <c:showCatName val="0"/>
          <c:showSerName val="0"/>
          <c:showPercent val="0"/>
          <c:showBubbleSize val="0"/>
        </c:dLbls>
        <c:gapWidth val="150"/>
        <c:shape val="box"/>
        <c:axId val="623978168"/>
        <c:axId val="633740664"/>
        <c:axId val="0"/>
      </c:bar3DChart>
      <c:catAx>
        <c:axId val="623978168"/>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633740664"/>
        <c:crosses val="autoZero"/>
        <c:auto val="1"/>
        <c:lblAlgn val="ctr"/>
        <c:lblOffset val="100"/>
        <c:noMultiLvlLbl val="0"/>
      </c:catAx>
      <c:valAx>
        <c:axId val="63374066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6239781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2.6057105376010369E-2"/>
          <c:y val="3.253354883464999E-2"/>
          <c:w val="0.94796048217394968"/>
          <c:h val="0.92582726581224406"/>
        </c:manualLayout>
      </c:layout>
      <c:bar3DChart>
        <c:barDir val="col"/>
        <c:grouping val="standard"/>
        <c:varyColors val="0"/>
        <c:ser>
          <c:idx val="0"/>
          <c:order val="0"/>
          <c:tx>
            <c:strRef>
              <c:f>InputsCS!$F$6</c:f>
              <c:strCache>
                <c:ptCount val="1"/>
              </c:strCache>
            </c:strRef>
          </c:tx>
          <c:spPr>
            <a:solidFill>
              <a:srgbClr val="614876">
                <a:alpha val="80000"/>
              </a:srgbClr>
            </a:solidFill>
            <a:ln>
              <a:noFill/>
            </a:ln>
            <a:effectLst/>
            <a:sp3d/>
          </c:spPr>
          <c:invertIfNegative val="0"/>
          <c:cat>
            <c:strRef>
              <c:f>InputsCS!$G$5:$Y$5</c:f>
              <c:strCache>
                <c:ptCount val="19"/>
                <c:pt idx="0">
                  <c:v>U</c:v>
                </c:pt>
                <c:pt idx="1">
                  <c:v>11</c:v>
                </c:pt>
                <c:pt idx="2">
                  <c:v>21</c:v>
                </c:pt>
                <c:pt idx="3">
                  <c:v>22</c:v>
                </c:pt>
                <c:pt idx="4">
                  <c:v>32</c:v>
                </c:pt>
                <c:pt idx="5">
                  <c:v>33</c:v>
                </c:pt>
                <c:pt idx="6">
                  <c:v>43</c:v>
                </c:pt>
                <c:pt idx="7">
                  <c:v>44</c:v>
                </c:pt>
                <c:pt idx="8">
                  <c:v>54</c:v>
                </c:pt>
                <c:pt idx="9">
                  <c:v>55</c:v>
                </c:pt>
                <c:pt idx="10">
                  <c:v>65</c:v>
                </c:pt>
                <c:pt idx="11">
                  <c:v>66</c:v>
                </c:pt>
                <c:pt idx="12">
                  <c:v>76</c:v>
                </c:pt>
                <c:pt idx="13">
                  <c:v>77</c:v>
                </c:pt>
                <c:pt idx="14">
                  <c:v>87</c:v>
                </c:pt>
                <c:pt idx="15">
                  <c:v>88</c:v>
                </c:pt>
                <c:pt idx="16">
                  <c:v>98</c:v>
                </c:pt>
                <c:pt idx="17">
                  <c:v>99</c:v>
                </c:pt>
                <c:pt idx="18">
                  <c:v>X</c:v>
                </c:pt>
              </c:strCache>
            </c:strRef>
          </c:cat>
          <c:val>
            <c:numRef>
              <c:f>InputsCS!$G$6:$Y$6</c:f>
              <c:numCache>
                <c:formatCode>General</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0-73BE-43A1-BB8A-8B1744DFE2D3}"/>
            </c:ext>
          </c:extLst>
        </c:ser>
        <c:ser>
          <c:idx val="1"/>
          <c:order val="1"/>
          <c:tx>
            <c:strRef>
              <c:f>InputsCS!$F$7</c:f>
              <c:strCache>
                <c:ptCount val="1"/>
              </c:strCache>
            </c:strRef>
          </c:tx>
          <c:spPr>
            <a:solidFill>
              <a:srgbClr val="775BA6">
                <a:alpha val="80000"/>
              </a:srgbClr>
            </a:solidFill>
            <a:ln>
              <a:noFill/>
            </a:ln>
            <a:effectLst/>
            <a:sp3d/>
          </c:spPr>
          <c:invertIfNegative val="0"/>
          <c:cat>
            <c:strRef>
              <c:f>InputsCS!$G$5:$Y$5</c:f>
              <c:strCache>
                <c:ptCount val="19"/>
                <c:pt idx="0">
                  <c:v>U</c:v>
                </c:pt>
                <c:pt idx="1">
                  <c:v>11</c:v>
                </c:pt>
                <c:pt idx="2">
                  <c:v>21</c:v>
                </c:pt>
                <c:pt idx="3">
                  <c:v>22</c:v>
                </c:pt>
                <c:pt idx="4">
                  <c:v>32</c:v>
                </c:pt>
                <c:pt idx="5">
                  <c:v>33</c:v>
                </c:pt>
                <c:pt idx="6">
                  <c:v>43</c:v>
                </c:pt>
                <c:pt idx="7">
                  <c:v>44</c:v>
                </c:pt>
                <c:pt idx="8">
                  <c:v>54</c:v>
                </c:pt>
                <c:pt idx="9">
                  <c:v>55</c:v>
                </c:pt>
                <c:pt idx="10">
                  <c:v>65</c:v>
                </c:pt>
                <c:pt idx="11">
                  <c:v>66</c:v>
                </c:pt>
                <c:pt idx="12">
                  <c:v>76</c:v>
                </c:pt>
                <c:pt idx="13">
                  <c:v>77</c:v>
                </c:pt>
                <c:pt idx="14">
                  <c:v>87</c:v>
                </c:pt>
                <c:pt idx="15">
                  <c:v>88</c:v>
                </c:pt>
                <c:pt idx="16">
                  <c:v>98</c:v>
                </c:pt>
                <c:pt idx="17">
                  <c:v>99</c:v>
                </c:pt>
                <c:pt idx="18">
                  <c:v>X</c:v>
                </c:pt>
              </c:strCache>
            </c:strRef>
          </c:cat>
          <c:val>
            <c:numRef>
              <c:f>InputsCS!$G$7:$Y$7</c:f>
              <c:numCache>
                <c:formatCode>General</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1-73BE-43A1-BB8A-8B1744DFE2D3}"/>
            </c:ext>
          </c:extLst>
        </c:ser>
        <c:ser>
          <c:idx val="2"/>
          <c:order val="2"/>
          <c:tx>
            <c:strRef>
              <c:f>InputsCS!$F$8</c:f>
              <c:strCache>
                <c:ptCount val="1"/>
              </c:strCache>
            </c:strRef>
          </c:tx>
          <c:spPr>
            <a:solidFill>
              <a:srgbClr val="C6B4D8">
                <a:alpha val="80000"/>
              </a:srgbClr>
            </a:solidFill>
            <a:ln>
              <a:noFill/>
            </a:ln>
            <a:effectLst/>
            <a:sp3d/>
          </c:spPr>
          <c:invertIfNegative val="0"/>
          <c:cat>
            <c:strRef>
              <c:f>InputsCS!$G$5:$Y$5</c:f>
              <c:strCache>
                <c:ptCount val="19"/>
                <c:pt idx="0">
                  <c:v>U</c:v>
                </c:pt>
                <c:pt idx="1">
                  <c:v>11</c:v>
                </c:pt>
                <c:pt idx="2">
                  <c:v>21</c:v>
                </c:pt>
                <c:pt idx="3">
                  <c:v>22</c:v>
                </c:pt>
                <c:pt idx="4">
                  <c:v>32</c:v>
                </c:pt>
                <c:pt idx="5">
                  <c:v>33</c:v>
                </c:pt>
                <c:pt idx="6">
                  <c:v>43</c:v>
                </c:pt>
                <c:pt idx="7">
                  <c:v>44</c:v>
                </c:pt>
                <c:pt idx="8">
                  <c:v>54</c:v>
                </c:pt>
                <c:pt idx="9">
                  <c:v>55</c:v>
                </c:pt>
                <c:pt idx="10">
                  <c:v>65</c:v>
                </c:pt>
                <c:pt idx="11">
                  <c:v>66</c:v>
                </c:pt>
                <c:pt idx="12">
                  <c:v>76</c:v>
                </c:pt>
                <c:pt idx="13">
                  <c:v>77</c:v>
                </c:pt>
                <c:pt idx="14">
                  <c:v>87</c:v>
                </c:pt>
                <c:pt idx="15">
                  <c:v>88</c:v>
                </c:pt>
                <c:pt idx="16">
                  <c:v>98</c:v>
                </c:pt>
                <c:pt idx="17">
                  <c:v>99</c:v>
                </c:pt>
                <c:pt idx="18">
                  <c:v>X</c:v>
                </c:pt>
              </c:strCache>
            </c:strRef>
          </c:cat>
          <c:val>
            <c:numRef>
              <c:f>InputsCS!$G$8:$Y$8</c:f>
              <c:numCache>
                <c:formatCode>General</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2-73BE-43A1-BB8A-8B1744DFE2D3}"/>
            </c:ext>
          </c:extLst>
        </c:ser>
        <c:ser>
          <c:idx val="3"/>
          <c:order val="3"/>
          <c:tx>
            <c:strRef>
              <c:f>InputsCS!$F$9</c:f>
              <c:strCache>
                <c:ptCount val="1"/>
              </c:strCache>
            </c:strRef>
          </c:tx>
          <c:spPr>
            <a:solidFill>
              <a:srgbClr val="BFE2EF">
                <a:alpha val="80000"/>
              </a:srgbClr>
            </a:solidFill>
            <a:ln>
              <a:noFill/>
            </a:ln>
            <a:effectLst/>
            <a:sp3d/>
          </c:spPr>
          <c:invertIfNegative val="0"/>
          <c:cat>
            <c:strRef>
              <c:f>InputsCS!$G$5:$Y$5</c:f>
              <c:strCache>
                <c:ptCount val="19"/>
                <c:pt idx="0">
                  <c:v>U</c:v>
                </c:pt>
                <c:pt idx="1">
                  <c:v>11</c:v>
                </c:pt>
                <c:pt idx="2">
                  <c:v>21</c:v>
                </c:pt>
                <c:pt idx="3">
                  <c:v>22</c:v>
                </c:pt>
                <c:pt idx="4">
                  <c:v>32</c:v>
                </c:pt>
                <c:pt idx="5">
                  <c:v>33</c:v>
                </c:pt>
                <c:pt idx="6">
                  <c:v>43</c:v>
                </c:pt>
                <c:pt idx="7">
                  <c:v>44</c:v>
                </c:pt>
                <c:pt idx="8">
                  <c:v>54</c:v>
                </c:pt>
                <c:pt idx="9">
                  <c:v>55</c:v>
                </c:pt>
                <c:pt idx="10">
                  <c:v>65</c:v>
                </c:pt>
                <c:pt idx="11">
                  <c:v>66</c:v>
                </c:pt>
                <c:pt idx="12">
                  <c:v>76</c:v>
                </c:pt>
                <c:pt idx="13">
                  <c:v>77</c:v>
                </c:pt>
                <c:pt idx="14">
                  <c:v>87</c:v>
                </c:pt>
                <c:pt idx="15">
                  <c:v>88</c:v>
                </c:pt>
                <c:pt idx="16">
                  <c:v>98</c:v>
                </c:pt>
                <c:pt idx="17">
                  <c:v>99</c:v>
                </c:pt>
                <c:pt idx="18">
                  <c:v>X</c:v>
                </c:pt>
              </c:strCache>
            </c:strRef>
          </c:cat>
          <c:val>
            <c:numRef>
              <c:f>InputsCS!$G$9:$Y$9</c:f>
              <c:numCache>
                <c:formatCode>General</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3-73BE-43A1-BB8A-8B1744DFE2D3}"/>
            </c:ext>
          </c:extLst>
        </c:ser>
        <c:ser>
          <c:idx val="4"/>
          <c:order val="4"/>
          <c:tx>
            <c:strRef>
              <c:f>InputsCS!$F$10</c:f>
              <c:strCache>
                <c:ptCount val="1"/>
              </c:strCache>
            </c:strRef>
          </c:tx>
          <c:spPr>
            <a:solidFill>
              <a:srgbClr val="8FC7E9">
                <a:alpha val="80000"/>
              </a:srgbClr>
            </a:solidFill>
            <a:ln>
              <a:noFill/>
            </a:ln>
            <a:effectLst/>
            <a:sp3d/>
          </c:spPr>
          <c:invertIfNegative val="0"/>
          <c:cat>
            <c:strRef>
              <c:f>InputsCS!$G$5:$Y$5</c:f>
              <c:strCache>
                <c:ptCount val="19"/>
                <c:pt idx="0">
                  <c:v>U</c:v>
                </c:pt>
                <c:pt idx="1">
                  <c:v>11</c:v>
                </c:pt>
                <c:pt idx="2">
                  <c:v>21</c:v>
                </c:pt>
                <c:pt idx="3">
                  <c:v>22</c:v>
                </c:pt>
                <c:pt idx="4">
                  <c:v>32</c:v>
                </c:pt>
                <c:pt idx="5">
                  <c:v>33</c:v>
                </c:pt>
                <c:pt idx="6">
                  <c:v>43</c:v>
                </c:pt>
                <c:pt idx="7">
                  <c:v>44</c:v>
                </c:pt>
                <c:pt idx="8">
                  <c:v>54</c:v>
                </c:pt>
                <c:pt idx="9">
                  <c:v>55</c:v>
                </c:pt>
                <c:pt idx="10">
                  <c:v>65</c:v>
                </c:pt>
                <c:pt idx="11">
                  <c:v>66</c:v>
                </c:pt>
                <c:pt idx="12">
                  <c:v>76</c:v>
                </c:pt>
                <c:pt idx="13">
                  <c:v>77</c:v>
                </c:pt>
                <c:pt idx="14">
                  <c:v>87</c:v>
                </c:pt>
                <c:pt idx="15">
                  <c:v>88</c:v>
                </c:pt>
                <c:pt idx="16">
                  <c:v>98</c:v>
                </c:pt>
                <c:pt idx="17">
                  <c:v>99</c:v>
                </c:pt>
                <c:pt idx="18">
                  <c:v>X</c:v>
                </c:pt>
              </c:strCache>
            </c:strRef>
          </c:cat>
          <c:val>
            <c:numRef>
              <c:f>InputsCS!$G$10:$Y$10</c:f>
              <c:numCache>
                <c:formatCode>General</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4-73BE-43A1-BB8A-8B1744DFE2D3}"/>
            </c:ext>
          </c:extLst>
        </c:ser>
        <c:ser>
          <c:idx val="5"/>
          <c:order val="5"/>
          <c:tx>
            <c:strRef>
              <c:f>InputsCS!$F$11</c:f>
              <c:strCache>
                <c:ptCount val="1"/>
              </c:strCache>
            </c:strRef>
          </c:tx>
          <c:spPr>
            <a:solidFill>
              <a:srgbClr val="00A1E1">
                <a:alpha val="80000"/>
              </a:srgbClr>
            </a:solidFill>
            <a:ln>
              <a:noFill/>
            </a:ln>
            <a:effectLst/>
            <a:sp3d/>
          </c:spPr>
          <c:invertIfNegative val="0"/>
          <c:cat>
            <c:strRef>
              <c:f>InputsCS!$G$5:$Y$5</c:f>
              <c:strCache>
                <c:ptCount val="19"/>
                <c:pt idx="0">
                  <c:v>U</c:v>
                </c:pt>
                <c:pt idx="1">
                  <c:v>11</c:v>
                </c:pt>
                <c:pt idx="2">
                  <c:v>21</c:v>
                </c:pt>
                <c:pt idx="3">
                  <c:v>22</c:v>
                </c:pt>
                <c:pt idx="4">
                  <c:v>32</c:v>
                </c:pt>
                <c:pt idx="5">
                  <c:v>33</c:v>
                </c:pt>
                <c:pt idx="6">
                  <c:v>43</c:v>
                </c:pt>
                <c:pt idx="7">
                  <c:v>44</c:v>
                </c:pt>
                <c:pt idx="8">
                  <c:v>54</c:v>
                </c:pt>
                <c:pt idx="9">
                  <c:v>55</c:v>
                </c:pt>
                <c:pt idx="10">
                  <c:v>65</c:v>
                </c:pt>
                <c:pt idx="11">
                  <c:v>66</c:v>
                </c:pt>
                <c:pt idx="12">
                  <c:v>76</c:v>
                </c:pt>
                <c:pt idx="13">
                  <c:v>77</c:v>
                </c:pt>
                <c:pt idx="14">
                  <c:v>87</c:v>
                </c:pt>
                <c:pt idx="15">
                  <c:v>88</c:v>
                </c:pt>
                <c:pt idx="16">
                  <c:v>98</c:v>
                </c:pt>
                <c:pt idx="17">
                  <c:v>99</c:v>
                </c:pt>
                <c:pt idx="18">
                  <c:v>X</c:v>
                </c:pt>
              </c:strCache>
            </c:strRef>
          </c:cat>
          <c:val>
            <c:numRef>
              <c:f>InputsCS!$G$11:$Y$11</c:f>
              <c:numCache>
                <c:formatCode>General</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5-73BE-43A1-BB8A-8B1744DFE2D3}"/>
            </c:ext>
          </c:extLst>
        </c:ser>
        <c:ser>
          <c:idx val="6"/>
          <c:order val="6"/>
          <c:tx>
            <c:strRef>
              <c:f>InputsCS!$F$12</c:f>
              <c:strCache>
                <c:ptCount val="1"/>
              </c:strCache>
            </c:strRef>
          </c:tx>
          <c:spPr>
            <a:solidFill>
              <a:srgbClr val="0076BE">
                <a:alpha val="80000"/>
              </a:srgbClr>
            </a:solidFill>
            <a:ln>
              <a:noFill/>
            </a:ln>
            <a:effectLst/>
            <a:sp3d/>
          </c:spPr>
          <c:invertIfNegative val="0"/>
          <c:cat>
            <c:strRef>
              <c:f>InputsCS!$G$5:$Y$5</c:f>
              <c:strCache>
                <c:ptCount val="19"/>
                <c:pt idx="0">
                  <c:v>U</c:v>
                </c:pt>
                <c:pt idx="1">
                  <c:v>11</c:v>
                </c:pt>
                <c:pt idx="2">
                  <c:v>21</c:v>
                </c:pt>
                <c:pt idx="3">
                  <c:v>22</c:v>
                </c:pt>
                <c:pt idx="4">
                  <c:v>32</c:v>
                </c:pt>
                <c:pt idx="5">
                  <c:v>33</c:v>
                </c:pt>
                <c:pt idx="6">
                  <c:v>43</c:v>
                </c:pt>
                <c:pt idx="7">
                  <c:v>44</c:v>
                </c:pt>
                <c:pt idx="8">
                  <c:v>54</c:v>
                </c:pt>
                <c:pt idx="9">
                  <c:v>55</c:v>
                </c:pt>
                <c:pt idx="10">
                  <c:v>65</c:v>
                </c:pt>
                <c:pt idx="11">
                  <c:v>66</c:v>
                </c:pt>
                <c:pt idx="12">
                  <c:v>76</c:v>
                </c:pt>
                <c:pt idx="13">
                  <c:v>77</c:v>
                </c:pt>
                <c:pt idx="14">
                  <c:v>87</c:v>
                </c:pt>
                <c:pt idx="15">
                  <c:v>88</c:v>
                </c:pt>
                <c:pt idx="16">
                  <c:v>98</c:v>
                </c:pt>
                <c:pt idx="17">
                  <c:v>99</c:v>
                </c:pt>
                <c:pt idx="18">
                  <c:v>X</c:v>
                </c:pt>
              </c:strCache>
            </c:strRef>
          </c:cat>
          <c:val>
            <c:numRef>
              <c:f>InputsCS!$G$12:$Y$12</c:f>
              <c:numCache>
                <c:formatCode>General</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6-73BE-43A1-BB8A-8B1744DFE2D3}"/>
            </c:ext>
          </c:extLst>
        </c:ser>
        <c:ser>
          <c:idx val="7"/>
          <c:order val="7"/>
          <c:tx>
            <c:strRef>
              <c:f>InputsCS!$F$13</c:f>
              <c:strCache>
                <c:ptCount val="1"/>
              </c:strCache>
            </c:strRef>
          </c:tx>
          <c:spPr>
            <a:solidFill>
              <a:srgbClr val="132A52">
                <a:alpha val="80000"/>
              </a:srgbClr>
            </a:solidFill>
            <a:ln>
              <a:noFill/>
            </a:ln>
            <a:effectLst/>
            <a:sp3d/>
          </c:spPr>
          <c:invertIfNegative val="0"/>
          <c:cat>
            <c:strRef>
              <c:f>InputsCS!$G$5:$Y$5</c:f>
              <c:strCache>
                <c:ptCount val="19"/>
                <c:pt idx="0">
                  <c:v>U</c:v>
                </c:pt>
                <c:pt idx="1">
                  <c:v>11</c:v>
                </c:pt>
                <c:pt idx="2">
                  <c:v>21</c:v>
                </c:pt>
                <c:pt idx="3">
                  <c:v>22</c:v>
                </c:pt>
                <c:pt idx="4">
                  <c:v>32</c:v>
                </c:pt>
                <c:pt idx="5">
                  <c:v>33</c:v>
                </c:pt>
                <c:pt idx="6">
                  <c:v>43</c:v>
                </c:pt>
                <c:pt idx="7">
                  <c:v>44</c:v>
                </c:pt>
                <c:pt idx="8">
                  <c:v>54</c:v>
                </c:pt>
                <c:pt idx="9">
                  <c:v>55</c:v>
                </c:pt>
                <c:pt idx="10">
                  <c:v>65</c:v>
                </c:pt>
                <c:pt idx="11">
                  <c:v>66</c:v>
                </c:pt>
                <c:pt idx="12">
                  <c:v>76</c:v>
                </c:pt>
                <c:pt idx="13">
                  <c:v>77</c:v>
                </c:pt>
                <c:pt idx="14">
                  <c:v>87</c:v>
                </c:pt>
                <c:pt idx="15">
                  <c:v>88</c:v>
                </c:pt>
                <c:pt idx="16">
                  <c:v>98</c:v>
                </c:pt>
                <c:pt idx="17">
                  <c:v>99</c:v>
                </c:pt>
                <c:pt idx="18">
                  <c:v>X</c:v>
                </c:pt>
              </c:strCache>
            </c:strRef>
          </c:cat>
          <c:val>
            <c:numRef>
              <c:f>InputsCS!$G$13:$Y$13</c:f>
              <c:numCache>
                <c:formatCode>General</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7-73BE-43A1-BB8A-8B1744DFE2D3}"/>
            </c:ext>
          </c:extLst>
        </c:ser>
        <c:ser>
          <c:idx val="8"/>
          <c:order val="8"/>
          <c:tx>
            <c:strRef>
              <c:f>InputsCS!$F$14</c:f>
              <c:strCache>
                <c:ptCount val="1"/>
              </c:strCache>
            </c:strRef>
          </c:tx>
          <c:spPr>
            <a:solidFill>
              <a:srgbClr val="316297">
                <a:alpha val="80000"/>
              </a:srgbClr>
            </a:solidFill>
            <a:ln>
              <a:noFill/>
            </a:ln>
            <a:effectLst/>
            <a:sp3d/>
          </c:spPr>
          <c:invertIfNegative val="0"/>
          <c:cat>
            <c:strRef>
              <c:f>InputsCS!$G$5:$Y$5</c:f>
              <c:strCache>
                <c:ptCount val="19"/>
                <c:pt idx="0">
                  <c:v>U</c:v>
                </c:pt>
                <c:pt idx="1">
                  <c:v>11</c:v>
                </c:pt>
                <c:pt idx="2">
                  <c:v>21</c:v>
                </c:pt>
                <c:pt idx="3">
                  <c:v>22</c:v>
                </c:pt>
                <c:pt idx="4">
                  <c:v>32</c:v>
                </c:pt>
                <c:pt idx="5">
                  <c:v>33</c:v>
                </c:pt>
                <c:pt idx="6">
                  <c:v>43</c:v>
                </c:pt>
                <c:pt idx="7">
                  <c:v>44</c:v>
                </c:pt>
                <c:pt idx="8">
                  <c:v>54</c:v>
                </c:pt>
                <c:pt idx="9">
                  <c:v>55</c:v>
                </c:pt>
                <c:pt idx="10">
                  <c:v>65</c:v>
                </c:pt>
                <c:pt idx="11">
                  <c:v>66</c:v>
                </c:pt>
                <c:pt idx="12">
                  <c:v>76</c:v>
                </c:pt>
                <c:pt idx="13">
                  <c:v>77</c:v>
                </c:pt>
                <c:pt idx="14">
                  <c:v>87</c:v>
                </c:pt>
                <c:pt idx="15">
                  <c:v>88</c:v>
                </c:pt>
                <c:pt idx="16">
                  <c:v>98</c:v>
                </c:pt>
                <c:pt idx="17">
                  <c:v>99</c:v>
                </c:pt>
                <c:pt idx="18">
                  <c:v>X</c:v>
                </c:pt>
              </c:strCache>
            </c:strRef>
          </c:cat>
          <c:val>
            <c:numRef>
              <c:f>InputsCS!$G$14:$Y$14</c:f>
              <c:numCache>
                <c:formatCode>General</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8-73BE-43A1-BB8A-8B1744DFE2D3}"/>
            </c:ext>
          </c:extLst>
        </c:ser>
        <c:ser>
          <c:idx val="9"/>
          <c:order val="9"/>
          <c:tx>
            <c:strRef>
              <c:f>InputsCS!$F$15</c:f>
              <c:strCache>
                <c:ptCount val="1"/>
              </c:strCache>
            </c:strRef>
          </c:tx>
          <c:spPr>
            <a:solidFill>
              <a:srgbClr val="7B9BC0">
                <a:alpha val="80000"/>
              </a:srgbClr>
            </a:solidFill>
            <a:ln>
              <a:noFill/>
            </a:ln>
            <a:effectLst/>
            <a:sp3d/>
          </c:spPr>
          <c:invertIfNegative val="0"/>
          <c:cat>
            <c:strRef>
              <c:f>InputsCS!$G$5:$Y$5</c:f>
              <c:strCache>
                <c:ptCount val="19"/>
                <c:pt idx="0">
                  <c:v>U</c:v>
                </c:pt>
                <c:pt idx="1">
                  <c:v>11</c:v>
                </c:pt>
                <c:pt idx="2">
                  <c:v>21</c:v>
                </c:pt>
                <c:pt idx="3">
                  <c:v>22</c:v>
                </c:pt>
                <c:pt idx="4">
                  <c:v>32</c:v>
                </c:pt>
                <c:pt idx="5">
                  <c:v>33</c:v>
                </c:pt>
                <c:pt idx="6">
                  <c:v>43</c:v>
                </c:pt>
                <c:pt idx="7">
                  <c:v>44</c:v>
                </c:pt>
                <c:pt idx="8">
                  <c:v>54</c:v>
                </c:pt>
                <c:pt idx="9">
                  <c:v>55</c:v>
                </c:pt>
                <c:pt idx="10">
                  <c:v>65</c:v>
                </c:pt>
                <c:pt idx="11">
                  <c:v>66</c:v>
                </c:pt>
                <c:pt idx="12">
                  <c:v>76</c:v>
                </c:pt>
                <c:pt idx="13">
                  <c:v>77</c:v>
                </c:pt>
                <c:pt idx="14">
                  <c:v>87</c:v>
                </c:pt>
                <c:pt idx="15">
                  <c:v>88</c:v>
                </c:pt>
                <c:pt idx="16">
                  <c:v>98</c:v>
                </c:pt>
                <c:pt idx="17">
                  <c:v>99</c:v>
                </c:pt>
                <c:pt idx="18">
                  <c:v>X</c:v>
                </c:pt>
              </c:strCache>
            </c:strRef>
          </c:cat>
          <c:val>
            <c:numRef>
              <c:f>InputsCS!$G$15:$Y$15</c:f>
              <c:numCache>
                <c:formatCode>General</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9-73BE-43A1-BB8A-8B1744DFE2D3}"/>
            </c:ext>
          </c:extLst>
        </c:ser>
        <c:ser>
          <c:idx val="10"/>
          <c:order val="10"/>
          <c:tx>
            <c:strRef>
              <c:f>InputsCS!$F$16</c:f>
              <c:strCache>
                <c:ptCount val="1"/>
              </c:strCache>
            </c:strRef>
          </c:tx>
          <c:spPr>
            <a:solidFill>
              <a:srgbClr val="68CBDB">
                <a:alpha val="80000"/>
              </a:srgbClr>
            </a:solidFill>
            <a:ln>
              <a:noFill/>
            </a:ln>
            <a:effectLst/>
            <a:sp3d/>
          </c:spPr>
          <c:invertIfNegative val="0"/>
          <c:cat>
            <c:strRef>
              <c:f>InputsCS!$G$5:$Y$5</c:f>
              <c:strCache>
                <c:ptCount val="19"/>
                <c:pt idx="0">
                  <c:v>U</c:v>
                </c:pt>
                <c:pt idx="1">
                  <c:v>11</c:v>
                </c:pt>
                <c:pt idx="2">
                  <c:v>21</c:v>
                </c:pt>
                <c:pt idx="3">
                  <c:v>22</c:v>
                </c:pt>
                <c:pt idx="4">
                  <c:v>32</c:v>
                </c:pt>
                <c:pt idx="5">
                  <c:v>33</c:v>
                </c:pt>
                <c:pt idx="6">
                  <c:v>43</c:v>
                </c:pt>
                <c:pt idx="7">
                  <c:v>44</c:v>
                </c:pt>
                <c:pt idx="8">
                  <c:v>54</c:v>
                </c:pt>
                <c:pt idx="9">
                  <c:v>55</c:v>
                </c:pt>
                <c:pt idx="10">
                  <c:v>65</c:v>
                </c:pt>
                <c:pt idx="11">
                  <c:v>66</c:v>
                </c:pt>
                <c:pt idx="12">
                  <c:v>76</c:v>
                </c:pt>
                <c:pt idx="13">
                  <c:v>77</c:v>
                </c:pt>
                <c:pt idx="14">
                  <c:v>87</c:v>
                </c:pt>
                <c:pt idx="15">
                  <c:v>88</c:v>
                </c:pt>
                <c:pt idx="16">
                  <c:v>98</c:v>
                </c:pt>
                <c:pt idx="17">
                  <c:v>99</c:v>
                </c:pt>
                <c:pt idx="18">
                  <c:v>X</c:v>
                </c:pt>
              </c:strCache>
            </c:strRef>
          </c:cat>
          <c:val>
            <c:numRef>
              <c:f>InputsCS!$G$16:$Y$16</c:f>
              <c:numCache>
                <c:formatCode>General</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A-73BE-43A1-BB8A-8B1744DFE2D3}"/>
            </c:ext>
          </c:extLst>
        </c:ser>
        <c:ser>
          <c:idx val="11"/>
          <c:order val="11"/>
          <c:tx>
            <c:strRef>
              <c:f>InputsCS!$F$17</c:f>
              <c:strCache>
                <c:ptCount val="1"/>
              </c:strCache>
            </c:strRef>
          </c:tx>
          <c:spPr>
            <a:solidFill>
              <a:srgbClr val="AF96C7">
                <a:alpha val="80000"/>
              </a:srgbClr>
            </a:solidFill>
            <a:ln>
              <a:noFill/>
            </a:ln>
            <a:effectLst/>
            <a:sp3d/>
          </c:spPr>
          <c:invertIfNegative val="0"/>
          <c:cat>
            <c:strRef>
              <c:f>InputsCS!$G$5:$Y$5</c:f>
              <c:strCache>
                <c:ptCount val="19"/>
                <c:pt idx="0">
                  <c:v>U</c:v>
                </c:pt>
                <c:pt idx="1">
                  <c:v>11</c:v>
                </c:pt>
                <c:pt idx="2">
                  <c:v>21</c:v>
                </c:pt>
                <c:pt idx="3">
                  <c:v>22</c:v>
                </c:pt>
                <c:pt idx="4">
                  <c:v>32</c:v>
                </c:pt>
                <c:pt idx="5">
                  <c:v>33</c:v>
                </c:pt>
                <c:pt idx="6">
                  <c:v>43</c:v>
                </c:pt>
                <c:pt idx="7">
                  <c:v>44</c:v>
                </c:pt>
                <c:pt idx="8">
                  <c:v>54</c:v>
                </c:pt>
                <c:pt idx="9">
                  <c:v>55</c:v>
                </c:pt>
                <c:pt idx="10">
                  <c:v>65</c:v>
                </c:pt>
                <c:pt idx="11">
                  <c:v>66</c:v>
                </c:pt>
                <c:pt idx="12">
                  <c:v>76</c:v>
                </c:pt>
                <c:pt idx="13">
                  <c:v>77</c:v>
                </c:pt>
                <c:pt idx="14">
                  <c:v>87</c:v>
                </c:pt>
                <c:pt idx="15">
                  <c:v>88</c:v>
                </c:pt>
                <c:pt idx="16">
                  <c:v>98</c:v>
                </c:pt>
                <c:pt idx="17">
                  <c:v>99</c:v>
                </c:pt>
                <c:pt idx="18">
                  <c:v>X</c:v>
                </c:pt>
              </c:strCache>
            </c:strRef>
          </c:cat>
          <c:val>
            <c:numRef>
              <c:f>InputsCS!$G$17:$Y$17</c:f>
              <c:numCache>
                <c:formatCode>General</c:formatCode>
                <c:ptCount val="1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B-73BE-43A1-BB8A-8B1744DFE2D3}"/>
            </c:ext>
          </c:extLst>
        </c:ser>
        <c:dLbls>
          <c:showLegendKey val="0"/>
          <c:showVal val="0"/>
          <c:showCatName val="0"/>
          <c:showSerName val="0"/>
          <c:showPercent val="0"/>
          <c:showBubbleSize val="0"/>
        </c:dLbls>
        <c:gapWidth val="30"/>
        <c:gapDepth val="100"/>
        <c:shape val="box"/>
        <c:axId val="484810264"/>
        <c:axId val="484810920"/>
        <c:axId val="483170616"/>
      </c:bar3DChart>
      <c:catAx>
        <c:axId val="48481026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484810920"/>
        <c:crosses val="autoZero"/>
        <c:auto val="1"/>
        <c:lblAlgn val="ctr"/>
        <c:lblOffset val="100"/>
        <c:noMultiLvlLbl val="0"/>
      </c:catAx>
      <c:valAx>
        <c:axId val="48481092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484810264"/>
        <c:crosses val="autoZero"/>
        <c:crossBetween val="between"/>
      </c:valAx>
      <c:serAx>
        <c:axId val="483170616"/>
        <c:scaling>
          <c:orientation val="minMax"/>
        </c:scaling>
        <c:delete val="0"/>
        <c:axPos val="b"/>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484810920"/>
        <c:crosses val="autoZero"/>
      </c:ser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v>Female</c:v>
          </c:tx>
          <c:spPr>
            <a:solidFill>
              <a:srgbClr val="7B9BC0">
                <a:alpha val="80000"/>
              </a:srgbClr>
            </a:solidFill>
            <a:ln>
              <a:noFill/>
            </a:ln>
            <a:effectLst/>
            <a:sp3d/>
          </c:spPr>
          <c:invertIfNegative val="0"/>
          <c:cat>
            <c:strRef>
              <c:f>[3]InputsCS!$G$21:$Y$21</c:f>
              <c:strCache>
                <c:ptCount val="19"/>
                <c:pt idx="0">
                  <c:v>U</c:v>
                </c:pt>
                <c:pt idx="1">
                  <c:v>11</c:v>
                </c:pt>
                <c:pt idx="2">
                  <c:v>21</c:v>
                </c:pt>
                <c:pt idx="3">
                  <c:v>22</c:v>
                </c:pt>
                <c:pt idx="4">
                  <c:v>32</c:v>
                </c:pt>
                <c:pt idx="5">
                  <c:v>33</c:v>
                </c:pt>
                <c:pt idx="6">
                  <c:v>43</c:v>
                </c:pt>
                <c:pt idx="7">
                  <c:v>44</c:v>
                </c:pt>
                <c:pt idx="8">
                  <c:v>54</c:v>
                </c:pt>
                <c:pt idx="9">
                  <c:v>55</c:v>
                </c:pt>
                <c:pt idx="10">
                  <c:v>65</c:v>
                </c:pt>
                <c:pt idx="11">
                  <c:v>66</c:v>
                </c:pt>
                <c:pt idx="12">
                  <c:v>76</c:v>
                </c:pt>
                <c:pt idx="13">
                  <c:v>77</c:v>
                </c:pt>
                <c:pt idx="14">
                  <c:v>87</c:v>
                </c:pt>
                <c:pt idx="15">
                  <c:v>88</c:v>
                </c:pt>
                <c:pt idx="16">
                  <c:v>98</c:v>
                </c:pt>
                <c:pt idx="17">
                  <c:v>99</c:v>
                </c:pt>
                <c:pt idx="18">
                  <c:v>X</c:v>
                </c:pt>
              </c:strCache>
            </c:strRef>
          </c:cat>
          <c:val>
            <c:numRef>
              <c:f>InputsCS!$G$22:$Y$22</c:f>
              <c:numCache>
                <c:formatCode>General</c:formatCode>
                <c:ptCount val="19"/>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numCache>
            </c:numRef>
          </c:val>
          <c:extLst>
            <c:ext xmlns:c16="http://schemas.microsoft.com/office/drawing/2014/chart" uri="{C3380CC4-5D6E-409C-BE32-E72D297353CC}">
              <c16:uniqueId val="{00000000-DDB1-4ED8-B8E4-4DDE82349FD3}"/>
            </c:ext>
          </c:extLst>
        </c:ser>
        <c:ser>
          <c:idx val="1"/>
          <c:order val="1"/>
          <c:tx>
            <c:v>Male</c:v>
          </c:tx>
          <c:spPr>
            <a:solidFill>
              <a:srgbClr val="132A52">
                <a:alpha val="80000"/>
              </a:srgbClr>
            </a:solidFill>
            <a:ln>
              <a:noFill/>
            </a:ln>
            <a:effectLst/>
            <a:sp3d/>
          </c:spPr>
          <c:invertIfNegative val="0"/>
          <c:cat>
            <c:strRef>
              <c:f>[3]InputsCS!$G$21:$Y$21</c:f>
              <c:strCache>
                <c:ptCount val="19"/>
                <c:pt idx="0">
                  <c:v>U</c:v>
                </c:pt>
                <c:pt idx="1">
                  <c:v>11</c:v>
                </c:pt>
                <c:pt idx="2">
                  <c:v>21</c:v>
                </c:pt>
                <c:pt idx="3">
                  <c:v>22</c:v>
                </c:pt>
                <c:pt idx="4">
                  <c:v>32</c:v>
                </c:pt>
                <c:pt idx="5">
                  <c:v>33</c:v>
                </c:pt>
                <c:pt idx="6">
                  <c:v>43</c:v>
                </c:pt>
                <c:pt idx="7">
                  <c:v>44</c:v>
                </c:pt>
                <c:pt idx="8">
                  <c:v>54</c:v>
                </c:pt>
                <c:pt idx="9">
                  <c:v>55</c:v>
                </c:pt>
                <c:pt idx="10">
                  <c:v>65</c:v>
                </c:pt>
                <c:pt idx="11">
                  <c:v>66</c:v>
                </c:pt>
                <c:pt idx="12">
                  <c:v>76</c:v>
                </c:pt>
                <c:pt idx="13">
                  <c:v>77</c:v>
                </c:pt>
                <c:pt idx="14">
                  <c:v>87</c:v>
                </c:pt>
                <c:pt idx="15">
                  <c:v>88</c:v>
                </c:pt>
                <c:pt idx="16">
                  <c:v>98</c:v>
                </c:pt>
                <c:pt idx="17">
                  <c:v>99</c:v>
                </c:pt>
                <c:pt idx="18">
                  <c:v>X</c:v>
                </c:pt>
              </c:strCache>
            </c:strRef>
          </c:cat>
          <c:val>
            <c:numRef>
              <c:f>InputsCS!$G$23:$Y$23</c:f>
              <c:numCache>
                <c:formatCode>General</c:formatCode>
                <c:ptCount val="19"/>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numCache>
            </c:numRef>
          </c:val>
          <c:extLst>
            <c:ext xmlns:c16="http://schemas.microsoft.com/office/drawing/2014/chart" uri="{C3380CC4-5D6E-409C-BE32-E72D297353CC}">
              <c16:uniqueId val="{00000001-DDB1-4ED8-B8E4-4DDE82349FD3}"/>
            </c:ext>
          </c:extLst>
        </c:ser>
        <c:dLbls>
          <c:showLegendKey val="0"/>
          <c:showVal val="0"/>
          <c:showCatName val="0"/>
          <c:showSerName val="0"/>
          <c:showPercent val="0"/>
          <c:showBubbleSize val="0"/>
        </c:dLbls>
        <c:gapWidth val="150"/>
        <c:shape val="box"/>
        <c:axId val="623978168"/>
        <c:axId val="633740664"/>
        <c:axId val="0"/>
      </c:bar3DChart>
      <c:catAx>
        <c:axId val="623978168"/>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633740664"/>
        <c:crosses val="autoZero"/>
        <c:auto val="1"/>
        <c:lblAlgn val="ctr"/>
        <c:lblOffset val="100"/>
        <c:noMultiLvlLbl val="0"/>
      </c:catAx>
      <c:valAx>
        <c:axId val="63374066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6239781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01973905054681"/>
          <c:y val="3.9114983321697307E-2"/>
          <c:w val="0.87932795651431361"/>
          <c:h val="0.81472635947560312"/>
        </c:manualLayout>
      </c:layout>
      <c:bar3DChart>
        <c:barDir val="col"/>
        <c:grouping val="clustered"/>
        <c:varyColors val="0"/>
        <c:ser>
          <c:idx val="0"/>
          <c:order val="0"/>
          <c:tx>
            <c:strRef>
              <c:f>Inputs!$G$32</c:f>
              <c:strCache>
                <c:ptCount val="1"/>
                <c:pt idx="0">
                  <c:v>Achieved</c:v>
                </c:pt>
              </c:strCache>
            </c:strRef>
          </c:tx>
          <c:spPr>
            <a:solidFill>
              <a:srgbClr val="132A52">
                <a:alpha val="80000"/>
              </a:srgbClr>
            </a:solidFill>
            <a:ln>
              <a:noFill/>
            </a:ln>
            <a:effectLst/>
            <a:sp3d/>
          </c:spPr>
          <c:invertIfNegative val="0"/>
          <c:cat>
            <c:strRef>
              <c:f>Inputs!$F$33:$F$44</c:f>
              <c:strCache>
                <c:ptCount val="12"/>
                <c:pt idx="0">
                  <c:v>W</c:v>
                </c:pt>
                <c:pt idx="1">
                  <c:v>1</c:v>
                </c:pt>
                <c:pt idx="2">
                  <c:v>2</c:v>
                </c:pt>
                <c:pt idx="3">
                  <c:v>3c</c:v>
                </c:pt>
                <c:pt idx="4">
                  <c:v>3b</c:v>
                </c:pt>
                <c:pt idx="5">
                  <c:v>3a</c:v>
                </c:pt>
                <c:pt idx="6">
                  <c:v>4c</c:v>
                </c:pt>
                <c:pt idx="7">
                  <c:v>4b</c:v>
                </c:pt>
                <c:pt idx="8">
                  <c:v>4a</c:v>
                </c:pt>
                <c:pt idx="9">
                  <c:v>5c</c:v>
                </c:pt>
                <c:pt idx="10">
                  <c:v>5b</c:v>
                </c:pt>
                <c:pt idx="11">
                  <c:v>5a</c:v>
                </c:pt>
              </c:strCache>
            </c:strRef>
          </c:cat>
          <c:val>
            <c:numRef>
              <c:f>Inputs!$G$33:$G$44</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29EF-4059-908A-E0BCC1B3D57C}"/>
            </c:ext>
          </c:extLst>
        </c:ser>
        <c:ser>
          <c:idx val="1"/>
          <c:order val="1"/>
          <c:tx>
            <c:strRef>
              <c:f>Inputs!$H$32</c:f>
              <c:strCache>
                <c:ptCount val="1"/>
                <c:pt idx="0">
                  <c:v>Not Achieved</c:v>
                </c:pt>
              </c:strCache>
            </c:strRef>
          </c:tx>
          <c:spPr>
            <a:solidFill>
              <a:srgbClr val="7B9BC0">
                <a:alpha val="80000"/>
              </a:srgbClr>
            </a:solidFill>
            <a:ln>
              <a:noFill/>
            </a:ln>
            <a:effectLst/>
            <a:sp3d/>
          </c:spPr>
          <c:invertIfNegative val="0"/>
          <c:cat>
            <c:strRef>
              <c:f>Inputs!$F$33:$F$44</c:f>
              <c:strCache>
                <c:ptCount val="12"/>
                <c:pt idx="0">
                  <c:v>W</c:v>
                </c:pt>
                <c:pt idx="1">
                  <c:v>1</c:v>
                </c:pt>
                <c:pt idx="2">
                  <c:v>2</c:v>
                </c:pt>
                <c:pt idx="3">
                  <c:v>3c</c:v>
                </c:pt>
                <c:pt idx="4">
                  <c:v>3b</c:v>
                </c:pt>
                <c:pt idx="5">
                  <c:v>3a</c:v>
                </c:pt>
                <c:pt idx="6">
                  <c:v>4c</c:v>
                </c:pt>
                <c:pt idx="7">
                  <c:v>4b</c:v>
                </c:pt>
                <c:pt idx="8">
                  <c:v>4a</c:v>
                </c:pt>
                <c:pt idx="9">
                  <c:v>5c</c:v>
                </c:pt>
                <c:pt idx="10">
                  <c:v>5b</c:v>
                </c:pt>
                <c:pt idx="11">
                  <c:v>5a</c:v>
                </c:pt>
              </c:strCache>
            </c:strRef>
          </c:cat>
          <c:val>
            <c:numRef>
              <c:f>Inputs!$H$33:$H$44</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29EF-4059-908A-E0BCC1B3D57C}"/>
            </c:ext>
          </c:extLst>
        </c:ser>
        <c:dLbls>
          <c:showLegendKey val="0"/>
          <c:showVal val="0"/>
          <c:showCatName val="0"/>
          <c:showSerName val="0"/>
          <c:showPercent val="0"/>
          <c:showBubbleSize val="0"/>
        </c:dLbls>
        <c:gapWidth val="150"/>
        <c:shape val="box"/>
        <c:axId val="789757216"/>
        <c:axId val="789756888"/>
        <c:axId val="0"/>
      </c:bar3DChart>
      <c:catAx>
        <c:axId val="789757216"/>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789756888"/>
        <c:crosses val="autoZero"/>
        <c:auto val="1"/>
        <c:lblAlgn val="ctr"/>
        <c:lblOffset val="100"/>
        <c:noMultiLvlLbl val="0"/>
      </c:catAx>
      <c:valAx>
        <c:axId val="78975688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7897572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Inputs!$F$29</c:f>
              <c:strCache>
                <c:ptCount val="1"/>
                <c:pt idx="0">
                  <c:v>Female</c:v>
                </c:pt>
              </c:strCache>
            </c:strRef>
          </c:tx>
          <c:spPr>
            <a:solidFill>
              <a:srgbClr val="7B9BC0">
                <a:alpha val="80000"/>
              </a:srgbClr>
            </a:solidFill>
            <a:ln>
              <a:noFill/>
            </a:ln>
            <a:effectLst/>
            <a:sp3d/>
          </c:spPr>
          <c:invertIfNegative val="0"/>
          <c:cat>
            <c:strRef>
              <c:f>Inputs!$G$28:$H$28</c:f>
              <c:strCache>
                <c:ptCount val="2"/>
                <c:pt idx="0">
                  <c:v>Achieved</c:v>
                </c:pt>
                <c:pt idx="1">
                  <c:v>Not Achieved</c:v>
                </c:pt>
              </c:strCache>
            </c:strRef>
          </c:cat>
          <c:val>
            <c:numRef>
              <c:f>Inputs!$G$29:$H$29</c:f>
              <c:numCache>
                <c:formatCode>General</c:formatCode>
                <c:ptCount val="2"/>
                <c:pt idx="0">
                  <c:v>#N/A</c:v>
                </c:pt>
                <c:pt idx="1">
                  <c:v>#N/A</c:v>
                </c:pt>
              </c:numCache>
            </c:numRef>
          </c:val>
          <c:extLst>
            <c:ext xmlns:c16="http://schemas.microsoft.com/office/drawing/2014/chart" uri="{C3380CC4-5D6E-409C-BE32-E72D297353CC}">
              <c16:uniqueId val="{00000000-4A32-4FB9-8884-C92DD45901C3}"/>
            </c:ext>
          </c:extLst>
        </c:ser>
        <c:ser>
          <c:idx val="1"/>
          <c:order val="1"/>
          <c:tx>
            <c:strRef>
              <c:f>Inputs!$F$30</c:f>
              <c:strCache>
                <c:ptCount val="1"/>
                <c:pt idx="0">
                  <c:v>Male </c:v>
                </c:pt>
              </c:strCache>
            </c:strRef>
          </c:tx>
          <c:spPr>
            <a:solidFill>
              <a:srgbClr val="132A52">
                <a:alpha val="80000"/>
              </a:srgbClr>
            </a:solidFill>
            <a:ln>
              <a:noFill/>
            </a:ln>
            <a:effectLst/>
            <a:sp3d/>
          </c:spPr>
          <c:invertIfNegative val="0"/>
          <c:cat>
            <c:strRef>
              <c:f>Inputs!$G$28:$H$28</c:f>
              <c:strCache>
                <c:ptCount val="2"/>
                <c:pt idx="0">
                  <c:v>Achieved</c:v>
                </c:pt>
                <c:pt idx="1">
                  <c:v>Not Achieved</c:v>
                </c:pt>
              </c:strCache>
            </c:strRef>
          </c:cat>
          <c:val>
            <c:numRef>
              <c:f>Inputs!$G$30:$H$30</c:f>
              <c:numCache>
                <c:formatCode>General</c:formatCode>
                <c:ptCount val="2"/>
                <c:pt idx="0">
                  <c:v>#N/A</c:v>
                </c:pt>
                <c:pt idx="1">
                  <c:v>#N/A</c:v>
                </c:pt>
              </c:numCache>
            </c:numRef>
          </c:val>
          <c:extLst>
            <c:ext xmlns:c16="http://schemas.microsoft.com/office/drawing/2014/chart" uri="{C3380CC4-5D6E-409C-BE32-E72D297353CC}">
              <c16:uniqueId val="{00000001-4A32-4FB9-8884-C92DD45901C3}"/>
            </c:ext>
          </c:extLst>
        </c:ser>
        <c:dLbls>
          <c:showLegendKey val="0"/>
          <c:showVal val="0"/>
          <c:showCatName val="0"/>
          <c:showSerName val="0"/>
          <c:showPercent val="0"/>
          <c:showBubbleSize val="0"/>
        </c:dLbls>
        <c:gapWidth val="400"/>
        <c:gapDepth val="20"/>
        <c:shape val="box"/>
        <c:axId val="782162712"/>
        <c:axId val="782164680"/>
        <c:axId val="0"/>
      </c:bar3DChart>
      <c:catAx>
        <c:axId val="782162712"/>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782164680"/>
        <c:crosses val="autoZero"/>
        <c:auto val="1"/>
        <c:lblAlgn val="ctr"/>
        <c:lblOffset val="100"/>
        <c:noMultiLvlLbl val="0"/>
      </c:catAx>
      <c:valAx>
        <c:axId val="78216468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7821627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6.emf"/><Relationship Id="rId1" Type="http://schemas.openxmlformats.org/officeDocument/2006/relationships/image" Target="../media/image7.emf"/><Relationship Id="rId6" Type="http://schemas.openxmlformats.org/officeDocument/2006/relationships/image" Target="../media/image2.emf"/><Relationship Id="rId5" Type="http://schemas.openxmlformats.org/officeDocument/2006/relationships/image" Target="../media/image3.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12.emf"/><Relationship Id="rId1" Type="http://schemas.openxmlformats.org/officeDocument/2006/relationships/image" Target="../media/image13.emf"/><Relationship Id="rId6" Type="http://schemas.openxmlformats.org/officeDocument/2006/relationships/image" Target="../media/image8.emf"/><Relationship Id="rId5" Type="http://schemas.openxmlformats.org/officeDocument/2006/relationships/image" Target="../media/image9.emf"/><Relationship Id="rId4" Type="http://schemas.openxmlformats.org/officeDocument/2006/relationships/image" Target="../media/image10.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6.emf"/><Relationship Id="rId2" Type="http://schemas.openxmlformats.org/officeDocument/2006/relationships/image" Target="../media/image14.emf"/><Relationship Id="rId1" Type="http://schemas.openxmlformats.org/officeDocument/2006/relationships/image" Target="../media/image15.emf"/><Relationship Id="rId5" Type="http://schemas.openxmlformats.org/officeDocument/2006/relationships/image" Target="../media/image18.emf"/><Relationship Id="rId4" Type="http://schemas.openxmlformats.org/officeDocument/2006/relationships/image" Target="../media/image17.emf"/></Relationships>
</file>

<file path=xl/drawings/drawing1.xml><?xml version="1.0" encoding="utf-8"?>
<xdr:wsDr xmlns:xdr="http://schemas.openxmlformats.org/drawingml/2006/spreadsheetDrawing" xmlns:a="http://schemas.openxmlformats.org/drawingml/2006/main">
  <xdr:twoCellAnchor editAs="oneCell">
    <xdr:from>
      <xdr:col>0</xdr:col>
      <xdr:colOff>203200</xdr:colOff>
      <xdr:row>0</xdr:row>
      <xdr:rowOff>152400</xdr:rowOff>
    </xdr:from>
    <xdr:to>
      <xdr:col>2</xdr:col>
      <xdr:colOff>358166</xdr:colOff>
      <xdr:row>5</xdr:row>
      <xdr:rowOff>52387</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3200" y="152400"/>
          <a:ext cx="1450366" cy="820738"/>
        </a:xfrm>
        <a:prstGeom prst="rect">
          <a:avLst/>
        </a:prstGeom>
      </xdr:spPr>
    </xdr:pic>
    <xdr:clientData/>
  </xdr:twoCellAnchor>
  <xdr:twoCellAnchor>
    <xdr:from>
      <xdr:col>0</xdr:col>
      <xdr:colOff>166688</xdr:colOff>
      <xdr:row>5</xdr:row>
      <xdr:rowOff>97632</xdr:rowOff>
    </xdr:from>
    <xdr:to>
      <xdr:col>19</xdr:col>
      <xdr:colOff>338137</xdr:colOff>
      <xdr:row>41</xdr:row>
      <xdr:rowOff>184547</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166688" y="1050132"/>
          <a:ext cx="11565730" cy="694491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2000" b="1" i="0" u="none" strike="noStrike" kern="0" cap="none" spc="0" normalizeH="0" baseline="0" noProof="0">
              <a:ln>
                <a:noFill/>
              </a:ln>
              <a:solidFill>
                <a:srgbClr val="104F75"/>
              </a:solidFill>
              <a:effectLst/>
              <a:uLnTx/>
              <a:uFillTx/>
              <a:latin typeface="Arial" panose="020B0604020202020204" pitchFamily="34" charset="0"/>
              <a:ea typeface="+mn-ea"/>
              <a:cs typeface="Arial" panose="020B0604020202020204" pitchFamily="34" charset="0"/>
            </a:rPr>
            <a:t>2018 KS2 - KS4 Transition Matrices (TMs)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2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4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The following TMs describe and compare national pupil progress from key stage 2 (KS2) sub-levels to key stage 4 (KS4) grades in a range of subjects for the 2018 academic year.</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4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400" b="1" i="0" u="none" strike="noStrike" kern="0" cap="none" spc="0" normalizeH="0" baseline="0" noProof="0">
              <a:ln>
                <a:noFill/>
              </a:ln>
              <a:solidFill>
                <a:srgbClr val="104F75"/>
              </a:solidFill>
              <a:effectLst/>
              <a:uLnTx/>
              <a:uFillTx/>
              <a:latin typeface="Arial" panose="020B0604020202020204" pitchFamily="34" charset="0"/>
              <a:ea typeface="+mn-ea"/>
              <a:cs typeface="Arial" panose="020B0604020202020204" pitchFamily="34" charset="0"/>
            </a:rPr>
            <a:t>In 2018, TMs include: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4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4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 - Interactive subject TMs (tab 'KS2-4 Subject TMs') and Combined Science TMs (tab 'KS2-4 Combined Science TMs) : covering outcomes in reformed 9-1 GCSEs, GCSEs graded A*-G and </a:t>
          </a:r>
          <a:r>
            <a:rPr lang="en-GB" sz="1400" b="0" i="0" baseline="0">
              <a:solidFill>
                <a:schemeClr val="dk1"/>
              </a:solidFill>
              <a:effectLst/>
              <a:latin typeface="Arial" panose="020B0604020202020204" pitchFamily="34" charset="0"/>
              <a:ea typeface="+mn-ea"/>
              <a:cs typeface="Arial" panose="020B0604020202020204" pitchFamily="34" charset="0"/>
            </a:rPr>
            <a:t>a double award GCSE graded 11-99.</a:t>
          </a:r>
          <a:endParaRPr kumimoji="0" lang="en-GB" sz="14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4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 - Interactive attainment TMs (tab 'KS4 Attainment TMs'): covering key performance table headline measures. </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4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 - Underlying TM data: all subject and attainment TM data in flat format.</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4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4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All data is provided in either pupil numbers or percentages and available in gender breakdowns.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4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4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Note: substantial changes have been made to published subjects from 2016 TMs to align more with subject categories in performance tables and statistical releases (see tab 'TM Subject Groupings' for a complete list).</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4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 </a:t>
          </a:r>
          <a:endParaRPr kumimoji="0" lang="en-GB" sz="14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400" b="1" i="0" u="none" strike="noStrike" kern="0" cap="none" spc="0" normalizeH="0" baseline="0" noProof="0">
              <a:ln>
                <a:noFill/>
              </a:ln>
              <a:solidFill>
                <a:srgbClr val="104F75"/>
              </a:solidFill>
              <a:effectLst/>
              <a:uLnTx/>
              <a:uFillTx/>
              <a:latin typeface="Arial" panose="020B0604020202020204" pitchFamily="34" charset="0"/>
              <a:ea typeface="+mn-ea"/>
              <a:cs typeface="Arial" panose="020B0604020202020204" pitchFamily="34" charset="0"/>
            </a:rPr>
            <a:t>TM Methodology: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400" b="1" i="0" u="none" strike="noStrike" kern="0" cap="none" spc="0" normalizeH="0" baseline="0" noProof="0">
            <a:ln>
              <a:noFill/>
            </a:ln>
            <a:solidFill>
              <a:srgbClr val="104F75"/>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4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 Published TMs are based on amended data in the 2018 National Pupil Database (NPD).</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4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 Pupils eligible for TM inclusion are those at the end of KS4 attending state-funded mainstream schools, state-funded special schools, hospital schools and non-maintained special schools who also have KS2 prior attainment records.</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4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 Percentages may not always sum to 100 due to rounding. </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4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 Cells containing 1 or 2 pupils have been suppressed. Secondary suppression has been used where necessary to remove the potential for disclosure. 'X' indicates where data has been suppressed.</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4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 KS2 prior attainment sub-levels in 2018 are based on KS2 Average Point Scores in reading and mathematics (from tests taken in summer 2013).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4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400" b="1" i="0" u="none" strike="noStrike" kern="0" cap="none" spc="0" normalizeH="0" baseline="0" noProof="0">
              <a:ln>
                <a:noFill/>
              </a:ln>
              <a:solidFill>
                <a:srgbClr val="104F75"/>
              </a:solidFill>
              <a:effectLst/>
              <a:uLnTx/>
              <a:uFillTx/>
              <a:latin typeface="Arial" panose="020B0604020202020204" pitchFamily="34" charset="0"/>
              <a:ea typeface="+mn-ea"/>
              <a:cs typeface="Arial" panose="020B0604020202020204" pitchFamily="34" charset="0"/>
            </a:rPr>
            <a:t>Example: </a:t>
          </a:r>
          <a:endParaRPr kumimoji="0" lang="en-GB" sz="1400" b="0" i="0" u="none" strike="noStrike" kern="0" cap="none" spc="0" normalizeH="0" baseline="0" noProof="0">
            <a:ln>
              <a:noFill/>
            </a:ln>
            <a:solidFill>
              <a:srgbClr val="104F75"/>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4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4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The TMs below compare KS2 prior attainment against 2018 KS4 grade results in French for all TM eligible pupils. For example, of all pupils nationally with average KS2 attainment of 4a that entered GCSE French, 1,288 went on to achieve grade 6; or 7%.</a:t>
          </a:r>
        </a:p>
        <a:p>
          <a:pPr marL="0" marR="0" lvl="0" indent="0" defTabSz="914400" eaLnBrk="1" fontAlgn="auto" latinLnBrk="0" hangingPunct="1">
            <a:lnSpc>
              <a:spcPct val="100000"/>
            </a:lnSpc>
            <a:spcBef>
              <a:spcPts val="0"/>
            </a:spcBef>
            <a:spcAft>
              <a:spcPts val="0"/>
            </a:spcAft>
            <a:buClrTx/>
            <a:buSzTx/>
            <a:buFontTx/>
            <a:buNone/>
            <a:tabLst/>
            <a:defRPr/>
          </a:pPr>
          <a:endParaRPr lang="en-GB" sz="1400" b="0" baseline="0">
            <a:solidFill>
              <a:schemeClr val="tx1"/>
            </a:solidFill>
            <a:effectLst/>
            <a:latin typeface="Arial" panose="020B0604020202020204" pitchFamily="34" charset="0"/>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GB" sz="12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GB" sz="12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GB" sz="12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GB" sz="12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GB" sz="1200" baseline="0">
            <a:solidFill>
              <a:schemeClr val="dk1"/>
            </a:solidFill>
            <a:effectLst/>
            <a:latin typeface="Arial" panose="020B0604020202020204" pitchFamily="34" charset="0"/>
            <a:ea typeface="+mn-ea"/>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368299</xdr:colOff>
      <xdr:row>6</xdr:row>
      <xdr:rowOff>11906</xdr:rowOff>
    </xdr:from>
    <xdr:to>
      <xdr:col>28</xdr:col>
      <xdr:colOff>119062</xdr:colOff>
      <xdr:row>28</xdr:row>
      <xdr:rowOff>71437</xdr:rowOff>
    </xdr:to>
    <xdr:graphicFrame macro="">
      <xdr:nvGraphicFramePr>
        <xdr:cNvPr id="6" name="Chart 3">
          <a:extLst>
            <a:ext uri="{FF2B5EF4-FFF2-40B4-BE49-F238E27FC236}">
              <a16:creationId xmlns:a16="http://schemas.microsoft.com/office/drawing/2014/main" id="{00000000-0008-0000-01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xdr:row>
      <xdr:rowOff>453</xdr:rowOff>
    </xdr:from>
    <xdr:to>
      <xdr:col>9</xdr:col>
      <xdr:colOff>489859</xdr:colOff>
      <xdr:row>3</xdr:row>
      <xdr:rowOff>0</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266700" y="184604"/>
          <a:ext cx="6357259" cy="37419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800" b="1">
              <a:solidFill>
                <a:srgbClr val="104F75"/>
              </a:solidFill>
              <a:latin typeface="Arial" panose="020B0604020202020204" pitchFamily="34" charset="0"/>
              <a:cs typeface="Arial" panose="020B0604020202020204" pitchFamily="34" charset="0"/>
            </a:rPr>
            <a:t>2018 KS2</a:t>
          </a:r>
          <a:r>
            <a:rPr lang="en-GB" sz="1800" b="1" baseline="0">
              <a:solidFill>
                <a:srgbClr val="104F75"/>
              </a:solidFill>
              <a:latin typeface="Arial" panose="020B0604020202020204" pitchFamily="34" charset="0"/>
              <a:cs typeface="Arial" panose="020B0604020202020204" pitchFamily="34" charset="0"/>
            </a:rPr>
            <a:t> - KS4 Subject Transitional Matrices (TMs)</a:t>
          </a:r>
          <a:endParaRPr lang="en-GB" sz="1800" b="1">
            <a:solidFill>
              <a:srgbClr val="104F75"/>
            </a:solidFill>
            <a:latin typeface="Arial" panose="020B0604020202020204" pitchFamily="34" charset="0"/>
            <a:cs typeface="Arial" panose="020B0604020202020204" pitchFamily="34" charset="0"/>
          </a:endParaRPr>
        </a:p>
      </xdr:txBody>
    </xdr:sp>
    <xdr:clientData/>
  </xdr:twoCellAnchor>
  <xdr:twoCellAnchor>
    <xdr:from>
      <xdr:col>1</xdr:col>
      <xdr:colOff>30618</xdr:colOff>
      <xdr:row>30</xdr:row>
      <xdr:rowOff>71666</xdr:rowOff>
    </xdr:from>
    <xdr:to>
      <xdr:col>10</xdr:col>
      <xdr:colOff>0</xdr:colOff>
      <xdr:row>32</xdr:row>
      <xdr:rowOff>115661</xdr:rowOff>
    </xdr:to>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295958" y="7909380"/>
          <a:ext cx="6623275" cy="41138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800" b="1">
              <a:solidFill>
                <a:srgbClr val="104F75"/>
              </a:solidFill>
              <a:latin typeface="Arial" panose="020B0604020202020204" pitchFamily="34" charset="0"/>
              <a:cs typeface="Arial" panose="020B0604020202020204" pitchFamily="34" charset="0"/>
            </a:rPr>
            <a:t>2018 KS2</a:t>
          </a:r>
          <a:r>
            <a:rPr lang="en-GB" sz="1800" b="1" baseline="0">
              <a:solidFill>
                <a:srgbClr val="104F75"/>
              </a:solidFill>
              <a:latin typeface="Arial" panose="020B0604020202020204" pitchFamily="34" charset="0"/>
              <a:cs typeface="Arial" panose="020B0604020202020204" pitchFamily="34" charset="0"/>
            </a:rPr>
            <a:t> - KS4 Subject TMs: Gender Disaggregation</a:t>
          </a:r>
          <a:endParaRPr lang="en-GB" sz="1800" b="1">
            <a:solidFill>
              <a:srgbClr val="104F75"/>
            </a:solidFill>
            <a:latin typeface="Arial" panose="020B0604020202020204" pitchFamily="34" charset="0"/>
            <a:cs typeface="Arial" panose="020B060402020202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10</xdr:col>
          <xdr:colOff>352425</xdr:colOff>
          <xdr:row>4</xdr:row>
          <xdr:rowOff>28575</xdr:rowOff>
        </xdr:from>
        <xdr:to>
          <xdr:col>15</xdr:col>
          <xdr:colOff>200025</xdr:colOff>
          <xdr:row>5</xdr:row>
          <xdr:rowOff>38100</xdr:rowOff>
        </xdr:to>
        <xdr:sp macro="" textlink="">
          <xdr:nvSpPr>
            <xdr:cNvPr id="1035" name="ComboBox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371475</xdr:colOff>
          <xdr:row>6</xdr:row>
          <xdr:rowOff>47625</xdr:rowOff>
        </xdr:from>
        <xdr:to>
          <xdr:col>15</xdr:col>
          <xdr:colOff>219075</xdr:colOff>
          <xdr:row>7</xdr:row>
          <xdr:rowOff>19050</xdr:rowOff>
        </xdr:to>
        <xdr:sp macro="" textlink="">
          <xdr:nvSpPr>
            <xdr:cNvPr id="1037" name="ComboBox2" hidden="1">
              <a:extLst>
                <a:ext uri="{63B3BB69-23CF-44E3-9099-C40C66FF867C}">
                  <a14:compatExt spid="_x0000_s1037"/>
                </a:ext>
                <a:ext uri="{FF2B5EF4-FFF2-40B4-BE49-F238E27FC236}">
                  <a16:creationId xmlns:a16="http://schemas.microsoft.com/office/drawing/2014/main" id="{00000000-0008-0000-0100-00000D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371475</xdr:colOff>
          <xdr:row>8</xdr:row>
          <xdr:rowOff>28575</xdr:rowOff>
        </xdr:from>
        <xdr:to>
          <xdr:col>15</xdr:col>
          <xdr:colOff>257175</xdr:colOff>
          <xdr:row>9</xdr:row>
          <xdr:rowOff>19050</xdr:rowOff>
        </xdr:to>
        <xdr:sp macro="" textlink="">
          <xdr:nvSpPr>
            <xdr:cNvPr id="1038" name="ComboBox3" hidden="1">
              <a:extLst>
                <a:ext uri="{63B3BB69-23CF-44E3-9099-C40C66FF867C}">
                  <a14:compatExt spid="_x0000_s1038"/>
                </a:ext>
                <a:ext uri="{FF2B5EF4-FFF2-40B4-BE49-F238E27FC236}">
                  <a16:creationId xmlns:a16="http://schemas.microsoft.com/office/drawing/2014/main" id="{00000000-0008-0000-0100-00000E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333375</xdr:colOff>
          <xdr:row>34</xdr:row>
          <xdr:rowOff>28575</xdr:rowOff>
        </xdr:from>
        <xdr:to>
          <xdr:col>15</xdr:col>
          <xdr:colOff>219075</xdr:colOff>
          <xdr:row>35</xdr:row>
          <xdr:rowOff>19050</xdr:rowOff>
        </xdr:to>
        <xdr:sp macro="" textlink="">
          <xdr:nvSpPr>
            <xdr:cNvPr id="1040" name="ComboBox4"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361950</xdr:colOff>
          <xdr:row>36</xdr:row>
          <xdr:rowOff>28575</xdr:rowOff>
        </xdr:from>
        <xdr:to>
          <xdr:col>15</xdr:col>
          <xdr:colOff>238125</xdr:colOff>
          <xdr:row>37</xdr:row>
          <xdr:rowOff>28575</xdr:rowOff>
        </xdr:to>
        <xdr:sp macro="" textlink="">
          <xdr:nvSpPr>
            <xdr:cNvPr id="1041" name="ComboBox5" hidden="1">
              <a:extLst>
                <a:ext uri="{63B3BB69-23CF-44E3-9099-C40C66FF867C}">
                  <a14:compatExt spid="_x0000_s1041"/>
                </a:ext>
                <a:ext uri="{FF2B5EF4-FFF2-40B4-BE49-F238E27FC236}">
                  <a16:creationId xmlns:a16="http://schemas.microsoft.com/office/drawing/2014/main" id="{00000000-0008-0000-0100-00001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352425</xdr:colOff>
          <xdr:row>38</xdr:row>
          <xdr:rowOff>38100</xdr:rowOff>
        </xdr:from>
        <xdr:to>
          <xdr:col>15</xdr:col>
          <xdr:colOff>257175</xdr:colOff>
          <xdr:row>39</xdr:row>
          <xdr:rowOff>38100</xdr:rowOff>
        </xdr:to>
        <xdr:sp macro="" textlink="">
          <xdr:nvSpPr>
            <xdr:cNvPr id="1042" name="ComboBox6" hidden="1">
              <a:extLst>
                <a:ext uri="{63B3BB69-23CF-44E3-9099-C40C66FF867C}">
                  <a14:compatExt spid="_x0000_s1042"/>
                </a:ext>
                <a:ext uri="{FF2B5EF4-FFF2-40B4-BE49-F238E27FC236}">
                  <a16:creationId xmlns:a16="http://schemas.microsoft.com/office/drawing/2014/main" id="{00000000-0008-0000-0100-00001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14</xdr:col>
      <xdr:colOff>550067</xdr:colOff>
      <xdr:row>43</xdr:row>
      <xdr:rowOff>54767</xdr:rowOff>
    </xdr:from>
    <xdr:to>
      <xdr:col>27</xdr:col>
      <xdr:colOff>317499</xdr:colOff>
      <xdr:row>63</xdr:row>
      <xdr:rowOff>247650</xdr:rowOff>
    </xdr:to>
    <xdr:graphicFrame macro="">
      <xdr:nvGraphicFramePr>
        <xdr:cNvPr id="4" name="Chart 1">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23</xdr:col>
      <xdr:colOff>558799</xdr:colOff>
      <xdr:row>9</xdr:row>
      <xdr:rowOff>83343</xdr:rowOff>
    </xdr:from>
    <xdr:to>
      <xdr:col>38</xdr:col>
      <xdr:colOff>530677</xdr:colOff>
      <xdr:row>33</xdr:row>
      <xdr:rowOff>163285</xdr:rowOff>
    </xdr:to>
    <xdr:graphicFrame macro="">
      <xdr:nvGraphicFramePr>
        <xdr:cNvPr id="2" name="Chart 3">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xdr:row>
      <xdr:rowOff>453</xdr:rowOff>
    </xdr:from>
    <xdr:to>
      <xdr:col>10</xdr:col>
      <xdr:colOff>559593</xdr:colOff>
      <xdr:row>3</xdr:row>
      <xdr:rowOff>0</xdr:rowOff>
    </xdr:to>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247650" y="190953"/>
          <a:ext cx="6569868" cy="38054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800" b="1">
              <a:solidFill>
                <a:srgbClr val="104F75"/>
              </a:solidFill>
              <a:latin typeface="Arial" panose="020B0604020202020204" pitchFamily="34" charset="0"/>
              <a:cs typeface="Arial" panose="020B0604020202020204" pitchFamily="34" charset="0"/>
            </a:rPr>
            <a:t>2018 KS2</a:t>
          </a:r>
          <a:r>
            <a:rPr lang="en-GB" sz="1800" b="1" baseline="0">
              <a:solidFill>
                <a:srgbClr val="104F75"/>
              </a:solidFill>
              <a:latin typeface="Arial" panose="020B0604020202020204" pitchFamily="34" charset="0"/>
              <a:cs typeface="Arial" panose="020B0604020202020204" pitchFamily="34" charset="0"/>
            </a:rPr>
            <a:t> - KS4 Combined Science Transitional Matrices (TMs)</a:t>
          </a:r>
          <a:endParaRPr lang="en-GB" sz="1800" b="1">
            <a:solidFill>
              <a:srgbClr val="104F75"/>
            </a:solidFill>
            <a:latin typeface="Arial" panose="020B0604020202020204" pitchFamily="34" charset="0"/>
            <a:cs typeface="Arial" panose="020B0604020202020204" pitchFamily="34" charset="0"/>
          </a:endParaRPr>
        </a:p>
      </xdr:txBody>
    </xdr:sp>
    <xdr:clientData/>
  </xdr:twoCellAnchor>
  <xdr:twoCellAnchor>
    <xdr:from>
      <xdr:col>1</xdr:col>
      <xdr:colOff>30618</xdr:colOff>
      <xdr:row>30</xdr:row>
      <xdr:rowOff>71666</xdr:rowOff>
    </xdr:from>
    <xdr:to>
      <xdr:col>10</xdr:col>
      <xdr:colOff>0</xdr:colOff>
      <xdr:row>33</xdr:row>
      <xdr:rowOff>154781</xdr:rowOff>
    </xdr:to>
    <xdr:sp macro="" textlink="">
      <xdr:nvSpPr>
        <xdr:cNvPr id="4" name="TextBox 3">
          <a:extLst>
            <a:ext uri="{FF2B5EF4-FFF2-40B4-BE49-F238E27FC236}">
              <a16:creationId xmlns:a16="http://schemas.microsoft.com/office/drawing/2014/main" id="{00000000-0008-0000-0200-000004000000}"/>
            </a:ext>
          </a:extLst>
        </xdr:cNvPr>
        <xdr:cNvSpPr txBox="1"/>
      </xdr:nvSpPr>
      <xdr:spPr>
        <a:xfrm>
          <a:off x="278268" y="7691666"/>
          <a:ext cx="5979657" cy="6641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800" b="1">
              <a:solidFill>
                <a:srgbClr val="104F75"/>
              </a:solidFill>
              <a:latin typeface="Arial" panose="020B0604020202020204" pitchFamily="34" charset="0"/>
              <a:cs typeface="Arial" panose="020B0604020202020204" pitchFamily="34" charset="0"/>
            </a:rPr>
            <a:t>2018 KS2</a:t>
          </a:r>
          <a:r>
            <a:rPr lang="en-GB" sz="1800" b="1" baseline="0">
              <a:solidFill>
                <a:srgbClr val="104F75"/>
              </a:solidFill>
              <a:latin typeface="Arial" panose="020B0604020202020204" pitchFamily="34" charset="0"/>
              <a:cs typeface="Arial" panose="020B0604020202020204" pitchFamily="34" charset="0"/>
            </a:rPr>
            <a:t> - KS4 Combined Science TMs: Gender Disaggregation</a:t>
          </a:r>
          <a:endParaRPr lang="en-GB" sz="1800" b="1">
            <a:solidFill>
              <a:srgbClr val="104F75"/>
            </a:solidFill>
            <a:latin typeface="Arial" panose="020B0604020202020204" pitchFamily="34" charset="0"/>
            <a:cs typeface="Arial" panose="020B060402020202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10</xdr:col>
          <xdr:colOff>628650</xdr:colOff>
          <xdr:row>4</xdr:row>
          <xdr:rowOff>47625</xdr:rowOff>
        </xdr:from>
        <xdr:to>
          <xdr:col>15</xdr:col>
          <xdr:colOff>381000</xdr:colOff>
          <xdr:row>5</xdr:row>
          <xdr:rowOff>57150</xdr:rowOff>
        </xdr:to>
        <xdr:sp macro="" textlink="">
          <xdr:nvSpPr>
            <xdr:cNvPr id="7169" name="ComboBox1" hidden="1">
              <a:extLst>
                <a:ext uri="{63B3BB69-23CF-44E3-9099-C40C66FF867C}">
                  <a14:compatExt spid="_x0000_s7169"/>
                </a:ext>
                <a:ext uri="{FF2B5EF4-FFF2-40B4-BE49-F238E27FC236}">
                  <a16:creationId xmlns:a16="http://schemas.microsoft.com/office/drawing/2014/main" id="{00000000-0008-0000-0200-00000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638175</xdr:colOff>
          <xdr:row>6</xdr:row>
          <xdr:rowOff>0</xdr:rowOff>
        </xdr:from>
        <xdr:to>
          <xdr:col>15</xdr:col>
          <xdr:colOff>400050</xdr:colOff>
          <xdr:row>6</xdr:row>
          <xdr:rowOff>276225</xdr:rowOff>
        </xdr:to>
        <xdr:sp macro="" textlink="">
          <xdr:nvSpPr>
            <xdr:cNvPr id="7170" name="ComboBox2" hidden="1">
              <a:extLst>
                <a:ext uri="{63B3BB69-23CF-44E3-9099-C40C66FF867C}">
                  <a14:compatExt spid="_x0000_s7170"/>
                </a:ext>
                <a:ext uri="{FF2B5EF4-FFF2-40B4-BE49-F238E27FC236}">
                  <a16:creationId xmlns:a16="http://schemas.microsoft.com/office/drawing/2014/main" id="{00000000-0008-0000-0200-00000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647700</xdr:colOff>
          <xdr:row>8</xdr:row>
          <xdr:rowOff>19050</xdr:rowOff>
        </xdr:from>
        <xdr:to>
          <xdr:col>15</xdr:col>
          <xdr:colOff>438150</xdr:colOff>
          <xdr:row>9</xdr:row>
          <xdr:rowOff>9525</xdr:rowOff>
        </xdr:to>
        <xdr:sp macro="" textlink="">
          <xdr:nvSpPr>
            <xdr:cNvPr id="7171" name="ComboBox3" hidden="1">
              <a:extLst>
                <a:ext uri="{63B3BB69-23CF-44E3-9099-C40C66FF867C}">
                  <a14:compatExt spid="_x0000_s7171"/>
                </a:ext>
                <a:ext uri="{FF2B5EF4-FFF2-40B4-BE49-F238E27FC236}">
                  <a16:creationId xmlns:a16="http://schemas.microsoft.com/office/drawing/2014/main" id="{00000000-0008-0000-0200-00000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628650</xdr:colOff>
          <xdr:row>33</xdr:row>
          <xdr:rowOff>171450</xdr:rowOff>
        </xdr:from>
        <xdr:to>
          <xdr:col>15</xdr:col>
          <xdr:colOff>419100</xdr:colOff>
          <xdr:row>34</xdr:row>
          <xdr:rowOff>285750</xdr:rowOff>
        </xdr:to>
        <xdr:sp macro="" textlink="">
          <xdr:nvSpPr>
            <xdr:cNvPr id="7172" name="ComboBox4" hidden="1">
              <a:extLst>
                <a:ext uri="{63B3BB69-23CF-44E3-9099-C40C66FF867C}">
                  <a14:compatExt spid="_x0000_s7172"/>
                </a:ext>
                <a:ext uri="{FF2B5EF4-FFF2-40B4-BE49-F238E27FC236}">
                  <a16:creationId xmlns:a16="http://schemas.microsoft.com/office/drawing/2014/main" id="{00000000-0008-0000-0200-00000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647700</xdr:colOff>
          <xdr:row>36</xdr:row>
          <xdr:rowOff>19050</xdr:rowOff>
        </xdr:from>
        <xdr:to>
          <xdr:col>15</xdr:col>
          <xdr:colOff>438150</xdr:colOff>
          <xdr:row>36</xdr:row>
          <xdr:rowOff>276225</xdr:rowOff>
        </xdr:to>
        <xdr:sp macro="" textlink="">
          <xdr:nvSpPr>
            <xdr:cNvPr id="7173" name="ComboBox5" hidden="1">
              <a:extLst>
                <a:ext uri="{63B3BB69-23CF-44E3-9099-C40C66FF867C}">
                  <a14:compatExt spid="_x0000_s7173"/>
                </a:ext>
                <a:ext uri="{FF2B5EF4-FFF2-40B4-BE49-F238E27FC236}">
                  <a16:creationId xmlns:a16="http://schemas.microsoft.com/office/drawing/2014/main" id="{00000000-0008-0000-0200-00000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628650</xdr:colOff>
          <xdr:row>38</xdr:row>
          <xdr:rowOff>9525</xdr:rowOff>
        </xdr:from>
        <xdr:to>
          <xdr:col>15</xdr:col>
          <xdr:colOff>438150</xdr:colOff>
          <xdr:row>39</xdr:row>
          <xdr:rowOff>9525</xdr:rowOff>
        </xdr:to>
        <xdr:sp macro="" textlink="">
          <xdr:nvSpPr>
            <xdr:cNvPr id="7174" name="ComboBox6" hidden="1">
              <a:extLst>
                <a:ext uri="{63B3BB69-23CF-44E3-9099-C40C66FF867C}">
                  <a14:compatExt spid="_x0000_s7174"/>
                </a:ext>
                <a:ext uri="{FF2B5EF4-FFF2-40B4-BE49-F238E27FC236}">
                  <a16:creationId xmlns:a16="http://schemas.microsoft.com/office/drawing/2014/main" id="{00000000-0008-0000-0200-00000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24</xdr:col>
      <xdr:colOff>133348</xdr:colOff>
      <xdr:row>42</xdr:row>
      <xdr:rowOff>233359</xdr:rowOff>
    </xdr:from>
    <xdr:to>
      <xdr:col>38</xdr:col>
      <xdr:colOff>449036</xdr:colOff>
      <xdr:row>65</xdr:row>
      <xdr:rowOff>258534</xdr:rowOff>
    </xdr:to>
    <xdr:graphicFrame macro="">
      <xdr:nvGraphicFramePr>
        <xdr:cNvPr id="11" name="Chart 1">
          <a:extLst>
            <a:ext uri="{FF2B5EF4-FFF2-40B4-BE49-F238E27FC236}">
              <a16:creationId xmlns:a16="http://schemas.microsoft.com/office/drawing/2014/main"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xdr:row>
      <xdr:rowOff>14287</xdr:rowOff>
    </xdr:from>
    <xdr:to>
      <xdr:col>6</xdr:col>
      <xdr:colOff>292101</xdr:colOff>
      <xdr:row>3</xdr:row>
      <xdr:rowOff>32884</xdr:rowOff>
    </xdr:to>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266700" y="198438"/>
          <a:ext cx="5397501" cy="38689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800" b="1">
              <a:solidFill>
                <a:srgbClr val="104F75"/>
              </a:solidFill>
              <a:latin typeface="Arial" panose="020B0604020202020204" pitchFamily="34" charset="0"/>
              <a:cs typeface="Arial" panose="020B0604020202020204" pitchFamily="34" charset="0"/>
            </a:rPr>
            <a:t>2018 KS2</a:t>
          </a:r>
          <a:r>
            <a:rPr lang="en-GB" sz="1800" b="1" baseline="0">
              <a:solidFill>
                <a:srgbClr val="104F75"/>
              </a:solidFill>
              <a:latin typeface="Arial" panose="020B0604020202020204" pitchFamily="34" charset="0"/>
              <a:cs typeface="Arial" panose="020B0604020202020204" pitchFamily="34" charset="0"/>
            </a:rPr>
            <a:t> - KS4 Attainment TMs</a:t>
          </a:r>
        </a:p>
        <a:p>
          <a:endParaRPr lang="en-GB" sz="1800" b="1">
            <a:solidFill>
              <a:srgbClr val="104F75"/>
            </a:solidFill>
            <a:latin typeface="Arial" panose="020B0604020202020204" pitchFamily="34" charset="0"/>
            <a:cs typeface="Arial" panose="020B060402020202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8</xdr:col>
          <xdr:colOff>9525</xdr:colOff>
          <xdr:row>4</xdr:row>
          <xdr:rowOff>0</xdr:rowOff>
        </xdr:from>
        <xdr:to>
          <xdr:col>10</xdr:col>
          <xdr:colOff>695325</xdr:colOff>
          <xdr:row>5</xdr:row>
          <xdr:rowOff>9525</xdr:rowOff>
        </xdr:to>
        <xdr:sp macro="" textlink="">
          <xdr:nvSpPr>
            <xdr:cNvPr id="5121" name="ComboBox1" hidden="1">
              <a:extLst>
                <a:ext uri="{63B3BB69-23CF-44E3-9099-C40C66FF867C}">
                  <a14:compatExt spid="_x0000_s5121"/>
                </a:ext>
                <a:ext uri="{FF2B5EF4-FFF2-40B4-BE49-F238E27FC236}">
                  <a16:creationId xmlns:a16="http://schemas.microsoft.com/office/drawing/2014/main" id="{00000000-0008-0000-0300-000001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5</xdr:row>
          <xdr:rowOff>219075</xdr:rowOff>
        </xdr:from>
        <xdr:to>
          <xdr:col>10</xdr:col>
          <xdr:colOff>704850</xdr:colOff>
          <xdr:row>7</xdr:row>
          <xdr:rowOff>57150</xdr:rowOff>
        </xdr:to>
        <xdr:sp macro="" textlink="">
          <xdr:nvSpPr>
            <xdr:cNvPr id="5122" name="ComboBox2" hidden="1">
              <a:extLst>
                <a:ext uri="{63B3BB69-23CF-44E3-9099-C40C66FF867C}">
                  <a14:compatExt spid="_x0000_s5122"/>
                </a:ext>
                <a:ext uri="{FF2B5EF4-FFF2-40B4-BE49-F238E27FC236}">
                  <a16:creationId xmlns:a16="http://schemas.microsoft.com/office/drawing/2014/main" id="{00000000-0008-0000-0300-000002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214313</xdr:colOff>
      <xdr:row>29</xdr:row>
      <xdr:rowOff>14288</xdr:rowOff>
    </xdr:from>
    <xdr:to>
      <xdr:col>9</xdr:col>
      <xdr:colOff>57150</xdr:colOff>
      <xdr:row>31</xdr:row>
      <xdr:rowOff>32885</xdr:rowOff>
    </xdr:to>
    <xdr:sp macro="" textlink="">
      <xdr:nvSpPr>
        <xdr:cNvPr id="8" name="TextBox 7">
          <a:extLst>
            <a:ext uri="{FF2B5EF4-FFF2-40B4-BE49-F238E27FC236}">
              <a16:creationId xmlns:a16="http://schemas.microsoft.com/office/drawing/2014/main" id="{00000000-0008-0000-0300-000008000000}"/>
            </a:ext>
          </a:extLst>
        </xdr:cNvPr>
        <xdr:cNvSpPr txBox="1"/>
      </xdr:nvSpPr>
      <xdr:spPr>
        <a:xfrm>
          <a:off x="481013" y="7138988"/>
          <a:ext cx="6891337" cy="38689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800" b="1">
              <a:solidFill>
                <a:srgbClr val="104F75"/>
              </a:solidFill>
              <a:latin typeface="Arial" panose="020B0604020202020204" pitchFamily="34" charset="0"/>
              <a:cs typeface="Arial" panose="020B0604020202020204" pitchFamily="34" charset="0"/>
            </a:rPr>
            <a:t>2018 KS2</a:t>
          </a:r>
          <a:r>
            <a:rPr lang="en-GB" sz="1800" b="1" baseline="0">
              <a:solidFill>
                <a:srgbClr val="104F75"/>
              </a:solidFill>
              <a:latin typeface="Arial" panose="020B0604020202020204" pitchFamily="34" charset="0"/>
              <a:cs typeface="Arial" panose="020B0604020202020204" pitchFamily="34" charset="0"/>
            </a:rPr>
            <a:t> - KS4 Attainment TMs: Gender Disaggregation</a:t>
          </a:r>
        </a:p>
        <a:p>
          <a:endParaRPr lang="en-GB" sz="1800" b="1">
            <a:solidFill>
              <a:srgbClr val="104F75"/>
            </a:solidFill>
            <a:latin typeface="Arial" panose="020B0604020202020204" pitchFamily="34" charset="0"/>
            <a:cs typeface="Arial" panose="020B060402020202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8</xdr:col>
          <xdr:colOff>228600</xdr:colOff>
          <xdr:row>32</xdr:row>
          <xdr:rowOff>9525</xdr:rowOff>
        </xdr:from>
        <xdr:to>
          <xdr:col>10</xdr:col>
          <xdr:colOff>1181100</xdr:colOff>
          <xdr:row>33</xdr:row>
          <xdr:rowOff>85725</xdr:rowOff>
        </xdr:to>
        <xdr:sp macro="" textlink="">
          <xdr:nvSpPr>
            <xdr:cNvPr id="5125" name="ComboBox4" hidden="1">
              <a:extLst>
                <a:ext uri="{63B3BB69-23CF-44E3-9099-C40C66FF867C}">
                  <a14:compatExt spid="_x0000_s5125"/>
                </a:ext>
                <a:ext uri="{FF2B5EF4-FFF2-40B4-BE49-F238E27FC236}">
                  <a16:creationId xmlns:a16="http://schemas.microsoft.com/office/drawing/2014/main" id="{00000000-0008-0000-0300-000005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352425</xdr:colOff>
          <xdr:row>34</xdr:row>
          <xdr:rowOff>9525</xdr:rowOff>
        </xdr:from>
        <xdr:to>
          <xdr:col>10</xdr:col>
          <xdr:colOff>1123950</xdr:colOff>
          <xdr:row>35</xdr:row>
          <xdr:rowOff>47625</xdr:rowOff>
        </xdr:to>
        <xdr:sp macro="" textlink="">
          <xdr:nvSpPr>
            <xdr:cNvPr id="5126" name="ComboBox5" hidden="1">
              <a:extLst>
                <a:ext uri="{63B3BB69-23CF-44E3-9099-C40C66FF867C}">
                  <a14:compatExt spid="_x0000_s5126"/>
                </a:ext>
                <a:ext uri="{FF2B5EF4-FFF2-40B4-BE49-F238E27FC236}">
                  <a16:creationId xmlns:a16="http://schemas.microsoft.com/office/drawing/2014/main" id="{00000000-0008-0000-0300-000006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390525</xdr:colOff>
          <xdr:row>35</xdr:row>
          <xdr:rowOff>180975</xdr:rowOff>
        </xdr:from>
        <xdr:to>
          <xdr:col>10</xdr:col>
          <xdr:colOff>1171575</xdr:colOff>
          <xdr:row>37</xdr:row>
          <xdr:rowOff>57150</xdr:rowOff>
        </xdr:to>
        <xdr:sp macro="" textlink="">
          <xdr:nvSpPr>
            <xdr:cNvPr id="5127" name="ComboBox6" hidden="1">
              <a:extLst>
                <a:ext uri="{63B3BB69-23CF-44E3-9099-C40C66FF867C}">
                  <a14:compatExt spid="_x0000_s5127"/>
                </a:ext>
                <a:ext uri="{FF2B5EF4-FFF2-40B4-BE49-F238E27FC236}">
                  <a16:creationId xmlns:a16="http://schemas.microsoft.com/office/drawing/2014/main" id="{00000000-0008-0000-0300-000007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6</xdr:col>
      <xdr:colOff>554830</xdr:colOff>
      <xdr:row>11</xdr:row>
      <xdr:rowOff>21429</xdr:rowOff>
    </xdr:from>
    <xdr:to>
      <xdr:col>19</xdr:col>
      <xdr:colOff>514350</xdr:colOff>
      <xdr:row>28</xdr:row>
      <xdr:rowOff>82549</xdr:rowOff>
    </xdr:to>
    <xdr:graphicFrame macro="">
      <xdr:nvGraphicFramePr>
        <xdr:cNvPr id="3" name="Chart 1">
          <a:extLst>
            <a:ext uri="{FF2B5EF4-FFF2-40B4-BE49-F238E27FC236}">
              <a16:creationId xmlns:a16="http://schemas.microsoft.com/office/drawing/2014/main" id="{00000000-0008-0000-03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69850</xdr:colOff>
      <xdr:row>34</xdr:row>
      <xdr:rowOff>126205</xdr:rowOff>
    </xdr:from>
    <xdr:to>
      <xdr:col>19</xdr:col>
      <xdr:colOff>247650</xdr:colOff>
      <xdr:row>56</xdr:row>
      <xdr:rowOff>88900</xdr:rowOff>
    </xdr:to>
    <xdr:graphicFrame macro="">
      <xdr:nvGraphicFramePr>
        <xdr:cNvPr id="4" name="Chart 2">
          <a:extLst>
            <a:ext uri="{FF2B5EF4-FFF2-40B4-BE49-F238E27FC236}">
              <a16:creationId xmlns:a16="http://schemas.microsoft.com/office/drawing/2014/main" id="{00000000-0008-0000-03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2</xdr:col>
      <xdr:colOff>209551</xdr:colOff>
      <xdr:row>0</xdr:row>
      <xdr:rowOff>158751</xdr:rowOff>
    </xdr:from>
    <xdr:to>
      <xdr:col>11</xdr:col>
      <xdr:colOff>40821</xdr:colOff>
      <xdr:row>3</xdr:row>
      <xdr:rowOff>44450</xdr:rowOff>
    </xdr:to>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1416051" y="158751"/>
          <a:ext cx="5406570" cy="4381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800" b="1">
              <a:solidFill>
                <a:srgbClr val="104F75"/>
              </a:solidFill>
              <a:latin typeface="Arial" panose="020B0604020202020204" pitchFamily="34" charset="0"/>
              <a:cs typeface="Arial" panose="020B0604020202020204" pitchFamily="34" charset="0"/>
            </a:rPr>
            <a:t>2018 KS2</a:t>
          </a:r>
          <a:r>
            <a:rPr lang="en-GB" sz="1800" b="1" baseline="0">
              <a:solidFill>
                <a:srgbClr val="104F75"/>
              </a:solidFill>
              <a:latin typeface="Arial" panose="020B0604020202020204" pitchFamily="34" charset="0"/>
              <a:cs typeface="Arial" panose="020B0604020202020204" pitchFamily="34" charset="0"/>
            </a:rPr>
            <a:t> - KS4 Underlying TM Data</a:t>
          </a:r>
          <a:endParaRPr lang="en-GB" sz="1800" b="1">
            <a:solidFill>
              <a:srgbClr val="104F75"/>
            </a:solidFill>
            <a:latin typeface="Arial" panose="020B0604020202020204" pitchFamily="34" charset="0"/>
            <a:cs typeface="Arial" panose="020B0604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assets.publishing.service.gov.uk/Sdau1/Routine%20products/2018%20RRs%20and%20TMs/KS4%20TMs/KS4%20TMs/2018%20TMs%20SQL%20to%20FINAL%20(gender)%20revised%20subject%20list%2031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nnetapp01\asddata\Sdau1\Routine%20products\Transition%20Matrices\2018\KS2-4\Development\Simon\2018%20KS4%20TM%20Working%20File%20SM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assets.publishing.service.gov.uk/Sdau1/Routine%20products/Transition%20Matrices/2018/KS2-4/Development/Simon/2018%20KS4%20TM%20Working%20File%20CombSci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QL"/>
      <sheetName val="SQL output"/>
      <sheetName val="QA array (gender)"/>
      <sheetName val="Combined Science"/>
      <sheetName val="Combined Science Tables"/>
      <sheetName val="Achievement (gender)"/>
      <sheetName val="Answers (gender)"/>
      <sheetName val="Answers (gender) (2)"/>
      <sheetName val="TMs Subject List"/>
      <sheetName val="2018 SQL Output for Pivots"/>
      <sheetName val="Pivots (prior achmnt)"/>
      <sheetName val="Pivots (ebacc)"/>
      <sheetName val="2017 TM subject list"/>
      <sheetName val="Sheet1"/>
    </sheetNames>
    <sheetDataSet>
      <sheetData sheetId="0"/>
      <sheetData sheetId="1"/>
      <sheetData sheetId="2">
        <row r="2">
          <cell r="F2"/>
          <cell r="G2"/>
          <cell r="H2"/>
          <cell r="I2"/>
          <cell r="J2"/>
          <cell r="K2"/>
          <cell r="L2"/>
          <cell r="M2"/>
          <cell r="N2"/>
          <cell r="O2"/>
          <cell r="P2"/>
          <cell r="Q2"/>
          <cell r="R2"/>
          <cell r="S2"/>
          <cell r="T2"/>
          <cell r="U2"/>
          <cell r="V2"/>
          <cell r="W2"/>
          <cell r="X2"/>
          <cell r="Y2"/>
          <cell r="Z2"/>
          <cell r="AA2"/>
          <cell r="AB2"/>
          <cell r="AC2"/>
          <cell r="AD2"/>
          <cell r="AE2"/>
          <cell r="AF2"/>
          <cell r="AG2"/>
          <cell r="AH2"/>
          <cell r="AI2"/>
          <cell r="AJ2"/>
          <cell r="AK2"/>
          <cell r="AL2"/>
          <cell r="AM2"/>
          <cell r="AN2"/>
          <cell r="AO2"/>
          <cell r="AP2" t="str">
            <v>ANG</v>
          </cell>
          <cell r="AQ2" t="str">
            <v>ANF</v>
          </cell>
          <cell r="AR2" t="str">
            <v>ANE</v>
          </cell>
          <cell r="AS2" t="str">
            <v>AND</v>
          </cell>
          <cell r="AT2" t="str">
            <v>ANC</v>
          </cell>
          <cell r="AU2" t="str">
            <v>ANB</v>
          </cell>
          <cell r="AV2" t="str">
            <v>ANA</v>
          </cell>
          <cell r="AW2" t="str">
            <v>ANAs</v>
          </cell>
          <cell r="AX2" t="str">
            <v>ANU</v>
          </cell>
          <cell r="AY2" t="str">
            <v>AN1</v>
          </cell>
          <cell r="AZ2" t="str">
            <v>AN2</v>
          </cell>
          <cell r="BA2" t="str">
            <v>AN3</v>
          </cell>
          <cell r="BB2" t="str">
            <v>AN4</v>
          </cell>
          <cell r="BC2" t="str">
            <v>AN5</v>
          </cell>
          <cell r="BD2" t="str">
            <v>AN6</v>
          </cell>
          <cell r="BE2" t="str">
            <v>AN7</v>
          </cell>
          <cell r="BF2" t="str">
            <v>AN8</v>
          </cell>
          <cell r="BG2" t="str">
            <v>AN9</v>
          </cell>
          <cell r="BH2" t="str">
            <v>APG</v>
          </cell>
          <cell r="BI2" t="str">
            <v>APF</v>
          </cell>
          <cell r="BJ2" t="str">
            <v>APE</v>
          </cell>
          <cell r="BK2" t="str">
            <v>APD</v>
          </cell>
          <cell r="BL2" t="str">
            <v>APC</v>
          </cell>
          <cell r="BM2" t="str">
            <v>APB</v>
          </cell>
          <cell r="BN2" t="str">
            <v>APA</v>
          </cell>
          <cell r="BO2" t="str">
            <v>APAs</v>
          </cell>
          <cell r="BP2" t="str">
            <v>APU</v>
          </cell>
          <cell r="BQ2" t="str">
            <v>AP1</v>
          </cell>
          <cell r="BR2" t="str">
            <v>AP2</v>
          </cell>
          <cell r="BS2" t="str">
            <v>AP3</v>
          </cell>
          <cell r="BT2" t="str">
            <v>AP4</v>
          </cell>
          <cell r="BU2" t="str">
            <v>AP5</v>
          </cell>
          <cell r="BV2" t="str">
            <v>AP6</v>
          </cell>
          <cell r="BW2" t="str">
            <v>AP7</v>
          </cell>
          <cell r="BX2" t="str">
            <v>AP8</v>
          </cell>
          <cell r="BY2" t="str">
            <v>AP9</v>
          </cell>
          <cell r="EB2" t="str">
            <v>FNG</v>
          </cell>
          <cell r="EC2" t="str">
            <v>FNF</v>
          </cell>
          <cell r="ED2" t="str">
            <v>FNE</v>
          </cell>
          <cell r="EE2" t="str">
            <v>FND</v>
          </cell>
          <cell r="EF2" t="str">
            <v>FNC</v>
          </cell>
          <cell r="EG2" t="str">
            <v>FNB</v>
          </cell>
          <cell r="EH2" t="str">
            <v>FNA</v>
          </cell>
          <cell r="EI2" t="str">
            <v>FNAs</v>
          </cell>
          <cell r="EJ2" t="str">
            <v>FNU</v>
          </cell>
          <cell r="EK2" t="str">
            <v>FN1</v>
          </cell>
          <cell r="EL2" t="str">
            <v>FN2</v>
          </cell>
          <cell r="EM2" t="str">
            <v>FN3</v>
          </cell>
          <cell r="EN2" t="str">
            <v>FN4</v>
          </cell>
          <cell r="EO2" t="str">
            <v>FN5</v>
          </cell>
          <cell r="EP2" t="str">
            <v>FN6</v>
          </cell>
          <cell r="EQ2" t="str">
            <v>FN7</v>
          </cell>
          <cell r="ER2" t="str">
            <v>FN8</v>
          </cell>
          <cell r="ES2" t="str">
            <v>FN9</v>
          </cell>
          <cell r="ET2" t="str">
            <v>FPG</v>
          </cell>
          <cell r="EU2" t="str">
            <v>FPF</v>
          </cell>
          <cell r="EV2" t="str">
            <v>FPE</v>
          </cell>
          <cell r="EW2" t="str">
            <v>FPD</v>
          </cell>
          <cell r="EX2" t="str">
            <v>FPC</v>
          </cell>
          <cell r="EY2" t="str">
            <v>FPB</v>
          </cell>
          <cell r="EZ2" t="str">
            <v>FPA</v>
          </cell>
          <cell r="FA2" t="str">
            <v>FPAs</v>
          </cell>
          <cell r="FB2" t="str">
            <v>FPU</v>
          </cell>
          <cell r="FC2" t="str">
            <v>FP1</v>
          </cell>
          <cell r="FD2" t="str">
            <v>FP2</v>
          </cell>
          <cell r="FE2" t="str">
            <v>FP3</v>
          </cell>
          <cell r="FF2" t="str">
            <v>FP4</v>
          </cell>
          <cell r="FG2" t="str">
            <v>FP5</v>
          </cell>
          <cell r="FH2" t="str">
            <v>FP6</v>
          </cell>
          <cell r="FI2" t="str">
            <v>FP7</v>
          </cell>
          <cell r="FJ2" t="str">
            <v>FP8</v>
          </cell>
          <cell r="FK2" t="str">
            <v>FP9</v>
          </cell>
          <cell r="HN2" t="str">
            <v>MNG</v>
          </cell>
          <cell r="HO2" t="str">
            <v>MNF</v>
          </cell>
          <cell r="HP2" t="str">
            <v>MNE</v>
          </cell>
          <cell r="HQ2" t="str">
            <v>MND</v>
          </cell>
          <cell r="HR2" t="str">
            <v>MNC</v>
          </cell>
          <cell r="HS2" t="str">
            <v>MNB</v>
          </cell>
          <cell r="HT2" t="str">
            <v>MNA</v>
          </cell>
          <cell r="HU2" t="str">
            <v>MNAs</v>
          </cell>
          <cell r="HV2" t="str">
            <v>MNU</v>
          </cell>
          <cell r="HW2" t="str">
            <v>MN1</v>
          </cell>
          <cell r="HX2" t="str">
            <v>MN2</v>
          </cell>
          <cell r="HY2" t="str">
            <v>MN3</v>
          </cell>
          <cell r="HZ2" t="str">
            <v>MN4</v>
          </cell>
          <cell r="IA2" t="str">
            <v>MN5</v>
          </cell>
          <cell r="IB2" t="str">
            <v>MN6</v>
          </cell>
          <cell r="IC2" t="str">
            <v>MN7</v>
          </cell>
          <cell r="ID2" t="str">
            <v>MN8</v>
          </cell>
          <cell r="IE2" t="str">
            <v>MN9</v>
          </cell>
          <cell r="IF2" t="str">
            <v>MPG</v>
          </cell>
          <cell r="IG2" t="str">
            <v>MPF</v>
          </cell>
          <cell r="IH2" t="str">
            <v>MPE</v>
          </cell>
          <cell r="II2" t="str">
            <v>MPD</v>
          </cell>
          <cell r="IJ2" t="str">
            <v>MPC</v>
          </cell>
          <cell r="IK2" t="str">
            <v>MPB</v>
          </cell>
          <cell r="IL2" t="str">
            <v>MPA</v>
          </cell>
          <cell r="IM2" t="str">
            <v>MPAs</v>
          </cell>
          <cell r="IN2" t="str">
            <v>MPU</v>
          </cell>
          <cell r="IO2" t="str">
            <v>MP1</v>
          </cell>
          <cell r="IP2" t="str">
            <v>MP2</v>
          </cell>
          <cell r="IQ2" t="str">
            <v>MP3</v>
          </cell>
          <cell r="IR2" t="str">
            <v>MP4</v>
          </cell>
          <cell r="IS2" t="str">
            <v>MP5</v>
          </cell>
          <cell r="IT2" t="str">
            <v>MP6</v>
          </cell>
          <cell r="IU2" t="str">
            <v>MP7</v>
          </cell>
          <cell r="IV2" t="str">
            <v>MP8</v>
          </cell>
          <cell r="IW2" t="str">
            <v>MP9</v>
          </cell>
        </row>
        <row r="3">
          <cell r="E3" t="str">
            <v>Index2</v>
          </cell>
          <cell r="F3" t="str">
            <v>U</v>
          </cell>
          <cell r="G3" t="str">
            <v>G</v>
          </cell>
          <cell r="H3" t="str">
            <v>F</v>
          </cell>
          <cell r="I3" t="str">
            <v>E</v>
          </cell>
          <cell r="J3" t="str">
            <v>D</v>
          </cell>
          <cell r="K3" t="str">
            <v>C</v>
          </cell>
          <cell r="L3" t="str">
            <v>B</v>
          </cell>
          <cell r="M3" t="str">
            <v>A</v>
          </cell>
          <cell r="N3" t="str">
            <v>As</v>
          </cell>
          <cell r="O3">
            <v>1</v>
          </cell>
          <cell r="P3">
            <v>2</v>
          </cell>
          <cell r="Q3">
            <v>3</v>
          </cell>
          <cell r="R3">
            <v>4</v>
          </cell>
          <cell r="S3">
            <v>5</v>
          </cell>
          <cell r="T3">
            <v>6</v>
          </cell>
          <cell r="U3">
            <v>7</v>
          </cell>
          <cell r="V3">
            <v>8</v>
          </cell>
          <cell r="W3">
            <v>9</v>
          </cell>
          <cell r="X3" t="str">
            <v>G</v>
          </cell>
          <cell r="Y3" t="str">
            <v>F</v>
          </cell>
          <cell r="Z3" t="str">
            <v>E</v>
          </cell>
          <cell r="AA3" t="str">
            <v>D</v>
          </cell>
          <cell r="AB3" t="str">
            <v>C</v>
          </cell>
          <cell r="AC3" t="str">
            <v>B</v>
          </cell>
          <cell r="AD3" t="str">
            <v>A</v>
          </cell>
          <cell r="AE3" t="str">
            <v>As</v>
          </cell>
          <cell r="AF3" t="str">
            <v>U</v>
          </cell>
          <cell r="AG3">
            <v>1</v>
          </cell>
          <cell r="AH3">
            <v>2</v>
          </cell>
          <cell r="AI3">
            <v>3</v>
          </cell>
          <cell r="AJ3">
            <v>4</v>
          </cell>
          <cell r="AK3">
            <v>5</v>
          </cell>
          <cell r="AL3">
            <v>6</v>
          </cell>
          <cell r="AM3">
            <v>7</v>
          </cell>
          <cell r="AN3">
            <v>8</v>
          </cell>
          <cell r="AO3">
            <v>9</v>
          </cell>
          <cell r="AP3" t="str">
            <v>G</v>
          </cell>
          <cell r="AQ3" t="str">
            <v>F</v>
          </cell>
          <cell r="AR3" t="str">
            <v>E</v>
          </cell>
          <cell r="AS3" t="str">
            <v>D</v>
          </cell>
          <cell r="AT3" t="str">
            <v>C</v>
          </cell>
          <cell r="AU3" t="str">
            <v>B</v>
          </cell>
          <cell r="AV3" t="str">
            <v>A</v>
          </cell>
          <cell r="AW3" t="str">
            <v>As</v>
          </cell>
          <cell r="AX3" t="str">
            <v>U</v>
          </cell>
          <cell r="AY3">
            <v>1</v>
          </cell>
          <cell r="AZ3">
            <v>2</v>
          </cell>
          <cell r="BA3">
            <v>3</v>
          </cell>
          <cell r="BB3">
            <v>4</v>
          </cell>
          <cell r="BC3">
            <v>5</v>
          </cell>
          <cell r="BD3">
            <v>6</v>
          </cell>
          <cell r="BE3">
            <v>7</v>
          </cell>
          <cell r="BF3">
            <v>8</v>
          </cell>
          <cell r="BG3">
            <v>9</v>
          </cell>
          <cell r="BH3" t="str">
            <v>G</v>
          </cell>
          <cell r="BI3" t="str">
            <v>F</v>
          </cell>
          <cell r="BJ3" t="str">
            <v>E</v>
          </cell>
          <cell r="BK3" t="str">
            <v>D</v>
          </cell>
          <cell r="BL3" t="str">
            <v>C</v>
          </cell>
          <cell r="BM3" t="str">
            <v>B</v>
          </cell>
          <cell r="BN3" t="str">
            <v>A</v>
          </cell>
          <cell r="BO3" t="str">
            <v>As</v>
          </cell>
          <cell r="BP3" t="str">
            <v>U</v>
          </cell>
          <cell r="BQ3">
            <v>1</v>
          </cell>
          <cell r="BR3">
            <v>2</v>
          </cell>
          <cell r="BS3">
            <v>3</v>
          </cell>
          <cell r="BT3">
            <v>4</v>
          </cell>
          <cell r="BU3">
            <v>5</v>
          </cell>
          <cell r="BV3">
            <v>6</v>
          </cell>
          <cell r="BW3">
            <v>7</v>
          </cell>
          <cell r="BX3">
            <v>8</v>
          </cell>
          <cell r="BY3">
            <v>9</v>
          </cell>
          <cell r="BZ3" t="str">
            <v>U</v>
          </cell>
          <cell r="CA3" t="str">
            <v>G</v>
          </cell>
          <cell r="CB3" t="str">
            <v>F</v>
          </cell>
          <cell r="CC3" t="str">
            <v>E</v>
          </cell>
          <cell r="CD3" t="str">
            <v>D</v>
          </cell>
          <cell r="CE3" t="str">
            <v>C</v>
          </cell>
          <cell r="CF3" t="str">
            <v>B</v>
          </cell>
          <cell r="CG3" t="str">
            <v>A</v>
          </cell>
          <cell r="CH3" t="str">
            <v>As</v>
          </cell>
          <cell r="CI3">
            <v>1</v>
          </cell>
          <cell r="CJ3">
            <v>2</v>
          </cell>
          <cell r="CK3">
            <v>3</v>
          </cell>
          <cell r="CL3">
            <v>4</v>
          </cell>
          <cell r="CM3">
            <v>5</v>
          </cell>
          <cell r="CN3">
            <v>6</v>
          </cell>
          <cell r="CO3">
            <v>7</v>
          </cell>
          <cell r="CP3">
            <v>8</v>
          </cell>
          <cell r="CQ3">
            <v>9</v>
          </cell>
          <cell r="CR3" t="str">
            <v>G</v>
          </cell>
          <cell r="CS3" t="str">
            <v>F</v>
          </cell>
          <cell r="CT3" t="str">
            <v>E</v>
          </cell>
          <cell r="CU3" t="str">
            <v>D</v>
          </cell>
          <cell r="CV3" t="str">
            <v>C</v>
          </cell>
          <cell r="CW3" t="str">
            <v>B</v>
          </cell>
          <cell r="CX3" t="str">
            <v>A</v>
          </cell>
          <cell r="CY3" t="str">
            <v>As</v>
          </cell>
          <cell r="CZ3" t="str">
            <v>U</v>
          </cell>
          <cell r="DA3">
            <v>1</v>
          </cell>
          <cell r="DB3">
            <v>2</v>
          </cell>
          <cell r="DC3">
            <v>3</v>
          </cell>
          <cell r="DD3">
            <v>4</v>
          </cell>
          <cell r="DE3">
            <v>5</v>
          </cell>
          <cell r="DF3">
            <v>6</v>
          </cell>
          <cell r="DG3">
            <v>7</v>
          </cell>
          <cell r="DH3">
            <v>8</v>
          </cell>
          <cell r="DI3">
            <v>9</v>
          </cell>
          <cell r="DJ3" t="str">
            <v>G</v>
          </cell>
          <cell r="DK3" t="str">
            <v>F</v>
          </cell>
          <cell r="DL3" t="str">
            <v>E</v>
          </cell>
          <cell r="DM3" t="str">
            <v>D</v>
          </cell>
          <cell r="DN3" t="str">
            <v>C</v>
          </cell>
          <cell r="DO3" t="str">
            <v>B</v>
          </cell>
          <cell r="DP3" t="str">
            <v>A</v>
          </cell>
          <cell r="DQ3" t="str">
            <v>As</v>
          </cell>
          <cell r="DR3" t="str">
            <v>U</v>
          </cell>
          <cell r="DS3">
            <v>1</v>
          </cell>
          <cell r="DT3">
            <v>2</v>
          </cell>
          <cell r="DU3">
            <v>3</v>
          </cell>
          <cell r="DV3">
            <v>4</v>
          </cell>
          <cell r="DW3">
            <v>5</v>
          </cell>
          <cell r="DX3">
            <v>6</v>
          </cell>
          <cell r="DY3">
            <v>7</v>
          </cell>
          <cell r="DZ3">
            <v>8</v>
          </cell>
          <cell r="EA3">
            <v>9</v>
          </cell>
          <cell r="EB3" t="str">
            <v>G</v>
          </cell>
          <cell r="EC3" t="str">
            <v>F</v>
          </cell>
          <cell r="ED3" t="str">
            <v>E</v>
          </cell>
          <cell r="EE3" t="str">
            <v>D</v>
          </cell>
          <cell r="EF3" t="str">
            <v>C</v>
          </cell>
          <cell r="EG3" t="str">
            <v>B</v>
          </cell>
          <cell r="EH3" t="str">
            <v>A</v>
          </cell>
          <cell r="EI3" t="str">
            <v>As</v>
          </cell>
          <cell r="EJ3" t="str">
            <v>U</v>
          </cell>
          <cell r="EK3">
            <v>1</v>
          </cell>
          <cell r="EL3">
            <v>2</v>
          </cell>
          <cell r="EM3">
            <v>3</v>
          </cell>
          <cell r="EN3">
            <v>4</v>
          </cell>
          <cell r="EO3">
            <v>5</v>
          </cell>
          <cell r="EP3">
            <v>6</v>
          </cell>
          <cell r="EQ3">
            <v>7</v>
          </cell>
          <cell r="ER3">
            <v>8</v>
          </cell>
          <cell r="ES3">
            <v>9</v>
          </cell>
          <cell r="ET3" t="str">
            <v>G</v>
          </cell>
          <cell r="EU3" t="str">
            <v>F</v>
          </cell>
          <cell r="EV3" t="str">
            <v>E</v>
          </cell>
          <cell r="EW3" t="str">
            <v>D</v>
          </cell>
          <cell r="EX3" t="str">
            <v>C</v>
          </cell>
          <cell r="EY3" t="str">
            <v>B</v>
          </cell>
          <cell r="EZ3" t="str">
            <v>A</v>
          </cell>
          <cell r="FA3" t="str">
            <v>As</v>
          </cell>
          <cell r="FB3" t="str">
            <v>U</v>
          </cell>
          <cell r="FC3">
            <v>1</v>
          </cell>
          <cell r="FD3">
            <v>2</v>
          </cell>
          <cell r="FE3">
            <v>3</v>
          </cell>
          <cell r="FF3">
            <v>4</v>
          </cell>
          <cell r="FG3">
            <v>5</v>
          </cell>
          <cell r="FH3">
            <v>6</v>
          </cell>
          <cell r="FI3">
            <v>7</v>
          </cell>
          <cell r="FJ3">
            <v>8</v>
          </cell>
          <cell r="FK3">
            <v>9</v>
          </cell>
          <cell r="FL3" t="str">
            <v>U</v>
          </cell>
          <cell r="FM3" t="str">
            <v>G</v>
          </cell>
          <cell r="FN3" t="str">
            <v>F</v>
          </cell>
          <cell r="FO3" t="str">
            <v>E</v>
          </cell>
          <cell r="FP3" t="str">
            <v>D</v>
          </cell>
          <cell r="FQ3" t="str">
            <v>C</v>
          </cell>
          <cell r="FR3" t="str">
            <v>B</v>
          </cell>
          <cell r="FS3" t="str">
            <v>A</v>
          </cell>
          <cell r="FT3" t="str">
            <v>As</v>
          </cell>
          <cell r="FU3">
            <v>1</v>
          </cell>
          <cell r="FV3">
            <v>2</v>
          </cell>
          <cell r="FW3">
            <v>3</v>
          </cell>
          <cell r="FX3">
            <v>4</v>
          </cell>
          <cell r="FY3">
            <v>5</v>
          </cell>
          <cell r="FZ3">
            <v>6</v>
          </cell>
          <cell r="GA3">
            <v>7</v>
          </cell>
          <cell r="GB3">
            <v>8</v>
          </cell>
          <cell r="GC3">
            <v>9</v>
          </cell>
          <cell r="GD3" t="str">
            <v>G</v>
          </cell>
          <cell r="GE3" t="str">
            <v>F</v>
          </cell>
          <cell r="GF3" t="str">
            <v>E</v>
          </cell>
          <cell r="GG3" t="str">
            <v>D</v>
          </cell>
          <cell r="GH3" t="str">
            <v>C</v>
          </cell>
          <cell r="GI3" t="str">
            <v>B</v>
          </cell>
          <cell r="GJ3" t="str">
            <v>A</v>
          </cell>
          <cell r="GK3" t="str">
            <v>As</v>
          </cell>
          <cell r="GL3" t="str">
            <v>U</v>
          </cell>
          <cell r="GM3">
            <v>1</v>
          </cell>
          <cell r="GN3">
            <v>2</v>
          </cell>
          <cell r="GO3">
            <v>3</v>
          </cell>
          <cell r="GP3">
            <v>4</v>
          </cell>
          <cell r="GQ3">
            <v>5</v>
          </cell>
          <cell r="GR3">
            <v>6</v>
          </cell>
          <cell r="GS3">
            <v>7</v>
          </cell>
          <cell r="GT3">
            <v>8</v>
          </cell>
          <cell r="GU3">
            <v>9</v>
          </cell>
          <cell r="GV3" t="str">
            <v>G</v>
          </cell>
          <cell r="GW3" t="str">
            <v>F</v>
          </cell>
          <cell r="GX3" t="str">
            <v>E</v>
          </cell>
          <cell r="GY3" t="str">
            <v>D</v>
          </cell>
          <cell r="GZ3" t="str">
            <v>C</v>
          </cell>
          <cell r="HA3" t="str">
            <v>B</v>
          </cell>
          <cell r="HB3" t="str">
            <v>A</v>
          </cell>
          <cell r="HC3" t="str">
            <v>As</v>
          </cell>
          <cell r="HD3" t="str">
            <v>U</v>
          </cell>
          <cell r="HE3">
            <v>1</v>
          </cell>
          <cell r="HF3">
            <v>2</v>
          </cell>
          <cell r="HG3">
            <v>3</v>
          </cell>
          <cell r="HH3">
            <v>4</v>
          </cell>
          <cell r="HI3">
            <v>5</v>
          </cell>
          <cell r="HJ3">
            <v>6</v>
          </cell>
          <cell r="HK3">
            <v>7</v>
          </cell>
          <cell r="HL3">
            <v>8</v>
          </cell>
          <cell r="HM3">
            <v>9</v>
          </cell>
          <cell r="HN3" t="str">
            <v>G</v>
          </cell>
          <cell r="HO3" t="str">
            <v>F</v>
          </cell>
          <cell r="HP3" t="str">
            <v>E</v>
          </cell>
          <cell r="HQ3" t="str">
            <v>D</v>
          </cell>
          <cell r="HR3" t="str">
            <v>C</v>
          </cell>
          <cell r="HS3" t="str">
            <v>B</v>
          </cell>
          <cell r="HT3" t="str">
            <v>A</v>
          </cell>
          <cell r="HU3" t="str">
            <v>As</v>
          </cell>
          <cell r="HV3" t="str">
            <v>U</v>
          </cell>
          <cell r="HW3">
            <v>1</v>
          </cell>
          <cell r="HX3">
            <v>2</v>
          </cell>
          <cell r="HY3">
            <v>3</v>
          </cell>
          <cell r="HZ3">
            <v>4</v>
          </cell>
          <cell r="IA3">
            <v>5</v>
          </cell>
          <cell r="IB3">
            <v>6</v>
          </cell>
          <cell r="IC3">
            <v>7</v>
          </cell>
          <cell r="ID3">
            <v>8</v>
          </cell>
          <cell r="IE3">
            <v>9</v>
          </cell>
          <cell r="IF3" t="str">
            <v>G</v>
          </cell>
          <cell r="IG3" t="str">
            <v>F</v>
          </cell>
          <cell r="IH3" t="str">
            <v>E</v>
          </cell>
          <cell r="II3" t="str">
            <v>D</v>
          </cell>
          <cell r="IJ3" t="str">
            <v>C</v>
          </cell>
          <cell r="IK3" t="str">
            <v>B</v>
          </cell>
          <cell r="IL3" t="str">
            <v>A</v>
          </cell>
          <cell r="IM3" t="str">
            <v>As</v>
          </cell>
          <cell r="IN3" t="str">
            <v>U</v>
          </cell>
          <cell r="IO3">
            <v>1</v>
          </cell>
          <cell r="IP3">
            <v>2</v>
          </cell>
          <cell r="IQ3">
            <v>3</v>
          </cell>
          <cell r="IR3">
            <v>4</v>
          </cell>
          <cell r="IS3">
            <v>5</v>
          </cell>
          <cell r="IT3">
            <v>6</v>
          </cell>
          <cell r="IU3">
            <v>7</v>
          </cell>
          <cell r="IV3">
            <v>8</v>
          </cell>
          <cell r="IW3">
            <v>9</v>
          </cell>
        </row>
        <row r="4">
          <cell r="E4" t="str">
            <v>Art &amp; Design0.5 - W</v>
          </cell>
          <cell r="F4">
            <v>0</v>
          </cell>
          <cell r="G4">
            <v>0</v>
          </cell>
          <cell r="H4">
            <v>0</v>
          </cell>
          <cell r="I4">
            <v>0</v>
          </cell>
          <cell r="J4">
            <v>0</v>
          </cell>
          <cell r="K4">
            <v>0</v>
          </cell>
          <cell r="L4">
            <v>0</v>
          </cell>
          <cell r="M4">
            <v>0</v>
          </cell>
          <cell r="N4">
            <v>0</v>
          </cell>
          <cell r="O4">
            <v>13</v>
          </cell>
          <cell r="P4">
            <v>15</v>
          </cell>
          <cell r="Q4">
            <v>21</v>
          </cell>
          <cell r="R4">
            <v>13</v>
          </cell>
          <cell r="S4">
            <v>7</v>
          </cell>
          <cell r="T4">
            <v>2</v>
          </cell>
          <cell r="U4">
            <v>2</v>
          </cell>
          <cell r="V4">
            <v>1</v>
          </cell>
          <cell r="W4">
            <v>0</v>
          </cell>
          <cell r="X4"/>
          <cell r="Y4"/>
          <cell r="Z4"/>
          <cell r="AA4"/>
          <cell r="AB4"/>
          <cell r="AC4"/>
          <cell r="AD4"/>
          <cell r="AE4"/>
          <cell r="AF4">
            <v>0</v>
          </cell>
          <cell r="AG4">
            <v>13</v>
          </cell>
          <cell r="AH4">
            <v>15</v>
          </cell>
          <cell r="AI4">
            <v>21</v>
          </cell>
          <cell r="AJ4">
            <v>13</v>
          </cell>
          <cell r="AK4">
            <v>7</v>
          </cell>
          <cell r="AL4" t="str">
            <v>x</v>
          </cell>
          <cell r="AM4" t="str">
            <v>x</v>
          </cell>
          <cell r="AN4" t="str">
            <v>x</v>
          </cell>
          <cell r="AO4">
            <v>0</v>
          </cell>
          <cell r="AP4"/>
          <cell r="AQ4"/>
          <cell r="AR4"/>
          <cell r="AS4"/>
          <cell r="AT4"/>
          <cell r="AU4"/>
          <cell r="AV4"/>
          <cell r="AW4"/>
          <cell r="AX4">
            <v>0</v>
          </cell>
          <cell r="AY4">
            <v>13</v>
          </cell>
          <cell r="AZ4">
            <v>15</v>
          </cell>
          <cell r="BA4">
            <v>21</v>
          </cell>
          <cell r="BB4">
            <v>13</v>
          </cell>
          <cell r="BC4">
            <v>7</v>
          </cell>
          <cell r="BD4" t="str">
            <v>x</v>
          </cell>
          <cell r="BE4" t="str">
            <v>x</v>
          </cell>
          <cell r="BF4" t="str">
            <v>x</v>
          </cell>
          <cell r="BG4">
            <v>0</v>
          </cell>
          <cell r="BH4"/>
          <cell r="BI4"/>
          <cell r="BJ4"/>
          <cell r="BK4"/>
          <cell r="BL4"/>
          <cell r="BM4"/>
          <cell r="BN4"/>
          <cell r="BO4"/>
          <cell r="BP4">
            <v>0</v>
          </cell>
          <cell r="BQ4">
            <v>17.567567567567568</v>
          </cell>
          <cell r="BR4">
            <v>20.27027027027027</v>
          </cell>
          <cell r="BS4">
            <v>28.378378378378379</v>
          </cell>
          <cell r="BT4">
            <v>17.567567567567568</v>
          </cell>
          <cell r="BU4">
            <v>9.4594594594594597</v>
          </cell>
          <cell r="BV4" t="str">
            <v>x</v>
          </cell>
          <cell r="BW4" t="str">
            <v>x</v>
          </cell>
          <cell r="BX4" t="str">
            <v>x</v>
          </cell>
          <cell r="BY4">
            <v>0</v>
          </cell>
          <cell r="BZ4">
            <v>0</v>
          </cell>
          <cell r="CA4">
            <v>0</v>
          </cell>
          <cell r="CB4">
            <v>0</v>
          </cell>
          <cell r="CC4">
            <v>0</v>
          </cell>
          <cell r="CD4">
            <v>0</v>
          </cell>
          <cell r="CE4">
            <v>0</v>
          </cell>
          <cell r="CF4">
            <v>0</v>
          </cell>
          <cell r="CG4">
            <v>0</v>
          </cell>
          <cell r="CH4">
            <v>0</v>
          </cell>
          <cell r="CI4">
            <v>7</v>
          </cell>
          <cell r="CJ4">
            <v>8</v>
          </cell>
          <cell r="CK4">
            <v>9</v>
          </cell>
          <cell r="CL4">
            <v>3</v>
          </cell>
          <cell r="CM4">
            <v>7</v>
          </cell>
          <cell r="CN4">
            <v>1</v>
          </cell>
          <cell r="CO4">
            <v>2</v>
          </cell>
          <cell r="CP4">
            <v>1</v>
          </cell>
          <cell r="CQ4">
            <v>0</v>
          </cell>
          <cell r="CR4"/>
          <cell r="CS4"/>
          <cell r="CT4"/>
          <cell r="CU4"/>
          <cell r="CV4"/>
          <cell r="CW4"/>
          <cell r="CX4"/>
          <cell r="CY4"/>
          <cell r="CZ4">
            <v>0</v>
          </cell>
          <cell r="DA4">
            <v>7</v>
          </cell>
          <cell r="DB4">
            <v>8</v>
          </cell>
          <cell r="DC4">
            <v>9</v>
          </cell>
          <cell r="DD4">
            <v>3</v>
          </cell>
          <cell r="DE4">
            <v>7</v>
          </cell>
          <cell r="DF4" t="str">
            <v>x</v>
          </cell>
          <cell r="DG4" t="str">
            <v>x</v>
          </cell>
          <cell r="DH4" t="str">
            <v>x</v>
          </cell>
          <cell r="DI4">
            <v>0</v>
          </cell>
          <cell r="DJ4"/>
          <cell r="DK4"/>
          <cell r="DL4"/>
          <cell r="DM4"/>
          <cell r="DN4"/>
          <cell r="DO4"/>
          <cell r="DP4"/>
          <cell r="DQ4"/>
          <cell r="DR4">
            <v>0</v>
          </cell>
          <cell r="DS4">
            <v>7</v>
          </cell>
          <cell r="DT4">
            <v>8</v>
          </cell>
          <cell r="DU4">
            <v>9</v>
          </cell>
          <cell r="DV4">
            <v>3</v>
          </cell>
          <cell r="DW4">
            <v>7</v>
          </cell>
          <cell r="DX4" t="str">
            <v>x</v>
          </cell>
          <cell r="DY4" t="str">
            <v>x</v>
          </cell>
          <cell r="DZ4" t="str">
            <v>x</v>
          </cell>
          <cell r="EA4">
            <v>0</v>
          </cell>
          <cell r="EB4"/>
          <cell r="EC4"/>
          <cell r="ED4"/>
          <cell r="EE4"/>
          <cell r="EF4"/>
          <cell r="EG4"/>
          <cell r="EH4"/>
          <cell r="EI4"/>
          <cell r="EJ4">
            <v>0</v>
          </cell>
          <cell r="EK4" t="str">
            <v>x</v>
          </cell>
          <cell r="EL4">
            <v>8</v>
          </cell>
          <cell r="EM4">
            <v>9</v>
          </cell>
          <cell r="EN4">
            <v>3</v>
          </cell>
          <cell r="EO4">
            <v>7</v>
          </cell>
          <cell r="EP4" t="str">
            <v>x</v>
          </cell>
          <cell r="EQ4" t="str">
            <v>x</v>
          </cell>
          <cell r="ER4" t="str">
            <v>x</v>
          </cell>
          <cell r="ES4">
            <v>0</v>
          </cell>
          <cell r="ET4"/>
          <cell r="EU4"/>
          <cell r="EV4"/>
          <cell r="EW4"/>
          <cell r="EX4"/>
          <cell r="EY4"/>
          <cell r="EZ4"/>
          <cell r="FA4"/>
          <cell r="FB4">
            <v>0</v>
          </cell>
          <cell r="FC4" t="str">
            <v>x</v>
          </cell>
          <cell r="FD4">
            <v>21.052631578947366</v>
          </cell>
          <cell r="FE4">
            <v>23.684210526315788</v>
          </cell>
          <cell r="FF4">
            <v>7.8947368421052628</v>
          </cell>
          <cell r="FG4">
            <v>18.421052631578945</v>
          </cell>
          <cell r="FH4" t="str">
            <v>x</v>
          </cell>
          <cell r="FI4" t="str">
            <v>x</v>
          </cell>
          <cell r="FJ4" t="str">
            <v>x</v>
          </cell>
          <cell r="FK4">
            <v>0</v>
          </cell>
          <cell r="FL4">
            <v>0</v>
          </cell>
          <cell r="FM4">
            <v>0</v>
          </cell>
          <cell r="FN4">
            <v>0</v>
          </cell>
          <cell r="FO4">
            <v>0</v>
          </cell>
          <cell r="FP4">
            <v>0</v>
          </cell>
          <cell r="FQ4">
            <v>0</v>
          </cell>
          <cell r="FR4">
            <v>0</v>
          </cell>
          <cell r="FS4">
            <v>0</v>
          </cell>
          <cell r="FT4">
            <v>0</v>
          </cell>
          <cell r="FU4">
            <v>6</v>
          </cell>
          <cell r="FV4">
            <v>7</v>
          </cell>
          <cell r="FW4">
            <v>12</v>
          </cell>
          <cell r="FX4">
            <v>10</v>
          </cell>
          <cell r="FY4">
            <v>0</v>
          </cell>
          <cell r="FZ4">
            <v>1</v>
          </cell>
          <cell r="GA4">
            <v>0</v>
          </cell>
          <cell r="GB4">
            <v>0</v>
          </cell>
          <cell r="GC4">
            <v>0</v>
          </cell>
          <cell r="GD4"/>
          <cell r="GE4"/>
          <cell r="GF4"/>
          <cell r="GG4"/>
          <cell r="GH4"/>
          <cell r="GI4"/>
          <cell r="GJ4"/>
          <cell r="GK4"/>
          <cell r="GL4">
            <v>0</v>
          </cell>
          <cell r="GM4">
            <v>6</v>
          </cell>
          <cell r="GN4">
            <v>7</v>
          </cell>
          <cell r="GO4">
            <v>12</v>
          </cell>
          <cell r="GP4">
            <v>10</v>
          </cell>
          <cell r="GQ4">
            <v>0</v>
          </cell>
          <cell r="GR4" t="str">
            <v>x</v>
          </cell>
          <cell r="GS4">
            <v>0</v>
          </cell>
          <cell r="GT4">
            <v>0</v>
          </cell>
          <cell r="GU4">
            <v>0</v>
          </cell>
          <cell r="GV4"/>
          <cell r="GW4"/>
          <cell r="GX4"/>
          <cell r="GY4"/>
          <cell r="GZ4"/>
          <cell r="HA4"/>
          <cell r="HB4"/>
          <cell r="HC4"/>
          <cell r="HD4">
            <v>0</v>
          </cell>
          <cell r="HE4" t="str">
            <v>x</v>
          </cell>
          <cell r="HF4">
            <v>7</v>
          </cell>
          <cell r="HG4">
            <v>12</v>
          </cell>
          <cell r="HH4">
            <v>10</v>
          </cell>
          <cell r="HI4">
            <v>0</v>
          </cell>
          <cell r="HJ4" t="str">
            <v>x</v>
          </cell>
          <cell r="HK4">
            <v>0</v>
          </cell>
          <cell r="HL4">
            <v>0</v>
          </cell>
          <cell r="HM4">
            <v>0</v>
          </cell>
          <cell r="HN4"/>
          <cell r="HO4"/>
          <cell r="HP4"/>
          <cell r="HQ4"/>
          <cell r="HR4"/>
          <cell r="HS4"/>
          <cell r="HT4"/>
          <cell r="HU4"/>
          <cell r="HV4">
            <v>0</v>
          </cell>
          <cell r="HW4" t="str">
            <v>x</v>
          </cell>
          <cell r="HX4">
            <v>7</v>
          </cell>
          <cell r="HY4">
            <v>12</v>
          </cell>
          <cell r="HZ4">
            <v>10</v>
          </cell>
          <cell r="IA4">
            <v>0</v>
          </cell>
          <cell r="IB4" t="str">
            <v>x</v>
          </cell>
          <cell r="IC4" t="str">
            <v>x</v>
          </cell>
          <cell r="ID4" t="str">
            <v>x</v>
          </cell>
          <cell r="IE4">
            <v>0</v>
          </cell>
          <cell r="IF4"/>
          <cell r="IG4"/>
          <cell r="IH4"/>
          <cell r="II4"/>
          <cell r="IJ4"/>
          <cell r="IK4"/>
          <cell r="IL4"/>
          <cell r="IM4"/>
          <cell r="IN4">
            <v>0</v>
          </cell>
          <cell r="IO4" t="str">
            <v>x</v>
          </cell>
          <cell r="IP4">
            <v>19.444444444444446</v>
          </cell>
          <cell r="IQ4">
            <v>33.333333333333329</v>
          </cell>
          <cell r="IR4">
            <v>27.777777777777779</v>
          </cell>
          <cell r="IS4">
            <v>0</v>
          </cell>
          <cell r="IT4" t="str">
            <v>x</v>
          </cell>
          <cell r="IU4" t="str">
            <v>x</v>
          </cell>
          <cell r="IV4" t="str">
            <v>x</v>
          </cell>
          <cell r="IW4">
            <v>0</v>
          </cell>
        </row>
        <row r="5">
          <cell r="E5" t="str">
            <v>Art &amp; Design1</v>
          </cell>
          <cell r="F5">
            <v>2</v>
          </cell>
          <cell r="G5">
            <v>0</v>
          </cell>
          <cell r="H5">
            <v>0</v>
          </cell>
          <cell r="I5">
            <v>0</v>
          </cell>
          <cell r="J5">
            <v>0</v>
          </cell>
          <cell r="K5">
            <v>0</v>
          </cell>
          <cell r="L5">
            <v>0</v>
          </cell>
          <cell r="M5">
            <v>0</v>
          </cell>
          <cell r="N5">
            <v>0</v>
          </cell>
          <cell r="O5">
            <v>49</v>
          </cell>
          <cell r="P5">
            <v>83</v>
          </cell>
          <cell r="Q5">
            <v>70</v>
          </cell>
          <cell r="R5">
            <v>36</v>
          </cell>
          <cell r="S5">
            <v>19</v>
          </cell>
          <cell r="T5">
            <v>6</v>
          </cell>
          <cell r="U5">
            <v>2</v>
          </cell>
          <cell r="V5">
            <v>1</v>
          </cell>
          <cell r="W5">
            <v>0</v>
          </cell>
          <cell r="X5"/>
          <cell r="Y5"/>
          <cell r="Z5"/>
          <cell r="AA5"/>
          <cell r="AB5"/>
          <cell r="AC5"/>
          <cell r="AD5"/>
          <cell r="AE5"/>
          <cell r="AF5" t="str">
            <v>x</v>
          </cell>
          <cell r="AG5">
            <v>49</v>
          </cell>
          <cell r="AH5">
            <v>83</v>
          </cell>
          <cell r="AI5">
            <v>70</v>
          </cell>
          <cell r="AJ5">
            <v>36</v>
          </cell>
          <cell r="AK5">
            <v>19</v>
          </cell>
          <cell r="AL5">
            <v>6</v>
          </cell>
          <cell r="AM5" t="str">
            <v>x</v>
          </cell>
          <cell r="AN5" t="str">
            <v>x</v>
          </cell>
          <cell r="AO5">
            <v>0</v>
          </cell>
          <cell r="AP5"/>
          <cell r="AQ5"/>
          <cell r="AR5"/>
          <cell r="AS5"/>
          <cell r="AT5"/>
          <cell r="AU5"/>
          <cell r="AV5"/>
          <cell r="AW5"/>
          <cell r="AX5" t="str">
            <v>x</v>
          </cell>
          <cell r="AY5">
            <v>49</v>
          </cell>
          <cell r="AZ5">
            <v>83</v>
          </cell>
          <cell r="BA5">
            <v>70</v>
          </cell>
          <cell r="BB5">
            <v>36</v>
          </cell>
          <cell r="BC5">
            <v>19</v>
          </cell>
          <cell r="BD5">
            <v>6</v>
          </cell>
          <cell r="BE5" t="str">
            <v>x</v>
          </cell>
          <cell r="BF5" t="str">
            <v>x</v>
          </cell>
          <cell r="BG5">
            <v>0</v>
          </cell>
          <cell r="BH5"/>
          <cell r="BI5"/>
          <cell r="BJ5"/>
          <cell r="BK5"/>
          <cell r="BL5"/>
          <cell r="BM5"/>
          <cell r="BN5"/>
          <cell r="BO5"/>
          <cell r="BP5" t="str">
            <v>x</v>
          </cell>
          <cell r="BQ5">
            <v>18.28358208955224</v>
          </cell>
          <cell r="BR5">
            <v>30.970149253731343</v>
          </cell>
          <cell r="BS5">
            <v>26.119402985074625</v>
          </cell>
          <cell r="BT5">
            <v>13.432835820895523</v>
          </cell>
          <cell r="BU5">
            <v>7.08955223880597</v>
          </cell>
          <cell r="BV5">
            <v>2.2388059701492535</v>
          </cell>
          <cell r="BW5" t="str">
            <v>x</v>
          </cell>
          <cell r="BX5" t="str">
            <v>x</v>
          </cell>
          <cell r="BY5">
            <v>0</v>
          </cell>
          <cell r="BZ5">
            <v>1</v>
          </cell>
          <cell r="CA5">
            <v>0</v>
          </cell>
          <cell r="CB5">
            <v>0</v>
          </cell>
          <cell r="CC5">
            <v>0</v>
          </cell>
          <cell r="CD5">
            <v>0</v>
          </cell>
          <cell r="CE5">
            <v>0</v>
          </cell>
          <cell r="CF5">
            <v>0</v>
          </cell>
          <cell r="CG5">
            <v>0</v>
          </cell>
          <cell r="CH5">
            <v>0</v>
          </cell>
          <cell r="CI5">
            <v>13</v>
          </cell>
          <cell r="CJ5">
            <v>35</v>
          </cell>
          <cell r="CK5">
            <v>30</v>
          </cell>
          <cell r="CL5">
            <v>16</v>
          </cell>
          <cell r="CM5">
            <v>12</v>
          </cell>
          <cell r="CN5">
            <v>4</v>
          </cell>
          <cell r="CO5">
            <v>2</v>
          </cell>
          <cell r="CP5">
            <v>1</v>
          </cell>
          <cell r="CQ5">
            <v>0</v>
          </cell>
          <cell r="CR5"/>
          <cell r="CS5"/>
          <cell r="CT5"/>
          <cell r="CU5"/>
          <cell r="CV5"/>
          <cell r="CW5"/>
          <cell r="CX5"/>
          <cell r="CY5"/>
          <cell r="CZ5" t="str">
            <v>x</v>
          </cell>
          <cell r="DA5">
            <v>13</v>
          </cell>
          <cell r="DB5">
            <v>35</v>
          </cell>
          <cell r="DC5">
            <v>30</v>
          </cell>
          <cell r="DD5">
            <v>16</v>
          </cell>
          <cell r="DE5">
            <v>12</v>
          </cell>
          <cell r="DF5">
            <v>4</v>
          </cell>
          <cell r="DG5" t="str">
            <v>x</v>
          </cell>
          <cell r="DH5" t="str">
            <v>x</v>
          </cell>
          <cell r="DI5">
            <v>0</v>
          </cell>
          <cell r="DJ5"/>
          <cell r="DK5"/>
          <cell r="DL5"/>
          <cell r="DM5"/>
          <cell r="DN5"/>
          <cell r="DO5"/>
          <cell r="DP5"/>
          <cell r="DQ5"/>
          <cell r="DR5" t="str">
            <v>x</v>
          </cell>
          <cell r="DS5">
            <v>13</v>
          </cell>
          <cell r="DT5">
            <v>35</v>
          </cell>
          <cell r="DU5">
            <v>30</v>
          </cell>
          <cell r="DV5">
            <v>16</v>
          </cell>
          <cell r="DW5">
            <v>12</v>
          </cell>
          <cell r="DX5">
            <v>4</v>
          </cell>
          <cell r="DY5" t="str">
            <v>x</v>
          </cell>
          <cell r="DZ5" t="str">
            <v>x</v>
          </cell>
          <cell r="EA5">
            <v>0</v>
          </cell>
          <cell r="EB5"/>
          <cell r="EC5"/>
          <cell r="ED5"/>
          <cell r="EE5"/>
          <cell r="EF5"/>
          <cell r="EG5"/>
          <cell r="EH5"/>
          <cell r="EI5"/>
          <cell r="EJ5" t="str">
            <v>x</v>
          </cell>
          <cell r="EK5">
            <v>13</v>
          </cell>
          <cell r="EL5">
            <v>35</v>
          </cell>
          <cell r="EM5">
            <v>30</v>
          </cell>
          <cell r="EN5">
            <v>16</v>
          </cell>
          <cell r="EO5">
            <v>12</v>
          </cell>
          <cell r="EP5" t="str">
            <v>x</v>
          </cell>
          <cell r="EQ5" t="str">
            <v>x</v>
          </cell>
          <cell r="ER5" t="str">
            <v>x</v>
          </cell>
          <cell r="ES5">
            <v>0</v>
          </cell>
          <cell r="ET5"/>
          <cell r="EU5"/>
          <cell r="EV5"/>
          <cell r="EW5"/>
          <cell r="EX5"/>
          <cell r="EY5"/>
          <cell r="EZ5"/>
          <cell r="FA5"/>
          <cell r="FB5" t="str">
            <v>x</v>
          </cell>
          <cell r="FC5">
            <v>11.403508771929824</v>
          </cell>
          <cell r="FD5">
            <v>30.701754385964914</v>
          </cell>
          <cell r="FE5">
            <v>26.315789473684209</v>
          </cell>
          <cell r="FF5">
            <v>14.035087719298245</v>
          </cell>
          <cell r="FG5">
            <v>10.526315789473683</v>
          </cell>
          <cell r="FH5" t="str">
            <v>x</v>
          </cell>
          <cell r="FI5" t="str">
            <v>x</v>
          </cell>
          <cell r="FJ5" t="str">
            <v>x</v>
          </cell>
          <cell r="FK5">
            <v>0</v>
          </cell>
          <cell r="FL5">
            <v>1</v>
          </cell>
          <cell r="FM5">
            <v>0</v>
          </cell>
          <cell r="FN5">
            <v>0</v>
          </cell>
          <cell r="FO5">
            <v>0</v>
          </cell>
          <cell r="FP5">
            <v>0</v>
          </cell>
          <cell r="FQ5">
            <v>0</v>
          </cell>
          <cell r="FR5">
            <v>0</v>
          </cell>
          <cell r="FS5">
            <v>0</v>
          </cell>
          <cell r="FT5">
            <v>0</v>
          </cell>
          <cell r="FU5">
            <v>36</v>
          </cell>
          <cell r="FV5">
            <v>48</v>
          </cell>
          <cell r="FW5">
            <v>40</v>
          </cell>
          <cell r="FX5">
            <v>20</v>
          </cell>
          <cell r="FY5">
            <v>7</v>
          </cell>
          <cell r="FZ5">
            <v>2</v>
          </cell>
          <cell r="GA5">
            <v>0</v>
          </cell>
          <cell r="GB5">
            <v>0</v>
          </cell>
          <cell r="GC5">
            <v>0</v>
          </cell>
          <cell r="GD5"/>
          <cell r="GE5"/>
          <cell r="GF5"/>
          <cell r="GG5"/>
          <cell r="GH5"/>
          <cell r="GI5"/>
          <cell r="GJ5"/>
          <cell r="GK5"/>
          <cell r="GL5" t="str">
            <v>x</v>
          </cell>
          <cell r="GM5">
            <v>36</v>
          </cell>
          <cell r="GN5">
            <v>48</v>
          </cell>
          <cell r="GO5">
            <v>40</v>
          </cell>
          <cell r="GP5">
            <v>20</v>
          </cell>
          <cell r="GQ5">
            <v>7</v>
          </cell>
          <cell r="GR5" t="str">
            <v>x</v>
          </cell>
          <cell r="GS5">
            <v>0</v>
          </cell>
          <cell r="GT5">
            <v>0</v>
          </cell>
          <cell r="GU5">
            <v>0</v>
          </cell>
          <cell r="GV5"/>
          <cell r="GW5"/>
          <cell r="GX5"/>
          <cell r="GY5"/>
          <cell r="GZ5"/>
          <cell r="HA5"/>
          <cell r="HB5"/>
          <cell r="HC5"/>
          <cell r="HD5" t="str">
            <v>x</v>
          </cell>
          <cell r="HE5">
            <v>36</v>
          </cell>
          <cell r="HF5">
            <v>48</v>
          </cell>
          <cell r="HG5">
            <v>40</v>
          </cell>
          <cell r="HH5">
            <v>20</v>
          </cell>
          <cell r="HI5">
            <v>7</v>
          </cell>
          <cell r="HJ5" t="str">
            <v>x</v>
          </cell>
          <cell r="HK5">
            <v>0</v>
          </cell>
          <cell r="HL5">
            <v>0</v>
          </cell>
          <cell r="HM5">
            <v>0</v>
          </cell>
          <cell r="HN5"/>
          <cell r="HO5"/>
          <cell r="HP5"/>
          <cell r="HQ5"/>
          <cell r="HR5"/>
          <cell r="HS5"/>
          <cell r="HT5"/>
          <cell r="HU5"/>
          <cell r="HV5" t="str">
            <v>x</v>
          </cell>
          <cell r="HW5">
            <v>36</v>
          </cell>
          <cell r="HX5">
            <v>48</v>
          </cell>
          <cell r="HY5">
            <v>40</v>
          </cell>
          <cell r="HZ5">
            <v>20</v>
          </cell>
          <cell r="IA5">
            <v>7</v>
          </cell>
          <cell r="IB5" t="str">
            <v>x</v>
          </cell>
          <cell r="IC5" t="str">
            <v>x</v>
          </cell>
          <cell r="ID5" t="str">
            <v>x</v>
          </cell>
          <cell r="IE5">
            <v>0</v>
          </cell>
          <cell r="IF5"/>
          <cell r="IG5"/>
          <cell r="IH5"/>
          <cell r="II5"/>
          <cell r="IJ5"/>
          <cell r="IK5"/>
          <cell r="IL5"/>
          <cell r="IM5"/>
          <cell r="IN5" t="str">
            <v>x</v>
          </cell>
          <cell r="IO5">
            <v>23.376623376623375</v>
          </cell>
          <cell r="IP5">
            <v>31.168831168831169</v>
          </cell>
          <cell r="IQ5">
            <v>25.97402597402597</v>
          </cell>
          <cell r="IR5">
            <v>12.987012987012985</v>
          </cell>
          <cell r="IS5">
            <v>4.5454545454545459</v>
          </cell>
          <cell r="IT5" t="str">
            <v>x</v>
          </cell>
          <cell r="IU5" t="str">
            <v>x</v>
          </cell>
          <cell r="IV5" t="str">
            <v>x</v>
          </cell>
          <cell r="IW5">
            <v>0</v>
          </cell>
        </row>
        <row r="6">
          <cell r="E6" t="str">
            <v>Art &amp; Design2</v>
          </cell>
          <cell r="F6">
            <v>68</v>
          </cell>
          <cell r="G6">
            <v>0</v>
          </cell>
          <cell r="H6">
            <v>0</v>
          </cell>
          <cell r="I6">
            <v>0</v>
          </cell>
          <cell r="J6">
            <v>0</v>
          </cell>
          <cell r="K6">
            <v>0</v>
          </cell>
          <cell r="L6">
            <v>0</v>
          </cell>
          <cell r="M6">
            <v>0</v>
          </cell>
          <cell r="N6">
            <v>0</v>
          </cell>
          <cell r="O6">
            <v>427</v>
          </cell>
          <cell r="P6">
            <v>1085</v>
          </cell>
          <cell r="Q6">
            <v>1240</v>
          </cell>
          <cell r="R6">
            <v>728</v>
          </cell>
          <cell r="S6">
            <v>410</v>
          </cell>
          <cell r="T6">
            <v>207</v>
          </cell>
          <cell r="U6">
            <v>72</v>
          </cell>
          <cell r="V6">
            <v>26</v>
          </cell>
          <cell r="W6">
            <v>7</v>
          </cell>
          <cell r="X6"/>
          <cell r="Y6"/>
          <cell r="Z6"/>
          <cell r="AA6"/>
          <cell r="AB6"/>
          <cell r="AC6"/>
          <cell r="AD6"/>
          <cell r="AE6"/>
          <cell r="AF6">
            <v>68</v>
          </cell>
          <cell r="AG6">
            <v>427</v>
          </cell>
          <cell r="AH6">
            <v>1085</v>
          </cell>
          <cell r="AI6">
            <v>1240</v>
          </cell>
          <cell r="AJ6">
            <v>728</v>
          </cell>
          <cell r="AK6">
            <v>410</v>
          </cell>
          <cell r="AL6">
            <v>207</v>
          </cell>
          <cell r="AM6">
            <v>72</v>
          </cell>
          <cell r="AN6">
            <v>26</v>
          </cell>
          <cell r="AO6">
            <v>7</v>
          </cell>
          <cell r="AP6"/>
          <cell r="AQ6"/>
          <cell r="AR6"/>
          <cell r="AS6"/>
          <cell r="AT6"/>
          <cell r="AU6"/>
          <cell r="AV6"/>
          <cell r="AW6"/>
          <cell r="AX6">
            <v>68</v>
          </cell>
          <cell r="AY6">
            <v>427</v>
          </cell>
          <cell r="AZ6">
            <v>1085</v>
          </cell>
          <cell r="BA6">
            <v>1240</v>
          </cell>
          <cell r="BB6">
            <v>728</v>
          </cell>
          <cell r="BC6">
            <v>410</v>
          </cell>
          <cell r="BD6">
            <v>207</v>
          </cell>
          <cell r="BE6">
            <v>72</v>
          </cell>
          <cell r="BF6">
            <v>26</v>
          </cell>
          <cell r="BG6">
            <v>7</v>
          </cell>
          <cell r="BH6"/>
          <cell r="BI6"/>
          <cell r="BJ6"/>
          <cell r="BK6"/>
          <cell r="BL6"/>
          <cell r="BM6"/>
          <cell r="BN6"/>
          <cell r="BO6"/>
          <cell r="BP6">
            <v>1.592505854800937</v>
          </cell>
          <cell r="BQ6">
            <v>10</v>
          </cell>
          <cell r="BR6">
            <v>25.409836065573771</v>
          </cell>
          <cell r="BS6">
            <v>29.039812646370024</v>
          </cell>
          <cell r="BT6">
            <v>17.04918032786885</v>
          </cell>
          <cell r="BU6">
            <v>9.6018735362997649</v>
          </cell>
          <cell r="BV6">
            <v>4.8477751756440277</v>
          </cell>
          <cell r="BW6">
            <v>1.6861826697892273</v>
          </cell>
          <cell r="BX6">
            <v>0.6088992974238876</v>
          </cell>
          <cell r="BY6">
            <v>0.16393442622950818</v>
          </cell>
          <cell r="BZ6">
            <v>32</v>
          </cell>
          <cell r="CA6">
            <v>0</v>
          </cell>
          <cell r="CB6">
            <v>0</v>
          </cell>
          <cell r="CC6">
            <v>0</v>
          </cell>
          <cell r="CD6">
            <v>0</v>
          </cell>
          <cell r="CE6">
            <v>0</v>
          </cell>
          <cell r="CF6">
            <v>0</v>
          </cell>
          <cell r="CG6">
            <v>0</v>
          </cell>
          <cell r="CH6">
            <v>0</v>
          </cell>
          <cell r="CI6">
            <v>169</v>
          </cell>
          <cell r="CJ6">
            <v>487</v>
          </cell>
          <cell r="CK6">
            <v>610</v>
          </cell>
          <cell r="CL6">
            <v>397</v>
          </cell>
          <cell r="CM6">
            <v>247</v>
          </cell>
          <cell r="CN6">
            <v>142</v>
          </cell>
          <cell r="CO6">
            <v>43</v>
          </cell>
          <cell r="CP6">
            <v>17</v>
          </cell>
          <cell r="CQ6">
            <v>7</v>
          </cell>
          <cell r="CR6"/>
          <cell r="CS6"/>
          <cell r="CT6"/>
          <cell r="CU6"/>
          <cell r="CV6"/>
          <cell r="CW6"/>
          <cell r="CX6"/>
          <cell r="CY6"/>
          <cell r="CZ6">
            <v>32</v>
          </cell>
          <cell r="DA6">
            <v>169</v>
          </cell>
          <cell r="DB6">
            <v>487</v>
          </cell>
          <cell r="DC6">
            <v>610</v>
          </cell>
          <cell r="DD6">
            <v>397</v>
          </cell>
          <cell r="DE6">
            <v>247</v>
          </cell>
          <cell r="DF6">
            <v>142</v>
          </cell>
          <cell r="DG6">
            <v>43</v>
          </cell>
          <cell r="DH6">
            <v>17</v>
          </cell>
          <cell r="DI6">
            <v>7</v>
          </cell>
          <cell r="DJ6"/>
          <cell r="DK6"/>
          <cell r="DL6"/>
          <cell r="DM6"/>
          <cell r="DN6"/>
          <cell r="DO6"/>
          <cell r="DP6"/>
          <cell r="DQ6"/>
          <cell r="DR6">
            <v>32</v>
          </cell>
          <cell r="DS6">
            <v>169</v>
          </cell>
          <cell r="DT6">
            <v>487</v>
          </cell>
          <cell r="DU6">
            <v>610</v>
          </cell>
          <cell r="DV6">
            <v>397</v>
          </cell>
          <cell r="DW6">
            <v>247</v>
          </cell>
          <cell r="DX6">
            <v>142</v>
          </cell>
          <cell r="DY6">
            <v>43</v>
          </cell>
          <cell r="DZ6">
            <v>17</v>
          </cell>
          <cell r="EA6">
            <v>7</v>
          </cell>
          <cell r="EB6"/>
          <cell r="EC6"/>
          <cell r="ED6"/>
          <cell r="EE6"/>
          <cell r="EF6"/>
          <cell r="EG6"/>
          <cell r="EH6"/>
          <cell r="EI6"/>
          <cell r="EJ6">
            <v>32</v>
          </cell>
          <cell r="EK6">
            <v>169</v>
          </cell>
          <cell r="EL6">
            <v>487</v>
          </cell>
          <cell r="EM6">
            <v>610</v>
          </cell>
          <cell r="EN6">
            <v>397</v>
          </cell>
          <cell r="EO6">
            <v>247</v>
          </cell>
          <cell r="EP6">
            <v>142</v>
          </cell>
          <cell r="EQ6">
            <v>43</v>
          </cell>
          <cell r="ER6">
            <v>17</v>
          </cell>
          <cell r="ES6">
            <v>7</v>
          </cell>
          <cell r="ET6"/>
          <cell r="EU6"/>
          <cell r="EV6"/>
          <cell r="EW6"/>
          <cell r="EX6"/>
          <cell r="EY6"/>
          <cell r="EZ6"/>
          <cell r="FA6"/>
          <cell r="FB6">
            <v>1.4876801487680149</v>
          </cell>
          <cell r="FC6">
            <v>7.8568107856810787</v>
          </cell>
          <cell r="FD6">
            <v>22.640632264063225</v>
          </cell>
          <cell r="FE6">
            <v>28.35890283589028</v>
          </cell>
          <cell r="FF6">
            <v>18.456531845653185</v>
          </cell>
          <cell r="FG6">
            <v>11.483031148303114</v>
          </cell>
          <cell r="FH6">
            <v>6.6015806601580653</v>
          </cell>
          <cell r="FI6">
            <v>1.9990701999070202</v>
          </cell>
          <cell r="FJ6">
            <v>0.79033007903300789</v>
          </cell>
          <cell r="FK6">
            <v>0.32543003254300329</v>
          </cell>
          <cell r="FL6">
            <v>36</v>
          </cell>
          <cell r="FM6">
            <v>0</v>
          </cell>
          <cell r="FN6">
            <v>0</v>
          </cell>
          <cell r="FO6">
            <v>0</v>
          </cell>
          <cell r="FP6">
            <v>0</v>
          </cell>
          <cell r="FQ6">
            <v>0</v>
          </cell>
          <cell r="FR6">
            <v>0</v>
          </cell>
          <cell r="FS6">
            <v>0</v>
          </cell>
          <cell r="FT6">
            <v>0</v>
          </cell>
          <cell r="FU6">
            <v>258</v>
          </cell>
          <cell r="FV6">
            <v>598</v>
          </cell>
          <cell r="FW6">
            <v>630</v>
          </cell>
          <cell r="FX6">
            <v>331</v>
          </cell>
          <cell r="FY6">
            <v>163</v>
          </cell>
          <cell r="FZ6">
            <v>65</v>
          </cell>
          <cell r="GA6">
            <v>29</v>
          </cell>
          <cell r="GB6">
            <v>9</v>
          </cell>
          <cell r="GC6">
            <v>0</v>
          </cell>
          <cell r="GD6"/>
          <cell r="GE6"/>
          <cell r="GF6"/>
          <cell r="GG6"/>
          <cell r="GH6"/>
          <cell r="GI6"/>
          <cell r="GJ6"/>
          <cell r="GK6"/>
          <cell r="GL6">
            <v>36</v>
          </cell>
          <cell r="GM6">
            <v>258</v>
          </cell>
          <cell r="GN6">
            <v>598</v>
          </cell>
          <cell r="GO6">
            <v>630</v>
          </cell>
          <cell r="GP6">
            <v>331</v>
          </cell>
          <cell r="GQ6">
            <v>163</v>
          </cell>
          <cell r="GR6">
            <v>65</v>
          </cell>
          <cell r="GS6">
            <v>29</v>
          </cell>
          <cell r="GT6">
            <v>9</v>
          </cell>
          <cell r="GU6">
            <v>0</v>
          </cell>
          <cell r="GV6"/>
          <cell r="GW6"/>
          <cell r="GX6"/>
          <cell r="GY6"/>
          <cell r="GZ6"/>
          <cell r="HA6"/>
          <cell r="HB6"/>
          <cell r="HC6"/>
          <cell r="HD6">
            <v>36</v>
          </cell>
          <cell r="HE6">
            <v>258</v>
          </cell>
          <cell r="HF6">
            <v>598</v>
          </cell>
          <cell r="HG6">
            <v>630</v>
          </cell>
          <cell r="HH6">
            <v>331</v>
          </cell>
          <cell r="HI6">
            <v>163</v>
          </cell>
          <cell r="HJ6">
            <v>65</v>
          </cell>
          <cell r="HK6">
            <v>29</v>
          </cell>
          <cell r="HL6">
            <v>9</v>
          </cell>
          <cell r="HM6">
            <v>0</v>
          </cell>
          <cell r="HN6"/>
          <cell r="HO6"/>
          <cell r="HP6"/>
          <cell r="HQ6"/>
          <cell r="HR6"/>
          <cell r="HS6"/>
          <cell r="HT6"/>
          <cell r="HU6"/>
          <cell r="HV6">
            <v>36</v>
          </cell>
          <cell r="HW6">
            <v>258</v>
          </cell>
          <cell r="HX6">
            <v>598</v>
          </cell>
          <cell r="HY6">
            <v>630</v>
          </cell>
          <cell r="HZ6">
            <v>331</v>
          </cell>
          <cell r="IA6">
            <v>163</v>
          </cell>
          <cell r="IB6">
            <v>65</v>
          </cell>
          <cell r="IC6">
            <v>29</v>
          </cell>
          <cell r="ID6">
            <v>9</v>
          </cell>
          <cell r="IE6">
            <v>0</v>
          </cell>
          <cell r="IF6"/>
          <cell r="IG6"/>
          <cell r="IH6"/>
          <cell r="II6"/>
          <cell r="IJ6"/>
          <cell r="IK6"/>
          <cell r="IL6"/>
          <cell r="IM6"/>
          <cell r="IN6">
            <v>1.6989145823501652</v>
          </cell>
          <cell r="IO6">
            <v>12.17555450684285</v>
          </cell>
          <cell r="IP6">
            <v>28.220858895705518</v>
          </cell>
          <cell r="IQ6">
            <v>29.731005191127892</v>
          </cell>
          <cell r="IR6">
            <v>15.620575743275131</v>
          </cell>
          <cell r="IS6">
            <v>7.6923076923076925</v>
          </cell>
          <cell r="IT6">
            <v>3.0674846625766872</v>
          </cell>
          <cell r="IU6">
            <v>1.3685700802265219</v>
          </cell>
          <cell r="IV6">
            <v>0.42472864558754131</v>
          </cell>
          <cell r="IW6">
            <v>0</v>
          </cell>
        </row>
        <row r="7">
          <cell r="E7" t="str">
            <v>Art &amp; Design3.3 - 3C</v>
          </cell>
          <cell r="F7">
            <v>24</v>
          </cell>
          <cell r="G7">
            <v>0</v>
          </cell>
          <cell r="H7">
            <v>0</v>
          </cell>
          <cell r="I7">
            <v>0</v>
          </cell>
          <cell r="J7">
            <v>0</v>
          </cell>
          <cell r="K7">
            <v>0</v>
          </cell>
          <cell r="L7">
            <v>0</v>
          </cell>
          <cell r="M7">
            <v>0</v>
          </cell>
          <cell r="N7">
            <v>0</v>
          </cell>
          <cell r="O7">
            <v>169</v>
          </cell>
          <cell r="P7">
            <v>497</v>
          </cell>
          <cell r="Q7">
            <v>761</v>
          </cell>
          <cell r="R7">
            <v>567</v>
          </cell>
          <cell r="S7">
            <v>362</v>
          </cell>
          <cell r="T7">
            <v>157</v>
          </cell>
          <cell r="U7">
            <v>49</v>
          </cell>
          <cell r="V7">
            <v>12</v>
          </cell>
          <cell r="W7">
            <v>6</v>
          </cell>
          <cell r="X7"/>
          <cell r="Y7"/>
          <cell r="Z7"/>
          <cell r="AA7"/>
          <cell r="AB7"/>
          <cell r="AC7"/>
          <cell r="AD7"/>
          <cell r="AE7"/>
          <cell r="AF7">
            <v>24</v>
          </cell>
          <cell r="AG7">
            <v>169</v>
          </cell>
          <cell r="AH7">
            <v>497</v>
          </cell>
          <cell r="AI7">
            <v>761</v>
          </cell>
          <cell r="AJ7">
            <v>567</v>
          </cell>
          <cell r="AK7">
            <v>362</v>
          </cell>
          <cell r="AL7">
            <v>157</v>
          </cell>
          <cell r="AM7">
            <v>49</v>
          </cell>
          <cell r="AN7">
            <v>12</v>
          </cell>
          <cell r="AO7">
            <v>6</v>
          </cell>
          <cell r="AP7"/>
          <cell r="AQ7"/>
          <cell r="AR7"/>
          <cell r="AS7"/>
          <cell r="AT7"/>
          <cell r="AU7"/>
          <cell r="AV7"/>
          <cell r="AW7"/>
          <cell r="AX7">
            <v>24</v>
          </cell>
          <cell r="AY7">
            <v>169</v>
          </cell>
          <cell r="AZ7">
            <v>497</v>
          </cell>
          <cell r="BA7">
            <v>761</v>
          </cell>
          <cell r="BB7">
            <v>567</v>
          </cell>
          <cell r="BC7">
            <v>362</v>
          </cell>
          <cell r="BD7">
            <v>157</v>
          </cell>
          <cell r="BE7">
            <v>49</v>
          </cell>
          <cell r="BF7">
            <v>12</v>
          </cell>
          <cell r="BG7">
            <v>6</v>
          </cell>
          <cell r="BH7"/>
          <cell r="BI7"/>
          <cell r="BJ7"/>
          <cell r="BK7"/>
          <cell r="BL7"/>
          <cell r="BM7"/>
          <cell r="BN7"/>
          <cell r="BO7"/>
          <cell r="BP7">
            <v>0.92165898617511521</v>
          </cell>
          <cell r="BQ7">
            <v>6.4900153609831035</v>
          </cell>
          <cell r="BR7">
            <v>19.086021505376344</v>
          </cell>
          <cell r="BS7">
            <v>29.224270353302611</v>
          </cell>
          <cell r="BT7">
            <v>21.774193548387096</v>
          </cell>
          <cell r="BU7">
            <v>13.901689708141321</v>
          </cell>
          <cell r="BV7">
            <v>6.0291858678955448</v>
          </cell>
          <cell r="BW7">
            <v>1.881720430107527</v>
          </cell>
          <cell r="BX7">
            <v>0.46082949308755761</v>
          </cell>
          <cell r="BY7">
            <v>0.2304147465437788</v>
          </cell>
          <cell r="BZ7">
            <v>5</v>
          </cell>
          <cell r="CA7">
            <v>0</v>
          </cell>
          <cell r="CB7">
            <v>0</v>
          </cell>
          <cell r="CC7">
            <v>0</v>
          </cell>
          <cell r="CD7">
            <v>0</v>
          </cell>
          <cell r="CE7">
            <v>0</v>
          </cell>
          <cell r="CF7">
            <v>0</v>
          </cell>
          <cell r="CG7">
            <v>0</v>
          </cell>
          <cell r="CH7">
            <v>0</v>
          </cell>
          <cell r="CI7">
            <v>70</v>
          </cell>
          <cell r="CJ7">
            <v>227</v>
          </cell>
          <cell r="CK7">
            <v>414</v>
          </cell>
          <cell r="CL7">
            <v>333</v>
          </cell>
          <cell r="CM7">
            <v>222</v>
          </cell>
          <cell r="CN7">
            <v>113</v>
          </cell>
          <cell r="CO7">
            <v>38</v>
          </cell>
          <cell r="CP7">
            <v>9</v>
          </cell>
          <cell r="CQ7">
            <v>6</v>
          </cell>
          <cell r="CR7"/>
          <cell r="CS7"/>
          <cell r="CT7"/>
          <cell r="CU7"/>
          <cell r="CV7"/>
          <cell r="CW7"/>
          <cell r="CX7"/>
          <cell r="CY7"/>
          <cell r="CZ7">
            <v>5</v>
          </cell>
          <cell r="DA7">
            <v>70</v>
          </cell>
          <cell r="DB7">
            <v>227</v>
          </cell>
          <cell r="DC7">
            <v>414</v>
          </cell>
          <cell r="DD7">
            <v>333</v>
          </cell>
          <cell r="DE7">
            <v>222</v>
          </cell>
          <cell r="DF7">
            <v>113</v>
          </cell>
          <cell r="DG7">
            <v>38</v>
          </cell>
          <cell r="DH7">
            <v>9</v>
          </cell>
          <cell r="DI7">
            <v>6</v>
          </cell>
          <cell r="DJ7"/>
          <cell r="DK7"/>
          <cell r="DL7"/>
          <cell r="DM7"/>
          <cell r="DN7"/>
          <cell r="DO7"/>
          <cell r="DP7"/>
          <cell r="DQ7"/>
          <cell r="DR7">
            <v>5</v>
          </cell>
          <cell r="DS7">
            <v>70</v>
          </cell>
          <cell r="DT7">
            <v>227</v>
          </cell>
          <cell r="DU7">
            <v>414</v>
          </cell>
          <cell r="DV7">
            <v>333</v>
          </cell>
          <cell r="DW7">
            <v>222</v>
          </cell>
          <cell r="DX7">
            <v>113</v>
          </cell>
          <cell r="DY7">
            <v>38</v>
          </cell>
          <cell r="DZ7">
            <v>9</v>
          </cell>
          <cell r="EA7">
            <v>6</v>
          </cell>
          <cell r="EB7"/>
          <cell r="EC7"/>
          <cell r="ED7"/>
          <cell r="EE7"/>
          <cell r="EF7"/>
          <cell r="EG7"/>
          <cell r="EH7"/>
          <cell r="EI7"/>
          <cell r="EJ7">
            <v>5</v>
          </cell>
          <cell r="EK7">
            <v>70</v>
          </cell>
          <cell r="EL7">
            <v>227</v>
          </cell>
          <cell r="EM7">
            <v>414</v>
          </cell>
          <cell r="EN7">
            <v>333</v>
          </cell>
          <cell r="EO7">
            <v>222</v>
          </cell>
          <cell r="EP7">
            <v>113</v>
          </cell>
          <cell r="EQ7">
            <v>38</v>
          </cell>
          <cell r="ER7">
            <v>9</v>
          </cell>
          <cell r="ES7">
            <v>6</v>
          </cell>
          <cell r="ET7"/>
          <cell r="EU7"/>
          <cell r="EV7"/>
          <cell r="EW7"/>
          <cell r="EX7"/>
          <cell r="EY7"/>
          <cell r="EZ7"/>
          <cell r="FA7"/>
          <cell r="FB7">
            <v>0.34794711203897011</v>
          </cell>
          <cell r="FC7">
            <v>4.8712595685455806</v>
          </cell>
          <cell r="FD7">
            <v>15.796798886569242</v>
          </cell>
          <cell r="FE7">
            <v>28.810020876826719</v>
          </cell>
          <cell r="FF7">
            <v>23.173277661795407</v>
          </cell>
          <cell r="FG7">
            <v>15.44885177453027</v>
          </cell>
          <cell r="FH7">
            <v>7.8636047320807245</v>
          </cell>
          <cell r="FI7">
            <v>2.6443980514961725</v>
          </cell>
          <cell r="FJ7">
            <v>0.62630480167014613</v>
          </cell>
          <cell r="FK7">
            <v>0.41753653444676403</v>
          </cell>
          <cell r="FL7">
            <v>19</v>
          </cell>
          <cell r="FM7">
            <v>0</v>
          </cell>
          <cell r="FN7">
            <v>0</v>
          </cell>
          <cell r="FO7">
            <v>0</v>
          </cell>
          <cell r="FP7">
            <v>0</v>
          </cell>
          <cell r="FQ7">
            <v>0</v>
          </cell>
          <cell r="FR7">
            <v>0</v>
          </cell>
          <cell r="FS7">
            <v>0</v>
          </cell>
          <cell r="FT7">
            <v>0</v>
          </cell>
          <cell r="FU7">
            <v>99</v>
          </cell>
          <cell r="FV7">
            <v>270</v>
          </cell>
          <cell r="FW7">
            <v>347</v>
          </cell>
          <cell r="FX7">
            <v>234</v>
          </cell>
          <cell r="FY7">
            <v>140</v>
          </cell>
          <cell r="FZ7">
            <v>44</v>
          </cell>
          <cell r="GA7">
            <v>11</v>
          </cell>
          <cell r="GB7">
            <v>3</v>
          </cell>
          <cell r="GC7">
            <v>0</v>
          </cell>
          <cell r="GD7"/>
          <cell r="GE7"/>
          <cell r="GF7"/>
          <cell r="GG7"/>
          <cell r="GH7"/>
          <cell r="GI7"/>
          <cell r="GJ7"/>
          <cell r="GK7"/>
          <cell r="GL7">
            <v>19</v>
          </cell>
          <cell r="GM7">
            <v>99</v>
          </cell>
          <cell r="GN7">
            <v>270</v>
          </cell>
          <cell r="GO7">
            <v>347</v>
          </cell>
          <cell r="GP7">
            <v>234</v>
          </cell>
          <cell r="GQ7">
            <v>140</v>
          </cell>
          <cell r="GR7">
            <v>44</v>
          </cell>
          <cell r="GS7">
            <v>11</v>
          </cell>
          <cell r="GT7">
            <v>3</v>
          </cell>
          <cell r="GU7">
            <v>0</v>
          </cell>
          <cell r="GV7"/>
          <cell r="GW7"/>
          <cell r="GX7"/>
          <cell r="GY7"/>
          <cell r="GZ7"/>
          <cell r="HA7"/>
          <cell r="HB7"/>
          <cell r="HC7"/>
          <cell r="HD7">
            <v>19</v>
          </cell>
          <cell r="HE7">
            <v>99</v>
          </cell>
          <cell r="HF7">
            <v>270</v>
          </cell>
          <cell r="HG7">
            <v>347</v>
          </cell>
          <cell r="HH7">
            <v>234</v>
          </cell>
          <cell r="HI7">
            <v>140</v>
          </cell>
          <cell r="HJ7">
            <v>44</v>
          </cell>
          <cell r="HK7">
            <v>11</v>
          </cell>
          <cell r="HL7">
            <v>3</v>
          </cell>
          <cell r="HM7">
            <v>0</v>
          </cell>
          <cell r="HN7"/>
          <cell r="HO7"/>
          <cell r="HP7"/>
          <cell r="HQ7"/>
          <cell r="HR7"/>
          <cell r="HS7"/>
          <cell r="HT7"/>
          <cell r="HU7"/>
          <cell r="HV7">
            <v>19</v>
          </cell>
          <cell r="HW7">
            <v>99</v>
          </cell>
          <cell r="HX7">
            <v>270</v>
          </cell>
          <cell r="HY7">
            <v>347</v>
          </cell>
          <cell r="HZ7">
            <v>234</v>
          </cell>
          <cell r="IA7">
            <v>140</v>
          </cell>
          <cell r="IB7">
            <v>44</v>
          </cell>
          <cell r="IC7">
            <v>11</v>
          </cell>
          <cell r="ID7">
            <v>3</v>
          </cell>
          <cell r="IE7">
            <v>0</v>
          </cell>
          <cell r="IF7"/>
          <cell r="IG7"/>
          <cell r="IH7"/>
          <cell r="II7"/>
          <cell r="IJ7"/>
          <cell r="IK7"/>
          <cell r="IL7"/>
          <cell r="IM7"/>
          <cell r="IN7">
            <v>1.6281062553556127</v>
          </cell>
          <cell r="IO7">
            <v>8.4832904884318765</v>
          </cell>
          <cell r="IP7">
            <v>23.136246786632391</v>
          </cell>
          <cell r="IQ7">
            <v>29.734361610968296</v>
          </cell>
          <cell r="IR7">
            <v>20.051413881748072</v>
          </cell>
          <cell r="IS7">
            <v>11.996572407883461</v>
          </cell>
          <cell r="IT7">
            <v>3.7703513281919454</v>
          </cell>
          <cell r="IU7">
            <v>0.94258783204798635</v>
          </cell>
          <cell r="IV7">
            <v>0.25706940874035988</v>
          </cell>
          <cell r="IW7">
            <v>0</v>
          </cell>
        </row>
        <row r="8">
          <cell r="E8" t="str">
            <v>Art &amp; Design3.6 - 3B</v>
          </cell>
          <cell r="F8">
            <v>27</v>
          </cell>
          <cell r="G8">
            <v>0</v>
          </cell>
          <cell r="H8">
            <v>0</v>
          </cell>
          <cell r="I8">
            <v>0</v>
          </cell>
          <cell r="J8">
            <v>0</v>
          </cell>
          <cell r="K8">
            <v>0</v>
          </cell>
          <cell r="L8">
            <v>0</v>
          </cell>
          <cell r="M8">
            <v>0</v>
          </cell>
          <cell r="N8">
            <v>0</v>
          </cell>
          <cell r="O8">
            <v>228</v>
          </cell>
          <cell r="P8">
            <v>671</v>
          </cell>
          <cell r="Q8">
            <v>1090</v>
          </cell>
          <cell r="R8">
            <v>837</v>
          </cell>
          <cell r="S8">
            <v>615</v>
          </cell>
          <cell r="T8">
            <v>241</v>
          </cell>
          <cell r="U8">
            <v>101</v>
          </cell>
          <cell r="V8">
            <v>36</v>
          </cell>
          <cell r="W8">
            <v>10</v>
          </cell>
          <cell r="X8"/>
          <cell r="Y8"/>
          <cell r="Z8"/>
          <cell r="AA8"/>
          <cell r="AB8"/>
          <cell r="AC8"/>
          <cell r="AD8"/>
          <cell r="AE8"/>
          <cell r="AF8">
            <v>27</v>
          </cell>
          <cell r="AG8">
            <v>228</v>
          </cell>
          <cell r="AH8">
            <v>671</v>
          </cell>
          <cell r="AI8">
            <v>1090</v>
          </cell>
          <cell r="AJ8">
            <v>837</v>
          </cell>
          <cell r="AK8">
            <v>615</v>
          </cell>
          <cell r="AL8">
            <v>241</v>
          </cell>
          <cell r="AM8">
            <v>101</v>
          </cell>
          <cell r="AN8">
            <v>36</v>
          </cell>
          <cell r="AO8">
            <v>10</v>
          </cell>
          <cell r="AP8"/>
          <cell r="AQ8"/>
          <cell r="AR8"/>
          <cell r="AS8"/>
          <cell r="AT8"/>
          <cell r="AU8"/>
          <cell r="AV8"/>
          <cell r="AW8"/>
          <cell r="AX8">
            <v>27</v>
          </cell>
          <cell r="AY8">
            <v>228</v>
          </cell>
          <cell r="AZ8">
            <v>671</v>
          </cell>
          <cell r="BA8">
            <v>1090</v>
          </cell>
          <cell r="BB8">
            <v>837</v>
          </cell>
          <cell r="BC8">
            <v>615</v>
          </cell>
          <cell r="BD8">
            <v>241</v>
          </cell>
          <cell r="BE8">
            <v>101</v>
          </cell>
          <cell r="BF8">
            <v>36</v>
          </cell>
          <cell r="BG8">
            <v>10</v>
          </cell>
          <cell r="BH8"/>
          <cell r="BI8"/>
          <cell r="BJ8"/>
          <cell r="BK8"/>
          <cell r="BL8"/>
          <cell r="BM8"/>
          <cell r="BN8"/>
          <cell r="BO8"/>
          <cell r="BP8">
            <v>0.70020746887966812</v>
          </cell>
          <cell r="BQ8">
            <v>5.9128630705394185</v>
          </cell>
          <cell r="BR8">
            <v>17.401452282157674</v>
          </cell>
          <cell r="BS8">
            <v>28.267634854771785</v>
          </cell>
          <cell r="BT8">
            <v>21.706431535269711</v>
          </cell>
          <cell r="BU8">
            <v>15.949170124481327</v>
          </cell>
          <cell r="BV8">
            <v>6.25</v>
          </cell>
          <cell r="BW8">
            <v>2.6192946058091287</v>
          </cell>
          <cell r="BX8">
            <v>0.93360995850622408</v>
          </cell>
          <cell r="BY8">
            <v>0.25933609958506221</v>
          </cell>
          <cell r="BZ8">
            <v>10</v>
          </cell>
          <cell r="CA8">
            <v>0</v>
          </cell>
          <cell r="CB8">
            <v>0</v>
          </cell>
          <cell r="CC8">
            <v>0</v>
          </cell>
          <cell r="CD8">
            <v>0</v>
          </cell>
          <cell r="CE8">
            <v>0</v>
          </cell>
          <cell r="CF8">
            <v>0</v>
          </cell>
          <cell r="CG8">
            <v>0</v>
          </cell>
          <cell r="CH8">
            <v>0</v>
          </cell>
          <cell r="CI8">
            <v>87</v>
          </cell>
          <cell r="CJ8">
            <v>293</v>
          </cell>
          <cell r="CK8">
            <v>606</v>
          </cell>
          <cell r="CL8">
            <v>521</v>
          </cell>
          <cell r="CM8">
            <v>418</v>
          </cell>
          <cell r="CN8">
            <v>178</v>
          </cell>
          <cell r="CO8">
            <v>75</v>
          </cell>
          <cell r="CP8">
            <v>28</v>
          </cell>
          <cell r="CQ8">
            <v>8</v>
          </cell>
          <cell r="CR8"/>
          <cell r="CS8"/>
          <cell r="CT8"/>
          <cell r="CU8"/>
          <cell r="CV8"/>
          <cell r="CW8"/>
          <cell r="CX8"/>
          <cell r="CY8"/>
          <cell r="CZ8">
            <v>10</v>
          </cell>
          <cell r="DA8">
            <v>87</v>
          </cell>
          <cell r="DB8">
            <v>293</v>
          </cell>
          <cell r="DC8">
            <v>606</v>
          </cell>
          <cell r="DD8">
            <v>521</v>
          </cell>
          <cell r="DE8">
            <v>418</v>
          </cell>
          <cell r="DF8">
            <v>178</v>
          </cell>
          <cell r="DG8">
            <v>75</v>
          </cell>
          <cell r="DH8">
            <v>28</v>
          </cell>
          <cell r="DI8">
            <v>8</v>
          </cell>
          <cell r="DJ8"/>
          <cell r="DK8"/>
          <cell r="DL8"/>
          <cell r="DM8"/>
          <cell r="DN8"/>
          <cell r="DO8"/>
          <cell r="DP8"/>
          <cell r="DQ8"/>
          <cell r="DR8">
            <v>10</v>
          </cell>
          <cell r="DS8">
            <v>87</v>
          </cell>
          <cell r="DT8">
            <v>293</v>
          </cell>
          <cell r="DU8">
            <v>606</v>
          </cell>
          <cell r="DV8">
            <v>521</v>
          </cell>
          <cell r="DW8">
            <v>418</v>
          </cell>
          <cell r="DX8">
            <v>178</v>
          </cell>
          <cell r="DY8">
            <v>75</v>
          </cell>
          <cell r="DZ8">
            <v>28</v>
          </cell>
          <cell r="EA8">
            <v>8</v>
          </cell>
          <cell r="EB8"/>
          <cell r="EC8"/>
          <cell r="ED8"/>
          <cell r="EE8"/>
          <cell r="EF8"/>
          <cell r="EG8"/>
          <cell r="EH8"/>
          <cell r="EI8"/>
          <cell r="EJ8">
            <v>10</v>
          </cell>
          <cell r="EK8">
            <v>87</v>
          </cell>
          <cell r="EL8">
            <v>293</v>
          </cell>
          <cell r="EM8">
            <v>606</v>
          </cell>
          <cell r="EN8">
            <v>521</v>
          </cell>
          <cell r="EO8">
            <v>418</v>
          </cell>
          <cell r="EP8">
            <v>178</v>
          </cell>
          <cell r="EQ8">
            <v>75</v>
          </cell>
          <cell r="ER8" t="str">
            <v>x</v>
          </cell>
          <cell r="ES8" t="str">
            <v>x</v>
          </cell>
          <cell r="ET8"/>
          <cell r="EU8"/>
          <cell r="EV8"/>
          <cell r="EW8"/>
          <cell r="EX8"/>
          <cell r="EY8"/>
          <cell r="EZ8"/>
          <cell r="FA8"/>
          <cell r="FB8">
            <v>0.44964028776978415</v>
          </cell>
          <cell r="FC8">
            <v>3.9118705035971222</v>
          </cell>
          <cell r="FD8">
            <v>13.174460431654678</v>
          </cell>
          <cell r="FE8">
            <v>27.248201438848923</v>
          </cell>
          <cell r="FF8">
            <v>23.426258992805753</v>
          </cell>
          <cell r="FG8">
            <v>18.794964028776977</v>
          </cell>
          <cell r="FH8">
            <v>8.0035971223021587</v>
          </cell>
          <cell r="FI8">
            <v>3.372302158273381</v>
          </cell>
          <cell r="FJ8" t="str">
            <v>x</v>
          </cell>
          <cell r="FK8" t="str">
            <v>x</v>
          </cell>
          <cell r="FL8">
            <v>17</v>
          </cell>
          <cell r="FM8">
            <v>0</v>
          </cell>
          <cell r="FN8">
            <v>0</v>
          </cell>
          <cell r="FO8">
            <v>0</v>
          </cell>
          <cell r="FP8">
            <v>0</v>
          </cell>
          <cell r="FQ8">
            <v>0</v>
          </cell>
          <cell r="FR8">
            <v>0</v>
          </cell>
          <cell r="FS8">
            <v>0</v>
          </cell>
          <cell r="FT8">
            <v>0</v>
          </cell>
          <cell r="FU8">
            <v>141</v>
          </cell>
          <cell r="FV8">
            <v>378</v>
          </cell>
          <cell r="FW8">
            <v>484</v>
          </cell>
          <cell r="FX8">
            <v>316</v>
          </cell>
          <cell r="FY8">
            <v>197</v>
          </cell>
          <cell r="FZ8">
            <v>63</v>
          </cell>
          <cell r="GA8">
            <v>26</v>
          </cell>
          <cell r="GB8">
            <v>8</v>
          </cell>
          <cell r="GC8">
            <v>2</v>
          </cell>
          <cell r="GD8"/>
          <cell r="GE8"/>
          <cell r="GF8"/>
          <cell r="GG8"/>
          <cell r="GH8"/>
          <cell r="GI8"/>
          <cell r="GJ8"/>
          <cell r="GK8"/>
          <cell r="GL8">
            <v>17</v>
          </cell>
          <cell r="GM8">
            <v>141</v>
          </cell>
          <cell r="GN8">
            <v>378</v>
          </cell>
          <cell r="GO8">
            <v>484</v>
          </cell>
          <cell r="GP8">
            <v>316</v>
          </cell>
          <cell r="GQ8">
            <v>197</v>
          </cell>
          <cell r="GR8">
            <v>63</v>
          </cell>
          <cell r="GS8">
            <v>26</v>
          </cell>
          <cell r="GT8">
            <v>8</v>
          </cell>
          <cell r="GU8" t="str">
            <v>x</v>
          </cell>
          <cell r="GV8"/>
          <cell r="GW8"/>
          <cell r="GX8"/>
          <cell r="GY8"/>
          <cell r="GZ8"/>
          <cell r="HA8"/>
          <cell r="HB8"/>
          <cell r="HC8"/>
          <cell r="HD8">
            <v>17</v>
          </cell>
          <cell r="HE8">
            <v>141</v>
          </cell>
          <cell r="HF8">
            <v>378</v>
          </cell>
          <cell r="HG8">
            <v>484</v>
          </cell>
          <cell r="HH8">
            <v>316</v>
          </cell>
          <cell r="HI8">
            <v>197</v>
          </cell>
          <cell r="HJ8">
            <v>63</v>
          </cell>
          <cell r="HK8">
            <v>26</v>
          </cell>
          <cell r="HL8" t="str">
            <v>x</v>
          </cell>
          <cell r="HM8" t="str">
            <v>x</v>
          </cell>
          <cell r="HN8"/>
          <cell r="HO8"/>
          <cell r="HP8"/>
          <cell r="HQ8"/>
          <cell r="HR8"/>
          <cell r="HS8"/>
          <cell r="HT8"/>
          <cell r="HU8"/>
          <cell r="HV8">
            <v>17</v>
          </cell>
          <cell r="HW8">
            <v>141</v>
          </cell>
          <cell r="HX8">
            <v>378</v>
          </cell>
          <cell r="HY8">
            <v>484</v>
          </cell>
          <cell r="HZ8">
            <v>316</v>
          </cell>
          <cell r="IA8">
            <v>197</v>
          </cell>
          <cell r="IB8">
            <v>63</v>
          </cell>
          <cell r="IC8">
            <v>26</v>
          </cell>
          <cell r="ID8" t="str">
            <v>x</v>
          </cell>
          <cell r="IE8" t="str">
            <v>x</v>
          </cell>
          <cell r="IF8"/>
          <cell r="IG8"/>
          <cell r="IH8"/>
          <cell r="II8"/>
          <cell r="IJ8"/>
          <cell r="IK8"/>
          <cell r="IL8"/>
          <cell r="IM8"/>
          <cell r="IN8">
            <v>1.0416666666666665</v>
          </cell>
          <cell r="IO8">
            <v>8.6397058823529402</v>
          </cell>
          <cell r="IP8">
            <v>23.161764705882355</v>
          </cell>
          <cell r="IQ8">
            <v>29.656862745098039</v>
          </cell>
          <cell r="IR8">
            <v>19.362745098039216</v>
          </cell>
          <cell r="IS8">
            <v>12.071078431372548</v>
          </cell>
          <cell r="IT8">
            <v>3.8602941176470589</v>
          </cell>
          <cell r="IU8">
            <v>1.5931372549019607</v>
          </cell>
          <cell r="IV8" t="str">
            <v>x</v>
          </cell>
          <cell r="IW8" t="str">
            <v>x</v>
          </cell>
        </row>
        <row r="9">
          <cell r="E9" t="str">
            <v>Art &amp; Design3.9 - 3A</v>
          </cell>
          <cell r="F9">
            <v>41</v>
          </cell>
          <cell r="G9">
            <v>0</v>
          </cell>
          <cell r="H9">
            <v>0</v>
          </cell>
          <cell r="I9">
            <v>0</v>
          </cell>
          <cell r="J9">
            <v>0</v>
          </cell>
          <cell r="K9">
            <v>0</v>
          </cell>
          <cell r="L9">
            <v>0</v>
          </cell>
          <cell r="M9">
            <v>0</v>
          </cell>
          <cell r="N9">
            <v>0</v>
          </cell>
          <cell r="O9">
            <v>318</v>
          </cell>
          <cell r="P9">
            <v>886</v>
          </cell>
          <cell r="Q9">
            <v>1696</v>
          </cell>
          <cell r="R9">
            <v>1545</v>
          </cell>
          <cell r="S9">
            <v>1158</v>
          </cell>
          <cell r="T9">
            <v>559</v>
          </cell>
          <cell r="U9">
            <v>215</v>
          </cell>
          <cell r="V9">
            <v>90</v>
          </cell>
          <cell r="W9">
            <v>35</v>
          </cell>
          <cell r="X9"/>
          <cell r="Y9"/>
          <cell r="Z9"/>
          <cell r="AA9"/>
          <cell r="AB9"/>
          <cell r="AC9"/>
          <cell r="AD9"/>
          <cell r="AE9"/>
          <cell r="AF9">
            <v>41</v>
          </cell>
          <cell r="AG9">
            <v>318</v>
          </cell>
          <cell r="AH9">
            <v>886</v>
          </cell>
          <cell r="AI9">
            <v>1696</v>
          </cell>
          <cell r="AJ9">
            <v>1545</v>
          </cell>
          <cell r="AK9">
            <v>1158</v>
          </cell>
          <cell r="AL9">
            <v>559</v>
          </cell>
          <cell r="AM9">
            <v>215</v>
          </cell>
          <cell r="AN9">
            <v>90</v>
          </cell>
          <cell r="AO9">
            <v>35</v>
          </cell>
          <cell r="AP9"/>
          <cell r="AQ9"/>
          <cell r="AR9"/>
          <cell r="AS9"/>
          <cell r="AT9"/>
          <cell r="AU9"/>
          <cell r="AV9"/>
          <cell r="AW9"/>
          <cell r="AX9">
            <v>41</v>
          </cell>
          <cell r="AY9">
            <v>318</v>
          </cell>
          <cell r="AZ9">
            <v>886</v>
          </cell>
          <cell r="BA9">
            <v>1696</v>
          </cell>
          <cell r="BB9">
            <v>1545</v>
          </cell>
          <cell r="BC9">
            <v>1158</v>
          </cell>
          <cell r="BD9">
            <v>559</v>
          </cell>
          <cell r="BE9">
            <v>215</v>
          </cell>
          <cell r="BF9">
            <v>90</v>
          </cell>
          <cell r="BG9">
            <v>35</v>
          </cell>
          <cell r="BH9"/>
          <cell r="BI9"/>
          <cell r="BJ9"/>
          <cell r="BK9"/>
          <cell r="BL9"/>
          <cell r="BM9"/>
          <cell r="BN9"/>
          <cell r="BO9"/>
          <cell r="BP9">
            <v>0.62662387284120435</v>
          </cell>
          <cell r="BQ9">
            <v>4.8601558917927559</v>
          </cell>
          <cell r="BR9">
            <v>13.541189057007488</v>
          </cell>
          <cell r="BS9">
            <v>25.920831422894697</v>
          </cell>
          <cell r="BT9">
            <v>23.613021549747824</v>
          </cell>
          <cell r="BU9">
            <v>17.698303530490598</v>
          </cell>
          <cell r="BV9">
            <v>8.543481583371543</v>
          </cell>
          <cell r="BW9">
            <v>3.285954455142901</v>
          </cell>
          <cell r="BX9">
            <v>1.3755158184319118</v>
          </cell>
          <cell r="BY9">
            <v>0.53492281827907684</v>
          </cell>
          <cell r="BZ9">
            <v>16</v>
          </cell>
          <cell r="CA9">
            <v>0</v>
          </cell>
          <cell r="CB9">
            <v>0</v>
          </cell>
          <cell r="CC9">
            <v>0</v>
          </cell>
          <cell r="CD9">
            <v>0</v>
          </cell>
          <cell r="CE9">
            <v>0</v>
          </cell>
          <cell r="CF9">
            <v>0</v>
          </cell>
          <cell r="CG9">
            <v>0</v>
          </cell>
          <cell r="CH9">
            <v>0</v>
          </cell>
          <cell r="CI9">
            <v>133</v>
          </cell>
          <cell r="CJ9">
            <v>430</v>
          </cell>
          <cell r="CK9">
            <v>1018</v>
          </cell>
          <cell r="CL9">
            <v>1014</v>
          </cell>
          <cell r="CM9">
            <v>838</v>
          </cell>
          <cell r="CN9">
            <v>442</v>
          </cell>
          <cell r="CO9">
            <v>183</v>
          </cell>
          <cell r="CP9">
            <v>78</v>
          </cell>
          <cell r="CQ9">
            <v>25</v>
          </cell>
          <cell r="CR9"/>
          <cell r="CS9"/>
          <cell r="CT9"/>
          <cell r="CU9"/>
          <cell r="CV9"/>
          <cell r="CW9"/>
          <cell r="CX9"/>
          <cell r="CY9"/>
          <cell r="CZ9">
            <v>16</v>
          </cell>
          <cell r="DA9">
            <v>133</v>
          </cell>
          <cell r="DB9">
            <v>430</v>
          </cell>
          <cell r="DC9">
            <v>1018</v>
          </cell>
          <cell r="DD9">
            <v>1014</v>
          </cell>
          <cell r="DE9">
            <v>838</v>
          </cell>
          <cell r="DF9">
            <v>442</v>
          </cell>
          <cell r="DG9">
            <v>183</v>
          </cell>
          <cell r="DH9">
            <v>78</v>
          </cell>
          <cell r="DI9">
            <v>25</v>
          </cell>
          <cell r="DJ9"/>
          <cell r="DK9"/>
          <cell r="DL9"/>
          <cell r="DM9"/>
          <cell r="DN9"/>
          <cell r="DO9"/>
          <cell r="DP9"/>
          <cell r="DQ9"/>
          <cell r="DR9">
            <v>16</v>
          </cell>
          <cell r="DS9">
            <v>133</v>
          </cell>
          <cell r="DT9">
            <v>430</v>
          </cell>
          <cell r="DU9">
            <v>1018</v>
          </cell>
          <cell r="DV9">
            <v>1014</v>
          </cell>
          <cell r="DW9">
            <v>838</v>
          </cell>
          <cell r="DX9">
            <v>442</v>
          </cell>
          <cell r="DY9">
            <v>183</v>
          </cell>
          <cell r="DZ9">
            <v>78</v>
          </cell>
          <cell r="EA9">
            <v>25</v>
          </cell>
          <cell r="EB9"/>
          <cell r="EC9"/>
          <cell r="ED9"/>
          <cell r="EE9"/>
          <cell r="EF9"/>
          <cell r="EG9"/>
          <cell r="EH9"/>
          <cell r="EI9"/>
          <cell r="EJ9">
            <v>16</v>
          </cell>
          <cell r="EK9">
            <v>133</v>
          </cell>
          <cell r="EL9">
            <v>430</v>
          </cell>
          <cell r="EM9">
            <v>1018</v>
          </cell>
          <cell r="EN9">
            <v>1014</v>
          </cell>
          <cell r="EO9">
            <v>838</v>
          </cell>
          <cell r="EP9">
            <v>442</v>
          </cell>
          <cell r="EQ9">
            <v>183</v>
          </cell>
          <cell r="ER9">
            <v>78</v>
          </cell>
          <cell r="ES9">
            <v>25</v>
          </cell>
          <cell r="ET9"/>
          <cell r="EU9"/>
          <cell r="EV9"/>
          <cell r="EW9"/>
          <cell r="EX9"/>
          <cell r="EY9"/>
          <cell r="EZ9"/>
          <cell r="FA9"/>
          <cell r="FB9">
            <v>0.38305003591094083</v>
          </cell>
          <cell r="FC9">
            <v>3.1841034235096961</v>
          </cell>
          <cell r="FD9">
            <v>10.294469715106535</v>
          </cell>
          <cell r="FE9">
            <v>24.371558534833611</v>
          </cell>
          <cell r="FF9">
            <v>24.275796025855879</v>
          </cell>
          <cell r="FG9">
            <v>20.06224563083553</v>
          </cell>
          <cell r="FH9">
            <v>10.581757242039741</v>
          </cell>
          <cell r="FI9">
            <v>4.381134785731386</v>
          </cell>
          <cell r="FJ9">
            <v>1.8673689250658365</v>
          </cell>
          <cell r="FK9">
            <v>0.59851568111084519</v>
          </cell>
          <cell r="FL9">
            <v>25</v>
          </cell>
          <cell r="FM9">
            <v>0</v>
          </cell>
          <cell r="FN9">
            <v>0</v>
          </cell>
          <cell r="FO9">
            <v>0</v>
          </cell>
          <cell r="FP9">
            <v>0</v>
          </cell>
          <cell r="FQ9">
            <v>0</v>
          </cell>
          <cell r="FR9">
            <v>0</v>
          </cell>
          <cell r="FS9">
            <v>0</v>
          </cell>
          <cell r="FT9">
            <v>0</v>
          </cell>
          <cell r="FU9">
            <v>185</v>
          </cell>
          <cell r="FV9">
            <v>456</v>
          </cell>
          <cell r="FW9">
            <v>678</v>
          </cell>
          <cell r="FX9">
            <v>531</v>
          </cell>
          <cell r="FY9">
            <v>320</v>
          </cell>
          <cell r="FZ9">
            <v>117</v>
          </cell>
          <cell r="GA9">
            <v>32</v>
          </cell>
          <cell r="GB9">
            <v>12</v>
          </cell>
          <cell r="GC9">
            <v>10</v>
          </cell>
          <cell r="GD9"/>
          <cell r="GE9"/>
          <cell r="GF9"/>
          <cell r="GG9"/>
          <cell r="GH9"/>
          <cell r="GI9"/>
          <cell r="GJ9"/>
          <cell r="GK9"/>
          <cell r="GL9">
            <v>25</v>
          </cell>
          <cell r="GM9">
            <v>185</v>
          </cell>
          <cell r="GN9">
            <v>456</v>
          </cell>
          <cell r="GO9">
            <v>678</v>
          </cell>
          <cell r="GP9">
            <v>531</v>
          </cell>
          <cell r="GQ9">
            <v>320</v>
          </cell>
          <cell r="GR9">
            <v>117</v>
          </cell>
          <cell r="GS9">
            <v>32</v>
          </cell>
          <cell r="GT9">
            <v>12</v>
          </cell>
          <cell r="GU9">
            <v>10</v>
          </cell>
          <cell r="GV9"/>
          <cell r="GW9"/>
          <cell r="GX9"/>
          <cell r="GY9"/>
          <cell r="GZ9"/>
          <cell r="HA9"/>
          <cell r="HB9"/>
          <cell r="HC9"/>
          <cell r="HD9">
            <v>25</v>
          </cell>
          <cell r="HE9">
            <v>185</v>
          </cell>
          <cell r="HF9">
            <v>456</v>
          </cell>
          <cell r="HG9">
            <v>678</v>
          </cell>
          <cell r="HH9">
            <v>531</v>
          </cell>
          <cell r="HI9">
            <v>320</v>
          </cell>
          <cell r="HJ9">
            <v>117</v>
          </cell>
          <cell r="HK9">
            <v>32</v>
          </cell>
          <cell r="HL9">
            <v>12</v>
          </cell>
          <cell r="HM9">
            <v>10</v>
          </cell>
          <cell r="HN9"/>
          <cell r="HO9"/>
          <cell r="HP9"/>
          <cell r="HQ9"/>
          <cell r="HR9"/>
          <cell r="HS9"/>
          <cell r="HT9"/>
          <cell r="HU9"/>
          <cell r="HV9">
            <v>25</v>
          </cell>
          <cell r="HW9">
            <v>185</v>
          </cell>
          <cell r="HX9">
            <v>456</v>
          </cell>
          <cell r="HY9">
            <v>678</v>
          </cell>
          <cell r="HZ9">
            <v>531</v>
          </cell>
          <cell r="IA9">
            <v>320</v>
          </cell>
          <cell r="IB9">
            <v>117</v>
          </cell>
          <cell r="IC9">
            <v>32</v>
          </cell>
          <cell r="ID9">
            <v>12</v>
          </cell>
          <cell r="IE9">
            <v>10</v>
          </cell>
          <cell r="IF9"/>
          <cell r="IG9"/>
          <cell r="IH9"/>
          <cell r="II9"/>
          <cell r="IJ9"/>
          <cell r="IK9"/>
          <cell r="IL9"/>
          <cell r="IM9"/>
          <cell r="IN9">
            <v>1.0566356720202874</v>
          </cell>
          <cell r="IO9">
            <v>7.8191039729501268</v>
          </cell>
          <cell r="IP9">
            <v>19.273034657650044</v>
          </cell>
          <cell r="IQ9">
            <v>28.65595942519019</v>
          </cell>
          <cell r="IR9">
            <v>22.442941673710905</v>
          </cell>
          <cell r="IS9">
            <v>13.524936601859681</v>
          </cell>
          <cell r="IT9">
            <v>4.9450549450549453</v>
          </cell>
          <cell r="IU9">
            <v>1.3524936601859678</v>
          </cell>
          <cell r="IV9">
            <v>0.50718512256973791</v>
          </cell>
          <cell r="IW9">
            <v>0.42265426880811502</v>
          </cell>
        </row>
        <row r="10">
          <cell r="E10" t="str">
            <v>Art &amp; Design4.3 - 4C</v>
          </cell>
          <cell r="F10">
            <v>69</v>
          </cell>
          <cell r="G10">
            <v>0</v>
          </cell>
          <cell r="H10">
            <v>0</v>
          </cell>
          <cell r="I10">
            <v>0</v>
          </cell>
          <cell r="J10">
            <v>0</v>
          </cell>
          <cell r="K10">
            <v>0</v>
          </cell>
          <cell r="L10">
            <v>0</v>
          </cell>
          <cell r="M10">
            <v>0</v>
          </cell>
          <cell r="N10">
            <v>0</v>
          </cell>
          <cell r="O10">
            <v>409</v>
          </cell>
          <cell r="P10">
            <v>1302</v>
          </cell>
          <cell r="Q10">
            <v>2724</v>
          </cell>
          <cell r="R10">
            <v>2559</v>
          </cell>
          <cell r="S10">
            <v>2469</v>
          </cell>
          <cell r="T10">
            <v>1343</v>
          </cell>
          <cell r="U10">
            <v>543</v>
          </cell>
          <cell r="V10">
            <v>230</v>
          </cell>
          <cell r="W10">
            <v>87</v>
          </cell>
          <cell r="X10"/>
          <cell r="Y10"/>
          <cell r="Z10"/>
          <cell r="AA10"/>
          <cell r="AB10"/>
          <cell r="AC10"/>
          <cell r="AD10"/>
          <cell r="AE10"/>
          <cell r="AF10">
            <v>69</v>
          </cell>
          <cell r="AG10">
            <v>409</v>
          </cell>
          <cell r="AH10">
            <v>1302</v>
          </cell>
          <cell r="AI10">
            <v>2724</v>
          </cell>
          <cell r="AJ10">
            <v>2559</v>
          </cell>
          <cell r="AK10">
            <v>2469</v>
          </cell>
          <cell r="AL10">
            <v>1343</v>
          </cell>
          <cell r="AM10">
            <v>543</v>
          </cell>
          <cell r="AN10">
            <v>230</v>
          </cell>
          <cell r="AO10">
            <v>87</v>
          </cell>
          <cell r="AP10"/>
          <cell r="AQ10"/>
          <cell r="AR10"/>
          <cell r="AS10"/>
          <cell r="AT10"/>
          <cell r="AU10"/>
          <cell r="AV10"/>
          <cell r="AW10"/>
          <cell r="AX10">
            <v>69</v>
          </cell>
          <cell r="AY10">
            <v>409</v>
          </cell>
          <cell r="AZ10">
            <v>1302</v>
          </cell>
          <cell r="BA10">
            <v>2724</v>
          </cell>
          <cell r="BB10">
            <v>2559</v>
          </cell>
          <cell r="BC10">
            <v>2469</v>
          </cell>
          <cell r="BD10">
            <v>1343</v>
          </cell>
          <cell r="BE10">
            <v>543</v>
          </cell>
          <cell r="BF10">
            <v>230</v>
          </cell>
          <cell r="BG10">
            <v>87</v>
          </cell>
          <cell r="BH10"/>
          <cell r="BI10"/>
          <cell r="BJ10"/>
          <cell r="BK10"/>
          <cell r="BL10"/>
          <cell r="BM10"/>
          <cell r="BN10"/>
          <cell r="BO10"/>
          <cell r="BP10">
            <v>0.58798466126970594</v>
          </cell>
          <cell r="BQ10">
            <v>3.4853003834682572</v>
          </cell>
          <cell r="BR10">
            <v>11.095014912654452</v>
          </cell>
          <cell r="BS10">
            <v>23.212611844908395</v>
          </cell>
          <cell r="BT10">
            <v>21.806561567959097</v>
          </cell>
          <cell r="BU10">
            <v>21.039625053259481</v>
          </cell>
          <cell r="BV10">
            <v>11.444397102684277</v>
          </cell>
          <cell r="BW10">
            <v>4.6271836386876863</v>
          </cell>
          <cell r="BX10">
            <v>1.9599488708990203</v>
          </cell>
          <cell r="BY10">
            <v>0.74137196420962925</v>
          </cell>
          <cell r="BZ10">
            <v>24</v>
          </cell>
          <cell r="CA10">
            <v>0</v>
          </cell>
          <cell r="CB10">
            <v>0</v>
          </cell>
          <cell r="CC10">
            <v>0</v>
          </cell>
          <cell r="CD10">
            <v>0</v>
          </cell>
          <cell r="CE10">
            <v>0</v>
          </cell>
          <cell r="CF10">
            <v>0</v>
          </cell>
          <cell r="CG10">
            <v>0</v>
          </cell>
          <cell r="CH10">
            <v>0</v>
          </cell>
          <cell r="CI10">
            <v>172</v>
          </cell>
          <cell r="CJ10">
            <v>624</v>
          </cell>
          <cell r="CK10">
            <v>1622</v>
          </cell>
          <cell r="CL10">
            <v>1708</v>
          </cell>
          <cell r="CM10">
            <v>1810</v>
          </cell>
          <cell r="CN10">
            <v>1063</v>
          </cell>
          <cell r="CO10">
            <v>452</v>
          </cell>
          <cell r="CP10">
            <v>186</v>
          </cell>
          <cell r="CQ10">
            <v>69</v>
          </cell>
          <cell r="CR10"/>
          <cell r="CS10"/>
          <cell r="CT10"/>
          <cell r="CU10"/>
          <cell r="CV10"/>
          <cell r="CW10"/>
          <cell r="CX10"/>
          <cell r="CY10"/>
          <cell r="CZ10">
            <v>24</v>
          </cell>
          <cell r="DA10">
            <v>172</v>
          </cell>
          <cell r="DB10">
            <v>624</v>
          </cell>
          <cell r="DC10">
            <v>1622</v>
          </cell>
          <cell r="DD10">
            <v>1708</v>
          </cell>
          <cell r="DE10">
            <v>1810</v>
          </cell>
          <cell r="DF10">
            <v>1063</v>
          </cell>
          <cell r="DG10">
            <v>452</v>
          </cell>
          <cell r="DH10">
            <v>186</v>
          </cell>
          <cell r="DI10">
            <v>69</v>
          </cell>
          <cell r="DJ10"/>
          <cell r="DK10"/>
          <cell r="DL10"/>
          <cell r="DM10"/>
          <cell r="DN10"/>
          <cell r="DO10"/>
          <cell r="DP10"/>
          <cell r="DQ10"/>
          <cell r="DR10">
            <v>24</v>
          </cell>
          <cell r="DS10">
            <v>172</v>
          </cell>
          <cell r="DT10">
            <v>624</v>
          </cell>
          <cell r="DU10">
            <v>1622</v>
          </cell>
          <cell r="DV10">
            <v>1708</v>
          </cell>
          <cell r="DW10">
            <v>1810</v>
          </cell>
          <cell r="DX10">
            <v>1063</v>
          </cell>
          <cell r="DY10">
            <v>452</v>
          </cell>
          <cell r="DZ10">
            <v>186</v>
          </cell>
          <cell r="EA10">
            <v>69</v>
          </cell>
          <cell r="EB10"/>
          <cell r="EC10"/>
          <cell r="ED10"/>
          <cell r="EE10"/>
          <cell r="EF10"/>
          <cell r="EG10"/>
          <cell r="EH10"/>
          <cell r="EI10"/>
          <cell r="EJ10">
            <v>24</v>
          </cell>
          <cell r="EK10">
            <v>172</v>
          </cell>
          <cell r="EL10">
            <v>624</v>
          </cell>
          <cell r="EM10">
            <v>1622</v>
          </cell>
          <cell r="EN10">
            <v>1708</v>
          </cell>
          <cell r="EO10">
            <v>1810</v>
          </cell>
          <cell r="EP10">
            <v>1063</v>
          </cell>
          <cell r="EQ10">
            <v>452</v>
          </cell>
          <cell r="ER10">
            <v>186</v>
          </cell>
          <cell r="ES10">
            <v>69</v>
          </cell>
          <cell r="ET10"/>
          <cell r="EU10"/>
          <cell r="EV10"/>
          <cell r="EW10"/>
          <cell r="EX10"/>
          <cell r="EY10"/>
          <cell r="EZ10"/>
          <cell r="FA10"/>
          <cell r="FB10">
            <v>0.31047865459249674</v>
          </cell>
          <cell r="FC10">
            <v>2.22509702457956</v>
          </cell>
          <cell r="FD10">
            <v>8.0724450194049151</v>
          </cell>
          <cell r="FE10">
            <v>20.983182406209572</v>
          </cell>
          <cell r="FF10">
            <v>22.095730918499353</v>
          </cell>
          <cell r="FG10">
            <v>23.415265200517467</v>
          </cell>
          <cell r="FH10">
            <v>13.751617076326003</v>
          </cell>
          <cell r="FI10">
            <v>5.8473479948253564</v>
          </cell>
          <cell r="FJ10">
            <v>2.40620957309185</v>
          </cell>
          <cell r="FK10">
            <v>0.89262613195342821</v>
          </cell>
          <cell r="FL10">
            <v>45</v>
          </cell>
          <cell r="FM10">
            <v>0</v>
          </cell>
          <cell r="FN10">
            <v>0</v>
          </cell>
          <cell r="FO10">
            <v>0</v>
          </cell>
          <cell r="FP10">
            <v>0</v>
          </cell>
          <cell r="FQ10">
            <v>0</v>
          </cell>
          <cell r="FR10">
            <v>0</v>
          </cell>
          <cell r="FS10">
            <v>0</v>
          </cell>
          <cell r="FT10">
            <v>0</v>
          </cell>
          <cell r="FU10">
            <v>237</v>
          </cell>
          <cell r="FV10">
            <v>678</v>
          </cell>
          <cell r="FW10">
            <v>1102</v>
          </cell>
          <cell r="FX10">
            <v>851</v>
          </cell>
          <cell r="FY10">
            <v>659</v>
          </cell>
          <cell r="FZ10">
            <v>280</v>
          </cell>
          <cell r="GA10">
            <v>91</v>
          </cell>
          <cell r="GB10">
            <v>44</v>
          </cell>
          <cell r="GC10">
            <v>18</v>
          </cell>
          <cell r="GD10"/>
          <cell r="GE10"/>
          <cell r="GF10"/>
          <cell r="GG10"/>
          <cell r="GH10"/>
          <cell r="GI10"/>
          <cell r="GJ10"/>
          <cell r="GK10"/>
          <cell r="GL10">
            <v>45</v>
          </cell>
          <cell r="GM10">
            <v>237</v>
          </cell>
          <cell r="GN10">
            <v>678</v>
          </cell>
          <cell r="GO10">
            <v>1102</v>
          </cell>
          <cell r="GP10">
            <v>851</v>
          </cell>
          <cell r="GQ10">
            <v>659</v>
          </cell>
          <cell r="GR10">
            <v>280</v>
          </cell>
          <cell r="GS10">
            <v>91</v>
          </cell>
          <cell r="GT10">
            <v>44</v>
          </cell>
          <cell r="GU10">
            <v>18</v>
          </cell>
          <cell r="GV10"/>
          <cell r="GW10"/>
          <cell r="GX10"/>
          <cell r="GY10"/>
          <cell r="GZ10"/>
          <cell r="HA10"/>
          <cell r="HB10"/>
          <cell r="HC10"/>
          <cell r="HD10">
            <v>45</v>
          </cell>
          <cell r="HE10">
            <v>237</v>
          </cell>
          <cell r="HF10">
            <v>678</v>
          </cell>
          <cell r="HG10">
            <v>1102</v>
          </cell>
          <cell r="HH10">
            <v>851</v>
          </cell>
          <cell r="HI10">
            <v>659</v>
          </cell>
          <cell r="HJ10">
            <v>280</v>
          </cell>
          <cell r="HK10">
            <v>91</v>
          </cell>
          <cell r="HL10">
            <v>44</v>
          </cell>
          <cell r="HM10">
            <v>18</v>
          </cell>
          <cell r="HN10"/>
          <cell r="HO10"/>
          <cell r="HP10"/>
          <cell r="HQ10"/>
          <cell r="HR10"/>
          <cell r="HS10"/>
          <cell r="HT10"/>
          <cell r="HU10"/>
          <cell r="HV10">
            <v>45</v>
          </cell>
          <cell r="HW10">
            <v>237</v>
          </cell>
          <cell r="HX10">
            <v>678</v>
          </cell>
          <cell r="HY10">
            <v>1102</v>
          </cell>
          <cell r="HZ10">
            <v>851</v>
          </cell>
          <cell r="IA10">
            <v>659</v>
          </cell>
          <cell r="IB10">
            <v>280</v>
          </cell>
          <cell r="IC10">
            <v>91</v>
          </cell>
          <cell r="ID10">
            <v>44</v>
          </cell>
          <cell r="IE10">
            <v>18</v>
          </cell>
          <cell r="IF10"/>
          <cell r="IG10"/>
          <cell r="IH10"/>
          <cell r="II10"/>
          <cell r="IJ10"/>
          <cell r="IK10"/>
          <cell r="IL10"/>
          <cell r="IM10"/>
          <cell r="IN10">
            <v>1.1235955056179776</v>
          </cell>
          <cell r="IO10">
            <v>5.9176029962546819</v>
          </cell>
          <cell r="IP10">
            <v>16.928838951310862</v>
          </cell>
          <cell r="IQ10">
            <v>27.515605493133581</v>
          </cell>
          <cell r="IR10">
            <v>21.248439450686643</v>
          </cell>
          <cell r="IS10">
            <v>16.454431960049938</v>
          </cell>
          <cell r="IT10">
            <v>6.9912609238451937</v>
          </cell>
          <cell r="IU10">
            <v>2.2721598002496881</v>
          </cell>
          <cell r="IV10">
            <v>1.0986267166042447</v>
          </cell>
          <cell r="IW10">
            <v>0.44943820224719105</v>
          </cell>
        </row>
        <row r="11">
          <cell r="E11" t="str">
            <v>Art &amp; Design4.6 - 4B</v>
          </cell>
          <cell r="F11">
            <v>77</v>
          </cell>
          <cell r="G11">
            <v>0</v>
          </cell>
          <cell r="H11">
            <v>0</v>
          </cell>
          <cell r="I11">
            <v>0</v>
          </cell>
          <cell r="J11">
            <v>0</v>
          </cell>
          <cell r="K11">
            <v>0</v>
          </cell>
          <cell r="L11">
            <v>0</v>
          </cell>
          <cell r="M11">
            <v>0</v>
          </cell>
          <cell r="N11">
            <v>0</v>
          </cell>
          <cell r="O11">
            <v>455</v>
          </cell>
          <cell r="P11">
            <v>1522</v>
          </cell>
          <cell r="Q11">
            <v>3732</v>
          </cell>
          <cell r="R11">
            <v>4129</v>
          </cell>
          <cell r="S11">
            <v>4134</v>
          </cell>
          <cell r="T11">
            <v>2963</v>
          </cell>
          <cell r="U11">
            <v>1364</v>
          </cell>
          <cell r="V11">
            <v>663</v>
          </cell>
          <cell r="W11">
            <v>266</v>
          </cell>
          <cell r="X11"/>
          <cell r="Y11"/>
          <cell r="Z11"/>
          <cell r="AA11"/>
          <cell r="AB11"/>
          <cell r="AC11"/>
          <cell r="AD11"/>
          <cell r="AE11"/>
          <cell r="AF11">
            <v>77</v>
          </cell>
          <cell r="AG11">
            <v>455</v>
          </cell>
          <cell r="AH11">
            <v>1522</v>
          </cell>
          <cell r="AI11">
            <v>3732</v>
          </cell>
          <cell r="AJ11">
            <v>4129</v>
          </cell>
          <cell r="AK11">
            <v>4134</v>
          </cell>
          <cell r="AL11">
            <v>2963</v>
          </cell>
          <cell r="AM11">
            <v>1364</v>
          </cell>
          <cell r="AN11">
            <v>663</v>
          </cell>
          <cell r="AO11">
            <v>266</v>
          </cell>
          <cell r="AP11"/>
          <cell r="AQ11"/>
          <cell r="AR11"/>
          <cell r="AS11"/>
          <cell r="AT11"/>
          <cell r="AU11"/>
          <cell r="AV11"/>
          <cell r="AW11"/>
          <cell r="AX11">
            <v>77</v>
          </cell>
          <cell r="AY11">
            <v>455</v>
          </cell>
          <cell r="AZ11">
            <v>1522</v>
          </cell>
          <cell r="BA11">
            <v>3732</v>
          </cell>
          <cell r="BB11">
            <v>4129</v>
          </cell>
          <cell r="BC11">
            <v>4134</v>
          </cell>
          <cell r="BD11">
            <v>2963</v>
          </cell>
          <cell r="BE11">
            <v>1364</v>
          </cell>
          <cell r="BF11">
            <v>663</v>
          </cell>
          <cell r="BG11">
            <v>266</v>
          </cell>
          <cell r="BH11"/>
          <cell r="BI11"/>
          <cell r="BJ11"/>
          <cell r="BK11"/>
          <cell r="BL11"/>
          <cell r="BM11"/>
          <cell r="BN11"/>
          <cell r="BO11"/>
          <cell r="BP11">
            <v>0.39886039886039887</v>
          </cell>
          <cell r="BQ11">
            <v>2.3569023569023568</v>
          </cell>
          <cell r="BR11">
            <v>7.8839678839678839</v>
          </cell>
          <cell r="BS11">
            <v>19.33177933177933</v>
          </cell>
          <cell r="BT11">
            <v>21.38824138824139</v>
          </cell>
          <cell r="BU11">
            <v>21.414141414141412</v>
          </cell>
          <cell r="BV11">
            <v>15.348355348355348</v>
          </cell>
          <cell r="BW11">
            <v>7.065527065527065</v>
          </cell>
          <cell r="BX11">
            <v>3.4343434343434343</v>
          </cell>
          <cell r="BY11">
            <v>1.3778813778813779</v>
          </cell>
          <cell r="BZ11">
            <v>37</v>
          </cell>
          <cell r="CA11">
            <v>0</v>
          </cell>
          <cell r="CB11">
            <v>0</v>
          </cell>
          <cell r="CC11">
            <v>0</v>
          </cell>
          <cell r="CD11">
            <v>0</v>
          </cell>
          <cell r="CE11">
            <v>0</v>
          </cell>
          <cell r="CF11">
            <v>0</v>
          </cell>
          <cell r="CG11">
            <v>0</v>
          </cell>
          <cell r="CH11">
            <v>0</v>
          </cell>
          <cell r="CI11">
            <v>184</v>
          </cell>
          <cell r="CJ11">
            <v>700</v>
          </cell>
          <cell r="CK11">
            <v>2106</v>
          </cell>
          <cell r="CL11">
            <v>2780</v>
          </cell>
          <cell r="CM11">
            <v>3069</v>
          </cell>
          <cell r="CN11">
            <v>2352</v>
          </cell>
          <cell r="CO11">
            <v>1144</v>
          </cell>
          <cell r="CP11">
            <v>573</v>
          </cell>
          <cell r="CQ11">
            <v>239</v>
          </cell>
          <cell r="CR11"/>
          <cell r="CS11"/>
          <cell r="CT11"/>
          <cell r="CU11"/>
          <cell r="CV11"/>
          <cell r="CW11"/>
          <cell r="CX11"/>
          <cell r="CY11"/>
          <cell r="CZ11">
            <v>37</v>
          </cell>
          <cell r="DA11">
            <v>184</v>
          </cell>
          <cell r="DB11">
            <v>700</v>
          </cell>
          <cell r="DC11">
            <v>2106</v>
          </cell>
          <cell r="DD11">
            <v>2780</v>
          </cell>
          <cell r="DE11">
            <v>3069</v>
          </cell>
          <cell r="DF11">
            <v>2352</v>
          </cell>
          <cell r="DG11">
            <v>1144</v>
          </cell>
          <cell r="DH11">
            <v>573</v>
          </cell>
          <cell r="DI11">
            <v>239</v>
          </cell>
          <cell r="DJ11"/>
          <cell r="DK11"/>
          <cell r="DL11"/>
          <cell r="DM11"/>
          <cell r="DN11"/>
          <cell r="DO11"/>
          <cell r="DP11"/>
          <cell r="DQ11"/>
          <cell r="DR11">
            <v>37</v>
          </cell>
          <cell r="DS11">
            <v>184</v>
          </cell>
          <cell r="DT11">
            <v>700</v>
          </cell>
          <cell r="DU11">
            <v>2106</v>
          </cell>
          <cell r="DV11">
            <v>2780</v>
          </cell>
          <cell r="DW11">
            <v>3069</v>
          </cell>
          <cell r="DX11">
            <v>2352</v>
          </cell>
          <cell r="DY11">
            <v>1144</v>
          </cell>
          <cell r="DZ11">
            <v>573</v>
          </cell>
          <cell r="EA11">
            <v>239</v>
          </cell>
          <cell r="EB11"/>
          <cell r="EC11"/>
          <cell r="ED11"/>
          <cell r="EE11"/>
          <cell r="EF11"/>
          <cell r="EG11"/>
          <cell r="EH11"/>
          <cell r="EI11"/>
          <cell r="EJ11">
            <v>37</v>
          </cell>
          <cell r="EK11">
            <v>184</v>
          </cell>
          <cell r="EL11">
            <v>700</v>
          </cell>
          <cell r="EM11">
            <v>2106</v>
          </cell>
          <cell r="EN11">
            <v>2780</v>
          </cell>
          <cell r="EO11">
            <v>3069</v>
          </cell>
          <cell r="EP11">
            <v>2352</v>
          </cell>
          <cell r="EQ11">
            <v>1144</v>
          </cell>
          <cell r="ER11">
            <v>573</v>
          </cell>
          <cell r="ES11">
            <v>239</v>
          </cell>
          <cell r="ET11"/>
          <cell r="EU11"/>
          <cell r="EV11"/>
          <cell r="EW11"/>
          <cell r="EX11"/>
          <cell r="EY11"/>
          <cell r="EZ11"/>
          <cell r="FA11"/>
          <cell r="FB11">
            <v>0.28064320388349517</v>
          </cell>
          <cell r="FC11">
            <v>1.3956310679611652</v>
          </cell>
          <cell r="FD11">
            <v>5.3094660194174752</v>
          </cell>
          <cell r="FE11">
            <v>15.973907766990292</v>
          </cell>
          <cell r="FF11">
            <v>21.086165048543691</v>
          </cell>
          <cell r="FG11">
            <v>23.278216019417474</v>
          </cell>
          <cell r="FH11">
            <v>17.839805825242721</v>
          </cell>
          <cell r="FI11">
            <v>8.6771844660194173</v>
          </cell>
          <cell r="FJ11">
            <v>4.3461771844660193</v>
          </cell>
          <cell r="FK11">
            <v>1.8128033980582523</v>
          </cell>
          <cell r="FL11">
            <v>40</v>
          </cell>
          <cell r="FM11">
            <v>0</v>
          </cell>
          <cell r="FN11">
            <v>0</v>
          </cell>
          <cell r="FO11">
            <v>0</v>
          </cell>
          <cell r="FP11">
            <v>0</v>
          </cell>
          <cell r="FQ11">
            <v>0</v>
          </cell>
          <cell r="FR11">
            <v>0</v>
          </cell>
          <cell r="FS11">
            <v>0</v>
          </cell>
          <cell r="FT11">
            <v>0</v>
          </cell>
          <cell r="FU11">
            <v>271</v>
          </cell>
          <cell r="FV11">
            <v>822</v>
          </cell>
          <cell r="FW11">
            <v>1626</v>
          </cell>
          <cell r="FX11">
            <v>1349</v>
          </cell>
          <cell r="FY11">
            <v>1065</v>
          </cell>
          <cell r="FZ11">
            <v>611</v>
          </cell>
          <cell r="GA11">
            <v>220</v>
          </cell>
          <cell r="GB11">
            <v>90</v>
          </cell>
          <cell r="GC11">
            <v>27</v>
          </cell>
          <cell r="GD11"/>
          <cell r="GE11"/>
          <cell r="GF11"/>
          <cell r="GG11"/>
          <cell r="GH11"/>
          <cell r="GI11"/>
          <cell r="GJ11"/>
          <cell r="GK11"/>
          <cell r="GL11">
            <v>40</v>
          </cell>
          <cell r="GM11">
            <v>271</v>
          </cell>
          <cell r="GN11">
            <v>822</v>
          </cell>
          <cell r="GO11">
            <v>1626</v>
          </cell>
          <cell r="GP11">
            <v>1349</v>
          </cell>
          <cell r="GQ11">
            <v>1065</v>
          </cell>
          <cell r="GR11">
            <v>611</v>
          </cell>
          <cell r="GS11">
            <v>220</v>
          </cell>
          <cell r="GT11">
            <v>90</v>
          </cell>
          <cell r="GU11">
            <v>27</v>
          </cell>
          <cell r="GV11"/>
          <cell r="GW11"/>
          <cell r="GX11"/>
          <cell r="GY11"/>
          <cell r="GZ11"/>
          <cell r="HA11"/>
          <cell r="HB11"/>
          <cell r="HC11"/>
          <cell r="HD11">
            <v>40</v>
          </cell>
          <cell r="HE11">
            <v>271</v>
          </cell>
          <cell r="HF11">
            <v>822</v>
          </cell>
          <cell r="HG11">
            <v>1626</v>
          </cell>
          <cell r="HH11">
            <v>1349</v>
          </cell>
          <cell r="HI11">
            <v>1065</v>
          </cell>
          <cell r="HJ11">
            <v>611</v>
          </cell>
          <cell r="HK11">
            <v>220</v>
          </cell>
          <cell r="HL11">
            <v>90</v>
          </cell>
          <cell r="HM11">
            <v>27</v>
          </cell>
          <cell r="HN11"/>
          <cell r="HO11"/>
          <cell r="HP11"/>
          <cell r="HQ11"/>
          <cell r="HR11"/>
          <cell r="HS11"/>
          <cell r="HT11"/>
          <cell r="HU11"/>
          <cell r="HV11">
            <v>40</v>
          </cell>
          <cell r="HW11">
            <v>271</v>
          </cell>
          <cell r="HX11">
            <v>822</v>
          </cell>
          <cell r="HY11">
            <v>1626</v>
          </cell>
          <cell r="HZ11">
            <v>1349</v>
          </cell>
          <cell r="IA11">
            <v>1065</v>
          </cell>
          <cell r="IB11">
            <v>611</v>
          </cell>
          <cell r="IC11">
            <v>220</v>
          </cell>
          <cell r="ID11">
            <v>90</v>
          </cell>
          <cell r="IE11">
            <v>27</v>
          </cell>
          <cell r="IF11"/>
          <cell r="IG11"/>
          <cell r="IH11"/>
          <cell r="II11"/>
          <cell r="IJ11"/>
          <cell r="IK11"/>
          <cell r="IL11"/>
          <cell r="IM11"/>
          <cell r="IN11">
            <v>0.65348799215814413</v>
          </cell>
          <cell r="IO11">
            <v>4.4273811468714266</v>
          </cell>
          <cell r="IP11">
            <v>13.429178238849863</v>
          </cell>
          <cell r="IQ11">
            <v>26.564286881228554</v>
          </cell>
          <cell r="IR11">
            <v>22.038882535533411</v>
          </cell>
          <cell r="IS11">
            <v>17.399117791210585</v>
          </cell>
          <cell r="IT11">
            <v>9.9820290802156517</v>
          </cell>
          <cell r="IU11">
            <v>3.5941839568697924</v>
          </cell>
          <cell r="IV11">
            <v>1.4703479823558243</v>
          </cell>
          <cell r="IW11">
            <v>0.44110439470674728</v>
          </cell>
        </row>
        <row r="12">
          <cell r="E12" t="str">
            <v>Art &amp; Design4.9 - 4A</v>
          </cell>
          <cell r="F12">
            <v>49</v>
          </cell>
          <cell r="G12">
            <v>0</v>
          </cell>
          <cell r="H12">
            <v>0</v>
          </cell>
          <cell r="I12">
            <v>0</v>
          </cell>
          <cell r="J12">
            <v>0</v>
          </cell>
          <cell r="K12">
            <v>0</v>
          </cell>
          <cell r="L12">
            <v>0</v>
          </cell>
          <cell r="M12">
            <v>0</v>
          </cell>
          <cell r="N12">
            <v>0</v>
          </cell>
          <cell r="O12">
            <v>358</v>
          </cell>
          <cell r="P12">
            <v>1218</v>
          </cell>
          <cell r="Q12">
            <v>3173</v>
          </cell>
          <cell r="R12">
            <v>4028</v>
          </cell>
          <cell r="S12">
            <v>4690</v>
          </cell>
          <cell r="T12">
            <v>3933</v>
          </cell>
          <cell r="U12">
            <v>2128</v>
          </cell>
          <cell r="V12">
            <v>1148</v>
          </cell>
          <cell r="W12">
            <v>527</v>
          </cell>
          <cell r="X12"/>
          <cell r="Y12"/>
          <cell r="Z12"/>
          <cell r="AA12"/>
          <cell r="AB12"/>
          <cell r="AC12"/>
          <cell r="AD12"/>
          <cell r="AE12"/>
          <cell r="AF12">
            <v>49</v>
          </cell>
          <cell r="AG12">
            <v>358</v>
          </cell>
          <cell r="AH12">
            <v>1218</v>
          </cell>
          <cell r="AI12">
            <v>3173</v>
          </cell>
          <cell r="AJ12">
            <v>4028</v>
          </cell>
          <cell r="AK12">
            <v>4690</v>
          </cell>
          <cell r="AL12">
            <v>3933</v>
          </cell>
          <cell r="AM12">
            <v>2128</v>
          </cell>
          <cell r="AN12">
            <v>1148</v>
          </cell>
          <cell r="AO12">
            <v>527</v>
          </cell>
          <cell r="AP12"/>
          <cell r="AQ12"/>
          <cell r="AR12"/>
          <cell r="AS12"/>
          <cell r="AT12"/>
          <cell r="AU12"/>
          <cell r="AV12"/>
          <cell r="AW12"/>
          <cell r="AX12">
            <v>49</v>
          </cell>
          <cell r="AY12">
            <v>358</v>
          </cell>
          <cell r="AZ12">
            <v>1218</v>
          </cell>
          <cell r="BA12">
            <v>3173</v>
          </cell>
          <cell r="BB12">
            <v>4028</v>
          </cell>
          <cell r="BC12">
            <v>4690</v>
          </cell>
          <cell r="BD12">
            <v>3933</v>
          </cell>
          <cell r="BE12">
            <v>2128</v>
          </cell>
          <cell r="BF12">
            <v>1148</v>
          </cell>
          <cell r="BG12">
            <v>527</v>
          </cell>
          <cell r="BH12"/>
          <cell r="BI12"/>
          <cell r="BJ12"/>
          <cell r="BK12"/>
          <cell r="BL12"/>
          <cell r="BM12"/>
          <cell r="BN12"/>
          <cell r="BO12"/>
          <cell r="BP12">
            <v>0.23056653491436099</v>
          </cell>
          <cell r="BQ12">
            <v>1.6845473367212496</v>
          </cell>
          <cell r="BR12">
            <v>5.7312252964426875</v>
          </cell>
          <cell r="BS12">
            <v>14.930359495576887</v>
          </cell>
          <cell r="BT12">
            <v>18.953510257858085</v>
          </cell>
          <cell r="BU12">
            <v>22.068511198945981</v>
          </cell>
          <cell r="BV12">
            <v>18.506493506493506</v>
          </cell>
          <cell r="BW12">
            <v>10.013175230566535</v>
          </cell>
          <cell r="BX12">
            <v>5.4018445322793154</v>
          </cell>
          <cell r="BY12">
            <v>2.4797666102013927</v>
          </cell>
          <cell r="BZ12">
            <v>22</v>
          </cell>
          <cell r="CA12">
            <v>0</v>
          </cell>
          <cell r="CB12">
            <v>0</v>
          </cell>
          <cell r="CC12">
            <v>0</v>
          </cell>
          <cell r="CD12">
            <v>0</v>
          </cell>
          <cell r="CE12">
            <v>0</v>
          </cell>
          <cell r="CF12">
            <v>0</v>
          </cell>
          <cell r="CG12">
            <v>0</v>
          </cell>
          <cell r="CH12">
            <v>0</v>
          </cell>
          <cell r="CI12">
            <v>137</v>
          </cell>
          <cell r="CJ12">
            <v>524</v>
          </cell>
          <cell r="CK12">
            <v>1766</v>
          </cell>
          <cell r="CL12">
            <v>2609</v>
          </cell>
          <cell r="CM12">
            <v>3427</v>
          </cell>
          <cell r="CN12">
            <v>3227</v>
          </cell>
          <cell r="CO12">
            <v>1822</v>
          </cell>
          <cell r="CP12">
            <v>976</v>
          </cell>
          <cell r="CQ12">
            <v>452</v>
          </cell>
          <cell r="CR12"/>
          <cell r="CS12"/>
          <cell r="CT12"/>
          <cell r="CU12"/>
          <cell r="CV12"/>
          <cell r="CW12"/>
          <cell r="CX12"/>
          <cell r="CY12"/>
          <cell r="CZ12">
            <v>22</v>
          </cell>
          <cell r="DA12">
            <v>137</v>
          </cell>
          <cell r="DB12">
            <v>524</v>
          </cell>
          <cell r="DC12">
            <v>1766</v>
          </cell>
          <cell r="DD12">
            <v>2609</v>
          </cell>
          <cell r="DE12">
            <v>3427</v>
          </cell>
          <cell r="DF12">
            <v>3227</v>
          </cell>
          <cell r="DG12">
            <v>1822</v>
          </cell>
          <cell r="DH12">
            <v>976</v>
          </cell>
          <cell r="DI12">
            <v>452</v>
          </cell>
          <cell r="DJ12"/>
          <cell r="DK12"/>
          <cell r="DL12"/>
          <cell r="DM12"/>
          <cell r="DN12"/>
          <cell r="DO12"/>
          <cell r="DP12"/>
          <cell r="DQ12"/>
          <cell r="DR12">
            <v>22</v>
          </cell>
          <cell r="DS12">
            <v>137</v>
          </cell>
          <cell r="DT12">
            <v>524</v>
          </cell>
          <cell r="DU12">
            <v>1766</v>
          </cell>
          <cell r="DV12">
            <v>2609</v>
          </cell>
          <cell r="DW12">
            <v>3427</v>
          </cell>
          <cell r="DX12">
            <v>3227</v>
          </cell>
          <cell r="DY12">
            <v>1822</v>
          </cell>
          <cell r="DZ12">
            <v>976</v>
          </cell>
          <cell r="EA12">
            <v>452</v>
          </cell>
          <cell r="EB12"/>
          <cell r="EC12"/>
          <cell r="ED12"/>
          <cell r="EE12"/>
          <cell r="EF12"/>
          <cell r="EG12"/>
          <cell r="EH12"/>
          <cell r="EI12"/>
          <cell r="EJ12">
            <v>22</v>
          </cell>
          <cell r="EK12">
            <v>137</v>
          </cell>
          <cell r="EL12">
            <v>524</v>
          </cell>
          <cell r="EM12">
            <v>1766</v>
          </cell>
          <cell r="EN12">
            <v>2609</v>
          </cell>
          <cell r="EO12">
            <v>3427</v>
          </cell>
          <cell r="EP12">
            <v>3227</v>
          </cell>
          <cell r="EQ12">
            <v>1822</v>
          </cell>
          <cell r="ER12">
            <v>976</v>
          </cell>
          <cell r="ES12">
            <v>452</v>
          </cell>
          <cell r="ET12"/>
          <cell r="EU12"/>
          <cell r="EV12"/>
          <cell r="EW12"/>
          <cell r="EX12"/>
          <cell r="EY12"/>
          <cell r="EZ12"/>
          <cell r="FA12"/>
          <cell r="FB12">
            <v>0.14703916588691351</v>
          </cell>
          <cell r="FC12">
            <v>0.91565298756850699</v>
          </cell>
          <cell r="FD12">
            <v>3.5022055874883038</v>
          </cell>
          <cell r="FE12">
            <v>11.803234861649511</v>
          </cell>
          <cell r="FF12">
            <v>17.437508354498064</v>
          </cell>
          <cell r="FG12">
            <v>22.904691886111483</v>
          </cell>
          <cell r="FH12">
            <v>21.56797219623045</v>
          </cell>
          <cell r="FI12">
            <v>12.177516374816202</v>
          </cell>
          <cell r="FJ12">
            <v>6.5231920866194368</v>
          </cell>
          <cell r="FK12">
            <v>3.0209864991311322</v>
          </cell>
          <cell r="FL12">
            <v>27</v>
          </cell>
          <cell r="FM12">
            <v>0</v>
          </cell>
          <cell r="FN12">
            <v>0</v>
          </cell>
          <cell r="FO12">
            <v>0</v>
          </cell>
          <cell r="FP12">
            <v>0</v>
          </cell>
          <cell r="FQ12">
            <v>0</v>
          </cell>
          <cell r="FR12">
            <v>0</v>
          </cell>
          <cell r="FS12">
            <v>0</v>
          </cell>
          <cell r="FT12">
            <v>0</v>
          </cell>
          <cell r="FU12">
            <v>221</v>
          </cell>
          <cell r="FV12">
            <v>694</v>
          </cell>
          <cell r="FW12">
            <v>1407</v>
          </cell>
          <cell r="FX12">
            <v>1419</v>
          </cell>
          <cell r="FY12">
            <v>1263</v>
          </cell>
          <cell r="FZ12">
            <v>706</v>
          </cell>
          <cell r="GA12">
            <v>306</v>
          </cell>
          <cell r="GB12">
            <v>172</v>
          </cell>
          <cell r="GC12">
            <v>75</v>
          </cell>
          <cell r="GD12"/>
          <cell r="GE12"/>
          <cell r="GF12"/>
          <cell r="GG12"/>
          <cell r="GH12"/>
          <cell r="GI12"/>
          <cell r="GJ12"/>
          <cell r="GK12"/>
          <cell r="GL12">
            <v>27</v>
          </cell>
          <cell r="GM12">
            <v>221</v>
          </cell>
          <cell r="GN12">
            <v>694</v>
          </cell>
          <cell r="GO12">
            <v>1407</v>
          </cell>
          <cell r="GP12">
            <v>1419</v>
          </cell>
          <cell r="GQ12">
            <v>1263</v>
          </cell>
          <cell r="GR12">
            <v>706</v>
          </cell>
          <cell r="GS12">
            <v>306</v>
          </cell>
          <cell r="GT12">
            <v>172</v>
          </cell>
          <cell r="GU12">
            <v>75</v>
          </cell>
          <cell r="GV12"/>
          <cell r="GW12"/>
          <cell r="GX12"/>
          <cell r="GY12"/>
          <cell r="GZ12"/>
          <cell r="HA12"/>
          <cell r="HB12"/>
          <cell r="HC12"/>
          <cell r="HD12">
            <v>27</v>
          </cell>
          <cell r="HE12">
            <v>221</v>
          </cell>
          <cell r="HF12">
            <v>694</v>
          </cell>
          <cell r="HG12">
            <v>1407</v>
          </cell>
          <cell r="HH12">
            <v>1419</v>
          </cell>
          <cell r="HI12">
            <v>1263</v>
          </cell>
          <cell r="HJ12">
            <v>706</v>
          </cell>
          <cell r="HK12">
            <v>306</v>
          </cell>
          <cell r="HL12">
            <v>172</v>
          </cell>
          <cell r="HM12">
            <v>75</v>
          </cell>
          <cell r="HN12"/>
          <cell r="HO12"/>
          <cell r="HP12"/>
          <cell r="HQ12"/>
          <cell r="HR12"/>
          <cell r="HS12"/>
          <cell r="HT12"/>
          <cell r="HU12"/>
          <cell r="HV12">
            <v>27</v>
          </cell>
          <cell r="HW12">
            <v>221</v>
          </cell>
          <cell r="HX12">
            <v>694</v>
          </cell>
          <cell r="HY12">
            <v>1407</v>
          </cell>
          <cell r="HZ12">
            <v>1419</v>
          </cell>
          <cell r="IA12">
            <v>1263</v>
          </cell>
          <cell r="IB12">
            <v>706</v>
          </cell>
          <cell r="IC12">
            <v>306</v>
          </cell>
          <cell r="ID12">
            <v>172</v>
          </cell>
          <cell r="IE12">
            <v>75</v>
          </cell>
          <cell r="IF12"/>
          <cell r="IG12"/>
          <cell r="IH12"/>
          <cell r="II12"/>
          <cell r="IJ12"/>
          <cell r="IK12"/>
          <cell r="IL12"/>
          <cell r="IM12"/>
          <cell r="IN12">
            <v>0.42925278219395868</v>
          </cell>
          <cell r="IO12">
            <v>3.5135135135135136</v>
          </cell>
          <cell r="IP12">
            <v>11.033386327503974</v>
          </cell>
          <cell r="IQ12">
            <v>22.368839427662955</v>
          </cell>
          <cell r="IR12">
            <v>22.559618441971381</v>
          </cell>
          <cell r="IS12">
            <v>20.079491255961845</v>
          </cell>
          <cell r="IT12">
            <v>11.2241653418124</v>
          </cell>
          <cell r="IU12">
            <v>4.8648648648648649</v>
          </cell>
          <cell r="IV12">
            <v>2.7344992050874404</v>
          </cell>
          <cell r="IW12">
            <v>1.192368839427663</v>
          </cell>
        </row>
        <row r="13">
          <cell r="E13" t="str">
            <v>Art &amp; Design5.3 - 5C</v>
          </cell>
          <cell r="F13">
            <v>31</v>
          </cell>
          <cell r="G13">
            <v>0</v>
          </cell>
          <cell r="H13">
            <v>0</v>
          </cell>
          <cell r="I13">
            <v>0</v>
          </cell>
          <cell r="J13">
            <v>0</v>
          </cell>
          <cell r="K13">
            <v>0</v>
          </cell>
          <cell r="L13">
            <v>0</v>
          </cell>
          <cell r="M13">
            <v>0</v>
          </cell>
          <cell r="N13">
            <v>0</v>
          </cell>
          <cell r="O13">
            <v>204</v>
          </cell>
          <cell r="P13">
            <v>681</v>
          </cell>
          <cell r="Q13">
            <v>2129</v>
          </cell>
          <cell r="R13">
            <v>3069</v>
          </cell>
          <cell r="S13">
            <v>4186</v>
          </cell>
          <cell r="T13">
            <v>4455</v>
          </cell>
          <cell r="U13">
            <v>2981</v>
          </cell>
          <cell r="V13">
            <v>1770</v>
          </cell>
          <cell r="W13">
            <v>958</v>
          </cell>
          <cell r="X13"/>
          <cell r="Y13"/>
          <cell r="Z13"/>
          <cell r="AA13"/>
          <cell r="AB13"/>
          <cell r="AC13"/>
          <cell r="AD13"/>
          <cell r="AE13"/>
          <cell r="AF13">
            <v>31</v>
          </cell>
          <cell r="AG13">
            <v>204</v>
          </cell>
          <cell r="AH13">
            <v>681</v>
          </cell>
          <cell r="AI13">
            <v>2129</v>
          </cell>
          <cell r="AJ13">
            <v>3069</v>
          </cell>
          <cell r="AK13">
            <v>4186</v>
          </cell>
          <cell r="AL13">
            <v>4455</v>
          </cell>
          <cell r="AM13">
            <v>2981</v>
          </cell>
          <cell r="AN13">
            <v>1770</v>
          </cell>
          <cell r="AO13">
            <v>958</v>
          </cell>
          <cell r="AP13"/>
          <cell r="AQ13"/>
          <cell r="AR13"/>
          <cell r="AS13"/>
          <cell r="AT13"/>
          <cell r="AU13"/>
          <cell r="AV13"/>
          <cell r="AW13"/>
          <cell r="AX13">
            <v>31</v>
          </cell>
          <cell r="AY13">
            <v>204</v>
          </cell>
          <cell r="AZ13">
            <v>681</v>
          </cell>
          <cell r="BA13">
            <v>2129</v>
          </cell>
          <cell r="BB13">
            <v>3069</v>
          </cell>
          <cell r="BC13">
            <v>4186</v>
          </cell>
          <cell r="BD13">
            <v>4455</v>
          </cell>
          <cell r="BE13">
            <v>2981</v>
          </cell>
          <cell r="BF13">
            <v>1770</v>
          </cell>
          <cell r="BG13">
            <v>958</v>
          </cell>
          <cell r="BH13"/>
          <cell r="BI13"/>
          <cell r="BJ13"/>
          <cell r="BK13"/>
          <cell r="BL13"/>
          <cell r="BM13"/>
          <cell r="BN13"/>
          <cell r="BO13"/>
          <cell r="BP13">
            <v>0.15148553557466771</v>
          </cell>
          <cell r="BQ13">
            <v>0.99687255668491004</v>
          </cell>
          <cell r="BR13">
            <v>3.3277951524628619</v>
          </cell>
          <cell r="BS13">
            <v>10.403635652853792</v>
          </cell>
          <cell r="BT13">
            <v>14.997068021892105</v>
          </cell>
          <cell r="BU13">
            <v>20.45543393275997</v>
          </cell>
          <cell r="BV13">
            <v>21.769937451133696</v>
          </cell>
          <cell r="BW13">
            <v>14.567044566067239</v>
          </cell>
          <cell r="BX13">
            <v>8.6493354182955429</v>
          </cell>
          <cell r="BY13">
            <v>4.6813917122752153</v>
          </cell>
          <cell r="BZ13">
            <v>10</v>
          </cell>
          <cell r="CA13">
            <v>0</v>
          </cell>
          <cell r="CB13">
            <v>0</v>
          </cell>
          <cell r="CC13">
            <v>0</v>
          </cell>
          <cell r="CD13">
            <v>0</v>
          </cell>
          <cell r="CE13">
            <v>0</v>
          </cell>
          <cell r="CF13">
            <v>0</v>
          </cell>
          <cell r="CG13">
            <v>0</v>
          </cell>
          <cell r="CH13">
            <v>0</v>
          </cell>
          <cell r="CI13">
            <v>71</v>
          </cell>
          <cell r="CJ13">
            <v>256</v>
          </cell>
          <cell r="CK13">
            <v>1079</v>
          </cell>
          <cell r="CL13">
            <v>1920</v>
          </cell>
          <cell r="CM13">
            <v>2969</v>
          </cell>
          <cell r="CN13">
            <v>3478</v>
          </cell>
          <cell r="CO13">
            <v>2506</v>
          </cell>
          <cell r="CP13">
            <v>1530</v>
          </cell>
          <cell r="CQ13">
            <v>838</v>
          </cell>
          <cell r="CR13"/>
          <cell r="CS13"/>
          <cell r="CT13"/>
          <cell r="CU13"/>
          <cell r="CV13"/>
          <cell r="CW13"/>
          <cell r="CX13"/>
          <cell r="CY13"/>
          <cell r="CZ13">
            <v>10</v>
          </cell>
          <cell r="DA13">
            <v>71</v>
          </cell>
          <cell r="DB13">
            <v>256</v>
          </cell>
          <cell r="DC13">
            <v>1079</v>
          </cell>
          <cell r="DD13">
            <v>1920</v>
          </cell>
          <cell r="DE13">
            <v>2969</v>
          </cell>
          <cell r="DF13">
            <v>3478</v>
          </cell>
          <cell r="DG13">
            <v>2506</v>
          </cell>
          <cell r="DH13">
            <v>1530</v>
          </cell>
          <cell r="DI13">
            <v>838</v>
          </cell>
          <cell r="DJ13"/>
          <cell r="DK13"/>
          <cell r="DL13"/>
          <cell r="DM13"/>
          <cell r="DN13"/>
          <cell r="DO13"/>
          <cell r="DP13"/>
          <cell r="DQ13"/>
          <cell r="DR13">
            <v>10</v>
          </cell>
          <cell r="DS13">
            <v>71</v>
          </cell>
          <cell r="DT13">
            <v>256</v>
          </cell>
          <cell r="DU13">
            <v>1079</v>
          </cell>
          <cell r="DV13">
            <v>1920</v>
          </cell>
          <cell r="DW13">
            <v>2969</v>
          </cell>
          <cell r="DX13">
            <v>3478</v>
          </cell>
          <cell r="DY13">
            <v>2506</v>
          </cell>
          <cell r="DZ13">
            <v>1530</v>
          </cell>
          <cell r="EA13">
            <v>838</v>
          </cell>
          <cell r="EB13"/>
          <cell r="EC13"/>
          <cell r="ED13"/>
          <cell r="EE13"/>
          <cell r="EF13"/>
          <cell r="EG13"/>
          <cell r="EH13"/>
          <cell r="EI13"/>
          <cell r="EJ13">
            <v>10</v>
          </cell>
          <cell r="EK13">
            <v>71</v>
          </cell>
          <cell r="EL13">
            <v>256</v>
          </cell>
          <cell r="EM13">
            <v>1079</v>
          </cell>
          <cell r="EN13">
            <v>1920</v>
          </cell>
          <cell r="EO13">
            <v>2969</v>
          </cell>
          <cell r="EP13">
            <v>3478</v>
          </cell>
          <cell r="EQ13">
            <v>2506</v>
          </cell>
          <cell r="ER13">
            <v>1530</v>
          </cell>
          <cell r="ES13">
            <v>838</v>
          </cell>
          <cell r="ET13"/>
          <cell r="EU13"/>
          <cell r="EV13"/>
          <cell r="EW13"/>
          <cell r="EX13"/>
          <cell r="EY13"/>
          <cell r="EZ13"/>
          <cell r="FA13"/>
          <cell r="FB13">
            <v>6.8226785836119269E-2</v>
          </cell>
          <cell r="FC13">
            <v>0.48441017943644676</v>
          </cell>
          <cell r="FD13">
            <v>1.746605717404653</v>
          </cell>
          <cell r="FE13">
            <v>7.361670191717268</v>
          </cell>
          <cell r="FF13">
            <v>13.099542880534898</v>
          </cell>
          <cell r="FG13">
            <v>20.256532714743809</v>
          </cell>
          <cell r="FH13">
            <v>23.729276113802278</v>
          </cell>
          <cell r="FI13">
            <v>17.097632530531488</v>
          </cell>
          <cell r="FJ13">
            <v>10.438698232926246</v>
          </cell>
          <cell r="FK13">
            <v>5.7174046530667937</v>
          </cell>
          <cell r="FL13">
            <v>21</v>
          </cell>
          <cell r="FM13">
            <v>0</v>
          </cell>
          <cell r="FN13">
            <v>0</v>
          </cell>
          <cell r="FO13">
            <v>0</v>
          </cell>
          <cell r="FP13">
            <v>0</v>
          </cell>
          <cell r="FQ13">
            <v>0</v>
          </cell>
          <cell r="FR13">
            <v>0</v>
          </cell>
          <cell r="FS13">
            <v>0</v>
          </cell>
          <cell r="FT13">
            <v>0</v>
          </cell>
          <cell r="FU13">
            <v>133</v>
          </cell>
          <cell r="FV13">
            <v>425</v>
          </cell>
          <cell r="FW13">
            <v>1050</v>
          </cell>
          <cell r="FX13">
            <v>1149</v>
          </cell>
          <cell r="FY13">
            <v>1217</v>
          </cell>
          <cell r="FZ13">
            <v>977</v>
          </cell>
          <cell r="GA13">
            <v>475</v>
          </cell>
          <cell r="GB13">
            <v>240</v>
          </cell>
          <cell r="GC13">
            <v>120</v>
          </cell>
          <cell r="GD13"/>
          <cell r="GE13"/>
          <cell r="GF13"/>
          <cell r="GG13"/>
          <cell r="GH13"/>
          <cell r="GI13"/>
          <cell r="GJ13"/>
          <cell r="GK13"/>
          <cell r="GL13">
            <v>21</v>
          </cell>
          <cell r="GM13">
            <v>133</v>
          </cell>
          <cell r="GN13">
            <v>425</v>
          </cell>
          <cell r="GO13">
            <v>1050</v>
          </cell>
          <cell r="GP13">
            <v>1149</v>
          </cell>
          <cell r="GQ13">
            <v>1217</v>
          </cell>
          <cell r="GR13">
            <v>977</v>
          </cell>
          <cell r="GS13">
            <v>475</v>
          </cell>
          <cell r="GT13">
            <v>240</v>
          </cell>
          <cell r="GU13">
            <v>120</v>
          </cell>
          <cell r="GV13"/>
          <cell r="GW13"/>
          <cell r="GX13"/>
          <cell r="GY13"/>
          <cell r="GZ13"/>
          <cell r="HA13"/>
          <cell r="HB13"/>
          <cell r="HC13"/>
          <cell r="HD13">
            <v>21</v>
          </cell>
          <cell r="HE13">
            <v>133</v>
          </cell>
          <cell r="HF13">
            <v>425</v>
          </cell>
          <cell r="HG13">
            <v>1050</v>
          </cell>
          <cell r="HH13">
            <v>1149</v>
          </cell>
          <cell r="HI13">
            <v>1217</v>
          </cell>
          <cell r="HJ13">
            <v>977</v>
          </cell>
          <cell r="HK13">
            <v>475</v>
          </cell>
          <cell r="HL13">
            <v>240</v>
          </cell>
          <cell r="HM13">
            <v>120</v>
          </cell>
          <cell r="HN13"/>
          <cell r="HO13"/>
          <cell r="HP13"/>
          <cell r="HQ13"/>
          <cell r="HR13"/>
          <cell r="HS13"/>
          <cell r="HT13"/>
          <cell r="HU13"/>
          <cell r="HV13">
            <v>21</v>
          </cell>
          <cell r="HW13">
            <v>133</v>
          </cell>
          <cell r="HX13">
            <v>425</v>
          </cell>
          <cell r="HY13">
            <v>1050</v>
          </cell>
          <cell r="HZ13">
            <v>1149</v>
          </cell>
          <cell r="IA13">
            <v>1217</v>
          </cell>
          <cell r="IB13">
            <v>977</v>
          </cell>
          <cell r="IC13">
            <v>475</v>
          </cell>
          <cell r="ID13">
            <v>240</v>
          </cell>
          <cell r="IE13">
            <v>120</v>
          </cell>
          <cell r="IF13"/>
          <cell r="IG13"/>
          <cell r="IH13"/>
          <cell r="II13"/>
          <cell r="IJ13"/>
          <cell r="IK13"/>
          <cell r="IL13"/>
          <cell r="IM13"/>
          <cell r="IN13">
            <v>0.361632512484932</v>
          </cell>
          <cell r="IO13">
            <v>2.2903392457379024</v>
          </cell>
          <cell r="IP13">
            <v>7.3187532288617181</v>
          </cell>
          <cell r="IQ13">
            <v>18.081625624246598</v>
          </cell>
          <cell r="IR13">
            <v>19.786464611675562</v>
          </cell>
          <cell r="IS13">
            <v>20.957465128293439</v>
          </cell>
          <cell r="IT13">
            <v>16.824522128465645</v>
          </cell>
          <cell r="IU13">
            <v>8.1797830204925095</v>
          </cell>
          <cell r="IV13">
            <v>4.1329429998277938</v>
          </cell>
          <cell r="IW13">
            <v>2.0664714999138969</v>
          </cell>
        </row>
        <row r="14">
          <cell r="E14" t="str">
            <v>Art &amp; Design5.6 - 5B</v>
          </cell>
          <cell r="F14">
            <v>16</v>
          </cell>
          <cell r="G14">
            <v>0</v>
          </cell>
          <cell r="H14">
            <v>0</v>
          </cell>
          <cell r="I14">
            <v>0</v>
          </cell>
          <cell r="J14">
            <v>0</v>
          </cell>
          <cell r="K14">
            <v>0</v>
          </cell>
          <cell r="L14">
            <v>0</v>
          </cell>
          <cell r="M14">
            <v>0</v>
          </cell>
          <cell r="N14">
            <v>0</v>
          </cell>
          <cell r="O14">
            <v>68</v>
          </cell>
          <cell r="P14">
            <v>331</v>
          </cell>
          <cell r="Q14">
            <v>1054</v>
          </cell>
          <cell r="R14">
            <v>1836</v>
          </cell>
          <cell r="S14">
            <v>3093</v>
          </cell>
          <cell r="T14">
            <v>3934</v>
          </cell>
          <cell r="U14">
            <v>3206</v>
          </cell>
          <cell r="V14">
            <v>2397</v>
          </cell>
          <cell r="W14">
            <v>1535</v>
          </cell>
          <cell r="X14"/>
          <cell r="Y14"/>
          <cell r="Z14"/>
          <cell r="AA14"/>
          <cell r="AB14"/>
          <cell r="AC14"/>
          <cell r="AD14"/>
          <cell r="AE14"/>
          <cell r="AF14">
            <v>16</v>
          </cell>
          <cell r="AG14">
            <v>68</v>
          </cell>
          <cell r="AH14">
            <v>331</v>
          </cell>
          <cell r="AI14">
            <v>1054</v>
          </cell>
          <cell r="AJ14">
            <v>1836</v>
          </cell>
          <cell r="AK14">
            <v>3093</v>
          </cell>
          <cell r="AL14">
            <v>3934</v>
          </cell>
          <cell r="AM14">
            <v>3206</v>
          </cell>
          <cell r="AN14">
            <v>2397</v>
          </cell>
          <cell r="AO14">
            <v>1535</v>
          </cell>
          <cell r="AP14"/>
          <cell r="AQ14"/>
          <cell r="AR14"/>
          <cell r="AS14"/>
          <cell r="AT14"/>
          <cell r="AU14"/>
          <cell r="AV14"/>
          <cell r="AW14"/>
          <cell r="AX14">
            <v>16</v>
          </cell>
          <cell r="AY14">
            <v>68</v>
          </cell>
          <cell r="AZ14">
            <v>331</v>
          </cell>
          <cell r="BA14">
            <v>1054</v>
          </cell>
          <cell r="BB14">
            <v>1836</v>
          </cell>
          <cell r="BC14">
            <v>3093</v>
          </cell>
          <cell r="BD14">
            <v>3934</v>
          </cell>
          <cell r="BE14">
            <v>3206</v>
          </cell>
          <cell r="BF14">
            <v>2397</v>
          </cell>
          <cell r="BG14">
            <v>1535</v>
          </cell>
          <cell r="BH14"/>
          <cell r="BI14"/>
          <cell r="BJ14"/>
          <cell r="BK14"/>
          <cell r="BL14"/>
          <cell r="BM14"/>
          <cell r="BN14"/>
          <cell r="BO14"/>
          <cell r="BP14">
            <v>9.1585575271894676E-2</v>
          </cell>
          <cell r="BQ14">
            <v>0.38923869490555235</v>
          </cell>
          <cell r="BR14">
            <v>1.8946765884373211</v>
          </cell>
          <cell r="BS14">
            <v>6.0331997710360614</v>
          </cell>
          <cell r="BT14">
            <v>10.509444762449913</v>
          </cell>
          <cell r="BU14">
            <v>17.704636519748142</v>
          </cell>
          <cell r="BV14">
            <v>22.518603319977103</v>
          </cell>
          <cell r="BW14">
            <v>18.351459645105898</v>
          </cell>
          <cell r="BX14">
            <v>13.72066399542072</v>
          </cell>
          <cell r="BY14">
            <v>8.7864911276473965</v>
          </cell>
          <cell r="BZ14">
            <v>6</v>
          </cell>
          <cell r="CA14">
            <v>0</v>
          </cell>
          <cell r="CB14">
            <v>0</v>
          </cell>
          <cell r="CC14">
            <v>0</v>
          </cell>
          <cell r="CD14">
            <v>0</v>
          </cell>
          <cell r="CE14">
            <v>0</v>
          </cell>
          <cell r="CF14">
            <v>0</v>
          </cell>
          <cell r="CG14">
            <v>0</v>
          </cell>
          <cell r="CH14">
            <v>0</v>
          </cell>
          <cell r="CI14">
            <v>21</v>
          </cell>
          <cell r="CJ14">
            <v>130</v>
          </cell>
          <cell r="CK14">
            <v>505</v>
          </cell>
          <cell r="CL14">
            <v>1064</v>
          </cell>
          <cell r="CM14">
            <v>2090</v>
          </cell>
          <cell r="CN14">
            <v>2951</v>
          </cell>
          <cell r="CO14">
            <v>2627</v>
          </cell>
          <cell r="CP14">
            <v>2054</v>
          </cell>
          <cell r="CQ14">
            <v>1346</v>
          </cell>
          <cell r="CR14"/>
          <cell r="CS14"/>
          <cell r="CT14"/>
          <cell r="CU14"/>
          <cell r="CV14"/>
          <cell r="CW14"/>
          <cell r="CX14"/>
          <cell r="CY14"/>
          <cell r="CZ14">
            <v>6</v>
          </cell>
          <cell r="DA14">
            <v>21</v>
          </cell>
          <cell r="DB14">
            <v>130</v>
          </cell>
          <cell r="DC14">
            <v>505</v>
          </cell>
          <cell r="DD14">
            <v>1064</v>
          </cell>
          <cell r="DE14">
            <v>2090</v>
          </cell>
          <cell r="DF14">
            <v>2951</v>
          </cell>
          <cell r="DG14">
            <v>2627</v>
          </cell>
          <cell r="DH14">
            <v>2054</v>
          </cell>
          <cell r="DI14">
            <v>1346</v>
          </cell>
          <cell r="DJ14"/>
          <cell r="DK14"/>
          <cell r="DL14"/>
          <cell r="DM14"/>
          <cell r="DN14"/>
          <cell r="DO14"/>
          <cell r="DP14"/>
          <cell r="DQ14"/>
          <cell r="DR14">
            <v>6</v>
          </cell>
          <cell r="DS14">
            <v>21</v>
          </cell>
          <cell r="DT14">
            <v>130</v>
          </cell>
          <cell r="DU14">
            <v>505</v>
          </cell>
          <cell r="DV14">
            <v>1064</v>
          </cell>
          <cell r="DW14">
            <v>2090</v>
          </cell>
          <cell r="DX14">
            <v>2951</v>
          </cell>
          <cell r="DY14">
            <v>2627</v>
          </cell>
          <cell r="DZ14">
            <v>2054</v>
          </cell>
          <cell r="EA14">
            <v>1346</v>
          </cell>
          <cell r="EB14"/>
          <cell r="EC14"/>
          <cell r="ED14"/>
          <cell r="EE14"/>
          <cell r="EF14"/>
          <cell r="EG14"/>
          <cell r="EH14"/>
          <cell r="EI14"/>
          <cell r="EJ14">
            <v>6</v>
          </cell>
          <cell r="EK14">
            <v>21</v>
          </cell>
          <cell r="EL14">
            <v>130</v>
          </cell>
          <cell r="EM14">
            <v>505</v>
          </cell>
          <cell r="EN14">
            <v>1064</v>
          </cell>
          <cell r="EO14">
            <v>2090</v>
          </cell>
          <cell r="EP14">
            <v>2951</v>
          </cell>
          <cell r="EQ14">
            <v>2627</v>
          </cell>
          <cell r="ER14">
            <v>2054</v>
          </cell>
          <cell r="ES14">
            <v>1346</v>
          </cell>
          <cell r="ET14"/>
          <cell r="EU14"/>
          <cell r="EV14"/>
          <cell r="EW14"/>
          <cell r="EX14"/>
          <cell r="EY14"/>
          <cell r="EZ14"/>
          <cell r="FA14"/>
          <cell r="FB14">
            <v>4.6896982960762862E-2</v>
          </cell>
          <cell r="FC14">
            <v>0.16413944036267</v>
          </cell>
          <cell r="FD14">
            <v>1.0161012974831951</v>
          </cell>
          <cell r="FE14">
            <v>3.9471627325308742</v>
          </cell>
          <cell r="FF14">
            <v>8.3163983117086122</v>
          </cell>
          <cell r="FG14">
            <v>16.335782397999061</v>
          </cell>
          <cell r="FH14">
            <v>23.065499452868533</v>
          </cell>
          <cell r="FI14">
            <v>20.533062372987338</v>
          </cell>
          <cell r="FJ14">
            <v>16.054400500234483</v>
          </cell>
          <cell r="FK14">
            <v>10.520556510864468</v>
          </cell>
          <cell r="FL14">
            <v>10</v>
          </cell>
          <cell r="FM14">
            <v>0</v>
          </cell>
          <cell r="FN14">
            <v>0</v>
          </cell>
          <cell r="FO14">
            <v>0</v>
          </cell>
          <cell r="FP14">
            <v>0</v>
          </cell>
          <cell r="FQ14">
            <v>0</v>
          </cell>
          <cell r="FR14">
            <v>0</v>
          </cell>
          <cell r="FS14">
            <v>0</v>
          </cell>
          <cell r="FT14">
            <v>0</v>
          </cell>
          <cell r="FU14">
            <v>47</v>
          </cell>
          <cell r="FV14">
            <v>201</v>
          </cell>
          <cell r="FW14">
            <v>549</v>
          </cell>
          <cell r="FX14">
            <v>772</v>
          </cell>
          <cell r="FY14">
            <v>1003</v>
          </cell>
          <cell r="FZ14">
            <v>983</v>
          </cell>
          <cell r="GA14">
            <v>579</v>
          </cell>
          <cell r="GB14">
            <v>343</v>
          </cell>
          <cell r="GC14">
            <v>189</v>
          </cell>
          <cell r="GD14"/>
          <cell r="GE14"/>
          <cell r="GF14"/>
          <cell r="GG14"/>
          <cell r="GH14"/>
          <cell r="GI14"/>
          <cell r="GJ14"/>
          <cell r="GK14"/>
          <cell r="GL14">
            <v>10</v>
          </cell>
          <cell r="GM14">
            <v>47</v>
          </cell>
          <cell r="GN14">
            <v>201</v>
          </cell>
          <cell r="GO14">
            <v>549</v>
          </cell>
          <cell r="GP14">
            <v>772</v>
          </cell>
          <cell r="GQ14">
            <v>1003</v>
          </cell>
          <cell r="GR14">
            <v>983</v>
          </cell>
          <cell r="GS14">
            <v>579</v>
          </cell>
          <cell r="GT14">
            <v>343</v>
          </cell>
          <cell r="GU14">
            <v>189</v>
          </cell>
          <cell r="GV14"/>
          <cell r="GW14"/>
          <cell r="GX14"/>
          <cell r="GY14"/>
          <cell r="GZ14"/>
          <cell r="HA14"/>
          <cell r="HB14"/>
          <cell r="HC14"/>
          <cell r="HD14">
            <v>10</v>
          </cell>
          <cell r="HE14">
            <v>47</v>
          </cell>
          <cell r="HF14">
            <v>201</v>
          </cell>
          <cell r="HG14">
            <v>549</v>
          </cell>
          <cell r="HH14">
            <v>772</v>
          </cell>
          <cell r="HI14">
            <v>1003</v>
          </cell>
          <cell r="HJ14">
            <v>983</v>
          </cell>
          <cell r="HK14">
            <v>579</v>
          </cell>
          <cell r="HL14">
            <v>343</v>
          </cell>
          <cell r="HM14">
            <v>189</v>
          </cell>
          <cell r="HN14"/>
          <cell r="HO14"/>
          <cell r="HP14"/>
          <cell r="HQ14"/>
          <cell r="HR14"/>
          <cell r="HS14"/>
          <cell r="HT14"/>
          <cell r="HU14"/>
          <cell r="HV14">
            <v>10</v>
          </cell>
          <cell r="HW14">
            <v>47</v>
          </cell>
          <cell r="HX14">
            <v>201</v>
          </cell>
          <cell r="HY14">
            <v>549</v>
          </cell>
          <cell r="HZ14">
            <v>772</v>
          </cell>
          <cell r="IA14">
            <v>1003</v>
          </cell>
          <cell r="IB14">
            <v>983</v>
          </cell>
          <cell r="IC14">
            <v>579</v>
          </cell>
          <cell r="ID14">
            <v>343</v>
          </cell>
          <cell r="IE14">
            <v>189</v>
          </cell>
          <cell r="IF14"/>
          <cell r="IG14"/>
          <cell r="IH14"/>
          <cell r="II14"/>
          <cell r="IJ14"/>
          <cell r="IK14"/>
          <cell r="IL14"/>
          <cell r="IM14"/>
          <cell r="IN14">
            <v>0.21385799828913601</v>
          </cell>
          <cell r="IO14">
            <v>1.0051325919589393</v>
          </cell>
          <cell r="IP14">
            <v>4.2985457656116344</v>
          </cell>
          <cell r="IQ14">
            <v>11.740804106073567</v>
          </cell>
          <cell r="IR14">
            <v>16.509837467921301</v>
          </cell>
          <cell r="IS14">
            <v>21.449957228400343</v>
          </cell>
          <cell r="IT14">
            <v>21.022241231822068</v>
          </cell>
          <cell r="IU14">
            <v>12.382378100940976</v>
          </cell>
          <cell r="IV14">
            <v>7.3353293413173652</v>
          </cell>
          <cell r="IW14">
            <v>4.0419161676646702</v>
          </cell>
        </row>
        <row r="15">
          <cell r="E15" t="str">
            <v>Art &amp; Design5.9 - 5A</v>
          </cell>
          <cell r="F15">
            <v>3</v>
          </cell>
          <cell r="G15">
            <v>0</v>
          </cell>
          <cell r="H15">
            <v>0</v>
          </cell>
          <cell r="I15">
            <v>0</v>
          </cell>
          <cell r="J15">
            <v>0</v>
          </cell>
          <cell r="K15">
            <v>0</v>
          </cell>
          <cell r="L15">
            <v>0</v>
          </cell>
          <cell r="M15">
            <v>0</v>
          </cell>
          <cell r="N15">
            <v>0</v>
          </cell>
          <cell r="O15">
            <v>9</v>
          </cell>
          <cell r="P15">
            <v>49</v>
          </cell>
          <cell r="Q15">
            <v>164</v>
          </cell>
          <cell r="R15">
            <v>323</v>
          </cell>
          <cell r="S15">
            <v>693</v>
          </cell>
          <cell r="T15">
            <v>1130</v>
          </cell>
          <cell r="U15">
            <v>1208</v>
          </cell>
          <cell r="V15">
            <v>1127</v>
          </cell>
          <cell r="W15">
            <v>892</v>
          </cell>
          <cell r="X15"/>
          <cell r="Y15"/>
          <cell r="Z15"/>
          <cell r="AA15"/>
          <cell r="AB15"/>
          <cell r="AC15"/>
          <cell r="AD15"/>
          <cell r="AE15"/>
          <cell r="AF15">
            <v>3</v>
          </cell>
          <cell r="AG15">
            <v>9</v>
          </cell>
          <cell r="AH15">
            <v>49</v>
          </cell>
          <cell r="AI15">
            <v>164</v>
          </cell>
          <cell r="AJ15">
            <v>323</v>
          </cell>
          <cell r="AK15">
            <v>693</v>
          </cell>
          <cell r="AL15">
            <v>1130</v>
          </cell>
          <cell r="AM15">
            <v>1208</v>
          </cell>
          <cell r="AN15">
            <v>1127</v>
          </cell>
          <cell r="AO15">
            <v>892</v>
          </cell>
          <cell r="AP15"/>
          <cell r="AQ15"/>
          <cell r="AR15"/>
          <cell r="AS15"/>
          <cell r="AT15"/>
          <cell r="AU15"/>
          <cell r="AV15"/>
          <cell r="AW15"/>
          <cell r="AX15">
            <v>3</v>
          </cell>
          <cell r="AY15">
            <v>9</v>
          </cell>
          <cell r="AZ15">
            <v>49</v>
          </cell>
          <cell r="BA15">
            <v>164</v>
          </cell>
          <cell r="BB15">
            <v>323</v>
          </cell>
          <cell r="BC15">
            <v>693</v>
          </cell>
          <cell r="BD15">
            <v>1130</v>
          </cell>
          <cell r="BE15">
            <v>1208</v>
          </cell>
          <cell r="BF15">
            <v>1127</v>
          </cell>
          <cell r="BG15">
            <v>892</v>
          </cell>
          <cell r="BH15"/>
          <cell r="BI15"/>
          <cell r="BJ15"/>
          <cell r="BK15"/>
          <cell r="BL15"/>
          <cell r="BM15"/>
          <cell r="BN15"/>
          <cell r="BO15"/>
          <cell r="BP15">
            <v>5.3590568060021437E-2</v>
          </cell>
          <cell r="BQ15">
            <v>0.16077170418006431</v>
          </cell>
          <cell r="BR15">
            <v>0.8753126116470169</v>
          </cell>
          <cell r="BS15">
            <v>2.9296177206145053</v>
          </cell>
          <cell r="BT15">
            <v>5.7699178277956413</v>
          </cell>
          <cell r="BU15">
            <v>12.379421221864952</v>
          </cell>
          <cell r="BV15">
            <v>20.185780635941409</v>
          </cell>
          <cell r="BW15">
            <v>21.579135405501965</v>
          </cell>
          <cell r="BX15">
            <v>20.132190067881385</v>
          </cell>
          <cell r="BY15">
            <v>15.934262236513042</v>
          </cell>
          <cell r="BZ15">
            <v>0</v>
          </cell>
          <cell r="CA15">
            <v>0</v>
          </cell>
          <cell r="CB15">
            <v>0</v>
          </cell>
          <cell r="CC15">
            <v>0</v>
          </cell>
          <cell r="CD15">
            <v>0</v>
          </cell>
          <cell r="CE15">
            <v>0</v>
          </cell>
          <cell r="CF15">
            <v>0</v>
          </cell>
          <cell r="CG15">
            <v>0</v>
          </cell>
          <cell r="CH15">
            <v>0</v>
          </cell>
          <cell r="CI15">
            <v>3</v>
          </cell>
          <cell r="CJ15">
            <v>14</v>
          </cell>
          <cell r="CK15">
            <v>78</v>
          </cell>
          <cell r="CL15">
            <v>187</v>
          </cell>
          <cell r="CM15">
            <v>460</v>
          </cell>
          <cell r="CN15">
            <v>807</v>
          </cell>
          <cell r="CO15">
            <v>972</v>
          </cell>
          <cell r="CP15">
            <v>935</v>
          </cell>
          <cell r="CQ15">
            <v>772</v>
          </cell>
          <cell r="CR15"/>
          <cell r="CS15"/>
          <cell r="CT15"/>
          <cell r="CU15"/>
          <cell r="CV15"/>
          <cell r="CW15"/>
          <cell r="CX15"/>
          <cell r="CY15"/>
          <cell r="CZ15">
            <v>0</v>
          </cell>
          <cell r="DA15">
            <v>3</v>
          </cell>
          <cell r="DB15">
            <v>14</v>
          </cell>
          <cell r="DC15">
            <v>78</v>
          </cell>
          <cell r="DD15">
            <v>187</v>
          </cell>
          <cell r="DE15">
            <v>460</v>
          </cell>
          <cell r="DF15">
            <v>807</v>
          </cell>
          <cell r="DG15">
            <v>972</v>
          </cell>
          <cell r="DH15">
            <v>935</v>
          </cell>
          <cell r="DI15">
            <v>772</v>
          </cell>
          <cell r="DJ15"/>
          <cell r="DK15"/>
          <cell r="DL15"/>
          <cell r="DM15"/>
          <cell r="DN15"/>
          <cell r="DO15"/>
          <cell r="DP15"/>
          <cell r="DQ15"/>
          <cell r="DR15">
            <v>0</v>
          </cell>
          <cell r="DS15">
            <v>3</v>
          </cell>
          <cell r="DT15">
            <v>14</v>
          </cell>
          <cell r="DU15">
            <v>78</v>
          </cell>
          <cell r="DV15">
            <v>187</v>
          </cell>
          <cell r="DW15">
            <v>460</v>
          </cell>
          <cell r="DX15">
            <v>807</v>
          </cell>
          <cell r="DY15">
            <v>972</v>
          </cell>
          <cell r="DZ15">
            <v>935</v>
          </cell>
          <cell r="EA15">
            <v>772</v>
          </cell>
          <cell r="EB15"/>
          <cell r="EC15"/>
          <cell r="ED15"/>
          <cell r="EE15"/>
          <cell r="EF15"/>
          <cell r="EG15"/>
          <cell r="EH15"/>
          <cell r="EI15"/>
          <cell r="EJ15">
            <v>0</v>
          </cell>
          <cell r="EK15">
            <v>3</v>
          </cell>
          <cell r="EL15">
            <v>14</v>
          </cell>
          <cell r="EM15">
            <v>78</v>
          </cell>
          <cell r="EN15">
            <v>187</v>
          </cell>
          <cell r="EO15">
            <v>460</v>
          </cell>
          <cell r="EP15">
            <v>807</v>
          </cell>
          <cell r="EQ15">
            <v>972</v>
          </cell>
          <cell r="ER15">
            <v>935</v>
          </cell>
          <cell r="ES15">
            <v>772</v>
          </cell>
          <cell r="ET15"/>
          <cell r="EU15"/>
          <cell r="EV15"/>
          <cell r="EW15"/>
          <cell r="EX15"/>
          <cell r="EY15"/>
          <cell r="EZ15"/>
          <cell r="FA15"/>
          <cell r="FB15">
            <v>0</v>
          </cell>
          <cell r="FC15">
            <v>7.0955534531693468E-2</v>
          </cell>
          <cell r="FD15">
            <v>0.33112582781456956</v>
          </cell>
          <cell r="FE15">
            <v>1.8448438978240302</v>
          </cell>
          <cell r="FF15">
            <v>4.4228949858088926</v>
          </cell>
          <cell r="FG15">
            <v>10.879848628192999</v>
          </cell>
          <cell r="FH15">
            <v>19.087038789025542</v>
          </cell>
          <cell r="FI15">
            <v>22.989593188268685</v>
          </cell>
          <cell r="FJ15">
            <v>22.114474929044466</v>
          </cell>
          <cell r="FK15">
            <v>18.25922421948912</v>
          </cell>
          <cell r="FL15">
            <v>3</v>
          </cell>
          <cell r="FM15">
            <v>0</v>
          </cell>
          <cell r="FN15">
            <v>0</v>
          </cell>
          <cell r="FO15">
            <v>0</v>
          </cell>
          <cell r="FP15">
            <v>0</v>
          </cell>
          <cell r="FQ15">
            <v>0</v>
          </cell>
          <cell r="FR15">
            <v>0</v>
          </cell>
          <cell r="FS15">
            <v>0</v>
          </cell>
          <cell r="FT15">
            <v>0</v>
          </cell>
          <cell r="FU15">
            <v>6</v>
          </cell>
          <cell r="FV15">
            <v>35</v>
          </cell>
          <cell r="FW15">
            <v>86</v>
          </cell>
          <cell r="FX15">
            <v>136</v>
          </cell>
          <cell r="FY15">
            <v>233</v>
          </cell>
          <cell r="FZ15">
            <v>323</v>
          </cell>
          <cell r="GA15">
            <v>236</v>
          </cell>
          <cell r="GB15">
            <v>192</v>
          </cell>
          <cell r="GC15">
            <v>120</v>
          </cell>
          <cell r="GD15"/>
          <cell r="GE15"/>
          <cell r="GF15"/>
          <cell r="GG15"/>
          <cell r="GH15"/>
          <cell r="GI15"/>
          <cell r="GJ15"/>
          <cell r="GK15"/>
          <cell r="GL15">
            <v>3</v>
          </cell>
          <cell r="GM15">
            <v>6</v>
          </cell>
          <cell r="GN15">
            <v>35</v>
          </cell>
          <cell r="GO15">
            <v>86</v>
          </cell>
          <cell r="GP15">
            <v>136</v>
          </cell>
          <cell r="GQ15">
            <v>233</v>
          </cell>
          <cell r="GR15">
            <v>323</v>
          </cell>
          <cell r="GS15">
            <v>236</v>
          </cell>
          <cell r="GT15">
            <v>192</v>
          </cell>
          <cell r="GU15">
            <v>120</v>
          </cell>
          <cell r="GV15"/>
          <cell r="GW15"/>
          <cell r="GX15"/>
          <cell r="GY15"/>
          <cell r="GZ15"/>
          <cell r="HA15"/>
          <cell r="HB15"/>
          <cell r="HC15"/>
          <cell r="HD15">
            <v>3</v>
          </cell>
          <cell r="HE15">
            <v>6</v>
          </cell>
          <cell r="HF15">
            <v>35</v>
          </cell>
          <cell r="HG15">
            <v>86</v>
          </cell>
          <cell r="HH15">
            <v>136</v>
          </cell>
          <cell r="HI15">
            <v>233</v>
          </cell>
          <cell r="HJ15">
            <v>323</v>
          </cell>
          <cell r="HK15">
            <v>236</v>
          </cell>
          <cell r="HL15">
            <v>192</v>
          </cell>
          <cell r="HM15">
            <v>120</v>
          </cell>
          <cell r="HN15"/>
          <cell r="HO15"/>
          <cell r="HP15"/>
          <cell r="HQ15"/>
          <cell r="HR15"/>
          <cell r="HS15"/>
          <cell r="HT15"/>
          <cell r="HU15"/>
          <cell r="HV15">
            <v>3</v>
          </cell>
          <cell r="HW15">
            <v>6</v>
          </cell>
          <cell r="HX15">
            <v>35</v>
          </cell>
          <cell r="HY15">
            <v>86</v>
          </cell>
          <cell r="HZ15">
            <v>136</v>
          </cell>
          <cell r="IA15">
            <v>233</v>
          </cell>
          <cell r="IB15">
            <v>323</v>
          </cell>
          <cell r="IC15">
            <v>236</v>
          </cell>
          <cell r="ID15">
            <v>192</v>
          </cell>
          <cell r="IE15">
            <v>120</v>
          </cell>
          <cell r="IF15"/>
          <cell r="IG15"/>
          <cell r="IH15"/>
          <cell r="II15"/>
          <cell r="IJ15"/>
          <cell r="IK15"/>
          <cell r="IL15"/>
          <cell r="IM15"/>
          <cell r="IN15">
            <v>0.21897810218978103</v>
          </cell>
          <cell r="IO15">
            <v>0.43795620437956206</v>
          </cell>
          <cell r="IP15">
            <v>2.5547445255474455</v>
          </cell>
          <cell r="IQ15">
            <v>6.2773722627737225</v>
          </cell>
          <cell r="IR15">
            <v>9.9270072992700733</v>
          </cell>
          <cell r="IS15">
            <v>17.007299270072991</v>
          </cell>
          <cell r="IT15">
            <v>23.576642335766422</v>
          </cell>
          <cell r="IU15">
            <v>17.226277372262775</v>
          </cell>
          <cell r="IV15">
            <v>14.014598540145986</v>
          </cell>
          <cell r="IW15">
            <v>8.7591240875912408</v>
          </cell>
        </row>
        <row r="16">
          <cell r="E16" t="str">
            <v>Biological Sciences0.5 - W</v>
          </cell>
          <cell r="F16">
            <v>1</v>
          </cell>
          <cell r="G16">
            <v>0</v>
          </cell>
          <cell r="H16">
            <v>0</v>
          </cell>
          <cell r="I16">
            <v>0</v>
          </cell>
          <cell r="J16">
            <v>0</v>
          </cell>
          <cell r="K16">
            <v>0</v>
          </cell>
          <cell r="L16">
            <v>0</v>
          </cell>
          <cell r="M16">
            <v>0</v>
          </cell>
          <cell r="N16">
            <v>0</v>
          </cell>
          <cell r="O16">
            <v>1</v>
          </cell>
          <cell r="P16">
            <v>0</v>
          </cell>
          <cell r="Q16">
            <v>1</v>
          </cell>
          <cell r="R16">
            <v>1</v>
          </cell>
          <cell r="S16">
            <v>0</v>
          </cell>
          <cell r="T16">
            <v>0</v>
          </cell>
          <cell r="U16">
            <v>1</v>
          </cell>
          <cell r="V16">
            <v>1</v>
          </cell>
          <cell r="W16">
            <v>0</v>
          </cell>
          <cell r="X16"/>
          <cell r="Y16"/>
          <cell r="Z16"/>
          <cell r="AA16"/>
          <cell r="AB16"/>
          <cell r="AC16"/>
          <cell r="AD16"/>
          <cell r="AE16"/>
          <cell r="AF16" t="str">
            <v>x</v>
          </cell>
          <cell r="AG16" t="str">
            <v>x</v>
          </cell>
          <cell r="AH16">
            <v>0</v>
          </cell>
          <cell r="AI16" t="str">
            <v>x</v>
          </cell>
          <cell r="AJ16" t="str">
            <v>x</v>
          </cell>
          <cell r="AK16">
            <v>0</v>
          </cell>
          <cell r="AL16">
            <v>0</v>
          </cell>
          <cell r="AM16" t="str">
            <v>x</v>
          </cell>
          <cell r="AN16" t="str">
            <v>x</v>
          </cell>
          <cell r="AO16">
            <v>0</v>
          </cell>
          <cell r="AP16"/>
          <cell r="AQ16"/>
          <cell r="AR16"/>
          <cell r="AS16"/>
          <cell r="AT16"/>
          <cell r="AU16"/>
          <cell r="AV16"/>
          <cell r="AW16"/>
          <cell r="AX16" t="str">
            <v>x</v>
          </cell>
          <cell r="AY16" t="str">
            <v>x</v>
          </cell>
          <cell r="AZ16">
            <v>0</v>
          </cell>
          <cell r="BA16" t="str">
            <v>x</v>
          </cell>
          <cell r="BB16" t="str">
            <v>x</v>
          </cell>
          <cell r="BC16">
            <v>0</v>
          </cell>
          <cell r="BD16">
            <v>0</v>
          </cell>
          <cell r="BE16" t="str">
            <v>x</v>
          </cell>
          <cell r="BF16" t="str">
            <v>x</v>
          </cell>
          <cell r="BG16">
            <v>0</v>
          </cell>
          <cell r="BH16"/>
          <cell r="BI16"/>
          <cell r="BJ16"/>
          <cell r="BK16"/>
          <cell r="BL16"/>
          <cell r="BM16"/>
          <cell r="BN16"/>
          <cell r="BO16"/>
          <cell r="BP16" t="str">
            <v>x</v>
          </cell>
          <cell r="BQ16" t="str">
            <v>x</v>
          </cell>
          <cell r="BR16">
            <v>0</v>
          </cell>
          <cell r="BS16" t="str">
            <v>x</v>
          </cell>
          <cell r="BT16" t="str">
            <v>x</v>
          </cell>
          <cell r="BU16">
            <v>0</v>
          </cell>
          <cell r="BV16">
            <v>0</v>
          </cell>
          <cell r="BW16" t="str">
            <v>x</v>
          </cell>
          <cell r="BX16" t="str">
            <v>x</v>
          </cell>
          <cell r="BY16">
            <v>0</v>
          </cell>
          <cell r="BZ16">
            <v>1</v>
          </cell>
          <cell r="CA16">
            <v>0</v>
          </cell>
          <cell r="CB16">
            <v>0</v>
          </cell>
          <cell r="CC16">
            <v>0</v>
          </cell>
          <cell r="CD16">
            <v>0</v>
          </cell>
          <cell r="CE16">
            <v>0</v>
          </cell>
          <cell r="CF16">
            <v>0</v>
          </cell>
          <cell r="CG16">
            <v>0</v>
          </cell>
          <cell r="CH16">
            <v>0</v>
          </cell>
          <cell r="CI16">
            <v>1</v>
          </cell>
          <cell r="CJ16">
            <v>0</v>
          </cell>
          <cell r="CK16">
            <v>0</v>
          </cell>
          <cell r="CL16">
            <v>0</v>
          </cell>
          <cell r="CM16">
            <v>0</v>
          </cell>
          <cell r="CN16">
            <v>0</v>
          </cell>
          <cell r="CO16">
            <v>1</v>
          </cell>
          <cell r="CP16">
            <v>1</v>
          </cell>
          <cell r="CQ16">
            <v>0</v>
          </cell>
          <cell r="CR16"/>
          <cell r="CS16"/>
          <cell r="CT16"/>
          <cell r="CU16"/>
          <cell r="CV16"/>
          <cell r="CW16"/>
          <cell r="CX16"/>
          <cell r="CY16"/>
          <cell r="CZ16" t="str">
            <v>x</v>
          </cell>
          <cell r="DA16" t="str">
            <v>x</v>
          </cell>
          <cell r="DB16">
            <v>0</v>
          </cell>
          <cell r="DC16">
            <v>0</v>
          </cell>
          <cell r="DD16">
            <v>0</v>
          </cell>
          <cell r="DE16">
            <v>0</v>
          </cell>
          <cell r="DF16">
            <v>0</v>
          </cell>
          <cell r="DG16" t="str">
            <v>x</v>
          </cell>
          <cell r="DH16" t="str">
            <v>x</v>
          </cell>
          <cell r="DI16">
            <v>0</v>
          </cell>
          <cell r="DJ16"/>
          <cell r="DK16"/>
          <cell r="DL16"/>
          <cell r="DM16"/>
          <cell r="DN16"/>
          <cell r="DO16"/>
          <cell r="DP16"/>
          <cell r="DQ16"/>
          <cell r="DR16" t="str">
            <v>x</v>
          </cell>
          <cell r="DS16" t="str">
            <v>x</v>
          </cell>
          <cell r="DT16">
            <v>0</v>
          </cell>
          <cell r="DU16">
            <v>0</v>
          </cell>
          <cell r="DV16">
            <v>0</v>
          </cell>
          <cell r="DW16">
            <v>0</v>
          </cell>
          <cell r="DX16">
            <v>0</v>
          </cell>
          <cell r="DY16" t="str">
            <v>x</v>
          </cell>
          <cell r="DZ16" t="str">
            <v>x</v>
          </cell>
          <cell r="EA16">
            <v>0</v>
          </cell>
          <cell r="EB16"/>
          <cell r="EC16"/>
          <cell r="ED16"/>
          <cell r="EE16"/>
          <cell r="EF16"/>
          <cell r="EG16"/>
          <cell r="EH16"/>
          <cell r="EI16"/>
          <cell r="EJ16" t="str">
            <v>x</v>
          </cell>
          <cell r="EK16" t="str">
            <v>x</v>
          </cell>
          <cell r="EL16">
            <v>0</v>
          </cell>
          <cell r="EM16" t="str">
            <v>x</v>
          </cell>
          <cell r="EN16" t="str">
            <v>x</v>
          </cell>
          <cell r="EO16">
            <v>0</v>
          </cell>
          <cell r="EP16">
            <v>0</v>
          </cell>
          <cell r="EQ16" t="str">
            <v>x</v>
          </cell>
          <cell r="ER16" t="str">
            <v>x</v>
          </cell>
          <cell r="ES16">
            <v>0</v>
          </cell>
          <cell r="ET16"/>
          <cell r="EU16"/>
          <cell r="EV16"/>
          <cell r="EW16"/>
          <cell r="EX16"/>
          <cell r="EY16"/>
          <cell r="EZ16"/>
          <cell r="FA16"/>
          <cell r="FB16" t="str">
            <v>x</v>
          </cell>
          <cell r="FC16" t="str">
            <v>x</v>
          </cell>
          <cell r="FD16">
            <v>0</v>
          </cell>
          <cell r="FE16" t="str">
            <v>x</v>
          </cell>
          <cell r="FF16" t="str">
            <v>x</v>
          </cell>
          <cell r="FG16">
            <v>0</v>
          </cell>
          <cell r="FH16">
            <v>0</v>
          </cell>
          <cell r="FI16" t="str">
            <v>x</v>
          </cell>
          <cell r="FJ16" t="str">
            <v>x</v>
          </cell>
          <cell r="FK16">
            <v>0</v>
          </cell>
          <cell r="FL16">
            <v>0</v>
          </cell>
          <cell r="FM16">
            <v>0</v>
          </cell>
          <cell r="FN16">
            <v>0</v>
          </cell>
          <cell r="FO16">
            <v>0</v>
          </cell>
          <cell r="FP16">
            <v>0</v>
          </cell>
          <cell r="FQ16">
            <v>0</v>
          </cell>
          <cell r="FR16">
            <v>0</v>
          </cell>
          <cell r="FS16">
            <v>0</v>
          </cell>
          <cell r="FT16">
            <v>0</v>
          </cell>
          <cell r="FU16">
            <v>0</v>
          </cell>
          <cell r="FV16">
            <v>0</v>
          </cell>
          <cell r="FW16">
            <v>1</v>
          </cell>
          <cell r="FX16">
            <v>1</v>
          </cell>
          <cell r="FY16">
            <v>0</v>
          </cell>
          <cell r="FZ16">
            <v>0</v>
          </cell>
          <cell r="GA16">
            <v>0</v>
          </cell>
          <cell r="GB16">
            <v>0</v>
          </cell>
          <cell r="GC16">
            <v>0</v>
          </cell>
          <cell r="GD16"/>
          <cell r="GE16"/>
          <cell r="GF16"/>
          <cell r="GG16"/>
          <cell r="GH16"/>
          <cell r="GI16"/>
          <cell r="GJ16"/>
          <cell r="GK16"/>
          <cell r="GL16">
            <v>0</v>
          </cell>
          <cell r="GM16">
            <v>0</v>
          </cell>
          <cell r="GN16">
            <v>0</v>
          </cell>
          <cell r="GO16" t="str">
            <v>x</v>
          </cell>
          <cell r="GP16" t="str">
            <v>x</v>
          </cell>
          <cell r="GQ16">
            <v>0</v>
          </cell>
          <cell r="GR16">
            <v>0</v>
          </cell>
          <cell r="GS16">
            <v>0</v>
          </cell>
          <cell r="GT16">
            <v>0</v>
          </cell>
          <cell r="GU16">
            <v>0</v>
          </cell>
          <cell r="GV16"/>
          <cell r="GW16"/>
          <cell r="GX16"/>
          <cell r="GY16"/>
          <cell r="GZ16"/>
          <cell r="HA16"/>
          <cell r="HB16"/>
          <cell r="HC16"/>
          <cell r="HD16">
            <v>0</v>
          </cell>
          <cell r="HE16">
            <v>0</v>
          </cell>
          <cell r="HF16">
            <v>0</v>
          </cell>
          <cell r="HG16" t="str">
            <v>x</v>
          </cell>
          <cell r="HH16" t="str">
            <v>x</v>
          </cell>
          <cell r="HI16">
            <v>0</v>
          </cell>
          <cell r="HJ16">
            <v>0</v>
          </cell>
          <cell r="HK16">
            <v>0</v>
          </cell>
          <cell r="HL16">
            <v>0</v>
          </cell>
          <cell r="HM16">
            <v>0</v>
          </cell>
          <cell r="HN16"/>
          <cell r="HO16"/>
          <cell r="HP16"/>
          <cell r="HQ16"/>
          <cell r="HR16"/>
          <cell r="HS16"/>
          <cell r="HT16"/>
          <cell r="HU16"/>
          <cell r="HV16" t="str">
            <v>x</v>
          </cell>
          <cell r="HW16" t="str">
            <v>x</v>
          </cell>
          <cell r="HX16">
            <v>0</v>
          </cell>
          <cell r="HY16" t="str">
            <v>x</v>
          </cell>
          <cell r="HZ16" t="str">
            <v>x</v>
          </cell>
          <cell r="IA16">
            <v>0</v>
          </cell>
          <cell r="IB16">
            <v>0</v>
          </cell>
          <cell r="IC16" t="str">
            <v>x</v>
          </cell>
          <cell r="ID16" t="str">
            <v>x</v>
          </cell>
          <cell r="IE16">
            <v>0</v>
          </cell>
          <cell r="IF16"/>
          <cell r="IG16"/>
          <cell r="IH16"/>
          <cell r="II16"/>
          <cell r="IJ16"/>
          <cell r="IK16"/>
          <cell r="IL16"/>
          <cell r="IM16"/>
          <cell r="IN16" t="str">
            <v>x</v>
          </cell>
          <cell r="IO16" t="str">
            <v>x</v>
          </cell>
          <cell r="IP16">
            <v>0</v>
          </cell>
          <cell r="IQ16" t="str">
            <v>x</v>
          </cell>
          <cell r="IR16" t="str">
            <v>x</v>
          </cell>
          <cell r="IS16">
            <v>0</v>
          </cell>
          <cell r="IT16">
            <v>0</v>
          </cell>
          <cell r="IU16" t="str">
            <v>x</v>
          </cell>
          <cell r="IV16" t="str">
            <v>x</v>
          </cell>
          <cell r="IW16">
            <v>0</v>
          </cell>
        </row>
        <row r="17">
          <cell r="E17" t="str">
            <v>Biological Sciences1</v>
          </cell>
          <cell r="F17">
            <v>12</v>
          </cell>
          <cell r="G17">
            <v>0</v>
          </cell>
          <cell r="H17">
            <v>0</v>
          </cell>
          <cell r="I17">
            <v>0</v>
          </cell>
          <cell r="J17">
            <v>0</v>
          </cell>
          <cell r="K17">
            <v>0</v>
          </cell>
          <cell r="L17">
            <v>0</v>
          </cell>
          <cell r="M17">
            <v>0</v>
          </cell>
          <cell r="N17">
            <v>0</v>
          </cell>
          <cell r="O17">
            <v>12</v>
          </cell>
          <cell r="P17">
            <v>4</v>
          </cell>
          <cell r="Q17">
            <v>5</v>
          </cell>
          <cell r="R17">
            <v>1</v>
          </cell>
          <cell r="S17">
            <v>0</v>
          </cell>
          <cell r="T17">
            <v>0</v>
          </cell>
          <cell r="U17">
            <v>0</v>
          </cell>
          <cell r="V17">
            <v>0</v>
          </cell>
          <cell r="W17">
            <v>1</v>
          </cell>
          <cell r="X17"/>
          <cell r="Y17"/>
          <cell r="Z17"/>
          <cell r="AA17"/>
          <cell r="AB17"/>
          <cell r="AC17"/>
          <cell r="AD17"/>
          <cell r="AE17"/>
          <cell r="AF17">
            <v>12</v>
          </cell>
          <cell r="AG17">
            <v>12</v>
          </cell>
          <cell r="AH17">
            <v>4</v>
          </cell>
          <cell r="AI17">
            <v>5</v>
          </cell>
          <cell r="AJ17" t="str">
            <v>x</v>
          </cell>
          <cell r="AK17">
            <v>0</v>
          </cell>
          <cell r="AL17">
            <v>0</v>
          </cell>
          <cell r="AM17">
            <v>0</v>
          </cell>
          <cell r="AN17">
            <v>0</v>
          </cell>
          <cell r="AO17" t="str">
            <v>x</v>
          </cell>
          <cell r="AP17"/>
          <cell r="AQ17"/>
          <cell r="AR17"/>
          <cell r="AS17"/>
          <cell r="AT17"/>
          <cell r="AU17"/>
          <cell r="AV17"/>
          <cell r="AW17"/>
          <cell r="AX17">
            <v>12</v>
          </cell>
          <cell r="AY17">
            <v>12</v>
          </cell>
          <cell r="AZ17">
            <v>4</v>
          </cell>
          <cell r="BA17">
            <v>5</v>
          </cell>
          <cell r="BB17" t="str">
            <v>x</v>
          </cell>
          <cell r="BC17">
            <v>0</v>
          </cell>
          <cell r="BD17">
            <v>0</v>
          </cell>
          <cell r="BE17">
            <v>0</v>
          </cell>
          <cell r="BF17">
            <v>0</v>
          </cell>
          <cell r="BG17" t="str">
            <v>x</v>
          </cell>
          <cell r="BH17"/>
          <cell r="BI17"/>
          <cell r="BJ17"/>
          <cell r="BK17"/>
          <cell r="BL17"/>
          <cell r="BM17"/>
          <cell r="BN17"/>
          <cell r="BO17"/>
          <cell r="BP17">
            <v>34.285714285714285</v>
          </cell>
          <cell r="BQ17">
            <v>34.285714285714285</v>
          </cell>
          <cell r="BR17">
            <v>11.428571428571429</v>
          </cell>
          <cell r="BS17">
            <v>14.285714285714285</v>
          </cell>
          <cell r="BT17" t="str">
            <v>x</v>
          </cell>
          <cell r="BU17">
            <v>0</v>
          </cell>
          <cell r="BV17">
            <v>0</v>
          </cell>
          <cell r="BW17">
            <v>0</v>
          </cell>
          <cell r="BX17">
            <v>0</v>
          </cell>
          <cell r="BY17" t="str">
            <v>x</v>
          </cell>
          <cell r="BZ17">
            <v>9</v>
          </cell>
          <cell r="CA17">
            <v>0</v>
          </cell>
          <cell r="CB17">
            <v>0</v>
          </cell>
          <cell r="CC17">
            <v>0</v>
          </cell>
          <cell r="CD17">
            <v>0</v>
          </cell>
          <cell r="CE17">
            <v>0</v>
          </cell>
          <cell r="CF17">
            <v>0</v>
          </cell>
          <cell r="CG17">
            <v>0</v>
          </cell>
          <cell r="CH17">
            <v>0</v>
          </cell>
          <cell r="CI17">
            <v>6</v>
          </cell>
          <cell r="CJ17">
            <v>1</v>
          </cell>
          <cell r="CK17">
            <v>2</v>
          </cell>
          <cell r="CL17">
            <v>0</v>
          </cell>
          <cell r="CM17">
            <v>0</v>
          </cell>
          <cell r="CN17">
            <v>0</v>
          </cell>
          <cell r="CO17">
            <v>0</v>
          </cell>
          <cell r="CP17">
            <v>0</v>
          </cell>
          <cell r="CQ17">
            <v>0</v>
          </cell>
          <cell r="CR17"/>
          <cell r="CS17"/>
          <cell r="CT17"/>
          <cell r="CU17"/>
          <cell r="CV17"/>
          <cell r="CW17"/>
          <cell r="CX17"/>
          <cell r="CY17"/>
          <cell r="CZ17">
            <v>9</v>
          </cell>
          <cell r="DA17">
            <v>6</v>
          </cell>
          <cell r="DB17" t="str">
            <v>x</v>
          </cell>
          <cell r="DC17" t="str">
            <v>x</v>
          </cell>
          <cell r="DD17">
            <v>0</v>
          </cell>
          <cell r="DE17">
            <v>0</v>
          </cell>
          <cell r="DF17">
            <v>0</v>
          </cell>
          <cell r="DG17">
            <v>0</v>
          </cell>
          <cell r="DH17">
            <v>0</v>
          </cell>
          <cell r="DI17">
            <v>0</v>
          </cell>
          <cell r="DJ17"/>
          <cell r="DK17"/>
          <cell r="DL17"/>
          <cell r="DM17"/>
          <cell r="DN17"/>
          <cell r="DO17"/>
          <cell r="DP17"/>
          <cell r="DQ17"/>
          <cell r="DR17">
            <v>9</v>
          </cell>
          <cell r="DS17">
            <v>6</v>
          </cell>
          <cell r="DT17" t="str">
            <v>x</v>
          </cell>
          <cell r="DU17" t="str">
            <v>x</v>
          </cell>
          <cell r="DV17">
            <v>0</v>
          </cell>
          <cell r="DW17">
            <v>0</v>
          </cell>
          <cell r="DX17">
            <v>0</v>
          </cell>
          <cell r="DY17">
            <v>0</v>
          </cell>
          <cell r="DZ17">
            <v>0</v>
          </cell>
          <cell r="EA17">
            <v>0</v>
          </cell>
          <cell r="EB17"/>
          <cell r="EC17"/>
          <cell r="ED17"/>
          <cell r="EE17"/>
          <cell r="EF17"/>
          <cell r="EG17"/>
          <cell r="EH17"/>
          <cell r="EI17"/>
          <cell r="EJ17">
            <v>9</v>
          </cell>
          <cell r="EK17">
            <v>6</v>
          </cell>
          <cell r="EL17" t="str">
            <v>x</v>
          </cell>
          <cell r="EM17" t="str">
            <v>x</v>
          </cell>
          <cell r="EN17" t="str">
            <v>x</v>
          </cell>
          <cell r="EO17">
            <v>0</v>
          </cell>
          <cell r="EP17">
            <v>0</v>
          </cell>
          <cell r="EQ17">
            <v>0</v>
          </cell>
          <cell r="ER17">
            <v>0</v>
          </cell>
          <cell r="ES17" t="str">
            <v>x</v>
          </cell>
          <cell r="ET17"/>
          <cell r="EU17"/>
          <cell r="EV17"/>
          <cell r="EW17"/>
          <cell r="EX17"/>
          <cell r="EY17"/>
          <cell r="EZ17"/>
          <cell r="FA17"/>
          <cell r="FB17">
            <v>50</v>
          </cell>
          <cell r="FC17">
            <v>33.333333333333329</v>
          </cell>
          <cell r="FD17" t="str">
            <v>x</v>
          </cell>
          <cell r="FE17" t="str">
            <v>x</v>
          </cell>
          <cell r="FF17" t="str">
            <v>x</v>
          </cell>
          <cell r="FG17">
            <v>0</v>
          </cell>
          <cell r="FH17">
            <v>0</v>
          </cell>
          <cell r="FI17">
            <v>0</v>
          </cell>
          <cell r="FJ17">
            <v>0</v>
          </cell>
          <cell r="FK17" t="str">
            <v>x</v>
          </cell>
          <cell r="FL17">
            <v>3</v>
          </cell>
          <cell r="FM17">
            <v>0</v>
          </cell>
          <cell r="FN17">
            <v>0</v>
          </cell>
          <cell r="FO17">
            <v>0</v>
          </cell>
          <cell r="FP17">
            <v>0</v>
          </cell>
          <cell r="FQ17">
            <v>0</v>
          </cell>
          <cell r="FR17">
            <v>0</v>
          </cell>
          <cell r="FS17">
            <v>0</v>
          </cell>
          <cell r="FT17">
            <v>0</v>
          </cell>
          <cell r="FU17">
            <v>6</v>
          </cell>
          <cell r="FV17">
            <v>3</v>
          </cell>
          <cell r="FW17">
            <v>3</v>
          </cell>
          <cell r="FX17">
            <v>1</v>
          </cell>
          <cell r="FY17">
            <v>0</v>
          </cell>
          <cell r="FZ17">
            <v>0</v>
          </cell>
          <cell r="GA17">
            <v>0</v>
          </cell>
          <cell r="GB17">
            <v>0</v>
          </cell>
          <cell r="GC17">
            <v>1</v>
          </cell>
          <cell r="GD17"/>
          <cell r="GE17"/>
          <cell r="GF17"/>
          <cell r="GG17"/>
          <cell r="GH17"/>
          <cell r="GI17"/>
          <cell r="GJ17"/>
          <cell r="GK17"/>
          <cell r="GL17">
            <v>3</v>
          </cell>
          <cell r="GM17">
            <v>6</v>
          </cell>
          <cell r="GN17">
            <v>3</v>
          </cell>
          <cell r="GO17">
            <v>3</v>
          </cell>
          <cell r="GP17" t="str">
            <v>x</v>
          </cell>
          <cell r="GQ17">
            <v>0</v>
          </cell>
          <cell r="GR17">
            <v>0</v>
          </cell>
          <cell r="GS17">
            <v>0</v>
          </cell>
          <cell r="GT17">
            <v>0</v>
          </cell>
          <cell r="GU17" t="str">
            <v>x</v>
          </cell>
          <cell r="GV17"/>
          <cell r="GW17"/>
          <cell r="GX17"/>
          <cell r="GY17"/>
          <cell r="GZ17"/>
          <cell r="HA17"/>
          <cell r="HB17"/>
          <cell r="HC17"/>
          <cell r="HD17">
            <v>3</v>
          </cell>
          <cell r="HE17">
            <v>6</v>
          </cell>
          <cell r="HF17">
            <v>3</v>
          </cell>
          <cell r="HG17">
            <v>3</v>
          </cell>
          <cell r="HH17" t="str">
            <v>x</v>
          </cell>
          <cell r="HI17">
            <v>0</v>
          </cell>
          <cell r="HJ17">
            <v>0</v>
          </cell>
          <cell r="HK17">
            <v>0</v>
          </cell>
          <cell r="HL17">
            <v>0</v>
          </cell>
          <cell r="HM17" t="str">
            <v>x</v>
          </cell>
          <cell r="HN17"/>
          <cell r="HO17"/>
          <cell r="HP17"/>
          <cell r="HQ17"/>
          <cell r="HR17"/>
          <cell r="HS17"/>
          <cell r="HT17"/>
          <cell r="HU17"/>
          <cell r="HV17">
            <v>3</v>
          </cell>
          <cell r="HW17">
            <v>6</v>
          </cell>
          <cell r="HX17" t="str">
            <v>x</v>
          </cell>
          <cell r="HY17" t="str">
            <v>x</v>
          </cell>
          <cell r="HZ17" t="str">
            <v>x</v>
          </cell>
          <cell r="IA17">
            <v>0</v>
          </cell>
          <cell r="IB17">
            <v>0</v>
          </cell>
          <cell r="IC17">
            <v>0</v>
          </cell>
          <cell r="ID17">
            <v>0</v>
          </cell>
          <cell r="IE17" t="str">
            <v>x</v>
          </cell>
          <cell r="IF17"/>
          <cell r="IG17"/>
          <cell r="IH17"/>
          <cell r="II17"/>
          <cell r="IJ17"/>
          <cell r="IK17"/>
          <cell r="IL17"/>
          <cell r="IM17"/>
          <cell r="IN17">
            <v>17.647058823529413</v>
          </cell>
          <cell r="IO17">
            <v>35.294117647058826</v>
          </cell>
          <cell r="IP17" t="str">
            <v>x</v>
          </cell>
          <cell r="IQ17" t="str">
            <v>x</v>
          </cell>
          <cell r="IR17" t="str">
            <v>x</v>
          </cell>
          <cell r="IS17">
            <v>0</v>
          </cell>
          <cell r="IT17">
            <v>0</v>
          </cell>
          <cell r="IU17">
            <v>0</v>
          </cell>
          <cell r="IV17">
            <v>0</v>
          </cell>
          <cell r="IW17" t="str">
            <v>x</v>
          </cell>
        </row>
        <row r="18">
          <cell r="E18" t="str">
            <v>Biological Sciences2</v>
          </cell>
          <cell r="F18">
            <v>69</v>
          </cell>
          <cell r="G18">
            <v>0</v>
          </cell>
          <cell r="H18">
            <v>0</v>
          </cell>
          <cell r="I18">
            <v>0</v>
          </cell>
          <cell r="J18">
            <v>0</v>
          </cell>
          <cell r="K18">
            <v>0</v>
          </cell>
          <cell r="L18">
            <v>0</v>
          </cell>
          <cell r="M18">
            <v>0</v>
          </cell>
          <cell r="N18">
            <v>0</v>
          </cell>
          <cell r="O18">
            <v>244</v>
          </cell>
          <cell r="P18">
            <v>156</v>
          </cell>
          <cell r="Q18">
            <v>74</v>
          </cell>
          <cell r="R18">
            <v>18</v>
          </cell>
          <cell r="S18">
            <v>15</v>
          </cell>
          <cell r="T18">
            <v>15</v>
          </cell>
          <cell r="U18">
            <v>6</v>
          </cell>
          <cell r="V18">
            <v>5</v>
          </cell>
          <cell r="W18">
            <v>2</v>
          </cell>
          <cell r="X18"/>
          <cell r="Y18"/>
          <cell r="Z18"/>
          <cell r="AA18"/>
          <cell r="AB18"/>
          <cell r="AC18"/>
          <cell r="AD18"/>
          <cell r="AE18"/>
          <cell r="AF18">
            <v>69</v>
          </cell>
          <cell r="AG18">
            <v>244</v>
          </cell>
          <cell r="AH18">
            <v>156</v>
          </cell>
          <cell r="AI18">
            <v>74</v>
          </cell>
          <cell r="AJ18">
            <v>18</v>
          </cell>
          <cell r="AK18">
            <v>15</v>
          </cell>
          <cell r="AL18">
            <v>15</v>
          </cell>
          <cell r="AM18">
            <v>6</v>
          </cell>
          <cell r="AN18">
            <v>5</v>
          </cell>
          <cell r="AO18" t="str">
            <v>x</v>
          </cell>
          <cell r="AP18"/>
          <cell r="AQ18"/>
          <cell r="AR18"/>
          <cell r="AS18"/>
          <cell r="AT18"/>
          <cell r="AU18"/>
          <cell r="AV18"/>
          <cell r="AW18"/>
          <cell r="AX18">
            <v>69</v>
          </cell>
          <cell r="AY18">
            <v>244</v>
          </cell>
          <cell r="AZ18">
            <v>156</v>
          </cell>
          <cell r="BA18">
            <v>74</v>
          </cell>
          <cell r="BB18">
            <v>18</v>
          </cell>
          <cell r="BC18">
            <v>15</v>
          </cell>
          <cell r="BD18">
            <v>15</v>
          </cell>
          <cell r="BE18">
            <v>6</v>
          </cell>
          <cell r="BF18" t="str">
            <v>x</v>
          </cell>
          <cell r="BG18" t="str">
            <v>x</v>
          </cell>
          <cell r="BH18"/>
          <cell r="BI18"/>
          <cell r="BJ18"/>
          <cell r="BK18"/>
          <cell r="BL18"/>
          <cell r="BM18"/>
          <cell r="BN18"/>
          <cell r="BO18"/>
          <cell r="BP18">
            <v>11.423841059602649</v>
          </cell>
          <cell r="BQ18">
            <v>40.397350993377486</v>
          </cell>
          <cell r="BR18">
            <v>25.827814569536422</v>
          </cell>
          <cell r="BS18">
            <v>12.251655629139073</v>
          </cell>
          <cell r="BT18">
            <v>2.9801324503311259</v>
          </cell>
          <cell r="BU18">
            <v>2.4834437086092715</v>
          </cell>
          <cell r="BV18">
            <v>2.4834437086092715</v>
          </cell>
          <cell r="BW18">
            <v>0.99337748344370869</v>
          </cell>
          <cell r="BX18" t="str">
            <v>x</v>
          </cell>
          <cell r="BY18" t="str">
            <v>x</v>
          </cell>
          <cell r="BZ18">
            <v>21</v>
          </cell>
          <cell r="CA18">
            <v>0</v>
          </cell>
          <cell r="CB18">
            <v>0</v>
          </cell>
          <cell r="CC18">
            <v>0</v>
          </cell>
          <cell r="CD18">
            <v>0</v>
          </cell>
          <cell r="CE18">
            <v>0</v>
          </cell>
          <cell r="CF18">
            <v>0</v>
          </cell>
          <cell r="CG18">
            <v>0</v>
          </cell>
          <cell r="CH18">
            <v>0</v>
          </cell>
          <cell r="CI18">
            <v>102</v>
          </cell>
          <cell r="CJ18">
            <v>47</v>
          </cell>
          <cell r="CK18">
            <v>23</v>
          </cell>
          <cell r="CL18">
            <v>8</v>
          </cell>
          <cell r="CM18">
            <v>7</v>
          </cell>
          <cell r="CN18">
            <v>7</v>
          </cell>
          <cell r="CO18">
            <v>2</v>
          </cell>
          <cell r="CP18">
            <v>2</v>
          </cell>
          <cell r="CQ18">
            <v>1</v>
          </cell>
          <cell r="CR18"/>
          <cell r="CS18"/>
          <cell r="CT18"/>
          <cell r="CU18"/>
          <cell r="CV18"/>
          <cell r="CW18"/>
          <cell r="CX18"/>
          <cell r="CY18"/>
          <cell r="CZ18">
            <v>21</v>
          </cell>
          <cell r="DA18">
            <v>102</v>
          </cell>
          <cell r="DB18">
            <v>47</v>
          </cell>
          <cell r="DC18">
            <v>23</v>
          </cell>
          <cell r="DD18">
            <v>8</v>
          </cell>
          <cell r="DE18">
            <v>7</v>
          </cell>
          <cell r="DF18">
            <v>7</v>
          </cell>
          <cell r="DG18" t="str">
            <v>x</v>
          </cell>
          <cell r="DH18" t="str">
            <v>x</v>
          </cell>
          <cell r="DI18" t="str">
            <v>x</v>
          </cell>
          <cell r="DJ18"/>
          <cell r="DK18"/>
          <cell r="DL18"/>
          <cell r="DM18"/>
          <cell r="DN18"/>
          <cell r="DO18"/>
          <cell r="DP18"/>
          <cell r="DQ18"/>
          <cell r="DR18">
            <v>21</v>
          </cell>
          <cell r="DS18">
            <v>102</v>
          </cell>
          <cell r="DT18">
            <v>47</v>
          </cell>
          <cell r="DU18">
            <v>23</v>
          </cell>
          <cell r="DV18">
            <v>8</v>
          </cell>
          <cell r="DW18">
            <v>7</v>
          </cell>
          <cell r="DX18">
            <v>7</v>
          </cell>
          <cell r="DY18" t="str">
            <v>x</v>
          </cell>
          <cell r="DZ18" t="str">
            <v>x</v>
          </cell>
          <cell r="EA18" t="str">
            <v>x</v>
          </cell>
          <cell r="EB18"/>
          <cell r="EC18"/>
          <cell r="ED18"/>
          <cell r="EE18"/>
          <cell r="EF18"/>
          <cell r="EG18"/>
          <cell r="EH18"/>
          <cell r="EI18"/>
          <cell r="EJ18">
            <v>21</v>
          </cell>
          <cell r="EK18">
            <v>102</v>
          </cell>
          <cell r="EL18">
            <v>47</v>
          </cell>
          <cell r="EM18">
            <v>23</v>
          </cell>
          <cell r="EN18">
            <v>8</v>
          </cell>
          <cell r="EO18">
            <v>7</v>
          </cell>
          <cell r="EP18">
            <v>7</v>
          </cell>
          <cell r="EQ18" t="str">
            <v>x</v>
          </cell>
          <cell r="ER18" t="str">
            <v>x</v>
          </cell>
          <cell r="ES18" t="str">
            <v>x</v>
          </cell>
          <cell r="ET18"/>
          <cell r="EU18"/>
          <cell r="EV18"/>
          <cell r="EW18"/>
          <cell r="EX18"/>
          <cell r="EY18"/>
          <cell r="EZ18"/>
          <cell r="FA18"/>
          <cell r="FB18">
            <v>9.5454545454545467</v>
          </cell>
          <cell r="FC18">
            <v>46.36363636363636</v>
          </cell>
          <cell r="FD18">
            <v>21.363636363636363</v>
          </cell>
          <cell r="FE18">
            <v>10.454545454545453</v>
          </cell>
          <cell r="FF18">
            <v>3.6363636363636362</v>
          </cell>
          <cell r="FG18">
            <v>3.1818181818181817</v>
          </cell>
          <cell r="FH18">
            <v>3.1818181818181817</v>
          </cell>
          <cell r="FI18" t="str">
            <v>x</v>
          </cell>
          <cell r="FJ18" t="str">
            <v>x</v>
          </cell>
          <cell r="FK18" t="str">
            <v>x</v>
          </cell>
          <cell r="FL18">
            <v>48</v>
          </cell>
          <cell r="FM18">
            <v>0</v>
          </cell>
          <cell r="FN18">
            <v>0</v>
          </cell>
          <cell r="FO18">
            <v>0</v>
          </cell>
          <cell r="FP18">
            <v>0</v>
          </cell>
          <cell r="FQ18">
            <v>0</v>
          </cell>
          <cell r="FR18">
            <v>0</v>
          </cell>
          <cell r="FS18">
            <v>0</v>
          </cell>
          <cell r="FT18">
            <v>0</v>
          </cell>
          <cell r="FU18">
            <v>142</v>
          </cell>
          <cell r="FV18">
            <v>109</v>
          </cell>
          <cell r="FW18">
            <v>51</v>
          </cell>
          <cell r="FX18">
            <v>10</v>
          </cell>
          <cell r="FY18">
            <v>8</v>
          </cell>
          <cell r="FZ18">
            <v>8</v>
          </cell>
          <cell r="GA18">
            <v>4</v>
          </cell>
          <cell r="GB18">
            <v>3</v>
          </cell>
          <cell r="GC18">
            <v>1</v>
          </cell>
          <cell r="GD18"/>
          <cell r="GE18"/>
          <cell r="GF18"/>
          <cell r="GG18"/>
          <cell r="GH18"/>
          <cell r="GI18"/>
          <cell r="GJ18"/>
          <cell r="GK18"/>
          <cell r="GL18">
            <v>48</v>
          </cell>
          <cell r="GM18">
            <v>142</v>
          </cell>
          <cell r="GN18">
            <v>109</v>
          </cell>
          <cell r="GO18">
            <v>51</v>
          </cell>
          <cell r="GP18">
            <v>10</v>
          </cell>
          <cell r="GQ18">
            <v>8</v>
          </cell>
          <cell r="GR18">
            <v>8</v>
          </cell>
          <cell r="GS18">
            <v>4</v>
          </cell>
          <cell r="GT18">
            <v>3</v>
          </cell>
          <cell r="GU18" t="str">
            <v>x</v>
          </cell>
          <cell r="GV18"/>
          <cell r="GW18"/>
          <cell r="GX18"/>
          <cell r="GY18"/>
          <cell r="GZ18"/>
          <cell r="HA18"/>
          <cell r="HB18"/>
          <cell r="HC18"/>
          <cell r="HD18">
            <v>48</v>
          </cell>
          <cell r="HE18">
            <v>142</v>
          </cell>
          <cell r="HF18">
            <v>109</v>
          </cell>
          <cell r="HG18">
            <v>51</v>
          </cell>
          <cell r="HH18">
            <v>10</v>
          </cell>
          <cell r="HI18">
            <v>8</v>
          </cell>
          <cell r="HJ18">
            <v>8</v>
          </cell>
          <cell r="HK18">
            <v>4</v>
          </cell>
          <cell r="HL18" t="str">
            <v>x</v>
          </cell>
          <cell r="HM18" t="str">
            <v>x</v>
          </cell>
          <cell r="HN18"/>
          <cell r="HO18"/>
          <cell r="HP18"/>
          <cell r="HQ18"/>
          <cell r="HR18"/>
          <cell r="HS18"/>
          <cell r="HT18"/>
          <cell r="HU18"/>
          <cell r="HV18">
            <v>48</v>
          </cell>
          <cell r="HW18">
            <v>142</v>
          </cell>
          <cell r="HX18">
            <v>109</v>
          </cell>
          <cell r="HY18">
            <v>51</v>
          </cell>
          <cell r="HZ18">
            <v>10</v>
          </cell>
          <cell r="IA18">
            <v>8</v>
          </cell>
          <cell r="IB18">
            <v>8</v>
          </cell>
          <cell r="IC18" t="str">
            <v>x</v>
          </cell>
          <cell r="ID18" t="str">
            <v>x</v>
          </cell>
          <cell r="IE18" t="str">
            <v>x</v>
          </cell>
          <cell r="IF18"/>
          <cell r="IG18"/>
          <cell r="IH18"/>
          <cell r="II18"/>
          <cell r="IJ18"/>
          <cell r="IK18"/>
          <cell r="IL18"/>
          <cell r="IM18"/>
          <cell r="IN18">
            <v>12.5</v>
          </cell>
          <cell r="IO18">
            <v>36.979166666666671</v>
          </cell>
          <cell r="IP18">
            <v>28.385416666666668</v>
          </cell>
          <cell r="IQ18">
            <v>13.28125</v>
          </cell>
          <cell r="IR18">
            <v>2.604166666666667</v>
          </cell>
          <cell r="IS18">
            <v>2.083333333333333</v>
          </cell>
          <cell r="IT18">
            <v>2.083333333333333</v>
          </cell>
          <cell r="IU18" t="str">
            <v>x</v>
          </cell>
          <cell r="IV18" t="str">
            <v>x</v>
          </cell>
          <cell r="IW18" t="str">
            <v>x</v>
          </cell>
        </row>
        <row r="19">
          <cell r="E19" t="str">
            <v>Biological Sciences3.3 - 3C</v>
          </cell>
          <cell r="F19">
            <v>20</v>
          </cell>
          <cell r="G19">
            <v>0</v>
          </cell>
          <cell r="H19">
            <v>0</v>
          </cell>
          <cell r="I19">
            <v>0</v>
          </cell>
          <cell r="J19">
            <v>0</v>
          </cell>
          <cell r="K19">
            <v>0</v>
          </cell>
          <cell r="L19">
            <v>0</v>
          </cell>
          <cell r="M19">
            <v>0</v>
          </cell>
          <cell r="N19">
            <v>0</v>
          </cell>
          <cell r="O19">
            <v>94</v>
          </cell>
          <cell r="P19">
            <v>119</v>
          </cell>
          <cell r="Q19">
            <v>64</v>
          </cell>
          <cell r="R19">
            <v>22</v>
          </cell>
          <cell r="S19">
            <v>13</v>
          </cell>
          <cell r="T19">
            <v>8</v>
          </cell>
          <cell r="U19">
            <v>5</v>
          </cell>
          <cell r="V19">
            <v>1</v>
          </cell>
          <cell r="W19">
            <v>0</v>
          </cell>
          <cell r="X19"/>
          <cell r="Y19"/>
          <cell r="Z19"/>
          <cell r="AA19"/>
          <cell r="AB19"/>
          <cell r="AC19"/>
          <cell r="AD19"/>
          <cell r="AE19"/>
          <cell r="AF19">
            <v>20</v>
          </cell>
          <cell r="AG19">
            <v>94</v>
          </cell>
          <cell r="AH19">
            <v>119</v>
          </cell>
          <cell r="AI19">
            <v>64</v>
          </cell>
          <cell r="AJ19">
            <v>22</v>
          </cell>
          <cell r="AK19">
            <v>13</v>
          </cell>
          <cell r="AL19">
            <v>8</v>
          </cell>
          <cell r="AM19">
            <v>5</v>
          </cell>
          <cell r="AN19" t="str">
            <v>x</v>
          </cell>
          <cell r="AO19">
            <v>0</v>
          </cell>
          <cell r="AP19"/>
          <cell r="AQ19"/>
          <cell r="AR19"/>
          <cell r="AS19"/>
          <cell r="AT19"/>
          <cell r="AU19"/>
          <cell r="AV19"/>
          <cell r="AW19"/>
          <cell r="AX19">
            <v>20</v>
          </cell>
          <cell r="AY19">
            <v>94</v>
          </cell>
          <cell r="AZ19">
            <v>119</v>
          </cell>
          <cell r="BA19">
            <v>64</v>
          </cell>
          <cell r="BB19">
            <v>22</v>
          </cell>
          <cell r="BC19">
            <v>13</v>
          </cell>
          <cell r="BD19">
            <v>8</v>
          </cell>
          <cell r="BE19" t="str">
            <v>x</v>
          </cell>
          <cell r="BF19" t="str">
            <v>x</v>
          </cell>
          <cell r="BG19">
            <v>0</v>
          </cell>
          <cell r="BH19"/>
          <cell r="BI19"/>
          <cell r="BJ19"/>
          <cell r="BK19"/>
          <cell r="BL19"/>
          <cell r="BM19"/>
          <cell r="BN19"/>
          <cell r="BO19"/>
          <cell r="BP19">
            <v>5.7803468208092488</v>
          </cell>
          <cell r="BQ19">
            <v>27.167630057803464</v>
          </cell>
          <cell r="BR19">
            <v>34.393063583815028</v>
          </cell>
          <cell r="BS19">
            <v>18.497109826589593</v>
          </cell>
          <cell r="BT19">
            <v>6.3583815028901727</v>
          </cell>
          <cell r="BU19">
            <v>3.7572254335260116</v>
          </cell>
          <cell r="BV19">
            <v>2.3121387283236992</v>
          </cell>
          <cell r="BW19" t="str">
            <v>x</v>
          </cell>
          <cell r="BX19" t="str">
            <v>x</v>
          </cell>
          <cell r="BY19">
            <v>0</v>
          </cell>
          <cell r="BZ19">
            <v>8</v>
          </cell>
          <cell r="CA19">
            <v>0</v>
          </cell>
          <cell r="CB19">
            <v>0</v>
          </cell>
          <cell r="CC19">
            <v>0</v>
          </cell>
          <cell r="CD19">
            <v>0</v>
          </cell>
          <cell r="CE19">
            <v>0</v>
          </cell>
          <cell r="CF19">
            <v>0</v>
          </cell>
          <cell r="CG19">
            <v>0</v>
          </cell>
          <cell r="CH19">
            <v>0</v>
          </cell>
          <cell r="CI19">
            <v>42</v>
          </cell>
          <cell r="CJ19">
            <v>52</v>
          </cell>
          <cell r="CK19">
            <v>29</v>
          </cell>
          <cell r="CL19">
            <v>6</v>
          </cell>
          <cell r="CM19">
            <v>4</v>
          </cell>
          <cell r="CN19">
            <v>5</v>
          </cell>
          <cell r="CO19">
            <v>2</v>
          </cell>
          <cell r="CP19">
            <v>0</v>
          </cell>
          <cell r="CQ19">
            <v>0</v>
          </cell>
          <cell r="CR19"/>
          <cell r="CS19"/>
          <cell r="CT19"/>
          <cell r="CU19"/>
          <cell r="CV19"/>
          <cell r="CW19"/>
          <cell r="CX19"/>
          <cell r="CY19"/>
          <cell r="CZ19">
            <v>8</v>
          </cell>
          <cell r="DA19">
            <v>42</v>
          </cell>
          <cell r="DB19">
            <v>52</v>
          </cell>
          <cell r="DC19">
            <v>29</v>
          </cell>
          <cell r="DD19">
            <v>6</v>
          </cell>
          <cell r="DE19">
            <v>4</v>
          </cell>
          <cell r="DF19">
            <v>5</v>
          </cell>
          <cell r="DG19" t="str">
            <v>x</v>
          </cell>
          <cell r="DH19">
            <v>0</v>
          </cell>
          <cell r="DI19">
            <v>0</v>
          </cell>
          <cell r="DJ19"/>
          <cell r="DK19"/>
          <cell r="DL19"/>
          <cell r="DM19"/>
          <cell r="DN19"/>
          <cell r="DO19"/>
          <cell r="DP19"/>
          <cell r="DQ19"/>
          <cell r="DR19">
            <v>8</v>
          </cell>
          <cell r="DS19">
            <v>42</v>
          </cell>
          <cell r="DT19">
            <v>52</v>
          </cell>
          <cell r="DU19">
            <v>29</v>
          </cell>
          <cell r="DV19">
            <v>6</v>
          </cell>
          <cell r="DW19" t="str">
            <v>x</v>
          </cell>
          <cell r="DX19">
            <v>5</v>
          </cell>
          <cell r="DY19" t="str">
            <v>x</v>
          </cell>
          <cell r="DZ19">
            <v>0</v>
          </cell>
          <cell r="EA19">
            <v>0</v>
          </cell>
          <cell r="EB19"/>
          <cell r="EC19"/>
          <cell r="ED19"/>
          <cell r="EE19"/>
          <cell r="EF19"/>
          <cell r="EG19"/>
          <cell r="EH19"/>
          <cell r="EI19"/>
          <cell r="EJ19">
            <v>8</v>
          </cell>
          <cell r="EK19">
            <v>42</v>
          </cell>
          <cell r="EL19">
            <v>52</v>
          </cell>
          <cell r="EM19">
            <v>29</v>
          </cell>
          <cell r="EN19">
            <v>6</v>
          </cell>
          <cell r="EO19" t="str">
            <v>x</v>
          </cell>
          <cell r="EP19" t="str">
            <v>x</v>
          </cell>
          <cell r="EQ19" t="str">
            <v>x</v>
          </cell>
          <cell r="ER19" t="str">
            <v>x</v>
          </cell>
          <cell r="ES19">
            <v>0</v>
          </cell>
          <cell r="ET19"/>
          <cell r="EU19"/>
          <cell r="EV19"/>
          <cell r="EW19"/>
          <cell r="EX19"/>
          <cell r="EY19"/>
          <cell r="EZ19"/>
          <cell r="FA19"/>
          <cell r="FB19">
            <v>5.4054054054054053</v>
          </cell>
          <cell r="FC19">
            <v>28.378378378378379</v>
          </cell>
          <cell r="FD19">
            <v>35.135135135135137</v>
          </cell>
          <cell r="FE19">
            <v>19.594594594594593</v>
          </cell>
          <cell r="FF19">
            <v>4.0540540540540544</v>
          </cell>
          <cell r="FG19" t="str">
            <v>x</v>
          </cell>
          <cell r="FH19" t="str">
            <v>x</v>
          </cell>
          <cell r="FI19" t="str">
            <v>x</v>
          </cell>
          <cell r="FJ19" t="str">
            <v>x</v>
          </cell>
          <cell r="FK19">
            <v>0</v>
          </cell>
          <cell r="FL19">
            <v>12</v>
          </cell>
          <cell r="FM19">
            <v>0</v>
          </cell>
          <cell r="FN19">
            <v>0</v>
          </cell>
          <cell r="FO19">
            <v>0</v>
          </cell>
          <cell r="FP19">
            <v>0</v>
          </cell>
          <cell r="FQ19">
            <v>0</v>
          </cell>
          <cell r="FR19">
            <v>0</v>
          </cell>
          <cell r="FS19">
            <v>0</v>
          </cell>
          <cell r="FT19">
            <v>0</v>
          </cell>
          <cell r="FU19">
            <v>52</v>
          </cell>
          <cell r="FV19">
            <v>67</v>
          </cell>
          <cell r="FW19">
            <v>35</v>
          </cell>
          <cell r="FX19">
            <v>16</v>
          </cell>
          <cell r="FY19">
            <v>9</v>
          </cell>
          <cell r="FZ19">
            <v>3</v>
          </cell>
          <cell r="GA19">
            <v>3</v>
          </cell>
          <cell r="GB19">
            <v>1</v>
          </cell>
          <cell r="GC19">
            <v>0</v>
          </cell>
          <cell r="GD19"/>
          <cell r="GE19"/>
          <cell r="GF19"/>
          <cell r="GG19"/>
          <cell r="GH19"/>
          <cell r="GI19"/>
          <cell r="GJ19"/>
          <cell r="GK19"/>
          <cell r="GL19">
            <v>12</v>
          </cell>
          <cell r="GM19">
            <v>52</v>
          </cell>
          <cell r="GN19">
            <v>67</v>
          </cell>
          <cell r="GO19">
            <v>35</v>
          </cell>
          <cell r="GP19">
            <v>16</v>
          </cell>
          <cell r="GQ19">
            <v>9</v>
          </cell>
          <cell r="GR19">
            <v>3</v>
          </cell>
          <cell r="GS19">
            <v>3</v>
          </cell>
          <cell r="GT19" t="str">
            <v>x</v>
          </cell>
          <cell r="GU19">
            <v>0</v>
          </cell>
          <cell r="GV19"/>
          <cell r="GW19"/>
          <cell r="GX19"/>
          <cell r="GY19"/>
          <cell r="GZ19"/>
          <cell r="HA19"/>
          <cell r="HB19"/>
          <cell r="HC19"/>
          <cell r="HD19">
            <v>12</v>
          </cell>
          <cell r="HE19">
            <v>52</v>
          </cell>
          <cell r="HF19">
            <v>67</v>
          </cell>
          <cell r="HG19">
            <v>35</v>
          </cell>
          <cell r="HH19">
            <v>16</v>
          </cell>
          <cell r="HI19">
            <v>9</v>
          </cell>
          <cell r="HJ19" t="str">
            <v>x</v>
          </cell>
          <cell r="HK19" t="str">
            <v>x</v>
          </cell>
          <cell r="HL19" t="str">
            <v>x</v>
          </cell>
          <cell r="HM19">
            <v>0</v>
          </cell>
          <cell r="HN19"/>
          <cell r="HO19"/>
          <cell r="HP19"/>
          <cell r="HQ19"/>
          <cell r="HR19"/>
          <cell r="HS19"/>
          <cell r="HT19"/>
          <cell r="HU19"/>
          <cell r="HV19">
            <v>12</v>
          </cell>
          <cell r="HW19">
            <v>52</v>
          </cell>
          <cell r="HX19">
            <v>67</v>
          </cell>
          <cell r="HY19">
            <v>35</v>
          </cell>
          <cell r="HZ19">
            <v>16</v>
          </cell>
          <cell r="IA19" t="str">
            <v>x</v>
          </cell>
          <cell r="IB19" t="str">
            <v>x</v>
          </cell>
          <cell r="IC19" t="str">
            <v>x</v>
          </cell>
          <cell r="ID19" t="str">
            <v>x</v>
          </cell>
          <cell r="IE19">
            <v>0</v>
          </cell>
          <cell r="IF19"/>
          <cell r="IG19"/>
          <cell r="IH19"/>
          <cell r="II19"/>
          <cell r="IJ19"/>
          <cell r="IK19"/>
          <cell r="IL19"/>
          <cell r="IM19"/>
          <cell r="IN19">
            <v>6.0606060606060606</v>
          </cell>
          <cell r="IO19">
            <v>26.262626262626267</v>
          </cell>
          <cell r="IP19">
            <v>33.838383838383841</v>
          </cell>
          <cell r="IQ19">
            <v>17.676767676767678</v>
          </cell>
          <cell r="IR19">
            <v>8.0808080808080813</v>
          </cell>
          <cell r="IS19" t="str">
            <v>x</v>
          </cell>
          <cell r="IT19" t="str">
            <v>x</v>
          </cell>
          <cell r="IU19" t="str">
            <v>x</v>
          </cell>
          <cell r="IV19" t="str">
            <v>x</v>
          </cell>
          <cell r="IW19">
            <v>0</v>
          </cell>
        </row>
        <row r="20">
          <cell r="E20" t="str">
            <v>Biological Sciences3.6 - 3B</v>
          </cell>
          <cell r="F20">
            <v>25</v>
          </cell>
          <cell r="G20">
            <v>0</v>
          </cell>
          <cell r="H20">
            <v>0</v>
          </cell>
          <cell r="I20">
            <v>0</v>
          </cell>
          <cell r="J20">
            <v>0</v>
          </cell>
          <cell r="K20">
            <v>0</v>
          </cell>
          <cell r="L20">
            <v>0</v>
          </cell>
          <cell r="M20">
            <v>0</v>
          </cell>
          <cell r="N20">
            <v>0</v>
          </cell>
          <cell r="O20">
            <v>103</v>
          </cell>
          <cell r="P20">
            <v>201</v>
          </cell>
          <cell r="Q20">
            <v>133</v>
          </cell>
          <cell r="R20">
            <v>46</v>
          </cell>
          <cell r="S20">
            <v>31</v>
          </cell>
          <cell r="T20">
            <v>22</v>
          </cell>
          <cell r="U20">
            <v>7</v>
          </cell>
          <cell r="V20">
            <v>4</v>
          </cell>
          <cell r="W20">
            <v>0</v>
          </cell>
          <cell r="X20"/>
          <cell r="Y20"/>
          <cell r="Z20"/>
          <cell r="AA20"/>
          <cell r="AB20"/>
          <cell r="AC20"/>
          <cell r="AD20"/>
          <cell r="AE20"/>
          <cell r="AF20">
            <v>25</v>
          </cell>
          <cell r="AG20">
            <v>103</v>
          </cell>
          <cell r="AH20">
            <v>201</v>
          </cell>
          <cell r="AI20">
            <v>133</v>
          </cell>
          <cell r="AJ20">
            <v>46</v>
          </cell>
          <cell r="AK20">
            <v>31</v>
          </cell>
          <cell r="AL20">
            <v>22</v>
          </cell>
          <cell r="AM20">
            <v>7</v>
          </cell>
          <cell r="AN20">
            <v>4</v>
          </cell>
          <cell r="AO20">
            <v>0</v>
          </cell>
          <cell r="AP20"/>
          <cell r="AQ20"/>
          <cell r="AR20"/>
          <cell r="AS20"/>
          <cell r="AT20"/>
          <cell r="AU20"/>
          <cell r="AV20"/>
          <cell r="AW20"/>
          <cell r="AX20">
            <v>25</v>
          </cell>
          <cell r="AY20">
            <v>103</v>
          </cell>
          <cell r="AZ20">
            <v>201</v>
          </cell>
          <cell r="BA20">
            <v>133</v>
          </cell>
          <cell r="BB20">
            <v>46</v>
          </cell>
          <cell r="BC20">
            <v>31</v>
          </cell>
          <cell r="BD20">
            <v>22</v>
          </cell>
          <cell r="BE20">
            <v>7</v>
          </cell>
          <cell r="BF20">
            <v>4</v>
          </cell>
          <cell r="BG20">
            <v>0</v>
          </cell>
          <cell r="BH20"/>
          <cell r="BI20"/>
          <cell r="BJ20"/>
          <cell r="BK20"/>
          <cell r="BL20"/>
          <cell r="BM20"/>
          <cell r="BN20"/>
          <cell r="BO20"/>
          <cell r="BP20">
            <v>4.3706293706293708</v>
          </cell>
          <cell r="BQ20">
            <v>18.006993006993007</v>
          </cell>
          <cell r="BR20">
            <v>35.13986013986014</v>
          </cell>
          <cell r="BS20">
            <v>23.251748251748253</v>
          </cell>
          <cell r="BT20">
            <v>8.0419580419580416</v>
          </cell>
          <cell r="BU20">
            <v>5.4195804195804191</v>
          </cell>
          <cell r="BV20">
            <v>3.8461538461538463</v>
          </cell>
          <cell r="BW20">
            <v>1.2237762237762237</v>
          </cell>
          <cell r="BX20">
            <v>0.69930069930069927</v>
          </cell>
          <cell r="BY20">
            <v>0</v>
          </cell>
          <cell r="BZ20">
            <v>5</v>
          </cell>
          <cell r="CA20">
            <v>0</v>
          </cell>
          <cell r="CB20">
            <v>0</v>
          </cell>
          <cell r="CC20">
            <v>0</v>
          </cell>
          <cell r="CD20">
            <v>0</v>
          </cell>
          <cell r="CE20">
            <v>0</v>
          </cell>
          <cell r="CF20">
            <v>0</v>
          </cell>
          <cell r="CG20">
            <v>0</v>
          </cell>
          <cell r="CH20">
            <v>0</v>
          </cell>
          <cell r="CI20">
            <v>48</v>
          </cell>
          <cell r="CJ20">
            <v>87</v>
          </cell>
          <cell r="CK20">
            <v>66</v>
          </cell>
          <cell r="CL20">
            <v>28</v>
          </cell>
          <cell r="CM20">
            <v>9</v>
          </cell>
          <cell r="CN20">
            <v>7</v>
          </cell>
          <cell r="CO20">
            <v>4</v>
          </cell>
          <cell r="CP20">
            <v>1</v>
          </cell>
          <cell r="CQ20">
            <v>0</v>
          </cell>
          <cell r="CR20"/>
          <cell r="CS20"/>
          <cell r="CT20"/>
          <cell r="CU20"/>
          <cell r="CV20"/>
          <cell r="CW20"/>
          <cell r="CX20"/>
          <cell r="CY20"/>
          <cell r="CZ20">
            <v>5</v>
          </cell>
          <cell r="DA20">
            <v>48</v>
          </cell>
          <cell r="DB20">
            <v>87</v>
          </cell>
          <cell r="DC20">
            <v>66</v>
          </cell>
          <cell r="DD20">
            <v>28</v>
          </cell>
          <cell r="DE20">
            <v>9</v>
          </cell>
          <cell r="DF20">
            <v>7</v>
          </cell>
          <cell r="DG20">
            <v>4</v>
          </cell>
          <cell r="DH20" t="str">
            <v>x</v>
          </cell>
          <cell r="DI20">
            <v>0</v>
          </cell>
          <cell r="DJ20"/>
          <cell r="DK20"/>
          <cell r="DL20"/>
          <cell r="DM20"/>
          <cell r="DN20"/>
          <cell r="DO20"/>
          <cell r="DP20"/>
          <cell r="DQ20"/>
          <cell r="DR20">
            <v>5</v>
          </cell>
          <cell r="DS20">
            <v>48</v>
          </cell>
          <cell r="DT20">
            <v>87</v>
          </cell>
          <cell r="DU20">
            <v>66</v>
          </cell>
          <cell r="DV20">
            <v>28</v>
          </cell>
          <cell r="DW20">
            <v>9</v>
          </cell>
          <cell r="DX20">
            <v>7</v>
          </cell>
          <cell r="DY20" t="str">
            <v>x</v>
          </cell>
          <cell r="DZ20" t="str">
            <v>x</v>
          </cell>
          <cell r="EA20">
            <v>0</v>
          </cell>
          <cell r="EB20"/>
          <cell r="EC20"/>
          <cell r="ED20"/>
          <cell r="EE20"/>
          <cell r="EF20"/>
          <cell r="EG20"/>
          <cell r="EH20"/>
          <cell r="EI20"/>
          <cell r="EJ20">
            <v>5</v>
          </cell>
          <cell r="EK20">
            <v>48</v>
          </cell>
          <cell r="EL20">
            <v>87</v>
          </cell>
          <cell r="EM20">
            <v>66</v>
          </cell>
          <cell r="EN20">
            <v>28</v>
          </cell>
          <cell r="EO20">
            <v>9</v>
          </cell>
          <cell r="EP20">
            <v>7</v>
          </cell>
          <cell r="EQ20" t="str">
            <v>x</v>
          </cell>
          <cell r="ER20" t="str">
            <v>x</v>
          </cell>
          <cell r="ES20">
            <v>0</v>
          </cell>
          <cell r="ET20"/>
          <cell r="EU20"/>
          <cell r="EV20"/>
          <cell r="EW20"/>
          <cell r="EX20"/>
          <cell r="EY20"/>
          <cell r="EZ20"/>
          <cell r="FA20"/>
          <cell r="FB20">
            <v>1.9607843137254901</v>
          </cell>
          <cell r="FC20">
            <v>18.823529411764707</v>
          </cell>
          <cell r="FD20">
            <v>34.117647058823529</v>
          </cell>
          <cell r="FE20">
            <v>25.882352941176475</v>
          </cell>
          <cell r="FF20">
            <v>10.980392156862745</v>
          </cell>
          <cell r="FG20">
            <v>3.5294117647058822</v>
          </cell>
          <cell r="FH20">
            <v>2.7450980392156863</v>
          </cell>
          <cell r="FI20" t="str">
            <v>x</v>
          </cell>
          <cell r="FJ20" t="str">
            <v>x</v>
          </cell>
          <cell r="FK20">
            <v>0</v>
          </cell>
          <cell r="FL20">
            <v>20</v>
          </cell>
          <cell r="FM20">
            <v>0</v>
          </cell>
          <cell r="FN20">
            <v>0</v>
          </cell>
          <cell r="FO20">
            <v>0</v>
          </cell>
          <cell r="FP20">
            <v>0</v>
          </cell>
          <cell r="FQ20">
            <v>0</v>
          </cell>
          <cell r="FR20">
            <v>0</v>
          </cell>
          <cell r="FS20">
            <v>0</v>
          </cell>
          <cell r="FT20">
            <v>0</v>
          </cell>
          <cell r="FU20">
            <v>55</v>
          </cell>
          <cell r="FV20">
            <v>114</v>
          </cell>
          <cell r="FW20">
            <v>67</v>
          </cell>
          <cell r="FX20">
            <v>18</v>
          </cell>
          <cell r="FY20">
            <v>22</v>
          </cell>
          <cell r="FZ20">
            <v>15</v>
          </cell>
          <cell r="GA20">
            <v>3</v>
          </cell>
          <cell r="GB20">
            <v>3</v>
          </cell>
          <cell r="GC20">
            <v>0</v>
          </cell>
          <cell r="GD20"/>
          <cell r="GE20"/>
          <cell r="GF20"/>
          <cell r="GG20"/>
          <cell r="GH20"/>
          <cell r="GI20"/>
          <cell r="GJ20"/>
          <cell r="GK20"/>
          <cell r="GL20">
            <v>20</v>
          </cell>
          <cell r="GM20">
            <v>55</v>
          </cell>
          <cell r="GN20">
            <v>114</v>
          </cell>
          <cell r="GO20">
            <v>67</v>
          </cell>
          <cell r="GP20">
            <v>18</v>
          </cell>
          <cell r="GQ20">
            <v>22</v>
          </cell>
          <cell r="GR20">
            <v>15</v>
          </cell>
          <cell r="GS20">
            <v>3</v>
          </cell>
          <cell r="GT20">
            <v>3</v>
          </cell>
          <cell r="GU20">
            <v>0</v>
          </cell>
          <cell r="GV20"/>
          <cell r="GW20"/>
          <cell r="GX20"/>
          <cell r="GY20"/>
          <cell r="GZ20"/>
          <cell r="HA20"/>
          <cell r="HB20"/>
          <cell r="HC20"/>
          <cell r="HD20">
            <v>20</v>
          </cell>
          <cell r="HE20">
            <v>55</v>
          </cell>
          <cell r="HF20">
            <v>114</v>
          </cell>
          <cell r="HG20">
            <v>67</v>
          </cell>
          <cell r="HH20">
            <v>18</v>
          </cell>
          <cell r="HI20">
            <v>22</v>
          </cell>
          <cell r="HJ20">
            <v>15</v>
          </cell>
          <cell r="HK20">
            <v>3</v>
          </cell>
          <cell r="HL20">
            <v>3</v>
          </cell>
          <cell r="HM20">
            <v>0</v>
          </cell>
          <cell r="HN20"/>
          <cell r="HO20"/>
          <cell r="HP20"/>
          <cell r="HQ20"/>
          <cell r="HR20"/>
          <cell r="HS20"/>
          <cell r="HT20"/>
          <cell r="HU20"/>
          <cell r="HV20">
            <v>20</v>
          </cell>
          <cell r="HW20">
            <v>55</v>
          </cell>
          <cell r="HX20">
            <v>114</v>
          </cell>
          <cell r="HY20">
            <v>67</v>
          </cell>
          <cell r="HZ20">
            <v>18</v>
          </cell>
          <cell r="IA20">
            <v>22</v>
          </cell>
          <cell r="IB20">
            <v>15</v>
          </cell>
          <cell r="IC20" t="str">
            <v>x</v>
          </cell>
          <cell r="ID20" t="str">
            <v>x</v>
          </cell>
          <cell r="IE20">
            <v>0</v>
          </cell>
          <cell r="IF20"/>
          <cell r="IG20"/>
          <cell r="IH20"/>
          <cell r="II20"/>
          <cell r="IJ20"/>
          <cell r="IK20"/>
          <cell r="IL20"/>
          <cell r="IM20"/>
          <cell r="IN20">
            <v>6.309148264984227</v>
          </cell>
          <cell r="IO20">
            <v>17.350157728706623</v>
          </cell>
          <cell r="IP20">
            <v>35.962145110410091</v>
          </cell>
          <cell r="IQ20">
            <v>21.135646687697161</v>
          </cell>
          <cell r="IR20">
            <v>5.6782334384858046</v>
          </cell>
          <cell r="IS20">
            <v>6.9400630914826493</v>
          </cell>
          <cell r="IT20">
            <v>4.7318611987381702</v>
          </cell>
          <cell r="IU20" t="str">
            <v>x</v>
          </cell>
          <cell r="IV20" t="str">
            <v>x</v>
          </cell>
          <cell r="IW20">
            <v>0</v>
          </cell>
        </row>
        <row r="21">
          <cell r="E21" t="str">
            <v>Biological Sciences3.9 - 3A</v>
          </cell>
          <cell r="F21">
            <v>53</v>
          </cell>
          <cell r="G21">
            <v>0</v>
          </cell>
          <cell r="H21">
            <v>0</v>
          </cell>
          <cell r="I21">
            <v>0</v>
          </cell>
          <cell r="J21">
            <v>0</v>
          </cell>
          <cell r="K21">
            <v>0</v>
          </cell>
          <cell r="L21">
            <v>0</v>
          </cell>
          <cell r="M21">
            <v>0</v>
          </cell>
          <cell r="N21">
            <v>0</v>
          </cell>
          <cell r="O21">
            <v>141</v>
          </cell>
          <cell r="P21">
            <v>311</v>
          </cell>
          <cell r="Q21">
            <v>360</v>
          </cell>
          <cell r="R21">
            <v>153</v>
          </cell>
          <cell r="S21">
            <v>93</v>
          </cell>
          <cell r="T21">
            <v>53</v>
          </cell>
          <cell r="U21">
            <v>15</v>
          </cell>
          <cell r="V21">
            <v>7</v>
          </cell>
          <cell r="W21">
            <v>4</v>
          </cell>
          <cell r="X21"/>
          <cell r="Y21"/>
          <cell r="Z21"/>
          <cell r="AA21"/>
          <cell r="AB21"/>
          <cell r="AC21"/>
          <cell r="AD21"/>
          <cell r="AE21"/>
          <cell r="AF21">
            <v>53</v>
          </cell>
          <cell r="AG21">
            <v>141</v>
          </cell>
          <cell r="AH21">
            <v>311</v>
          </cell>
          <cell r="AI21">
            <v>360</v>
          </cell>
          <cell r="AJ21">
            <v>153</v>
          </cell>
          <cell r="AK21">
            <v>93</v>
          </cell>
          <cell r="AL21">
            <v>53</v>
          </cell>
          <cell r="AM21">
            <v>15</v>
          </cell>
          <cell r="AN21">
            <v>7</v>
          </cell>
          <cell r="AO21">
            <v>4</v>
          </cell>
          <cell r="AP21"/>
          <cell r="AQ21"/>
          <cell r="AR21"/>
          <cell r="AS21"/>
          <cell r="AT21"/>
          <cell r="AU21"/>
          <cell r="AV21"/>
          <cell r="AW21"/>
          <cell r="AX21">
            <v>53</v>
          </cell>
          <cell r="AY21">
            <v>141</v>
          </cell>
          <cell r="AZ21">
            <v>311</v>
          </cell>
          <cell r="BA21">
            <v>360</v>
          </cell>
          <cell r="BB21">
            <v>153</v>
          </cell>
          <cell r="BC21">
            <v>93</v>
          </cell>
          <cell r="BD21">
            <v>53</v>
          </cell>
          <cell r="BE21">
            <v>15</v>
          </cell>
          <cell r="BF21">
            <v>7</v>
          </cell>
          <cell r="BG21">
            <v>4</v>
          </cell>
          <cell r="BH21"/>
          <cell r="BI21"/>
          <cell r="BJ21"/>
          <cell r="BK21"/>
          <cell r="BL21"/>
          <cell r="BM21"/>
          <cell r="BN21"/>
          <cell r="BO21"/>
          <cell r="BP21">
            <v>4.4537815126050422</v>
          </cell>
          <cell r="BQ21">
            <v>11.848739495798318</v>
          </cell>
          <cell r="BR21">
            <v>26.134453781512608</v>
          </cell>
          <cell r="BS21">
            <v>30.252100840336134</v>
          </cell>
          <cell r="BT21">
            <v>12.857142857142856</v>
          </cell>
          <cell r="BU21">
            <v>7.8151260504201678</v>
          </cell>
          <cell r="BV21">
            <v>4.4537815126050422</v>
          </cell>
          <cell r="BW21">
            <v>1.2605042016806722</v>
          </cell>
          <cell r="BX21">
            <v>0.58823529411764708</v>
          </cell>
          <cell r="BY21">
            <v>0.33613445378151263</v>
          </cell>
          <cell r="BZ21">
            <v>17</v>
          </cell>
          <cell r="CA21">
            <v>0</v>
          </cell>
          <cell r="CB21">
            <v>0</v>
          </cell>
          <cell r="CC21">
            <v>0</v>
          </cell>
          <cell r="CD21">
            <v>0</v>
          </cell>
          <cell r="CE21">
            <v>0</v>
          </cell>
          <cell r="CF21">
            <v>0</v>
          </cell>
          <cell r="CG21">
            <v>0</v>
          </cell>
          <cell r="CH21">
            <v>0</v>
          </cell>
          <cell r="CI21">
            <v>63</v>
          </cell>
          <cell r="CJ21">
            <v>147</v>
          </cell>
          <cell r="CK21">
            <v>186</v>
          </cell>
          <cell r="CL21">
            <v>72</v>
          </cell>
          <cell r="CM21">
            <v>49</v>
          </cell>
          <cell r="CN21">
            <v>23</v>
          </cell>
          <cell r="CO21">
            <v>7</v>
          </cell>
          <cell r="CP21">
            <v>2</v>
          </cell>
          <cell r="CQ21">
            <v>2</v>
          </cell>
          <cell r="CR21"/>
          <cell r="CS21"/>
          <cell r="CT21"/>
          <cell r="CU21"/>
          <cell r="CV21"/>
          <cell r="CW21"/>
          <cell r="CX21"/>
          <cell r="CY21"/>
          <cell r="CZ21">
            <v>17</v>
          </cell>
          <cell r="DA21">
            <v>63</v>
          </cell>
          <cell r="DB21">
            <v>147</v>
          </cell>
          <cell r="DC21">
            <v>186</v>
          </cell>
          <cell r="DD21">
            <v>72</v>
          </cell>
          <cell r="DE21">
            <v>49</v>
          </cell>
          <cell r="DF21">
            <v>23</v>
          </cell>
          <cell r="DG21">
            <v>7</v>
          </cell>
          <cell r="DH21" t="str">
            <v>x</v>
          </cell>
          <cell r="DI21" t="str">
            <v>x</v>
          </cell>
          <cell r="DJ21"/>
          <cell r="DK21"/>
          <cell r="DL21"/>
          <cell r="DM21"/>
          <cell r="DN21"/>
          <cell r="DO21"/>
          <cell r="DP21"/>
          <cell r="DQ21"/>
          <cell r="DR21">
            <v>17</v>
          </cell>
          <cell r="DS21">
            <v>63</v>
          </cell>
          <cell r="DT21">
            <v>147</v>
          </cell>
          <cell r="DU21">
            <v>186</v>
          </cell>
          <cell r="DV21">
            <v>72</v>
          </cell>
          <cell r="DW21">
            <v>49</v>
          </cell>
          <cell r="DX21">
            <v>23</v>
          </cell>
          <cell r="DY21">
            <v>7</v>
          </cell>
          <cell r="DZ21" t="str">
            <v>x</v>
          </cell>
          <cell r="EA21" t="str">
            <v>x</v>
          </cell>
          <cell r="EB21"/>
          <cell r="EC21"/>
          <cell r="ED21"/>
          <cell r="EE21"/>
          <cell r="EF21"/>
          <cell r="EG21"/>
          <cell r="EH21"/>
          <cell r="EI21"/>
          <cell r="EJ21">
            <v>17</v>
          </cell>
          <cell r="EK21">
            <v>63</v>
          </cell>
          <cell r="EL21">
            <v>147</v>
          </cell>
          <cell r="EM21">
            <v>186</v>
          </cell>
          <cell r="EN21">
            <v>72</v>
          </cell>
          <cell r="EO21">
            <v>49</v>
          </cell>
          <cell r="EP21">
            <v>23</v>
          </cell>
          <cell r="EQ21">
            <v>7</v>
          </cell>
          <cell r="ER21" t="str">
            <v>x</v>
          </cell>
          <cell r="ES21" t="str">
            <v>x</v>
          </cell>
          <cell r="ET21"/>
          <cell r="EU21"/>
          <cell r="EV21"/>
          <cell r="EW21"/>
          <cell r="EX21"/>
          <cell r="EY21"/>
          <cell r="EZ21"/>
          <cell r="FA21"/>
          <cell r="FB21">
            <v>2.992957746478873</v>
          </cell>
          <cell r="FC21">
            <v>11.091549295774648</v>
          </cell>
          <cell r="FD21">
            <v>25.880281690140844</v>
          </cell>
          <cell r="FE21">
            <v>32.74647887323944</v>
          </cell>
          <cell r="FF21">
            <v>12.676056338028168</v>
          </cell>
          <cell r="FG21">
            <v>8.626760563380282</v>
          </cell>
          <cell r="FH21">
            <v>4.0492957746478879</v>
          </cell>
          <cell r="FI21">
            <v>1.232394366197183</v>
          </cell>
          <cell r="FJ21" t="str">
            <v>x</v>
          </cell>
          <cell r="FK21" t="str">
            <v>x</v>
          </cell>
          <cell r="FL21">
            <v>36</v>
          </cell>
          <cell r="FM21">
            <v>0</v>
          </cell>
          <cell r="FN21">
            <v>0</v>
          </cell>
          <cell r="FO21">
            <v>0</v>
          </cell>
          <cell r="FP21">
            <v>0</v>
          </cell>
          <cell r="FQ21">
            <v>0</v>
          </cell>
          <cell r="FR21">
            <v>0</v>
          </cell>
          <cell r="FS21">
            <v>0</v>
          </cell>
          <cell r="FT21">
            <v>0</v>
          </cell>
          <cell r="FU21">
            <v>78</v>
          </cell>
          <cell r="FV21">
            <v>164</v>
          </cell>
          <cell r="FW21">
            <v>174</v>
          </cell>
          <cell r="FX21">
            <v>81</v>
          </cell>
          <cell r="FY21">
            <v>44</v>
          </cell>
          <cell r="FZ21">
            <v>30</v>
          </cell>
          <cell r="GA21">
            <v>8</v>
          </cell>
          <cell r="GB21">
            <v>5</v>
          </cell>
          <cell r="GC21">
            <v>2</v>
          </cell>
          <cell r="GD21"/>
          <cell r="GE21"/>
          <cell r="GF21"/>
          <cell r="GG21"/>
          <cell r="GH21"/>
          <cell r="GI21"/>
          <cell r="GJ21"/>
          <cell r="GK21"/>
          <cell r="GL21">
            <v>36</v>
          </cell>
          <cell r="GM21">
            <v>78</v>
          </cell>
          <cell r="GN21">
            <v>164</v>
          </cell>
          <cell r="GO21">
            <v>174</v>
          </cell>
          <cell r="GP21">
            <v>81</v>
          </cell>
          <cell r="GQ21">
            <v>44</v>
          </cell>
          <cell r="GR21">
            <v>30</v>
          </cell>
          <cell r="GS21">
            <v>8</v>
          </cell>
          <cell r="GT21">
            <v>5</v>
          </cell>
          <cell r="GU21" t="str">
            <v>x</v>
          </cell>
          <cell r="GV21"/>
          <cell r="GW21"/>
          <cell r="GX21"/>
          <cell r="GY21"/>
          <cell r="GZ21"/>
          <cell r="HA21"/>
          <cell r="HB21"/>
          <cell r="HC21"/>
          <cell r="HD21">
            <v>36</v>
          </cell>
          <cell r="HE21">
            <v>78</v>
          </cell>
          <cell r="HF21">
            <v>164</v>
          </cell>
          <cell r="HG21">
            <v>174</v>
          </cell>
          <cell r="HH21">
            <v>81</v>
          </cell>
          <cell r="HI21">
            <v>44</v>
          </cell>
          <cell r="HJ21">
            <v>30</v>
          </cell>
          <cell r="HK21">
            <v>8</v>
          </cell>
          <cell r="HL21" t="str">
            <v>x</v>
          </cell>
          <cell r="HM21" t="str">
            <v>x</v>
          </cell>
          <cell r="HN21"/>
          <cell r="HO21"/>
          <cell r="HP21"/>
          <cell r="HQ21"/>
          <cell r="HR21"/>
          <cell r="HS21"/>
          <cell r="HT21"/>
          <cell r="HU21"/>
          <cell r="HV21">
            <v>36</v>
          </cell>
          <cell r="HW21">
            <v>78</v>
          </cell>
          <cell r="HX21">
            <v>164</v>
          </cell>
          <cell r="HY21">
            <v>174</v>
          </cell>
          <cell r="HZ21">
            <v>81</v>
          </cell>
          <cell r="IA21">
            <v>44</v>
          </cell>
          <cell r="IB21">
            <v>30</v>
          </cell>
          <cell r="IC21">
            <v>8</v>
          </cell>
          <cell r="ID21" t="str">
            <v>x</v>
          </cell>
          <cell r="IE21" t="str">
            <v>x</v>
          </cell>
          <cell r="IF21"/>
          <cell r="IG21"/>
          <cell r="IH21"/>
          <cell r="II21"/>
          <cell r="IJ21"/>
          <cell r="IK21"/>
          <cell r="IL21"/>
          <cell r="IM21"/>
          <cell r="IN21">
            <v>5.787781350482315</v>
          </cell>
          <cell r="IO21">
            <v>12.540192926045016</v>
          </cell>
          <cell r="IP21">
            <v>26.366559485530544</v>
          </cell>
          <cell r="IQ21">
            <v>27.974276527331188</v>
          </cell>
          <cell r="IR21">
            <v>13.02250803858521</v>
          </cell>
          <cell r="IS21">
            <v>7.07395498392283</v>
          </cell>
          <cell r="IT21">
            <v>4.823151125401929</v>
          </cell>
          <cell r="IU21">
            <v>1.2861736334405145</v>
          </cell>
          <cell r="IV21" t="str">
            <v>x</v>
          </cell>
          <cell r="IW21" t="str">
            <v>x</v>
          </cell>
        </row>
        <row r="22">
          <cell r="E22" t="str">
            <v>Biological Sciences4.3 - 4C</v>
          </cell>
          <cell r="F22">
            <v>97</v>
          </cell>
          <cell r="G22">
            <v>0</v>
          </cell>
          <cell r="H22">
            <v>0</v>
          </cell>
          <cell r="I22">
            <v>0</v>
          </cell>
          <cell r="J22">
            <v>0</v>
          </cell>
          <cell r="K22">
            <v>0</v>
          </cell>
          <cell r="L22">
            <v>0</v>
          </cell>
          <cell r="M22">
            <v>0</v>
          </cell>
          <cell r="N22">
            <v>0</v>
          </cell>
          <cell r="O22">
            <v>133</v>
          </cell>
          <cell r="P22">
            <v>435</v>
          </cell>
          <cell r="Q22">
            <v>944</v>
          </cell>
          <cell r="R22">
            <v>600</v>
          </cell>
          <cell r="S22">
            <v>416</v>
          </cell>
          <cell r="T22">
            <v>207</v>
          </cell>
          <cell r="U22">
            <v>69</v>
          </cell>
          <cell r="V22">
            <v>28</v>
          </cell>
          <cell r="W22">
            <v>5</v>
          </cell>
          <cell r="X22"/>
          <cell r="Y22"/>
          <cell r="Z22"/>
          <cell r="AA22"/>
          <cell r="AB22"/>
          <cell r="AC22"/>
          <cell r="AD22"/>
          <cell r="AE22"/>
          <cell r="AF22">
            <v>97</v>
          </cell>
          <cell r="AG22">
            <v>133</v>
          </cell>
          <cell r="AH22">
            <v>435</v>
          </cell>
          <cell r="AI22">
            <v>944</v>
          </cell>
          <cell r="AJ22">
            <v>600</v>
          </cell>
          <cell r="AK22">
            <v>416</v>
          </cell>
          <cell r="AL22">
            <v>207</v>
          </cell>
          <cell r="AM22">
            <v>69</v>
          </cell>
          <cell r="AN22">
            <v>28</v>
          </cell>
          <cell r="AO22">
            <v>5</v>
          </cell>
          <cell r="AP22"/>
          <cell r="AQ22"/>
          <cell r="AR22"/>
          <cell r="AS22"/>
          <cell r="AT22"/>
          <cell r="AU22"/>
          <cell r="AV22"/>
          <cell r="AW22"/>
          <cell r="AX22">
            <v>97</v>
          </cell>
          <cell r="AY22">
            <v>133</v>
          </cell>
          <cell r="AZ22">
            <v>435</v>
          </cell>
          <cell r="BA22">
            <v>944</v>
          </cell>
          <cell r="BB22">
            <v>600</v>
          </cell>
          <cell r="BC22">
            <v>416</v>
          </cell>
          <cell r="BD22">
            <v>207</v>
          </cell>
          <cell r="BE22">
            <v>69</v>
          </cell>
          <cell r="BF22">
            <v>28</v>
          </cell>
          <cell r="BG22">
            <v>5</v>
          </cell>
          <cell r="BH22"/>
          <cell r="BI22"/>
          <cell r="BJ22"/>
          <cell r="BK22"/>
          <cell r="BL22"/>
          <cell r="BM22"/>
          <cell r="BN22"/>
          <cell r="BO22"/>
          <cell r="BP22">
            <v>3.3060668029993181</v>
          </cell>
          <cell r="BQ22">
            <v>4.533060668029993</v>
          </cell>
          <cell r="BR22">
            <v>14.826175869120656</v>
          </cell>
          <cell r="BS22">
            <v>32.174505794137701</v>
          </cell>
          <cell r="BT22">
            <v>20.449897750511248</v>
          </cell>
          <cell r="BU22">
            <v>14.1785957736878</v>
          </cell>
          <cell r="BV22">
            <v>7.0552147239263796</v>
          </cell>
          <cell r="BW22">
            <v>2.3517382413087935</v>
          </cell>
          <cell r="BX22">
            <v>0.95432856169052493</v>
          </cell>
          <cell r="BY22">
            <v>0.17041581458759372</v>
          </cell>
          <cell r="BZ22">
            <v>39</v>
          </cell>
          <cell r="CA22">
            <v>0</v>
          </cell>
          <cell r="CB22">
            <v>0</v>
          </cell>
          <cell r="CC22">
            <v>0</v>
          </cell>
          <cell r="CD22">
            <v>0</v>
          </cell>
          <cell r="CE22">
            <v>0</v>
          </cell>
          <cell r="CF22">
            <v>0</v>
          </cell>
          <cell r="CG22">
            <v>0</v>
          </cell>
          <cell r="CH22">
            <v>0</v>
          </cell>
          <cell r="CI22">
            <v>47</v>
          </cell>
          <cell r="CJ22">
            <v>193</v>
          </cell>
          <cell r="CK22">
            <v>499</v>
          </cell>
          <cell r="CL22">
            <v>315</v>
          </cell>
          <cell r="CM22">
            <v>223</v>
          </cell>
          <cell r="CN22">
            <v>102</v>
          </cell>
          <cell r="CO22">
            <v>36</v>
          </cell>
          <cell r="CP22">
            <v>17</v>
          </cell>
          <cell r="CQ22">
            <v>4</v>
          </cell>
          <cell r="CR22"/>
          <cell r="CS22"/>
          <cell r="CT22"/>
          <cell r="CU22"/>
          <cell r="CV22"/>
          <cell r="CW22"/>
          <cell r="CX22"/>
          <cell r="CY22"/>
          <cell r="CZ22">
            <v>39</v>
          </cell>
          <cell r="DA22">
            <v>47</v>
          </cell>
          <cell r="DB22">
            <v>193</v>
          </cell>
          <cell r="DC22">
            <v>499</v>
          </cell>
          <cell r="DD22">
            <v>315</v>
          </cell>
          <cell r="DE22">
            <v>223</v>
          </cell>
          <cell r="DF22">
            <v>102</v>
          </cell>
          <cell r="DG22">
            <v>36</v>
          </cell>
          <cell r="DH22">
            <v>17</v>
          </cell>
          <cell r="DI22">
            <v>4</v>
          </cell>
          <cell r="DJ22"/>
          <cell r="DK22"/>
          <cell r="DL22"/>
          <cell r="DM22"/>
          <cell r="DN22"/>
          <cell r="DO22"/>
          <cell r="DP22"/>
          <cell r="DQ22"/>
          <cell r="DR22">
            <v>39</v>
          </cell>
          <cell r="DS22">
            <v>47</v>
          </cell>
          <cell r="DT22">
            <v>193</v>
          </cell>
          <cell r="DU22">
            <v>499</v>
          </cell>
          <cell r="DV22">
            <v>315</v>
          </cell>
          <cell r="DW22">
            <v>223</v>
          </cell>
          <cell r="DX22">
            <v>102</v>
          </cell>
          <cell r="DY22">
            <v>36</v>
          </cell>
          <cell r="DZ22">
            <v>17</v>
          </cell>
          <cell r="EA22">
            <v>4</v>
          </cell>
          <cell r="EB22"/>
          <cell r="EC22"/>
          <cell r="ED22"/>
          <cell r="EE22"/>
          <cell r="EF22"/>
          <cell r="EG22"/>
          <cell r="EH22"/>
          <cell r="EI22"/>
          <cell r="EJ22">
            <v>39</v>
          </cell>
          <cell r="EK22">
            <v>47</v>
          </cell>
          <cell r="EL22">
            <v>193</v>
          </cell>
          <cell r="EM22">
            <v>499</v>
          </cell>
          <cell r="EN22">
            <v>315</v>
          </cell>
          <cell r="EO22">
            <v>223</v>
          </cell>
          <cell r="EP22">
            <v>102</v>
          </cell>
          <cell r="EQ22">
            <v>36</v>
          </cell>
          <cell r="ER22" t="str">
            <v>x</v>
          </cell>
          <cell r="ES22" t="str">
            <v>x</v>
          </cell>
          <cell r="ET22"/>
          <cell r="EU22"/>
          <cell r="EV22"/>
          <cell r="EW22"/>
          <cell r="EX22"/>
          <cell r="EY22"/>
          <cell r="EZ22"/>
          <cell r="FA22"/>
          <cell r="FB22">
            <v>2.6440677966101696</v>
          </cell>
          <cell r="FC22">
            <v>3.1864406779661012</v>
          </cell>
          <cell r="FD22">
            <v>13.084745762711863</v>
          </cell>
          <cell r="FE22">
            <v>33.83050847457627</v>
          </cell>
          <cell r="FF22">
            <v>21.35593220338983</v>
          </cell>
          <cell r="FG22">
            <v>15.118644067796611</v>
          </cell>
          <cell r="FH22">
            <v>6.9152542372881358</v>
          </cell>
          <cell r="FI22">
            <v>2.4406779661016951</v>
          </cell>
          <cell r="FJ22" t="str">
            <v>x</v>
          </cell>
          <cell r="FK22" t="str">
            <v>x</v>
          </cell>
          <cell r="FL22">
            <v>58</v>
          </cell>
          <cell r="FM22">
            <v>0</v>
          </cell>
          <cell r="FN22">
            <v>0</v>
          </cell>
          <cell r="FO22">
            <v>0</v>
          </cell>
          <cell r="FP22">
            <v>0</v>
          </cell>
          <cell r="FQ22">
            <v>0</v>
          </cell>
          <cell r="FR22">
            <v>0</v>
          </cell>
          <cell r="FS22">
            <v>0</v>
          </cell>
          <cell r="FT22">
            <v>0</v>
          </cell>
          <cell r="FU22">
            <v>86</v>
          </cell>
          <cell r="FV22">
            <v>242</v>
          </cell>
          <cell r="FW22">
            <v>445</v>
          </cell>
          <cell r="FX22">
            <v>285</v>
          </cell>
          <cell r="FY22">
            <v>193</v>
          </cell>
          <cell r="FZ22">
            <v>105</v>
          </cell>
          <cell r="GA22">
            <v>33</v>
          </cell>
          <cell r="GB22">
            <v>11</v>
          </cell>
          <cell r="GC22">
            <v>1</v>
          </cell>
          <cell r="GD22"/>
          <cell r="GE22"/>
          <cell r="GF22"/>
          <cell r="GG22"/>
          <cell r="GH22"/>
          <cell r="GI22"/>
          <cell r="GJ22"/>
          <cell r="GK22"/>
          <cell r="GL22">
            <v>58</v>
          </cell>
          <cell r="GM22">
            <v>86</v>
          </cell>
          <cell r="GN22">
            <v>242</v>
          </cell>
          <cell r="GO22">
            <v>445</v>
          </cell>
          <cell r="GP22">
            <v>285</v>
          </cell>
          <cell r="GQ22">
            <v>193</v>
          </cell>
          <cell r="GR22">
            <v>105</v>
          </cell>
          <cell r="GS22">
            <v>33</v>
          </cell>
          <cell r="GT22">
            <v>11</v>
          </cell>
          <cell r="GU22" t="str">
            <v>x</v>
          </cell>
          <cell r="GV22"/>
          <cell r="GW22"/>
          <cell r="GX22"/>
          <cell r="GY22"/>
          <cell r="GZ22"/>
          <cell r="HA22"/>
          <cell r="HB22"/>
          <cell r="HC22"/>
          <cell r="HD22">
            <v>58</v>
          </cell>
          <cell r="HE22">
            <v>86</v>
          </cell>
          <cell r="HF22">
            <v>242</v>
          </cell>
          <cell r="HG22">
            <v>445</v>
          </cell>
          <cell r="HH22">
            <v>285</v>
          </cell>
          <cell r="HI22">
            <v>193</v>
          </cell>
          <cell r="HJ22">
            <v>105</v>
          </cell>
          <cell r="HK22">
            <v>33</v>
          </cell>
          <cell r="HL22" t="str">
            <v>x</v>
          </cell>
          <cell r="HM22" t="str">
            <v>x</v>
          </cell>
          <cell r="HN22"/>
          <cell r="HO22"/>
          <cell r="HP22"/>
          <cell r="HQ22"/>
          <cell r="HR22"/>
          <cell r="HS22"/>
          <cell r="HT22"/>
          <cell r="HU22"/>
          <cell r="HV22">
            <v>58</v>
          </cell>
          <cell r="HW22">
            <v>86</v>
          </cell>
          <cell r="HX22">
            <v>242</v>
          </cell>
          <cell r="HY22">
            <v>445</v>
          </cell>
          <cell r="HZ22">
            <v>285</v>
          </cell>
          <cell r="IA22">
            <v>193</v>
          </cell>
          <cell r="IB22">
            <v>105</v>
          </cell>
          <cell r="IC22">
            <v>33</v>
          </cell>
          <cell r="ID22" t="str">
            <v>x</v>
          </cell>
          <cell r="IE22" t="str">
            <v>x</v>
          </cell>
          <cell r="IF22"/>
          <cell r="IG22"/>
          <cell r="IH22"/>
          <cell r="II22"/>
          <cell r="IJ22"/>
          <cell r="IK22"/>
          <cell r="IL22"/>
          <cell r="IM22"/>
          <cell r="IN22">
            <v>3.9753255654557917</v>
          </cell>
          <cell r="IO22">
            <v>5.8944482522275532</v>
          </cell>
          <cell r="IP22">
            <v>16.586703221384511</v>
          </cell>
          <cell r="IQ22">
            <v>30.500342700479781</v>
          </cell>
          <cell r="IR22">
            <v>19.533927347498288</v>
          </cell>
          <cell r="IS22">
            <v>13.228238519533928</v>
          </cell>
          <cell r="IT22">
            <v>7.1967100753941056</v>
          </cell>
          <cell r="IU22">
            <v>2.2618231665524333</v>
          </cell>
          <cell r="IV22" t="str">
            <v>x</v>
          </cell>
          <cell r="IW22" t="str">
            <v>x</v>
          </cell>
        </row>
        <row r="23">
          <cell r="E23" t="str">
            <v>Biological Sciences4.6 - 4B</v>
          </cell>
          <cell r="F23">
            <v>179</v>
          </cell>
          <cell r="G23">
            <v>0</v>
          </cell>
          <cell r="H23">
            <v>0</v>
          </cell>
          <cell r="I23">
            <v>0</v>
          </cell>
          <cell r="J23">
            <v>0</v>
          </cell>
          <cell r="K23">
            <v>0</v>
          </cell>
          <cell r="L23">
            <v>0</v>
          </cell>
          <cell r="M23">
            <v>0</v>
          </cell>
          <cell r="N23">
            <v>0</v>
          </cell>
          <cell r="O23">
            <v>162</v>
          </cell>
          <cell r="P23">
            <v>529</v>
          </cell>
          <cell r="Q23">
            <v>1927</v>
          </cell>
          <cell r="R23">
            <v>2216</v>
          </cell>
          <cell r="S23">
            <v>1912</v>
          </cell>
          <cell r="T23">
            <v>988</v>
          </cell>
          <cell r="U23">
            <v>379</v>
          </cell>
          <cell r="V23">
            <v>136</v>
          </cell>
          <cell r="W23">
            <v>32</v>
          </cell>
          <cell r="X23"/>
          <cell r="Y23"/>
          <cell r="Z23"/>
          <cell r="AA23"/>
          <cell r="AB23"/>
          <cell r="AC23"/>
          <cell r="AD23"/>
          <cell r="AE23"/>
          <cell r="AF23">
            <v>179</v>
          </cell>
          <cell r="AG23">
            <v>162</v>
          </cell>
          <cell r="AH23">
            <v>529</v>
          </cell>
          <cell r="AI23">
            <v>1927</v>
          </cell>
          <cell r="AJ23">
            <v>2216</v>
          </cell>
          <cell r="AK23">
            <v>1912</v>
          </cell>
          <cell r="AL23">
            <v>988</v>
          </cell>
          <cell r="AM23">
            <v>379</v>
          </cell>
          <cell r="AN23">
            <v>136</v>
          </cell>
          <cell r="AO23">
            <v>32</v>
          </cell>
          <cell r="AP23"/>
          <cell r="AQ23"/>
          <cell r="AR23"/>
          <cell r="AS23"/>
          <cell r="AT23"/>
          <cell r="AU23"/>
          <cell r="AV23"/>
          <cell r="AW23"/>
          <cell r="AX23">
            <v>179</v>
          </cell>
          <cell r="AY23">
            <v>162</v>
          </cell>
          <cell r="AZ23">
            <v>529</v>
          </cell>
          <cell r="BA23">
            <v>1927</v>
          </cell>
          <cell r="BB23">
            <v>2216</v>
          </cell>
          <cell r="BC23">
            <v>1912</v>
          </cell>
          <cell r="BD23">
            <v>988</v>
          </cell>
          <cell r="BE23">
            <v>379</v>
          </cell>
          <cell r="BF23">
            <v>136</v>
          </cell>
          <cell r="BG23">
            <v>32</v>
          </cell>
          <cell r="BH23"/>
          <cell r="BI23"/>
          <cell r="BJ23"/>
          <cell r="BK23"/>
          <cell r="BL23"/>
          <cell r="BM23"/>
          <cell r="BN23"/>
          <cell r="BO23"/>
          <cell r="BP23">
            <v>2.1158392434988178</v>
          </cell>
          <cell r="BQ23">
            <v>1.9148936170212765</v>
          </cell>
          <cell r="BR23">
            <v>6.2529550827423162</v>
          </cell>
          <cell r="BS23">
            <v>22.777777777777779</v>
          </cell>
          <cell r="BT23">
            <v>26.193853427895981</v>
          </cell>
          <cell r="BU23">
            <v>22.60047281323877</v>
          </cell>
          <cell r="BV23">
            <v>11.678486997635934</v>
          </cell>
          <cell r="BW23">
            <v>4.4799054373522464</v>
          </cell>
          <cell r="BX23">
            <v>1.6075650118203308</v>
          </cell>
          <cell r="BY23">
            <v>0.37825059101654845</v>
          </cell>
          <cell r="BZ23">
            <v>93</v>
          </cell>
          <cell r="CA23">
            <v>0</v>
          </cell>
          <cell r="CB23">
            <v>0</v>
          </cell>
          <cell r="CC23">
            <v>0</v>
          </cell>
          <cell r="CD23">
            <v>0</v>
          </cell>
          <cell r="CE23">
            <v>0</v>
          </cell>
          <cell r="CF23">
            <v>0</v>
          </cell>
          <cell r="CG23">
            <v>0</v>
          </cell>
          <cell r="CH23">
            <v>0</v>
          </cell>
          <cell r="CI23">
            <v>52</v>
          </cell>
          <cell r="CJ23">
            <v>237</v>
          </cell>
          <cell r="CK23">
            <v>1017</v>
          </cell>
          <cell r="CL23">
            <v>1199</v>
          </cell>
          <cell r="CM23">
            <v>996</v>
          </cell>
          <cell r="CN23">
            <v>549</v>
          </cell>
          <cell r="CO23">
            <v>204</v>
          </cell>
          <cell r="CP23">
            <v>70</v>
          </cell>
          <cell r="CQ23">
            <v>15</v>
          </cell>
          <cell r="CR23"/>
          <cell r="CS23"/>
          <cell r="CT23"/>
          <cell r="CU23"/>
          <cell r="CV23"/>
          <cell r="CW23"/>
          <cell r="CX23"/>
          <cell r="CY23"/>
          <cell r="CZ23">
            <v>93</v>
          </cell>
          <cell r="DA23">
            <v>52</v>
          </cell>
          <cell r="DB23">
            <v>237</v>
          </cell>
          <cell r="DC23">
            <v>1017</v>
          </cell>
          <cell r="DD23">
            <v>1199</v>
          </cell>
          <cell r="DE23">
            <v>996</v>
          </cell>
          <cell r="DF23">
            <v>549</v>
          </cell>
          <cell r="DG23">
            <v>204</v>
          </cell>
          <cell r="DH23">
            <v>70</v>
          </cell>
          <cell r="DI23">
            <v>15</v>
          </cell>
          <cell r="DJ23"/>
          <cell r="DK23"/>
          <cell r="DL23"/>
          <cell r="DM23"/>
          <cell r="DN23"/>
          <cell r="DO23"/>
          <cell r="DP23"/>
          <cell r="DQ23"/>
          <cell r="DR23">
            <v>93</v>
          </cell>
          <cell r="DS23">
            <v>52</v>
          </cell>
          <cell r="DT23">
            <v>237</v>
          </cell>
          <cell r="DU23">
            <v>1017</v>
          </cell>
          <cell r="DV23">
            <v>1199</v>
          </cell>
          <cell r="DW23">
            <v>996</v>
          </cell>
          <cell r="DX23">
            <v>549</v>
          </cell>
          <cell r="DY23">
            <v>204</v>
          </cell>
          <cell r="DZ23">
            <v>70</v>
          </cell>
          <cell r="EA23">
            <v>15</v>
          </cell>
          <cell r="EB23"/>
          <cell r="EC23"/>
          <cell r="ED23"/>
          <cell r="EE23"/>
          <cell r="EF23"/>
          <cell r="EG23"/>
          <cell r="EH23"/>
          <cell r="EI23"/>
          <cell r="EJ23">
            <v>93</v>
          </cell>
          <cell r="EK23">
            <v>52</v>
          </cell>
          <cell r="EL23">
            <v>237</v>
          </cell>
          <cell r="EM23">
            <v>1017</v>
          </cell>
          <cell r="EN23">
            <v>1199</v>
          </cell>
          <cell r="EO23">
            <v>996</v>
          </cell>
          <cell r="EP23">
            <v>549</v>
          </cell>
          <cell r="EQ23">
            <v>204</v>
          </cell>
          <cell r="ER23">
            <v>70</v>
          </cell>
          <cell r="ES23">
            <v>15</v>
          </cell>
          <cell r="ET23"/>
          <cell r="EU23"/>
          <cell r="EV23"/>
          <cell r="EW23"/>
          <cell r="EX23"/>
          <cell r="EY23"/>
          <cell r="EZ23"/>
          <cell r="FA23"/>
          <cell r="FB23">
            <v>2.098375451263538</v>
          </cell>
          <cell r="FC23">
            <v>1.1732851985559567</v>
          </cell>
          <cell r="FD23">
            <v>5.3474729241877252</v>
          </cell>
          <cell r="FE23">
            <v>22.946750902527079</v>
          </cell>
          <cell r="FF23">
            <v>27.053249097472925</v>
          </cell>
          <cell r="FG23">
            <v>22.472924187725631</v>
          </cell>
          <cell r="FH23">
            <v>12.387184115523466</v>
          </cell>
          <cell r="FI23">
            <v>4.6028880866425999</v>
          </cell>
          <cell r="FJ23">
            <v>1.5794223826714799</v>
          </cell>
          <cell r="FK23">
            <v>0.33844765342960287</v>
          </cell>
          <cell r="FL23">
            <v>86</v>
          </cell>
          <cell r="FM23">
            <v>0</v>
          </cell>
          <cell r="FN23">
            <v>0</v>
          </cell>
          <cell r="FO23">
            <v>0</v>
          </cell>
          <cell r="FP23">
            <v>0</v>
          </cell>
          <cell r="FQ23">
            <v>0</v>
          </cell>
          <cell r="FR23">
            <v>0</v>
          </cell>
          <cell r="FS23">
            <v>0</v>
          </cell>
          <cell r="FT23">
            <v>0</v>
          </cell>
          <cell r="FU23">
            <v>110</v>
          </cell>
          <cell r="FV23">
            <v>292</v>
          </cell>
          <cell r="FW23">
            <v>910</v>
          </cell>
          <cell r="FX23">
            <v>1017</v>
          </cell>
          <cell r="FY23">
            <v>916</v>
          </cell>
          <cell r="FZ23">
            <v>439</v>
          </cell>
          <cell r="GA23">
            <v>175</v>
          </cell>
          <cell r="GB23">
            <v>66</v>
          </cell>
          <cell r="GC23">
            <v>17</v>
          </cell>
          <cell r="GD23"/>
          <cell r="GE23"/>
          <cell r="GF23"/>
          <cell r="GG23"/>
          <cell r="GH23"/>
          <cell r="GI23"/>
          <cell r="GJ23"/>
          <cell r="GK23"/>
          <cell r="GL23">
            <v>86</v>
          </cell>
          <cell r="GM23">
            <v>110</v>
          </cell>
          <cell r="GN23">
            <v>292</v>
          </cell>
          <cell r="GO23">
            <v>910</v>
          </cell>
          <cell r="GP23">
            <v>1017</v>
          </cell>
          <cell r="GQ23">
            <v>916</v>
          </cell>
          <cell r="GR23">
            <v>439</v>
          </cell>
          <cell r="GS23">
            <v>175</v>
          </cell>
          <cell r="GT23">
            <v>66</v>
          </cell>
          <cell r="GU23">
            <v>17</v>
          </cell>
          <cell r="GV23"/>
          <cell r="GW23"/>
          <cell r="GX23"/>
          <cell r="GY23"/>
          <cell r="GZ23"/>
          <cell r="HA23"/>
          <cell r="HB23"/>
          <cell r="HC23"/>
          <cell r="HD23">
            <v>86</v>
          </cell>
          <cell r="HE23">
            <v>110</v>
          </cell>
          <cell r="HF23">
            <v>292</v>
          </cell>
          <cell r="HG23">
            <v>910</v>
          </cell>
          <cell r="HH23">
            <v>1017</v>
          </cell>
          <cell r="HI23">
            <v>916</v>
          </cell>
          <cell r="HJ23">
            <v>439</v>
          </cell>
          <cell r="HK23">
            <v>175</v>
          </cell>
          <cell r="HL23">
            <v>66</v>
          </cell>
          <cell r="HM23">
            <v>17</v>
          </cell>
          <cell r="HN23"/>
          <cell r="HO23"/>
          <cell r="HP23"/>
          <cell r="HQ23"/>
          <cell r="HR23"/>
          <cell r="HS23"/>
          <cell r="HT23"/>
          <cell r="HU23"/>
          <cell r="HV23">
            <v>86</v>
          </cell>
          <cell r="HW23">
            <v>110</v>
          </cell>
          <cell r="HX23">
            <v>292</v>
          </cell>
          <cell r="HY23">
            <v>910</v>
          </cell>
          <cell r="HZ23">
            <v>1017</v>
          </cell>
          <cell r="IA23">
            <v>916</v>
          </cell>
          <cell r="IB23">
            <v>439</v>
          </cell>
          <cell r="IC23">
            <v>175</v>
          </cell>
          <cell r="ID23">
            <v>66</v>
          </cell>
          <cell r="IE23">
            <v>17</v>
          </cell>
          <cell r="IF23"/>
          <cell r="IG23"/>
          <cell r="IH23"/>
          <cell r="II23"/>
          <cell r="IJ23"/>
          <cell r="IK23"/>
          <cell r="IL23"/>
          <cell r="IM23"/>
          <cell r="IN23">
            <v>2.1350546176762664</v>
          </cell>
          <cell r="IO23">
            <v>2.730883813306852</v>
          </cell>
          <cell r="IP23">
            <v>7.249255213505462</v>
          </cell>
          <cell r="IQ23">
            <v>22.591857000993048</v>
          </cell>
          <cell r="IR23">
            <v>25.248262164846075</v>
          </cell>
          <cell r="IS23">
            <v>22.740814299900695</v>
          </cell>
          <cell r="IT23">
            <v>10.898709036742799</v>
          </cell>
          <cell r="IU23">
            <v>4.3445878848063559</v>
          </cell>
          <cell r="IV23">
            <v>1.638530287984111</v>
          </cell>
          <cell r="IW23">
            <v>0.42204568023833167</v>
          </cell>
        </row>
        <row r="24">
          <cell r="E24" t="str">
            <v>Biological Sciences4.9 - 4A</v>
          </cell>
          <cell r="F24">
            <v>201</v>
          </cell>
          <cell r="G24">
            <v>0</v>
          </cell>
          <cell r="H24">
            <v>0</v>
          </cell>
          <cell r="I24">
            <v>0</v>
          </cell>
          <cell r="J24">
            <v>0</v>
          </cell>
          <cell r="K24">
            <v>0</v>
          </cell>
          <cell r="L24">
            <v>0</v>
          </cell>
          <cell r="M24">
            <v>0</v>
          </cell>
          <cell r="N24">
            <v>0</v>
          </cell>
          <cell r="O24">
            <v>83</v>
          </cell>
          <cell r="P24">
            <v>375</v>
          </cell>
          <cell r="Q24">
            <v>2465</v>
          </cell>
          <cell r="R24">
            <v>4388</v>
          </cell>
          <cell r="S24">
            <v>5187</v>
          </cell>
          <cell r="T24">
            <v>3601</v>
          </cell>
          <cell r="U24">
            <v>1760</v>
          </cell>
          <cell r="V24">
            <v>802</v>
          </cell>
          <cell r="W24">
            <v>222</v>
          </cell>
          <cell r="X24"/>
          <cell r="Y24"/>
          <cell r="Z24"/>
          <cell r="AA24"/>
          <cell r="AB24"/>
          <cell r="AC24"/>
          <cell r="AD24"/>
          <cell r="AE24"/>
          <cell r="AF24">
            <v>201</v>
          </cell>
          <cell r="AG24">
            <v>83</v>
          </cell>
          <cell r="AH24">
            <v>375</v>
          </cell>
          <cell r="AI24">
            <v>2465</v>
          </cell>
          <cell r="AJ24">
            <v>4388</v>
          </cell>
          <cell r="AK24">
            <v>5187</v>
          </cell>
          <cell r="AL24">
            <v>3601</v>
          </cell>
          <cell r="AM24">
            <v>1760</v>
          </cell>
          <cell r="AN24">
            <v>802</v>
          </cell>
          <cell r="AO24">
            <v>222</v>
          </cell>
          <cell r="AP24"/>
          <cell r="AQ24"/>
          <cell r="AR24"/>
          <cell r="AS24"/>
          <cell r="AT24"/>
          <cell r="AU24"/>
          <cell r="AV24"/>
          <cell r="AW24"/>
          <cell r="AX24">
            <v>201</v>
          </cell>
          <cell r="AY24">
            <v>83</v>
          </cell>
          <cell r="AZ24">
            <v>375</v>
          </cell>
          <cell r="BA24">
            <v>2465</v>
          </cell>
          <cell r="BB24">
            <v>4388</v>
          </cell>
          <cell r="BC24">
            <v>5187</v>
          </cell>
          <cell r="BD24">
            <v>3601</v>
          </cell>
          <cell r="BE24">
            <v>1760</v>
          </cell>
          <cell r="BF24">
            <v>802</v>
          </cell>
          <cell r="BG24">
            <v>222</v>
          </cell>
          <cell r="BH24"/>
          <cell r="BI24"/>
          <cell r="BJ24"/>
          <cell r="BK24"/>
          <cell r="BL24"/>
          <cell r="BM24"/>
          <cell r="BN24"/>
          <cell r="BO24"/>
          <cell r="BP24">
            <v>1.0532383148186963</v>
          </cell>
          <cell r="BQ24">
            <v>0.43491930412911339</v>
          </cell>
          <cell r="BR24">
            <v>1.9649968560050306</v>
          </cell>
          <cell r="BS24">
            <v>12.916579333473067</v>
          </cell>
          <cell r="BT24">
            <v>22.99308321106686</v>
          </cell>
          <cell r="BU24">
            <v>27.179836512261581</v>
          </cell>
          <cell r="BV24">
            <v>18.869209809264305</v>
          </cell>
          <cell r="BW24">
            <v>9.2223852441836094</v>
          </cell>
          <cell r="BX24">
            <v>4.2024732760427588</v>
          </cell>
          <cell r="BY24">
            <v>1.163278138754978</v>
          </cell>
          <cell r="BZ24">
            <v>98</v>
          </cell>
          <cell r="CA24">
            <v>0</v>
          </cell>
          <cell r="CB24">
            <v>0</v>
          </cell>
          <cell r="CC24">
            <v>0</v>
          </cell>
          <cell r="CD24">
            <v>0</v>
          </cell>
          <cell r="CE24">
            <v>0</v>
          </cell>
          <cell r="CF24">
            <v>0</v>
          </cell>
          <cell r="CG24">
            <v>0</v>
          </cell>
          <cell r="CH24">
            <v>0</v>
          </cell>
          <cell r="CI24">
            <v>35</v>
          </cell>
          <cell r="CJ24">
            <v>174</v>
          </cell>
          <cell r="CK24">
            <v>1179</v>
          </cell>
          <cell r="CL24">
            <v>2222</v>
          </cell>
          <cell r="CM24">
            <v>2670</v>
          </cell>
          <cell r="CN24">
            <v>2000</v>
          </cell>
          <cell r="CO24">
            <v>948</v>
          </cell>
          <cell r="CP24">
            <v>417</v>
          </cell>
          <cell r="CQ24">
            <v>114</v>
          </cell>
          <cell r="CR24"/>
          <cell r="CS24"/>
          <cell r="CT24"/>
          <cell r="CU24"/>
          <cell r="CV24"/>
          <cell r="CW24"/>
          <cell r="CX24"/>
          <cell r="CY24"/>
          <cell r="CZ24">
            <v>98</v>
          </cell>
          <cell r="DA24">
            <v>35</v>
          </cell>
          <cell r="DB24">
            <v>174</v>
          </cell>
          <cell r="DC24">
            <v>1179</v>
          </cell>
          <cell r="DD24">
            <v>2222</v>
          </cell>
          <cell r="DE24">
            <v>2670</v>
          </cell>
          <cell r="DF24">
            <v>2000</v>
          </cell>
          <cell r="DG24">
            <v>948</v>
          </cell>
          <cell r="DH24">
            <v>417</v>
          </cell>
          <cell r="DI24">
            <v>114</v>
          </cell>
          <cell r="DJ24"/>
          <cell r="DK24"/>
          <cell r="DL24"/>
          <cell r="DM24"/>
          <cell r="DN24"/>
          <cell r="DO24"/>
          <cell r="DP24"/>
          <cell r="DQ24"/>
          <cell r="DR24">
            <v>98</v>
          </cell>
          <cell r="DS24">
            <v>35</v>
          </cell>
          <cell r="DT24">
            <v>174</v>
          </cell>
          <cell r="DU24">
            <v>1179</v>
          </cell>
          <cell r="DV24">
            <v>2222</v>
          </cell>
          <cell r="DW24">
            <v>2670</v>
          </cell>
          <cell r="DX24">
            <v>2000</v>
          </cell>
          <cell r="DY24">
            <v>948</v>
          </cell>
          <cell r="DZ24">
            <v>417</v>
          </cell>
          <cell r="EA24">
            <v>114</v>
          </cell>
          <cell r="EB24"/>
          <cell r="EC24"/>
          <cell r="ED24"/>
          <cell r="EE24"/>
          <cell r="EF24"/>
          <cell r="EG24"/>
          <cell r="EH24"/>
          <cell r="EI24"/>
          <cell r="EJ24">
            <v>98</v>
          </cell>
          <cell r="EK24">
            <v>35</v>
          </cell>
          <cell r="EL24">
            <v>174</v>
          </cell>
          <cell r="EM24">
            <v>1179</v>
          </cell>
          <cell r="EN24">
            <v>2222</v>
          </cell>
          <cell r="EO24">
            <v>2670</v>
          </cell>
          <cell r="EP24">
            <v>2000</v>
          </cell>
          <cell r="EQ24">
            <v>948</v>
          </cell>
          <cell r="ER24">
            <v>417</v>
          </cell>
          <cell r="ES24">
            <v>114</v>
          </cell>
          <cell r="ET24"/>
          <cell r="EU24"/>
          <cell r="EV24"/>
          <cell r="EW24"/>
          <cell r="EX24"/>
          <cell r="EY24"/>
          <cell r="EZ24"/>
          <cell r="FA24"/>
          <cell r="FB24">
            <v>0.99421730749721016</v>
          </cell>
          <cell r="FC24">
            <v>0.35507760982043218</v>
          </cell>
          <cell r="FD24">
            <v>1.7652429745358629</v>
          </cell>
          <cell r="FE24">
            <v>11.961042913665414</v>
          </cell>
          <cell r="FF24">
            <v>22.542355686314295</v>
          </cell>
          <cell r="FG24">
            <v>27.087349092015828</v>
          </cell>
          <cell r="FH24">
            <v>20.290149132596124</v>
          </cell>
          <cell r="FI24">
            <v>9.6175306888505627</v>
          </cell>
          <cell r="FJ24">
            <v>4.2304960941462921</v>
          </cell>
          <cell r="FK24">
            <v>1.1565385005579791</v>
          </cell>
          <cell r="FL24">
            <v>103</v>
          </cell>
          <cell r="FM24">
            <v>0</v>
          </cell>
          <cell r="FN24">
            <v>0</v>
          </cell>
          <cell r="FO24">
            <v>0</v>
          </cell>
          <cell r="FP24">
            <v>0</v>
          </cell>
          <cell r="FQ24">
            <v>0</v>
          </cell>
          <cell r="FR24">
            <v>0</v>
          </cell>
          <cell r="FS24">
            <v>0</v>
          </cell>
          <cell r="FT24">
            <v>0</v>
          </cell>
          <cell r="FU24">
            <v>48</v>
          </cell>
          <cell r="FV24">
            <v>201</v>
          </cell>
          <cell r="FW24">
            <v>1286</v>
          </cell>
          <cell r="FX24">
            <v>2166</v>
          </cell>
          <cell r="FY24">
            <v>2517</v>
          </cell>
          <cell r="FZ24">
            <v>1601</v>
          </cell>
          <cell r="GA24">
            <v>812</v>
          </cell>
          <cell r="GB24">
            <v>385</v>
          </cell>
          <cell r="GC24">
            <v>108</v>
          </cell>
          <cell r="GD24"/>
          <cell r="GE24"/>
          <cell r="GF24"/>
          <cell r="GG24"/>
          <cell r="GH24"/>
          <cell r="GI24"/>
          <cell r="GJ24"/>
          <cell r="GK24"/>
          <cell r="GL24">
            <v>103</v>
          </cell>
          <cell r="GM24">
            <v>48</v>
          </cell>
          <cell r="GN24">
            <v>201</v>
          </cell>
          <cell r="GO24">
            <v>1286</v>
          </cell>
          <cell r="GP24">
            <v>2166</v>
          </cell>
          <cell r="GQ24">
            <v>2517</v>
          </cell>
          <cell r="GR24">
            <v>1601</v>
          </cell>
          <cell r="GS24">
            <v>812</v>
          </cell>
          <cell r="GT24">
            <v>385</v>
          </cell>
          <cell r="GU24">
            <v>108</v>
          </cell>
          <cell r="GV24"/>
          <cell r="GW24"/>
          <cell r="GX24"/>
          <cell r="GY24"/>
          <cell r="GZ24"/>
          <cell r="HA24"/>
          <cell r="HB24"/>
          <cell r="HC24"/>
          <cell r="HD24">
            <v>103</v>
          </cell>
          <cell r="HE24">
            <v>48</v>
          </cell>
          <cell r="HF24">
            <v>201</v>
          </cell>
          <cell r="HG24">
            <v>1286</v>
          </cell>
          <cell r="HH24">
            <v>2166</v>
          </cell>
          <cell r="HI24">
            <v>2517</v>
          </cell>
          <cell r="HJ24">
            <v>1601</v>
          </cell>
          <cell r="HK24">
            <v>812</v>
          </cell>
          <cell r="HL24">
            <v>385</v>
          </cell>
          <cell r="HM24">
            <v>108</v>
          </cell>
          <cell r="HN24"/>
          <cell r="HO24"/>
          <cell r="HP24"/>
          <cell r="HQ24"/>
          <cell r="HR24"/>
          <cell r="HS24"/>
          <cell r="HT24"/>
          <cell r="HU24"/>
          <cell r="HV24">
            <v>103</v>
          </cell>
          <cell r="HW24">
            <v>48</v>
          </cell>
          <cell r="HX24">
            <v>201</v>
          </cell>
          <cell r="HY24">
            <v>1286</v>
          </cell>
          <cell r="HZ24">
            <v>2166</v>
          </cell>
          <cell r="IA24">
            <v>2517</v>
          </cell>
          <cell r="IB24">
            <v>1601</v>
          </cell>
          <cell r="IC24">
            <v>812</v>
          </cell>
          <cell r="ID24">
            <v>385</v>
          </cell>
          <cell r="IE24">
            <v>108</v>
          </cell>
          <cell r="IF24"/>
          <cell r="IG24"/>
          <cell r="IH24"/>
          <cell r="II24"/>
          <cell r="IJ24"/>
          <cell r="IK24"/>
          <cell r="IL24"/>
          <cell r="IM24"/>
          <cell r="IN24">
            <v>1.1162891514034898</v>
          </cell>
          <cell r="IO24">
            <v>0.52021242007152924</v>
          </cell>
          <cell r="IP24">
            <v>2.1783895090495284</v>
          </cell>
          <cell r="IQ24">
            <v>13.937357754416388</v>
          </cell>
          <cell r="IR24">
            <v>23.474585455727755</v>
          </cell>
          <cell r="IS24">
            <v>27.278638777500813</v>
          </cell>
          <cell r="IT24">
            <v>17.351251761135796</v>
          </cell>
          <cell r="IU24">
            <v>8.8002601062100361</v>
          </cell>
          <cell r="IV24">
            <v>4.1725371193237235</v>
          </cell>
          <cell r="IW24">
            <v>1.1704779451609406</v>
          </cell>
        </row>
        <row r="25">
          <cell r="E25" t="str">
            <v>Biological Sciences5.3 - 5C</v>
          </cell>
          <cell r="F25">
            <v>137</v>
          </cell>
          <cell r="G25">
            <v>0</v>
          </cell>
          <cell r="H25">
            <v>0</v>
          </cell>
          <cell r="I25">
            <v>0</v>
          </cell>
          <cell r="J25">
            <v>0</v>
          </cell>
          <cell r="K25">
            <v>0</v>
          </cell>
          <cell r="L25">
            <v>0</v>
          </cell>
          <cell r="M25">
            <v>0</v>
          </cell>
          <cell r="N25">
            <v>0</v>
          </cell>
          <cell r="O25">
            <v>34</v>
          </cell>
          <cell r="P25">
            <v>141</v>
          </cell>
          <cell r="Q25">
            <v>1817</v>
          </cell>
          <cell r="R25">
            <v>4949</v>
          </cell>
          <cell r="S25">
            <v>8541</v>
          </cell>
          <cell r="T25">
            <v>8684</v>
          </cell>
          <cell r="U25">
            <v>5583</v>
          </cell>
          <cell r="V25">
            <v>3153</v>
          </cell>
          <cell r="W25">
            <v>1216</v>
          </cell>
          <cell r="X25"/>
          <cell r="Y25"/>
          <cell r="Z25"/>
          <cell r="AA25"/>
          <cell r="AB25"/>
          <cell r="AC25"/>
          <cell r="AD25"/>
          <cell r="AE25"/>
          <cell r="AF25">
            <v>137</v>
          </cell>
          <cell r="AG25">
            <v>34</v>
          </cell>
          <cell r="AH25">
            <v>141</v>
          </cell>
          <cell r="AI25">
            <v>1817</v>
          </cell>
          <cell r="AJ25">
            <v>4949</v>
          </cell>
          <cell r="AK25">
            <v>8541</v>
          </cell>
          <cell r="AL25">
            <v>8684</v>
          </cell>
          <cell r="AM25">
            <v>5583</v>
          </cell>
          <cell r="AN25">
            <v>3153</v>
          </cell>
          <cell r="AO25">
            <v>1216</v>
          </cell>
          <cell r="AP25"/>
          <cell r="AQ25"/>
          <cell r="AR25"/>
          <cell r="AS25"/>
          <cell r="AT25"/>
          <cell r="AU25"/>
          <cell r="AV25"/>
          <cell r="AW25"/>
          <cell r="AX25">
            <v>137</v>
          </cell>
          <cell r="AY25">
            <v>34</v>
          </cell>
          <cell r="AZ25">
            <v>141</v>
          </cell>
          <cell r="BA25">
            <v>1817</v>
          </cell>
          <cell r="BB25">
            <v>4949</v>
          </cell>
          <cell r="BC25">
            <v>8541</v>
          </cell>
          <cell r="BD25">
            <v>8684</v>
          </cell>
          <cell r="BE25">
            <v>5583</v>
          </cell>
          <cell r="BF25">
            <v>3153</v>
          </cell>
          <cell r="BG25">
            <v>1216</v>
          </cell>
          <cell r="BH25"/>
          <cell r="BI25"/>
          <cell r="BJ25"/>
          <cell r="BK25"/>
          <cell r="BL25"/>
          <cell r="BM25"/>
          <cell r="BN25"/>
          <cell r="BO25"/>
          <cell r="BP25">
            <v>0.39994161436286674</v>
          </cell>
          <cell r="BQ25">
            <v>9.9255583126550861E-2</v>
          </cell>
          <cell r="BR25">
            <v>0.41161874178951979</v>
          </cell>
          <cell r="BS25">
            <v>5.3043351335571449</v>
          </cell>
          <cell r="BT25">
            <v>14.447525908626476</v>
          </cell>
          <cell r="BU25">
            <v>24.933586337760911</v>
          </cell>
          <cell r="BV25">
            <v>25.351043643263761</v>
          </cell>
          <cell r="BW25">
            <v>16.298350605750986</v>
          </cell>
          <cell r="BX25">
            <v>9.2044956940592613</v>
          </cell>
          <cell r="BY25">
            <v>3.5498467377025249</v>
          </cell>
          <cell r="BZ25">
            <v>48</v>
          </cell>
          <cell r="CA25">
            <v>0</v>
          </cell>
          <cell r="CB25">
            <v>0</v>
          </cell>
          <cell r="CC25">
            <v>0</v>
          </cell>
          <cell r="CD25">
            <v>0</v>
          </cell>
          <cell r="CE25">
            <v>0</v>
          </cell>
          <cell r="CF25">
            <v>0</v>
          </cell>
          <cell r="CG25">
            <v>0</v>
          </cell>
          <cell r="CH25">
            <v>0</v>
          </cell>
          <cell r="CI25">
            <v>12</v>
          </cell>
          <cell r="CJ25">
            <v>43</v>
          </cell>
          <cell r="CK25">
            <v>744</v>
          </cell>
          <cell r="CL25">
            <v>2227</v>
          </cell>
          <cell r="CM25">
            <v>4176</v>
          </cell>
          <cell r="CN25">
            <v>4524</v>
          </cell>
          <cell r="CO25">
            <v>3080</v>
          </cell>
          <cell r="CP25">
            <v>1719</v>
          </cell>
          <cell r="CQ25">
            <v>672</v>
          </cell>
          <cell r="CR25"/>
          <cell r="CS25"/>
          <cell r="CT25"/>
          <cell r="CU25"/>
          <cell r="CV25"/>
          <cell r="CW25"/>
          <cell r="CX25"/>
          <cell r="CY25"/>
          <cell r="CZ25">
            <v>48</v>
          </cell>
          <cell r="DA25">
            <v>12</v>
          </cell>
          <cell r="DB25">
            <v>43</v>
          </cell>
          <cell r="DC25">
            <v>744</v>
          </cell>
          <cell r="DD25">
            <v>2227</v>
          </cell>
          <cell r="DE25">
            <v>4176</v>
          </cell>
          <cell r="DF25">
            <v>4524</v>
          </cell>
          <cell r="DG25">
            <v>3080</v>
          </cell>
          <cell r="DH25">
            <v>1719</v>
          </cell>
          <cell r="DI25">
            <v>672</v>
          </cell>
          <cell r="DJ25"/>
          <cell r="DK25"/>
          <cell r="DL25"/>
          <cell r="DM25"/>
          <cell r="DN25"/>
          <cell r="DO25"/>
          <cell r="DP25"/>
          <cell r="DQ25"/>
          <cell r="DR25">
            <v>48</v>
          </cell>
          <cell r="DS25">
            <v>12</v>
          </cell>
          <cell r="DT25">
            <v>43</v>
          </cell>
          <cell r="DU25">
            <v>744</v>
          </cell>
          <cell r="DV25">
            <v>2227</v>
          </cell>
          <cell r="DW25">
            <v>4176</v>
          </cell>
          <cell r="DX25">
            <v>4524</v>
          </cell>
          <cell r="DY25">
            <v>3080</v>
          </cell>
          <cell r="DZ25">
            <v>1719</v>
          </cell>
          <cell r="EA25">
            <v>672</v>
          </cell>
          <cell r="EB25"/>
          <cell r="EC25"/>
          <cell r="ED25"/>
          <cell r="EE25"/>
          <cell r="EF25"/>
          <cell r="EG25"/>
          <cell r="EH25"/>
          <cell r="EI25"/>
          <cell r="EJ25">
            <v>48</v>
          </cell>
          <cell r="EK25">
            <v>12</v>
          </cell>
          <cell r="EL25">
            <v>43</v>
          </cell>
          <cell r="EM25">
            <v>744</v>
          </cell>
          <cell r="EN25">
            <v>2227</v>
          </cell>
          <cell r="EO25">
            <v>4176</v>
          </cell>
          <cell r="EP25">
            <v>4524</v>
          </cell>
          <cell r="EQ25">
            <v>3080</v>
          </cell>
          <cell r="ER25">
            <v>1719</v>
          </cell>
          <cell r="ES25">
            <v>672</v>
          </cell>
          <cell r="ET25"/>
          <cell r="EU25"/>
          <cell r="EV25"/>
          <cell r="EW25"/>
          <cell r="EX25"/>
          <cell r="EY25"/>
          <cell r="EZ25"/>
          <cell r="FA25"/>
          <cell r="FB25">
            <v>0.27834154827486229</v>
          </cell>
          <cell r="FC25">
            <v>6.9585387068715573E-2</v>
          </cell>
          <cell r="FD25">
            <v>0.24934763699623078</v>
          </cell>
          <cell r="FE25">
            <v>4.3142939982603661</v>
          </cell>
          <cell r="FF25">
            <v>12.913888083502464</v>
          </cell>
          <cell r="FG25">
            <v>24.215714699913018</v>
          </cell>
          <cell r="FH25">
            <v>26.233690924905765</v>
          </cell>
          <cell r="FI25">
            <v>17.860249347636998</v>
          </cell>
          <cell r="FJ25">
            <v>9.9681066975935053</v>
          </cell>
          <cell r="FK25">
            <v>3.896781675848072</v>
          </cell>
          <cell r="FL25">
            <v>89</v>
          </cell>
          <cell r="FM25">
            <v>0</v>
          </cell>
          <cell r="FN25">
            <v>0</v>
          </cell>
          <cell r="FO25">
            <v>0</v>
          </cell>
          <cell r="FP25">
            <v>0</v>
          </cell>
          <cell r="FQ25">
            <v>0</v>
          </cell>
          <cell r="FR25">
            <v>0</v>
          </cell>
          <cell r="FS25">
            <v>0</v>
          </cell>
          <cell r="FT25">
            <v>0</v>
          </cell>
          <cell r="FU25">
            <v>22</v>
          </cell>
          <cell r="FV25">
            <v>98</v>
          </cell>
          <cell r="FW25">
            <v>1073</v>
          </cell>
          <cell r="FX25">
            <v>2722</v>
          </cell>
          <cell r="FY25">
            <v>4365</v>
          </cell>
          <cell r="FZ25">
            <v>4160</v>
          </cell>
          <cell r="GA25">
            <v>2503</v>
          </cell>
          <cell r="GB25">
            <v>1434</v>
          </cell>
          <cell r="GC25">
            <v>544</v>
          </cell>
          <cell r="GD25"/>
          <cell r="GE25"/>
          <cell r="GF25"/>
          <cell r="GG25"/>
          <cell r="GH25"/>
          <cell r="GI25"/>
          <cell r="GJ25"/>
          <cell r="GK25"/>
          <cell r="GL25">
            <v>89</v>
          </cell>
          <cell r="GM25">
            <v>22</v>
          </cell>
          <cell r="GN25">
            <v>98</v>
          </cell>
          <cell r="GO25">
            <v>1073</v>
          </cell>
          <cell r="GP25">
            <v>2722</v>
          </cell>
          <cell r="GQ25">
            <v>4365</v>
          </cell>
          <cell r="GR25">
            <v>4160</v>
          </cell>
          <cell r="GS25">
            <v>2503</v>
          </cell>
          <cell r="GT25">
            <v>1434</v>
          </cell>
          <cell r="GU25">
            <v>544</v>
          </cell>
          <cell r="GV25"/>
          <cell r="GW25"/>
          <cell r="GX25"/>
          <cell r="GY25"/>
          <cell r="GZ25"/>
          <cell r="HA25"/>
          <cell r="HB25"/>
          <cell r="HC25"/>
          <cell r="HD25">
            <v>89</v>
          </cell>
          <cell r="HE25">
            <v>22</v>
          </cell>
          <cell r="HF25">
            <v>98</v>
          </cell>
          <cell r="HG25">
            <v>1073</v>
          </cell>
          <cell r="HH25">
            <v>2722</v>
          </cell>
          <cell r="HI25">
            <v>4365</v>
          </cell>
          <cell r="HJ25">
            <v>4160</v>
          </cell>
          <cell r="HK25">
            <v>2503</v>
          </cell>
          <cell r="HL25">
            <v>1434</v>
          </cell>
          <cell r="HM25">
            <v>544</v>
          </cell>
          <cell r="HN25"/>
          <cell r="HO25"/>
          <cell r="HP25"/>
          <cell r="HQ25"/>
          <cell r="HR25"/>
          <cell r="HS25"/>
          <cell r="HT25"/>
          <cell r="HU25"/>
          <cell r="HV25">
            <v>89</v>
          </cell>
          <cell r="HW25">
            <v>22</v>
          </cell>
          <cell r="HX25">
            <v>98</v>
          </cell>
          <cell r="HY25">
            <v>1073</v>
          </cell>
          <cell r="HZ25">
            <v>2722</v>
          </cell>
          <cell r="IA25">
            <v>4365</v>
          </cell>
          <cell r="IB25">
            <v>4160</v>
          </cell>
          <cell r="IC25">
            <v>2503</v>
          </cell>
          <cell r="ID25">
            <v>1434</v>
          </cell>
          <cell r="IE25">
            <v>544</v>
          </cell>
          <cell r="IF25"/>
          <cell r="IG25"/>
          <cell r="IH25"/>
          <cell r="II25"/>
          <cell r="IJ25"/>
          <cell r="IK25"/>
          <cell r="IL25"/>
          <cell r="IM25"/>
          <cell r="IN25">
            <v>0.52322163433274549</v>
          </cell>
          <cell r="IO25">
            <v>0.12933568489124045</v>
          </cell>
          <cell r="IP25">
            <v>0.5761316872427984</v>
          </cell>
          <cell r="IQ25">
            <v>6.3080540858318646</v>
          </cell>
          <cell r="IR25">
            <v>16.002351557907112</v>
          </cell>
          <cell r="IS25">
            <v>25.661375661375661</v>
          </cell>
          <cell r="IT25">
            <v>24.456202233980012</v>
          </cell>
          <cell r="IU25">
            <v>14.714873603762493</v>
          </cell>
          <cell r="IV25">
            <v>8.4303350970017643</v>
          </cell>
          <cell r="IW25">
            <v>3.1981187536743096</v>
          </cell>
        </row>
        <row r="26">
          <cell r="E26" t="str">
            <v>Biological Sciences5.6 - 5B</v>
          </cell>
          <cell r="F26">
            <v>60</v>
          </cell>
          <cell r="G26">
            <v>0</v>
          </cell>
          <cell r="H26">
            <v>0</v>
          </cell>
          <cell r="I26">
            <v>0</v>
          </cell>
          <cell r="J26">
            <v>0</v>
          </cell>
          <cell r="K26">
            <v>0</v>
          </cell>
          <cell r="L26">
            <v>0</v>
          </cell>
          <cell r="M26">
            <v>0</v>
          </cell>
          <cell r="N26">
            <v>0</v>
          </cell>
          <cell r="O26">
            <v>13</v>
          </cell>
          <cell r="P26">
            <v>42</v>
          </cell>
          <cell r="Q26">
            <v>747</v>
          </cell>
          <cell r="R26">
            <v>2994</v>
          </cell>
          <cell r="S26">
            <v>7703</v>
          </cell>
          <cell r="T26">
            <v>12019</v>
          </cell>
          <cell r="U26">
            <v>11136</v>
          </cell>
          <cell r="V26">
            <v>9124</v>
          </cell>
          <cell r="W26">
            <v>6498</v>
          </cell>
          <cell r="X26"/>
          <cell r="Y26"/>
          <cell r="Z26"/>
          <cell r="AA26"/>
          <cell r="AB26"/>
          <cell r="AC26"/>
          <cell r="AD26"/>
          <cell r="AE26"/>
          <cell r="AF26">
            <v>60</v>
          </cell>
          <cell r="AG26">
            <v>13</v>
          </cell>
          <cell r="AH26">
            <v>42</v>
          </cell>
          <cell r="AI26">
            <v>747</v>
          </cell>
          <cell r="AJ26">
            <v>2994</v>
          </cell>
          <cell r="AK26">
            <v>7703</v>
          </cell>
          <cell r="AL26">
            <v>12019</v>
          </cell>
          <cell r="AM26">
            <v>11136</v>
          </cell>
          <cell r="AN26">
            <v>9124</v>
          </cell>
          <cell r="AO26">
            <v>6498</v>
          </cell>
          <cell r="AP26"/>
          <cell r="AQ26"/>
          <cell r="AR26"/>
          <cell r="AS26"/>
          <cell r="AT26"/>
          <cell r="AU26"/>
          <cell r="AV26"/>
          <cell r="AW26"/>
          <cell r="AX26">
            <v>60</v>
          </cell>
          <cell r="AY26">
            <v>13</v>
          </cell>
          <cell r="AZ26">
            <v>42</v>
          </cell>
          <cell r="BA26">
            <v>747</v>
          </cell>
          <cell r="BB26">
            <v>2994</v>
          </cell>
          <cell r="BC26">
            <v>7703</v>
          </cell>
          <cell r="BD26">
            <v>12019</v>
          </cell>
          <cell r="BE26">
            <v>11136</v>
          </cell>
          <cell r="BF26">
            <v>9124</v>
          </cell>
          <cell r="BG26">
            <v>6498</v>
          </cell>
          <cell r="BH26"/>
          <cell r="BI26"/>
          <cell r="BJ26"/>
          <cell r="BK26"/>
          <cell r="BL26"/>
          <cell r="BM26"/>
          <cell r="BN26"/>
          <cell r="BO26"/>
          <cell r="BP26">
            <v>0.11919898283534647</v>
          </cell>
          <cell r="BQ26">
            <v>2.5826446280991736E-2</v>
          </cell>
          <cell r="BR26">
            <v>8.3439287984742525E-2</v>
          </cell>
          <cell r="BS26">
            <v>1.4840273363000636</v>
          </cell>
          <cell r="BT26">
            <v>5.9480292434837896</v>
          </cell>
          <cell r="BU26">
            <v>15.303162746344565</v>
          </cell>
          <cell r="BV26">
            <v>23.877542911633821</v>
          </cell>
          <cell r="BW26">
            <v>22.123331214240306</v>
          </cell>
          <cell r="BX26">
            <v>18.126191989828353</v>
          </cell>
          <cell r="BY26">
            <v>12.909249841068023</v>
          </cell>
          <cell r="BZ26">
            <v>22</v>
          </cell>
          <cell r="CA26">
            <v>0</v>
          </cell>
          <cell r="CB26">
            <v>0</v>
          </cell>
          <cell r="CC26">
            <v>0</v>
          </cell>
          <cell r="CD26">
            <v>0</v>
          </cell>
          <cell r="CE26">
            <v>0</v>
          </cell>
          <cell r="CF26">
            <v>0</v>
          </cell>
          <cell r="CG26">
            <v>0</v>
          </cell>
          <cell r="CH26">
            <v>0</v>
          </cell>
          <cell r="CI26">
            <v>3</v>
          </cell>
          <cell r="CJ26">
            <v>18</v>
          </cell>
          <cell r="CK26">
            <v>280</v>
          </cell>
          <cell r="CL26">
            <v>1166</v>
          </cell>
          <cell r="CM26">
            <v>3276</v>
          </cell>
          <cell r="CN26">
            <v>5586</v>
          </cell>
          <cell r="CO26">
            <v>5544</v>
          </cell>
          <cell r="CP26">
            <v>4893</v>
          </cell>
          <cell r="CQ26">
            <v>3511</v>
          </cell>
          <cell r="CR26"/>
          <cell r="CS26"/>
          <cell r="CT26"/>
          <cell r="CU26"/>
          <cell r="CV26"/>
          <cell r="CW26"/>
          <cell r="CX26"/>
          <cell r="CY26"/>
          <cell r="CZ26">
            <v>22</v>
          </cell>
          <cell r="DA26">
            <v>3</v>
          </cell>
          <cell r="DB26">
            <v>18</v>
          </cell>
          <cell r="DC26">
            <v>280</v>
          </cell>
          <cell r="DD26">
            <v>1166</v>
          </cell>
          <cell r="DE26">
            <v>3276</v>
          </cell>
          <cell r="DF26">
            <v>5586</v>
          </cell>
          <cell r="DG26">
            <v>5544</v>
          </cell>
          <cell r="DH26">
            <v>4893</v>
          </cell>
          <cell r="DI26">
            <v>3511</v>
          </cell>
          <cell r="DJ26"/>
          <cell r="DK26"/>
          <cell r="DL26"/>
          <cell r="DM26"/>
          <cell r="DN26"/>
          <cell r="DO26"/>
          <cell r="DP26"/>
          <cell r="DQ26"/>
          <cell r="DR26">
            <v>22</v>
          </cell>
          <cell r="DS26">
            <v>3</v>
          </cell>
          <cell r="DT26">
            <v>18</v>
          </cell>
          <cell r="DU26">
            <v>280</v>
          </cell>
          <cell r="DV26">
            <v>1166</v>
          </cell>
          <cell r="DW26">
            <v>3276</v>
          </cell>
          <cell r="DX26">
            <v>5586</v>
          </cell>
          <cell r="DY26">
            <v>5544</v>
          </cell>
          <cell r="DZ26">
            <v>4893</v>
          </cell>
          <cell r="EA26">
            <v>3511</v>
          </cell>
          <cell r="EB26"/>
          <cell r="EC26"/>
          <cell r="ED26"/>
          <cell r="EE26"/>
          <cell r="EF26"/>
          <cell r="EG26"/>
          <cell r="EH26"/>
          <cell r="EI26"/>
          <cell r="EJ26">
            <v>22</v>
          </cell>
          <cell r="EK26">
            <v>3</v>
          </cell>
          <cell r="EL26">
            <v>18</v>
          </cell>
          <cell r="EM26">
            <v>280</v>
          </cell>
          <cell r="EN26">
            <v>1166</v>
          </cell>
          <cell r="EO26">
            <v>3276</v>
          </cell>
          <cell r="EP26">
            <v>5586</v>
          </cell>
          <cell r="EQ26">
            <v>5544</v>
          </cell>
          <cell r="ER26">
            <v>4893</v>
          </cell>
          <cell r="ES26">
            <v>3511</v>
          </cell>
          <cell r="ET26"/>
          <cell r="EU26"/>
          <cell r="EV26"/>
          <cell r="EW26"/>
          <cell r="EX26"/>
          <cell r="EY26"/>
          <cell r="EZ26"/>
          <cell r="FA26"/>
          <cell r="FB26">
            <v>9.0538705296514255E-2</v>
          </cell>
          <cell r="FC26">
            <v>1.2346187085888308E-2</v>
          </cell>
          <cell r="FD26">
            <v>7.4077122515329843E-2</v>
          </cell>
          <cell r="FE26">
            <v>1.1523107946829088</v>
          </cell>
          <cell r="FF26">
            <v>4.7985513807152564</v>
          </cell>
          <cell r="FG26">
            <v>13.482036297790032</v>
          </cell>
          <cell r="FH26">
            <v>22.988600353924031</v>
          </cell>
          <cell r="FI26">
            <v>22.815753734721593</v>
          </cell>
          <cell r="FJ26">
            <v>20.136631137083828</v>
          </cell>
          <cell r="FK26">
            <v>14.449154286184617</v>
          </cell>
          <cell r="FL26">
            <v>38</v>
          </cell>
          <cell r="FM26">
            <v>0</v>
          </cell>
          <cell r="FN26">
            <v>0</v>
          </cell>
          <cell r="FO26">
            <v>0</v>
          </cell>
          <cell r="FP26">
            <v>0</v>
          </cell>
          <cell r="FQ26">
            <v>0</v>
          </cell>
          <cell r="FR26">
            <v>0</v>
          </cell>
          <cell r="FS26">
            <v>0</v>
          </cell>
          <cell r="FT26">
            <v>0</v>
          </cell>
          <cell r="FU26">
            <v>10</v>
          </cell>
          <cell r="FV26">
            <v>24</v>
          </cell>
          <cell r="FW26">
            <v>467</v>
          </cell>
          <cell r="FX26">
            <v>1828</v>
          </cell>
          <cell r="FY26">
            <v>4427</v>
          </cell>
          <cell r="FZ26">
            <v>6433</v>
          </cell>
          <cell r="GA26">
            <v>5592</v>
          </cell>
          <cell r="GB26">
            <v>4231</v>
          </cell>
          <cell r="GC26">
            <v>2987</v>
          </cell>
          <cell r="GD26"/>
          <cell r="GE26"/>
          <cell r="GF26"/>
          <cell r="GG26"/>
          <cell r="GH26"/>
          <cell r="GI26"/>
          <cell r="GJ26"/>
          <cell r="GK26"/>
          <cell r="GL26">
            <v>38</v>
          </cell>
          <cell r="GM26">
            <v>10</v>
          </cell>
          <cell r="GN26">
            <v>24</v>
          </cell>
          <cell r="GO26">
            <v>467</v>
          </cell>
          <cell r="GP26">
            <v>1828</v>
          </cell>
          <cell r="GQ26">
            <v>4427</v>
          </cell>
          <cell r="GR26">
            <v>6433</v>
          </cell>
          <cell r="GS26">
            <v>5592</v>
          </cell>
          <cell r="GT26">
            <v>4231</v>
          </cell>
          <cell r="GU26">
            <v>2987</v>
          </cell>
          <cell r="GV26"/>
          <cell r="GW26"/>
          <cell r="GX26"/>
          <cell r="GY26"/>
          <cell r="GZ26"/>
          <cell r="HA26"/>
          <cell r="HB26"/>
          <cell r="HC26"/>
          <cell r="HD26">
            <v>38</v>
          </cell>
          <cell r="HE26">
            <v>10</v>
          </cell>
          <cell r="HF26">
            <v>24</v>
          </cell>
          <cell r="HG26">
            <v>467</v>
          </cell>
          <cell r="HH26">
            <v>1828</v>
          </cell>
          <cell r="HI26">
            <v>4427</v>
          </cell>
          <cell r="HJ26">
            <v>6433</v>
          </cell>
          <cell r="HK26">
            <v>5592</v>
          </cell>
          <cell r="HL26">
            <v>4231</v>
          </cell>
          <cell r="HM26">
            <v>2987</v>
          </cell>
          <cell r="HN26"/>
          <cell r="HO26"/>
          <cell r="HP26"/>
          <cell r="HQ26"/>
          <cell r="HR26"/>
          <cell r="HS26"/>
          <cell r="HT26"/>
          <cell r="HU26"/>
          <cell r="HV26">
            <v>38</v>
          </cell>
          <cell r="HW26">
            <v>10</v>
          </cell>
          <cell r="HX26">
            <v>24</v>
          </cell>
          <cell r="HY26">
            <v>467</v>
          </cell>
          <cell r="HZ26">
            <v>1828</v>
          </cell>
          <cell r="IA26">
            <v>4427</v>
          </cell>
          <cell r="IB26">
            <v>6433</v>
          </cell>
          <cell r="IC26">
            <v>5592</v>
          </cell>
          <cell r="ID26">
            <v>4231</v>
          </cell>
          <cell r="IE26">
            <v>2987</v>
          </cell>
          <cell r="IF26"/>
          <cell r="IG26"/>
          <cell r="IH26"/>
          <cell r="II26"/>
          <cell r="IJ26"/>
          <cell r="IK26"/>
          <cell r="IL26"/>
          <cell r="IM26"/>
          <cell r="IN26">
            <v>0.1459461535507163</v>
          </cell>
          <cell r="IO26">
            <v>3.8406882513346396E-2</v>
          </cell>
          <cell r="IP26">
            <v>9.2176518032031349E-2</v>
          </cell>
          <cell r="IQ26">
            <v>1.7936014133732765</v>
          </cell>
          <cell r="IR26">
            <v>7.0207781234397206</v>
          </cell>
          <cell r="IS26">
            <v>17.002726888658447</v>
          </cell>
          <cell r="IT26">
            <v>24.707147520835733</v>
          </cell>
          <cell r="IU26">
            <v>21.477128701463304</v>
          </cell>
          <cell r="IV26">
            <v>16.249951991396859</v>
          </cell>
          <cell r="IW26">
            <v>11.472135806736567</v>
          </cell>
        </row>
        <row r="27">
          <cell r="E27" t="str">
            <v>Biological Sciences5.9 - 5A</v>
          </cell>
          <cell r="F27">
            <v>7</v>
          </cell>
          <cell r="G27">
            <v>0</v>
          </cell>
          <cell r="H27">
            <v>0</v>
          </cell>
          <cell r="I27">
            <v>0</v>
          </cell>
          <cell r="J27">
            <v>0</v>
          </cell>
          <cell r="K27">
            <v>0</v>
          </cell>
          <cell r="L27">
            <v>0</v>
          </cell>
          <cell r="M27">
            <v>0</v>
          </cell>
          <cell r="N27">
            <v>0</v>
          </cell>
          <cell r="O27">
            <v>0</v>
          </cell>
          <cell r="P27">
            <v>3</v>
          </cell>
          <cell r="Q27">
            <v>49</v>
          </cell>
          <cell r="R27">
            <v>327</v>
          </cell>
          <cell r="S27">
            <v>1242</v>
          </cell>
          <cell r="T27">
            <v>3082</v>
          </cell>
          <cell r="U27">
            <v>4265</v>
          </cell>
          <cell r="V27">
            <v>5429</v>
          </cell>
          <cell r="W27">
            <v>7897</v>
          </cell>
          <cell r="X27"/>
          <cell r="Y27"/>
          <cell r="Z27"/>
          <cell r="AA27"/>
          <cell r="AB27"/>
          <cell r="AC27"/>
          <cell r="AD27"/>
          <cell r="AE27"/>
          <cell r="AF27">
            <v>7</v>
          </cell>
          <cell r="AG27">
            <v>0</v>
          </cell>
          <cell r="AH27">
            <v>3</v>
          </cell>
          <cell r="AI27">
            <v>49</v>
          </cell>
          <cell r="AJ27">
            <v>327</v>
          </cell>
          <cell r="AK27">
            <v>1242</v>
          </cell>
          <cell r="AL27">
            <v>3082</v>
          </cell>
          <cell r="AM27">
            <v>4265</v>
          </cell>
          <cell r="AN27">
            <v>5429</v>
          </cell>
          <cell r="AO27">
            <v>7897</v>
          </cell>
          <cell r="AP27"/>
          <cell r="AQ27"/>
          <cell r="AR27"/>
          <cell r="AS27"/>
          <cell r="AT27"/>
          <cell r="AU27"/>
          <cell r="AV27"/>
          <cell r="AW27"/>
          <cell r="AX27">
            <v>7</v>
          </cell>
          <cell r="AY27">
            <v>0</v>
          </cell>
          <cell r="AZ27">
            <v>3</v>
          </cell>
          <cell r="BA27">
            <v>49</v>
          </cell>
          <cell r="BB27">
            <v>327</v>
          </cell>
          <cell r="BC27">
            <v>1242</v>
          </cell>
          <cell r="BD27">
            <v>3082</v>
          </cell>
          <cell r="BE27">
            <v>4265</v>
          </cell>
          <cell r="BF27">
            <v>5429</v>
          </cell>
          <cell r="BG27">
            <v>7897</v>
          </cell>
          <cell r="BH27"/>
          <cell r="BI27"/>
          <cell r="BJ27"/>
          <cell r="BK27"/>
          <cell r="BL27"/>
          <cell r="BM27"/>
          <cell r="BN27"/>
          <cell r="BO27"/>
          <cell r="BP27">
            <v>3.1388726962916461E-2</v>
          </cell>
          <cell r="BQ27">
            <v>0</v>
          </cell>
          <cell r="BR27">
            <v>1.3452311555535628E-2</v>
          </cell>
          <cell r="BS27">
            <v>0.21972108874041521</v>
          </cell>
          <cell r="BT27">
            <v>1.4663019595533833</v>
          </cell>
          <cell r="BU27">
            <v>5.5692569839917496</v>
          </cell>
          <cell r="BV27">
            <v>13.820008071386933</v>
          </cell>
          <cell r="BW27">
            <v>19.124702928119817</v>
          </cell>
          <cell r="BX27">
            <v>24.344199811667639</v>
          </cell>
          <cell r="BY27">
            <v>35.410968118021614</v>
          </cell>
          <cell r="BZ27">
            <v>1</v>
          </cell>
          <cell r="CA27">
            <v>0</v>
          </cell>
          <cell r="CB27">
            <v>0</v>
          </cell>
          <cell r="CC27">
            <v>0</v>
          </cell>
          <cell r="CD27">
            <v>0</v>
          </cell>
          <cell r="CE27">
            <v>0</v>
          </cell>
          <cell r="CF27">
            <v>0</v>
          </cell>
          <cell r="CG27">
            <v>0</v>
          </cell>
          <cell r="CH27">
            <v>0</v>
          </cell>
          <cell r="CI27">
            <v>0</v>
          </cell>
          <cell r="CJ27">
            <v>1</v>
          </cell>
          <cell r="CK27">
            <v>15</v>
          </cell>
          <cell r="CL27">
            <v>130</v>
          </cell>
          <cell r="CM27">
            <v>456</v>
          </cell>
          <cell r="CN27">
            <v>1331</v>
          </cell>
          <cell r="CO27">
            <v>2001</v>
          </cell>
          <cell r="CP27">
            <v>2767</v>
          </cell>
          <cell r="CQ27">
            <v>4236</v>
          </cell>
          <cell r="CR27"/>
          <cell r="CS27"/>
          <cell r="CT27"/>
          <cell r="CU27"/>
          <cell r="CV27"/>
          <cell r="CW27"/>
          <cell r="CX27"/>
          <cell r="CY27"/>
          <cell r="CZ27" t="str">
            <v>x</v>
          </cell>
          <cell r="DA27">
            <v>0</v>
          </cell>
          <cell r="DB27" t="str">
            <v>x</v>
          </cell>
          <cell r="DC27">
            <v>15</v>
          </cell>
          <cell r="DD27">
            <v>130</v>
          </cell>
          <cell r="DE27">
            <v>456</v>
          </cell>
          <cell r="DF27">
            <v>1331</v>
          </cell>
          <cell r="DG27">
            <v>2001</v>
          </cell>
          <cell r="DH27">
            <v>2767</v>
          </cell>
          <cell r="DI27">
            <v>4236</v>
          </cell>
          <cell r="DJ27"/>
          <cell r="DK27"/>
          <cell r="DL27"/>
          <cell r="DM27"/>
          <cell r="DN27"/>
          <cell r="DO27"/>
          <cell r="DP27"/>
          <cell r="DQ27"/>
          <cell r="DR27" t="str">
            <v>x</v>
          </cell>
          <cell r="DS27">
            <v>0</v>
          </cell>
          <cell r="DT27" t="str">
            <v>x</v>
          </cell>
          <cell r="DU27">
            <v>15</v>
          </cell>
          <cell r="DV27">
            <v>130</v>
          </cell>
          <cell r="DW27">
            <v>456</v>
          </cell>
          <cell r="DX27">
            <v>1331</v>
          </cell>
          <cell r="DY27">
            <v>2001</v>
          </cell>
          <cell r="DZ27">
            <v>2767</v>
          </cell>
          <cell r="EA27">
            <v>4236</v>
          </cell>
          <cell r="EB27"/>
          <cell r="EC27"/>
          <cell r="ED27"/>
          <cell r="EE27"/>
          <cell r="EF27"/>
          <cell r="EG27"/>
          <cell r="EH27"/>
          <cell r="EI27"/>
          <cell r="EJ27" t="str">
            <v>x</v>
          </cell>
          <cell r="EK27">
            <v>0</v>
          </cell>
          <cell r="EL27" t="str">
            <v>x</v>
          </cell>
          <cell r="EM27">
            <v>15</v>
          </cell>
          <cell r="EN27">
            <v>130</v>
          </cell>
          <cell r="EO27">
            <v>456</v>
          </cell>
          <cell r="EP27">
            <v>1331</v>
          </cell>
          <cell r="EQ27">
            <v>2001</v>
          </cell>
          <cell r="ER27">
            <v>2767</v>
          </cell>
          <cell r="ES27">
            <v>4236</v>
          </cell>
          <cell r="ET27"/>
          <cell r="EU27"/>
          <cell r="EV27"/>
          <cell r="EW27"/>
          <cell r="EX27"/>
          <cell r="EY27"/>
          <cell r="EZ27"/>
          <cell r="FA27"/>
          <cell r="FB27" t="str">
            <v>x</v>
          </cell>
          <cell r="FC27">
            <v>0</v>
          </cell>
          <cell r="FD27" t="str">
            <v>x</v>
          </cell>
          <cell r="FE27">
            <v>0.13713658804168952</v>
          </cell>
          <cell r="FF27">
            <v>1.1885170963613092</v>
          </cell>
          <cell r="FG27">
            <v>4.1689522764673619</v>
          </cell>
          <cell r="FH27">
            <v>12.16858657889925</v>
          </cell>
          <cell r="FI27">
            <v>18.294020844761384</v>
          </cell>
          <cell r="FJ27">
            <v>25.297129274090331</v>
          </cell>
          <cell r="FK27">
            <v>38.727372462973122</v>
          </cell>
          <cell r="FL27">
            <v>6</v>
          </cell>
          <cell r="FM27">
            <v>0</v>
          </cell>
          <cell r="FN27">
            <v>0</v>
          </cell>
          <cell r="FO27">
            <v>0</v>
          </cell>
          <cell r="FP27">
            <v>0</v>
          </cell>
          <cell r="FQ27">
            <v>0</v>
          </cell>
          <cell r="FR27">
            <v>0</v>
          </cell>
          <cell r="FS27">
            <v>0</v>
          </cell>
          <cell r="FT27">
            <v>0</v>
          </cell>
          <cell r="FU27">
            <v>0</v>
          </cell>
          <cell r="FV27">
            <v>2</v>
          </cell>
          <cell r="FW27">
            <v>34</v>
          </cell>
          <cell r="FX27">
            <v>197</v>
          </cell>
          <cell r="FY27">
            <v>786</v>
          </cell>
          <cell r="FZ27">
            <v>1751</v>
          </cell>
          <cell r="GA27">
            <v>2264</v>
          </cell>
          <cell r="GB27">
            <v>2662</v>
          </cell>
          <cell r="GC27">
            <v>3661</v>
          </cell>
          <cell r="GD27"/>
          <cell r="GE27"/>
          <cell r="GF27"/>
          <cell r="GG27"/>
          <cell r="GH27"/>
          <cell r="GI27"/>
          <cell r="GJ27"/>
          <cell r="GK27"/>
          <cell r="GL27">
            <v>6</v>
          </cell>
          <cell r="GM27">
            <v>0</v>
          </cell>
          <cell r="GN27" t="str">
            <v>x</v>
          </cell>
          <cell r="GO27">
            <v>34</v>
          </cell>
          <cell r="GP27">
            <v>197</v>
          </cell>
          <cell r="GQ27">
            <v>786</v>
          </cell>
          <cell r="GR27">
            <v>1751</v>
          </cell>
          <cell r="GS27">
            <v>2264</v>
          </cell>
          <cell r="GT27">
            <v>2662</v>
          </cell>
          <cell r="GU27">
            <v>3661</v>
          </cell>
          <cell r="GV27"/>
          <cell r="GW27"/>
          <cell r="GX27"/>
          <cell r="GY27"/>
          <cell r="GZ27"/>
          <cell r="HA27"/>
          <cell r="HB27"/>
          <cell r="HC27"/>
          <cell r="HD27" t="str">
            <v>x</v>
          </cell>
          <cell r="HE27">
            <v>0</v>
          </cell>
          <cell r="HF27" t="str">
            <v>x</v>
          </cell>
          <cell r="HG27">
            <v>34</v>
          </cell>
          <cell r="HH27">
            <v>197</v>
          </cell>
          <cell r="HI27">
            <v>786</v>
          </cell>
          <cell r="HJ27">
            <v>1751</v>
          </cell>
          <cell r="HK27">
            <v>2264</v>
          </cell>
          <cell r="HL27">
            <v>2662</v>
          </cell>
          <cell r="HM27">
            <v>3661</v>
          </cell>
          <cell r="HN27"/>
          <cell r="HO27"/>
          <cell r="HP27"/>
          <cell r="HQ27"/>
          <cell r="HR27"/>
          <cell r="HS27"/>
          <cell r="HT27"/>
          <cell r="HU27"/>
          <cell r="HV27" t="str">
            <v>x</v>
          </cell>
          <cell r="HW27">
            <v>0</v>
          </cell>
          <cell r="HX27" t="str">
            <v>x</v>
          </cell>
          <cell r="HY27">
            <v>34</v>
          </cell>
          <cell r="HZ27">
            <v>197</v>
          </cell>
          <cell r="IA27">
            <v>786</v>
          </cell>
          <cell r="IB27">
            <v>1751</v>
          </cell>
          <cell r="IC27">
            <v>2264</v>
          </cell>
          <cell r="ID27">
            <v>2662</v>
          </cell>
          <cell r="IE27">
            <v>3661</v>
          </cell>
          <cell r="IF27"/>
          <cell r="IG27"/>
          <cell r="IH27"/>
          <cell r="II27"/>
          <cell r="IJ27"/>
          <cell r="IK27"/>
          <cell r="IL27"/>
          <cell r="IM27"/>
          <cell r="IN27" t="str">
            <v>x</v>
          </cell>
          <cell r="IO27">
            <v>0</v>
          </cell>
          <cell r="IP27" t="str">
            <v>x</v>
          </cell>
          <cell r="IQ27">
            <v>0.29921675613834375</v>
          </cell>
          <cell r="IR27">
            <v>1.733697087036874</v>
          </cell>
          <cell r="IS27">
            <v>6.9171873624922995</v>
          </cell>
          <cell r="IT27">
            <v>15.409662941124703</v>
          </cell>
          <cell r="IU27">
            <v>19.924315761682653</v>
          </cell>
          <cell r="IV27">
            <v>23.426911907066795</v>
          </cell>
          <cell r="IW27">
            <v>32.218604241837546</v>
          </cell>
        </row>
        <row r="28">
          <cell r="E28" t="str">
            <v>Business Studies0.5 - W</v>
          </cell>
          <cell r="F28">
            <v>1</v>
          </cell>
          <cell r="G28">
            <v>1</v>
          </cell>
          <cell r="H28">
            <v>1</v>
          </cell>
          <cell r="I28">
            <v>7</v>
          </cell>
          <cell r="J28">
            <v>2</v>
          </cell>
          <cell r="K28">
            <v>1</v>
          </cell>
          <cell r="L28">
            <v>0</v>
          </cell>
          <cell r="M28">
            <v>0</v>
          </cell>
          <cell r="N28">
            <v>0</v>
          </cell>
          <cell r="O28">
            <v>0</v>
          </cell>
          <cell r="P28">
            <v>0</v>
          </cell>
          <cell r="Q28">
            <v>0</v>
          </cell>
          <cell r="R28">
            <v>0</v>
          </cell>
          <cell r="S28">
            <v>0</v>
          </cell>
          <cell r="T28">
            <v>0</v>
          </cell>
          <cell r="U28">
            <v>0</v>
          </cell>
          <cell r="V28">
            <v>0</v>
          </cell>
          <cell r="W28">
            <v>0</v>
          </cell>
          <cell r="X28" t="str">
            <v>x</v>
          </cell>
          <cell r="Y28" t="str">
            <v>x</v>
          </cell>
          <cell r="Z28">
            <v>7</v>
          </cell>
          <cell r="AA28" t="str">
            <v>x</v>
          </cell>
          <cell r="AB28" t="str">
            <v>x</v>
          </cell>
          <cell r="AC28">
            <v>0</v>
          </cell>
          <cell r="AD28">
            <v>0</v>
          </cell>
          <cell r="AE28">
            <v>0</v>
          </cell>
          <cell r="AF28" t="str">
            <v>x</v>
          </cell>
          <cell r="AG28"/>
          <cell r="AH28"/>
          <cell r="AI28"/>
          <cell r="AJ28"/>
          <cell r="AK28"/>
          <cell r="AL28"/>
          <cell r="AM28"/>
          <cell r="AN28"/>
          <cell r="AO28"/>
          <cell r="AP28" t="str">
            <v>x</v>
          </cell>
          <cell r="AQ28" t="str">
            <v>x</v>
          </cell>
          <cell r="AR28">
            <v>7</v>
          </cell>
          <cell r="AS28" t="str">
            <v>x</v>
          </cell>
          <cell r="AT28" t="str">
            <v>x</v>
          </cell>
          <cell r="AU28">
            <v>0</v>
          </cell>
          <cell r="AV28">
            <v>0</v>
          </cell>
          <cell r="AW28">
            <v>0</v>
          </cell>
          <cell r="AX28" t="str">
            <v>x</v>
          </cell>
          <cell r="AY28"/>
          <cell r="AZ28"/>
          <cell r="BA28"/>
          <cell r="BB28"/>
          <cell r="BC28"/>
          <cell r="BD28"/>
          <cell r="BE28"/>
          <cell r="BF28"/>
          <cell r="BG28"/>
          <cell r="BH28" t="str">
            <v>x</v>
          </cell>
          <cell r="BI28" t="str">
            <v>x</v>
          </cell>
          <cell r="BJ28">
            <v>53.846153846153847</v>
          </cell>
          <cell r="BK28" t="str">
            <v>x</v>
          </cell>
          <cell r="BL28" t="str">
            <v>x</v>
          </cell>
          <cell r="BM28">
            <v>0</v>
          </cell>
          <cell r="BN28">
            <v>0</v>
          </cell>
          <cell r="BO28">
            <v>0</v>
          </cell>
          <cell r="BP28" t="str">
            <v>x</v>
          </cell>
          <cell r="BQ28"/>
          <cell r="BR28"/>
          <cell r="BS28"/>
          <cell r="BT28"/>
          <cell r="BU28"/>
          <cell r="BV28"/>
          <cell r="BW28"/>
          <cell r="BX28"/>
          <cell r="BY28"/>
          <cell r="BZ28">
            <v>0</v>
          </cell>
          <cell r="CA28">
            <v>0</v>
          </cell>
          <cell r="CB28">
            <v>0</v>
          </cell>
          <cell r="CC28">
            <v>1</v>
          </cell>
          <cell r="CD28">
            <v>1</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t="str">
            <v>x</v>
          </cell>
          <cell r="CU28" t="str">
            <v>x</v>
          </cell>
          <cell r="CV28">
            <v>0</v>
          </cell>
          <cell r="CW28">
            <v>0</v>
          </cell>
          <cell r="CX28">
            <v>0</v>
          </cell>
          <cell r="CY28">
            <v>0</v>
          </cell>
          <cell r="CZ28">
            <v>0</v>
          </cell>
          <cell r="DA28"/>
          <cell r="DB28"/>
          <cell r="DC28"/>
          <cell r="DD28"/>
          <cell r="DE28"/>
          <cell r="DF28"/>
          <cell r="DG28"/>
          <cell r="DH28"/>
          <cell r="DI28"/>
          <cell r="DJ28">
            <v>0</v>
          </cell>
          <cell r="DK28">
            <v>0</v>
          </cell>
          <cell r="DL28" t="str">
            <v>x</v>
          </cell>
          <cell r="DM28" t="str">
            <v>x</v>
          </cell>
          <cell r="DN28">
            <v>0</v>
          </cell>
          <cell r="DO28">
            <v>0</v>
          </cell>
          <cell r="DP28">
            <v>0</v>
          </cell>
          <cell r="DQ28">
            <v>0</v>
          </cell>
          <cell r="DR28">
            <v>0</v>
          </cell>
          <cell r="DS28"/>
          <cell r="DT28"/>
          <cell r="DU28"/>
          <cell r="DV28"/>
          <cell r="DW28"/>
          <cell r="DX28"/>
          <cell r="DY28"/>
          <cell r="DZ28"/>
          <cell r="EA28"/>
          <cell r="EB28" t="str">
            <v>x</v>
          </cell>
          <cell r="EC28" t="str">
            <v>x</v>
          </cell>
          <cell r="ED28" t="str">
            <v>x</v>
          </cell>
          <cell r="EE28" t="str">
            <v>x</v>
          </cell>
          <cell r="EF28" t="str">
            <v>x</v>
          </cell>
          <cell r="EG28">
            <v>0</v>
          </cell>
          <cell r="EH28">
            <v>0</v>
          </cell>
          <cell r="EI28">
            <v>0</v>
          </cell>
          <cell r="EJ28" t="str">
            <v>x</v>
          </cell>
          <cell r="EK28"/>
          <cell r="EL28"/>
          <cell r="EM28"/>
          <cell r="EN28"/>
          <cell r="EO28"/>
          <cell r="EP28"/>
          <cell r="EQ28"/>
          <cell r="ER28"/>
          <cell r="ES28"/>
          <cell r="ET28" t="str">
            <v>x</v>
          </cell>
          <cell r="EU28" t="str">
            <v>x</v>
          </cell>
          <cell r="EV28" t="str">
            <v>x</v>
          </cell>
          <cell r="EW28" t="str">
            <v>x</v>
          </cell>
          <cell r="EX28" t="str">
            <v>x</v>
          </cell>
          <cell r="EY28">
            <v>0</v>
          </cell>
          <cell r="EZ28">
            <v>0</v>
          </cell>
          <cell r="FA28">
            <v>0</v>
          </cell>
          <cell r="FB28" t="str">
            <v>x</v>
          </cell>
          <cell r="FC28"/>
          <cell r="FD28"/>
          <cell r="FE28"/>
          <cell r="FF28"/>
          <cell r="FG28"/>
          <cell r="FH28"/>
          <cell r="FI28"/>
          <cell r="FJ28"/>
          <cell r="FK28"/>
          <cell r="FL28">
            <v>1</v>
          </cell>
          <cell r="FM28">
            <v>1</v>
          </cell>
          <cell r="FN28">
            <v>1</v>
          </cell>
          <cell r="FO28">
            <v>6</v>
          </cell>
          <cell r="FP28">
            <v>1</v>
          </cell>
          <cell r="FQ28">
            <v>1</v>
          </cell>
          <cell r="FR28">
            <v>0</v>
          </cell>
          <cell r="FS28">
            <v>0</v>
          </cell>
          <cell r="FT28">
            <v>0</v>
          </cell>
          <cell r="FU28">
            <v>0</v>
          </cell>
          <cell r="FV28">
            <v>0</v>
          </cell>
          <cell r="FW28">
            <v>0</v>
          </cell>
          <cell r="FX28">
            <v>0</v>
          </cell>
          <cell r="FY28">
            <v>0</v>
          </cell>
          <cell r="FZ28">
            <v>0</v>
          </cell>
          <cell r="GA28">
            <v>0</v>
          </cell>
          <cell r="GB28">
            <v>0</v>
          </cell>
          <cell r="GC28">
            <v>0</v>
          </cell>
          <cell r="GD28" t="str">
            <v>x</v>
          </cell>
          <cell r="GE28" t="str">
            <v>x</v>
          </cell>
          <cell r="GF28">
            <v>6</v>
          </cell>
          <cell r="GG28" t="str">
            <v>x</v>
          </cell>
          <cell r="GH28" t="str">
            <v>x</v>
          </cell>
          <cell r="GI28">
            <v>0</v>
          </cell>
          <cell r="GJ28">
            <v>0</v>
          </cell>
          <cell r="GK28">
            <v>0</v>
          </cell>
          <cell r="GL28" t="str">
            <v>x</v>
          </cell>
          <cell r="GM28"/>
          <cell r="GN28"/>
          <cell r="GO28"/>
          <cell r="GP28"/>
          <cell r="GQ28"/>
          <cell r="GR28"/>
          <cell r="GS28"/>
          <cell r="GT28"/>
          <cell r="GU28"/>
          <cell r="GV28" t="str">
            <v>x</v>
          </cell>
          <cell r="GW28" t="str">
            <v>x</v>
          </cell>
          <cell r="GX28">
            <v>6</v>
          </cell>
          <cell r="GY28" t="str">
            <v>x</v>
          </cell>
          <cell r="GZ28" t="str">
            <v>x</v>
          </cell>
          <cell r="HA28">
            <v>0</v>
          </cell>
          <cell r="HB28">
            <v>0</v>
          </cell>
          <cell r="HC28">
            <v>0</v>
          </cell>
          <cell r="HD28" t="str">
            <v>x</v>
          </cell>
          <cell r="HE28"/>
          <cell r="HF28"/>
          <cell r="HG28"/>
          <cell r="HH28"/>
          <cell r="HI28"/>
          <cell r="HJ28"/>
          <cell r="HK28"/>
          <cell r="HL28"/>
          <cell r="HM28"/>
          <cell r="HN28" t="str">
            <v>x</v>
          </cell>
          <cell r="HO28" t="str">
            <v>x</v>
          </cell>
          <cell r="HP28" t="str">
            <v>x</v>
          </cell>
          <cell r="HQ28" t="str">
            <v>x</v>
          </cell>
          <cell r="HR28" t="str">
            <v>x</v>
          </cell>
          <cell r="HS28">
            <v>0</v>
          </cell>
          <cell r="HT28">
            <v>0</v>
          </cell>
          <cell r="HU28">
            <v>0</v>
          </cell>
          <cell r="HV28" t="str">
            <v>x</v>
          </cell>
          <cell r="HW28"/>
          <cell r="HX28"/>
          <cell r="HY28"/>
          <cell r="HZ28"/>
          <cell r="IA28"/>
          <cell r="IB28"/>
          <cell r="IC28"/>
          <cell r="ID28"/>
          <cell r="IE28"/>
          <cell r="IF28" t="str">
            <v>x</v>
          </cell>
          <cell r="IG28" t="str">
            <v>x</v>
          </cell>
          <cell r="IH28" t="str">
            <v>x</v>
          </cell>
          <cell r="II28" t="str">
            <v>x</v>
          </cell>
          <cell r="IJ28" t="str">
            <v>x</v>
          </cell>
          <cell r="IK28">
            <v>0</v>
          </cell>
          <cell r="IL28">
            <v>0</v>
          </cell>
          <cell r="IM28">
            <v>0</v>
          </cell>
          <cell r="IN28" t="str">
            <v>x</v>
          </cell>
          <cell r="IO28"/>
          <cell r="IP28"/>
          <cell r="IQ28"/>
          <cell r="IR28"/>
          <cell r="IS28"/>
          <cell r="IT28"/>
          <cell r="IU28"/>
          <cell r="IV28"/>
          <cell r="IW28"/>
        </row>
        <row r="29">
          <cell r="E29" t="str">
            <v>Business Studies1</v>
          </cell>
          <cell r="F29">
            <v>4</v>
          </cell>
          <cell r="G29">
            <v>4</v>
          </cell>
          <cell r="H29">
            <v>2</v>
          </cell>
          <cell r="I29">
            <v>3</v>
          </cell>
          <cell r="J29">
            <v>1</v>
          </cell>
          <cell r="K29">
            <v>1</v>
          </cell>
          <cell r="L29">
            <v>2</v>
          </cell>
          <cell r="M29">
            <v>0</v>
          </cell>
          <cell r="N29">
            <v>0</v>
          </cell>
          <cell r="O29">
            <v>0</v>
          </cell>
          <cell r="P29">
            <v>0</v>
          </cell>
          <cell r="Q29">
            <v>0</v>
          </cell>
          <cell r="R29">
            <v>0</v>
          </cell>
          <cell r="S29">
            <v>0</v>
          </cell>
          <cell r="T29">
            <v>0</v>
          </cell>
          <cell r="U29">
            <v>0</v>
          </cell>
          <cell r="V29">
            <v>0</v>
          </cell>
          <cell r="W29">
            <v>0</v>
          </cell>
          <cell r="X29">
            <v>4</v>
          </cell>
          <cell r="Y29" t="str">
            <v>x</v>
          </cell>
          <cell r="Z29">
            <v>3</v>
          </cell>
          <cell r="AA29" t="str">
            <v>x</v>
          </cell>
          <cell r="AB29" t="str">
            <v>x</v>
          </cell>
          <cell r="AC29" t="str">
            <v>x</v>
          </cell>
          <cell r="AD29">
            <v>0</v>
          </cell>
          <cell r="AE29">
            <v>0</v>
          </cell>
          <cell r="AF29">
            <v>4</v>
          </cell>
          <cell r="AG29"/>
          <cell r="AH29"/>
          <cell r="AI29"/>
          <cell r="AJ29"/>
          <cell r="AK29"/>
          <cell r="AL29"/>
          <cell r="AM29"/>
          <cell r="AN29"/>
          <cell r="AO29"/>
          <cell r="AP29">
            <v>4</v>
          </cell>
          <cell r="AQ29" t="str">
            <v>x</v>
          </cell>
          <cell r="AR29">
            <v>3</v>
          </cell>
          <cell r="AS29" t="str">
            <v>x</v>
          </cell>
          <cell r="AT29" t="str">
            <v>x</v>
          </cell>
          <cell r="AU29" t="str">
            <v>x</v>
          </cell>
          <cell r="AV29">
            <v>0</v>
          </cell>
          <cell r="AW29">
            <v>0</v>
          </cell>
          <cell r="AX29">
            <v>4</v>
          </cell>
          <cell r="AY29"/>
          <cell r="AZ29"/>
          <cell r="BA29"/>
          <cell r="BB29"/>
          <cell r="BC29"/>
          <cell r="BD29"/>
          <cell r="BE29"/>
          <cell r="BF29"/>
          <cell r="BG29"/>
          <cell r="BH29">
            <v>23.52941176470588</v>
          </cell>
          <cell r="BI29" t="str">
            <v>x</v>
          </cell>
          <cell r="BJ29">
            <v>17.647058823529413</v>
          </cell>
          <cell r="BK29" t="str">
            <v>x</v>
          </cell>
          <cell r="BL29" t="str">
            <v>x</v>
          </cell>
          <cell r="BM29" t="str">
            <v>x</v>
          </cell>
          <cell r="BN29">
            <v>0</v>
          </cell>
          <cell r="BO29">
            <v>0</v>
          </cell>
          <cell r="BP29">
            <v>23.52941176470588</v>
          </cell>
          <cell r="BQ29"/>
          <cell r="BR29"/>
          <cell r="BS29"/>
          <cell r="BT29"/>
          <cell r="BU29"/>
          <cell r="BV29"/>
          <cell r="BW29"/>
          <cell r="BX29"/>
          <cell r="BY29"/>
          <cell r="BZ29">
            <v>2</v>
          </cell>
          <cell r="CA29">
            <v>2</v>
          </cell>
          <cell r="CB29">
            <v>2</v>
          </cell>
          <cell r="CC29">
            <v>1</v>
          </cell>
          <cell r="CD29">
            <v>0</v>
          </cell>
          <cell r="CE29">
            <v>1</v>
          </cell>
          <cell r="CF29">
            <v>1</v>
          </cell>
          <cell r="CG29">
            <v>0</v>
          </cell>
          <cell r="CH29">
            <v>0</v>
          </cell>
          <cell r="CI29">
            <v>0</v>
          </cell>
          <cell r="CJ29">
            <v>0</v>
          </cell>
          <cell r="CK29">
            <v>0</v>
          </cell>
          <cell r="CL29">
            <v>0</v>
          </cell>
          <cell r="CM29">
            <v>0</v>
          </cell>
          <cell r="CN29">
            <v>0</v>
          </cell>
          <cell r="CO29">
            <v>0</v>
          </cell>
          <cell r="CP29">
            <v>0</v>
          </cell>
          <cell r="CQ29">
            <v>0</v>
          </cell>
          <cell r="CR29" t="str">
            <v>x</v>
          </cell>
          <cell r="CS29" t="str">
            <v>x</v>
          </cell>
          <cell r="CT29" t="str">
            <v>x</v>
          </cell>
          <cell r="CU29">
            <v>0</v>
          </cell>
          <cell r="CV29" t="str">
            <v>x</v>
          </cell>
          <cell r="CW29" t="str">
            <v>x</v>
          </cell>
          <cell r="CX29">
            <v>0</v>
          </cell>
          <cell r="CY29">
            <v>0</v>
          </cell>
          <cell r="CZ29" t="str">
            <v>x</v>
          </cell>
          <cell r="DA29"/>
          <cell r="DB29"/>
          <cell r="DC29"/>
          <cell r="DD29"/>
          <cell r="DE29"/>
          <cell r="DF29"/>
          <cell r="DG29"/>
          <cell r="DH29"/>
          <cell r="DI29"/>
          <cell r="DJ29" t="str">
            <v>x</v>
          </cell>
          <cell r="DK29" t="str">
            <v>x</v>
          </cell>
          <cell r="DL29" t="str">
            <v>x</v>
          </cell>
          <cell r="DM29">
            <v>0</v>
          </cell>
          <cell r="DN29" t="str">
            <v>x</v>
          </cell>
          <cell r="DO29" t="str">
            <v>x</v>
          </cell>
          <cell r="DP29">
            <v>0</v>
          </cell>
          <cell r="DQ29">
            <v>0</v>
          </cell>
          <cell r="DR29" t="str">
            <v>x</v>
          </cell>
          <cell r="DS29"/>
          <cell r="DT29"/>
          <cell r="DU29"/>
          <cell r="DV29"/>
          <cell r="DW29"/>
          <cell r="DX29"/>
          <cell r="DY29"/>
          <cell r="DZ29"/>
          <cell r="EA29"/>
          <cell r="EB29" t="str">
            <v>x</v>
          </cell>
          <cell r="EC29" t="str">
            <v>x</v>
          </cell>
          <cell r="ED29" t="str">
            <v>x</v>
          </cell>
          <cell r="EE29" t="str">
            <v>x</v>
          </cell>
          <cell r="EF29" t="str">
            <v>x</v>
          </cell>
          <cell r="EG29" t="str">
            <v>x</v>
          </cell>
          <cell r="EH29">
            <v>0</v>
          </cell>
          <cell r="EI29">
            <v>0</v>
          </cell>
          <cell r="EJ29" t="str">
            <v>x</v>
          </cell>
          <cell r="EK29"/>
          <cell r="EL29"/>
          <cell r="EM29"/>
          <cell r="EN29"/>
          <cell r="EO29"/>
          <cell r="EP29"/>
          <cell r="EQ29"/>
          <cell r="ER29"/>
          <cell r="ES29"/>
          <cell r="ET29" t="str">
            <v>x</v>
          </cell>
          <cell r="EU29" t="str">
            <v>x</v>
          </cell>
          <cell r="EV29" t="str">
            <v>x</v>
          </cell>
          <cell r="EW29" t="str">
            <v>x</v>
          </cell>
          <cell r="EX29" t="str">
            <v>x</v>
          </cell>
          <cell r="EY29" t="str">
            <v>x</v>
          </cell>
          <cell r="EZ29">
            <v>0</v>
          </cell>
          <cell r="FA29">
            <v>0</v>
          </cell>
          <cell r="FB29" t="str">
            <v>x</v>
          </cell>
          <cell r="FC29"/>
          <cell r="FD29"/>
          <cell r="FE29"/>
          <cell r="FF29"/>
          <cell r="FG29"/>
          <cell r="FH29"/>
          <cell r="FI29"/>
          <cell r="FJ29"/>
          <cell r="FK29"/>
          <cell r="FL29">
            <v>2</v>
          </cell>
          <cell r="FM29">
            <v>2</v>
          </cell>
          <cell r="FN29">
            <v>0</v>
          </cell>
          <cell r="FO29">
            <v>2</v>
          </cell>
          <cell r="FP29">
            <v>1</v>
          </cell>
          <cell r="FQ29">
            <v>0</v>
          </cell>
          <cell r="FR29">
            <v>1</v>
          </cell>
          <cell r="FS29">
            <v>0</v>
          </cell>
          <cell r="FT29">
            <v>0</v>
          </cell>
          <cell r="FU29">
            <v>0</v>
          </cell>
          <cell r="FV29">
            <v>0</v>
          </cell>
          <cell r="FW29">
            <v>0</v>
          </cell>
          <cell r="FX29">
            <v>0</v>
          </cell>
          <cell r="FY29">
            <v>0</v>
          </cell>
          <cell r="FZ29">
            <v>0</v>
          </cell>
          <cell r="GA29">
            <v>0</v>
          </cell>
          <cell r="GB29">
            <v>0</v>
          </cell>
          <cell r="GC29">
            <v>0</v>
          </cell>
          <cell r="GD29" t="str">
            <v>x</v>
          </cell>
          <cell r="GE29">
            <v>0</v>
          </cell>
          <cell r="GF29" t="str">
            <v>x</v>
          </cell>
          <cell r="GG29" t="str">
            <v>x</v>
          </cell>
          <cell r="GH29">
            <v>0</v>
          </cell>
          <cell r="GI29" t="str">
            <v>x</v>
          </cell>
          <cell r="GJ29">
            <v>0</v>
          </cell>
          <cell r="GK29">
            <v>0</v>
          </cell>
          <cell r="GL29" t="str">
            <v>x</v>
          </cell>
          <cell r="GM29"/>
          <cell r="GN29"/>
          <cell r="GO29"/>
          <cell r="GP29"/>
          <cell r="GQ29"/>
          <cell r="GR29"/>
          <cell r="GS29"/>
          <cell r="GT29"/>
          <cell r="GU29"/>
          <cell r="GV29" t="str">
            <v>x</v>
          </cell>
          <cell r="GW29">
            <v>0</v>
          </cell>
          <cell r="GX29" t="str">
            <v>x</v>
          </cell>
          <cell r="GY29" t="str">
            <v>x</v>
          </cell>
          <cell r="GZ29">
            <v>0</v>
          </cell>
          <cell r="HA29" t="str">
            <v>x</v>
          </cell>
          <cell r="HB29">
            <v>0</v>
          </cell>
          <cell r="HC29">
            <v>0</v>
          </cell>
          <cell r="HD29" t="str">
            <v>x</v>
          </cell>
          <cell r="HE29"/>
          <cell r="HF29"/>
          <cell r="HG29"/>
          <cell r="HH29"/>
          <cell r="HI29"/>
          <cell r="HJ29"/>
          <cell r="HK29"/>
          <cell r="HL29"/>
          <cell r="HM29"/>
          <cell r="HN29" t="str">
            <v>x</v>
          </cell>
          <cell r="HO29" t="str">
            <v>x</v>
          </cell>
          <cell r="HP29" t="str">
            <v>x</v>
          </cell>
          <cell r="HQ29" t="str">
            <v>x</v>
          </cell>
          <cell r="HR29" t="str">
            <v>x</v>
          </cell>
          <cell r="HS29" t="str">
            <v>x</v>
          </cell>
          <cell r="HT29">
            <v>0</v>
          </cell>
          <cell r="HU29">
            <v>0</v>
          </cell>
          <cell r="HV29" t="str">
            <v>x</v>
          </cell>
          <cell r="HW29"/>
          <cell r="HX29"/>
          <cell r="HY29"/>
          <cell r="HZ29"/>
          <cell r="IA29"/>
          <cell r="IB29"/>
          <cell r="IC29"/>
          <cell r="ID29"/>
          <cell r="IE29"/>
          <cell r="IF29" t="str">
            <v>x</v>
          </cell>
          <cell r="IG29" t="str">
            <v>x</v>
          </cell>
          <cell r="IH29" t="str">
            <v>x</v>
          </cell>
          <cell r="II29" t="str">
            <v>x</v>
          </cell>
          <cell r="IJ29" t="str">
            <v>x</v>
          </cell>
          <cell r="IK29" t="str">
            <v>x</v>
          </cell>
          <cell r="IL29">
            <v>0</v>
          </cell>
          <cell r="IM29">
            <v>0</v>
          </cell>
          <cell r="IN29" t="str">
            <v>x</v>
          </cell>
          <cell r="IO29"/>
          <cell r="IP29"/>
          <cell r="IQ29"/>
          <cell r="IR29"/>
          <cell r="IS29"/>
          <cell r="IT29"/>
          <cell r="IU29"/>
          <cell r="IV29"/>
          <cell r="IW29"/>
        </row>
        <row r="30">
          <cell r="E30" t="str">
            <v>Business Studies2</v>
          </cell>
          <cell r="F30">
            <v>125</v>
          </cell>
          <cell r="G30">
            <v>160</v>
          </cell>
          <cell r="H30">
            <v>173</v>
          </cell>
          <cell r="I30">
            <v>136</v>
          </cell>
          <cell r="J30">
            <v>95</v>
          </cell>
          <cell r="K30">
            <v>37</v>
          </cell>
          <cell r="L30">
            <v>26</v>
          </cell>
          <cell r="M30">
            <v>9</v>
          </cell>
          <cell r="N30">
            <v>0</v>
          </cell>
          <cell r="O30">
            <v>0</v>
          </cell>
          <cell r="P30">
            <v>0</v>
          </cell>
          <cell r="Q30">
            <v>0</v>
          </cell>
          <cell r="R30">
            <v>0</v>
          </cell>
          <cell r="S30">
            <v>0</v>
          </cell>
          <cell r="T30">
            <v>0</v>
          </cell>
          <cell r="U30">
            <v>0</v>
          </cell>
          <cell r="V30">
            <v>0</v>
          </cell>
          <cell r="W30">
            <v>0</v>
          </cell>
          <cell r="X30">
            <v>160</v>
          </cell>
          <cell r="Y30">
            <v>173</v>
          </cell>
          <cell r="Z30">
            <v>136</v>
          </cell>
          <cell r="AA30">
            <v>95</v>
          </cell>
          <cell r="AB30">
            <v>37</v>
          </cell>
          <cell r="AC30">
            <v>26</v>
          </cell>
          <cell r="AD30">
            <v>9</v>
          </cell>
          <cell r="AE30">
            <v>0</v>
          </cell>
          <cell r="AF30">
            <v>125</v>
          </cell>
          <cell r="AG30"/>
          <cell r="AH30"/>
          <cell r="AI30"/>
          <cell r="AJ30"/>
          <cell r="AK30"/>
          <cell r="AL30"/>
          <cell r="AM30"/>
          <cell r="AN30"/>
          <cell r="AO30"/>
          <cell r="AP30">
            <v>160</v>
          </cell>
          <cell r="AQ30">
            <v>173</v>
          </cell>
          <cell r="AR30">
            <v>136</v>
          </cell>
          <cell r="AS30">
            <v>95</v>
          </cell>
          <cell r="AT30">
            <v>37</v>
          </cell>
          <cell r="AU30">
            <v>26</v>
          </cell>
          <cell r="AV30">
            <v>9</v>
          </cell>
          <cell r="AW30">
            <v>0</v>
          </cell>
          <cell r="AX30">
            <v>125</v>
          </cell>
          <cell r="AY30"/>
          <cell r="AZ30"/>
          <cell r="BA30"/>
          <cell r="BB30"/>
          <cell r="BC30"/>
          <cell r="BD30"/>
          <cell r="BE30"/>
          <cell r="BF30"/>
          <cell r="BG30"/>
          <cell r="BH30">
            <v>21.02496714848883</v>
          </cell>
          <cell r="BI30">
            <v>22.733245729303547</v>
          </cell>
          <cell r="BJ30">
            <v>17.871222076215506</v>
          </cell>
          <cell r="BK30">
            <v>12.483574244415244</v>
          </cell>
          <cell r="BL30">
            <v>4.8620236530880421</v>
          </cell>
          <cell r="BM30">
            <v>3.4165571616294348</v>
          </cell>
          <cell r="BN30">
            <v>1.1826544021024967</v>
          </cell>
          <cell r="BO30">
            <v>0</v>
          </cell>
          <cell r="BP30">
            <v>16.425755584756899</v>
          </cell>
          <cell r="BQ30"/>
          <cell r="BR30"/>
          <cell r="BS30"/>
          <cell r="BT30"/>
          <cell r="BU30"/>
          <cell r="BV30"/>
          <cell r="BW30"/>
          <cell r="BX30"/>
          <cell r="BY30"/>
          <cell r="BZ30">
            <v>48</v>
          </cell>
          <cell r="CA30">
            <v>53</v>
          </cell>
          <cell r="CB30">
            <v>61</v>
          </cell>
          <cell r="CC30">
            <v>66</v>
          </cell>
          <cell r="CD30">
            <v>33</v>
          </cell>
          <cell r="CE30">
            <v>19</v>
          </cell>
          <cell r="CF30">
            <v>12</v>
          </cell>
          <cell r="CG30">
            <v>6</v>
          </cell>
          <cell r="CH30">
            <v>0</v>
          </cell>
          <cell r="CI30">
            <v>0</v>
          </cell>
          <cell r="CJ30">
            <v>0</v>
          </cell>
          <cell r="CK30">
            <v>0</v>
          </cell>
          <cell r="CL30">
            <v>0</v>
          </cell>
          <cell r="CM30">
            <v>0</v>
          </cell>
          <cell r="CN30">
            <v>0</v>
          </cell>
          <cell r="CO30">
            <v>0</v>
          </cell>
          <cell r="CP30">
            <v>0</v>
          </cell>
          <cell r="CQ30">
            <v>0</v>
          </cell>
          <cell r="CR30">
            <v>53</v>
          </cell>
          <cell r="CS30">
            <v>61</v>
          </cell>
          <cell r="CT30">
            <v>66</v>
          </cell>
          <cell r="CU30">
            <v>33</v>
          </cell>
          <cell r="CV30">
            <v>19</v>
          </cell>
          <cell r="CW30">
            <v>12</v>
          </cell>
          <cell r="CX30">
            <v>6</v>
          </cell>
          <cell r="CY30">
            <v>0</v>
          </cell>
          <cell r="CZ30">
            <v>48</v>
          </cell>
          <cell r="DA30"/>
          <cell r="DB30"/>
          <cell r="DC30"/>
          <cell r="DD30"/>
          <cell r="DE30"/>
          <cell r="DF30"/>
          <cell r="DG30"/>
          <cell r="DH30"/>
          <cell r="DI30"/>
          <cell r="DJ30">
            <v>53</v>
          </cell>
          <cell r="DK30">
            <v>61</v>
          </cell>
          <cell r="DL30">
            <v>66</v>
          </cell>
          <cell r="DM30">
            <v>33</v>
          </cell>
          <cell r="DN30">
            <v>19</v>
          </cell>
          <cell r="DO30">
            <v>12</v>
          </cell>
          <cell r="DP30">
            <v>6</v>
          </cell>
          <cell r="DQ30">
            <v>0</v>
          </cell>
          <cell r="DR30">
            <v>48</v>
          </cell>
          <cell r="DS30"/>
          <cell r="DT30"/>
          <cell r="DU30"/>
          <cell r="DV30"/>
          <cell r="DW30"/>
          <cell r="DX30"/>
          <cell r="DY30"/>
          <cell r="DZ30"/>
          <cell r="EA30"/>
          <cell r="EB30">
            <v>53</v>
          </cell>
          <cell r="EC30">
            <v>61</v>
          </cell>
          <cell r="ED30">
            <v>66</v>
          </cell>
          <cell r="EE30">
            <v>33</v>
          </cell>
          <cell r="EF30">
            <v>19</v>
          </cell>
          <cell r="EG30">
            <v>12</v>
          </cell>
          <cell r="EH30">
            <v>6</v>
          </cell>
          <cell r="EI30">
            <v>0</v>
          </cell>
          <cell r="EJ30">
            <v>48</v>
          </cell>
          <cell r="EK30"/>
          <cell r="EL30"/>
          <cell r="EM30"/>
          <cell r="EN30"/>
          <cell r="EO30"/>
          <cell r="EP30"/>
          <cell r="EQ30"/>
          <cell r="ER30"/>
          <cell r="ES30"/>
          <cell r="ET30">
            <v>17.785234899328859</v>
          </cell>
          <cell r="EU30">
            <v>20.469798657718123</v>
          </cell>
          <cell r="EV30">
            <v>22.14765100671141</v>
          </cell>
          <cell r="EW30">
            <v>11.073825503355705</v>
          </cell>
          <cell r="EX30">
            <v>6.375838926174497</v>
          </cell>
          <cell r="EY30">
            <v>4.0268456375838921</v>
          </cell>
          <cell r="EZ30">
            <v>2.0134228187919461</v>
          </cell>
          <cell r="FA30">
            <v>0</v>
          </cell>
          <cell r="FB30">
            <v>16.107382550335569</v>
          </cell>
          <cell r="FC30"/>
          <cell r="FD30"/>
          <cell r="FE30"/>
          <cell r="FF30"/>
          <cell r="FG30"/>
          <cell r="FH30"/>
          <cell r="FI30"/>
          <cell r="FJ30"/>
          <cell r="FK30"/>
          <cell r="FL30">
            <v>77</v>
          </cell>
          <cell r="FM30">
            <v>107</v>
          </cell>
          <cell r="FN30">
            <v>112</v>
          </cell>
          <cell r="FO30">
            <v>70</v>
          </cell>
          <cell r="FP30">
            <v>62</v>
          </cell>
          <cell r="FQ30">
            <v>18</v>
          </cell>
          <cell r="FR30">
            <v>14</v>
          </cell>
          <cell r="FS30">
            <v>3</v>
          </cell>
          <cell r="FT30">
            <v>0</v>
          </cell>
          <cell r="FU30">
            <v>0</v>
          </cell>
          <cell r="FV30">
            <v>0</v>
          </cell>
          <cell r="FW30">
            <v>0</v>
          </cell>
          <cell r="FX30">
            <v>0</v>
          </cell>
          <cell r="FY30">
            <v>0</v>
          </cell>
          <cell r="FZ30">
            <v>0</v>
          </cell>
          <cell r="GA30">
            <v>0</v>
          </cell>
          <cell r="GB30">
            <v>0</v>
          </cell>
          <cell r="GC30">
            <v>0</v>
          </cell>
          <cell r="GD30">
            <v>107</v>
          </cell>
          <cell r="GE30">
            <v>112</v>
          </cell>
          <cell r="GF30">
            <v>70</v>
          </cell>
          <cell r="GG30">
            <v>62</v>
          </cell>
          <cell r="GH30">
            <v>18</v>
          </cell>
          <cell r="GI30">
            <v>14</v>
          </cell>
          <cell r="GJ30">
            <v>3</v>
          </cell>
          <cell r="GK30">
            <v>0</v>
          </cell>
          <cell r="GL30">
            <v>77</v>
          </cell>
          <cell r="GM30"/>
          <cell r="GN30"/>
          <cell r="GO30"/>
          <cell r="GP30"/>
          <cell r="GQ30"/>
          <cell r="GR30"/>
          <cell r="GS30"/>
          <cell r="GT30"/>
          <cell r="GU30"/>
          <cell r="GV30">
            <v>107</v>
          </cell>
          <cell r="GW30">
            <v>112</v>
          </cell>
          <cell r="GX30">
            <v>70</v>
          </cell>
          <cell r="GY30">
            <v>62</v>
          </cell>
          <cell r="GZ30">
            <v>18</v>
          </cell>
          <cell r="HA30">
            <v>14</v>
          </cell>
          <cell r="HB30">
            <v>3</v>
          </cell>
          <cell r="HC30">
            <v>0</v>
          </cell>
          <cell r="HD30">
            <v>77</v>
          </cell>
          <cell r="HE30"/>
          <cell r="HF30"/>
          <cell r="HG30"/>
          <cell r="HH30"/>
          <cell r="HI30"/>
          <cell r="HJ30"/>
          <cell r="HK30"/>
          <cell r="HL30"/>
          <cell r="HM30"/>
          <cell r="HN30">
            <v>107</v>
          </cell>
          <cell r="HO30">
            <v>112</v>
          </cell>
          <cell r="HP30">
            <v>70</v>
          </cell>
          <cell r="HQ30">
            <v>62</v>
          </cell>
          <cell r="HR30">
            <v>18</v>
          </cell>
          <cell r="HS30">
            <v>14</v>
          </cell>
          <cell r="HT30">
            <v>3</v>
          </cell>
          <cell r="HU30">
            <v>0</v>
          </cell>
          <cell r="HV30">
            <v>77</v>
          </cell>
          <cell r="HW30"/>
          <cell r="HX30"/>
          <cell r="HY30"/>
          <cell r="HZ30"/>
          <cell r="IA30"/>
          <cell r="IB30"/>
          <cell r="IC30"/>
          <cell r="ID30"/>
          <cell r="IE30"/>
          <cell r="IF30">
            <v>23.110151187904968</v>
          </cell>
          <cell r="IG30">
            <v>24.190064794816415</v>
          </cell>
          <cell r="IH30">
            <v>15.118790496760258</v>
          </cell>
          <cell r="II30">
            <v>13.390928725701945</v>
          </cell>
          <cell r="IJ30">
            <v>3.8876889848812093</v>
          </cell>
          <cell r="IK30">
            <v>3.0237580993520519</v>
          </cell>
          <cell r="IL30">
            <v>0.64794816414686829</v>
          </cell>
          <cell r="IM30">
            <v>0</v>
          </cell>
          <cell r="IN30">
            <v>16.630669546436287</v>
          </cell>
          <cell r="IO30"/>
          <cell r="IP30"/>
          <cell r="IQ30"/>
          <cell r="IR30"/>
          <cell r="IS30"/>
          <cell r="IT30"/>
          <cell r="IU30"/>
          <cell r="IV30"/>
          <cell r="IW30"/>
        </row>
        <row r="31">
          <cell r="E31" t="str">
            <v>Business Studies3.3 - 3C</v>
          </cell>
          <cell r="F31">
            <v>90</v>
          </cell>
          <cell r="G31">
            <v>154</v>
          </cell>
          <cell r="H31">
            <v>188</v>
          </cell>
          <cell r="I31">
            <v>213</v>
          </cell>
          <cell r="J31">
            <v>125</v>
          </cell>
          <cell r="K31">
            <v>71</v>
          </cell>
          <cell r="L31">
            <v>16</v>
          </cell>
          <cell r="M31">
            <v>1</v>
          </cell>
          <cell r="N31">
            <v>1</v>
          </cell>
          <cell r="O31">
            <v>0</v>
          </cell>
          <cell r="P31">
            <v>0</v>
          </cell>
          <cell r="Q31">
            <v>0</v>
          </cell>
          <cell r="R31">
            <v>0</v>
          </cell>
          <cell r="S31">
            <v>0</v>
          </cell>
          <cell r="T31">
            <v>0</v>
          </cell>
          <cell r="U31">
            <v>0</v>
          </cell>
          <cell r="V31">
            <v>0</v>
          </cell>
          <cell r="W31">
            <v>0</v>
          </cell>
          <cell r="X31">
            <v>154</v>
          </cell>
          <cell r="Y31">
            <v>188</v>
          </cell>
          <cell r="Z31">
            <v>213</v>
          </cell>
          <cell r="AA31">
            <v>125</v>
          </cell>
          <cell r="AB31">
            <v>71</v>
          </cell>
          <cell r="AC31">
            <v>16</v>
          </cell>
          <cell r="AD31" t="str">
            <v>x</v>
          </cell>
          <cell r="AE31" t="str">
            <v>x</v>
          </cell>
          <cell r="AF31">
            <v>90</v>
          </cell>
          <cell r="AG31"/>
          <cell r="AH31"/>
          <cell r="AI31"/>
          <cell r="AJ31"/>
          <cell r="AK31"/>
          <cell r="AL31"/>
          <cell r="AM31"/>
          <cell r="AN31"/>
          <cell r="AO31"/>
          <cell r="AP31">
            <v>154</v>
          </cell>
          <cell r="AQ31">
            <v>188</v>
          </cell>
          <cell r="AR31">
            <v>213</v>
          </cell>
          <cell r="AS31">
            <v>125</v>
          </cell>
          <cell r="AT31">
            <v>71</v>
          </cell>
          <cell r="AU31">
            <v>16</v>
          </cell>
          <cell r="AV31" t="str">
            <v>x</v>
          </cell>
          <cell r="AW31" t="str">
            <v>x</v>
          </cell>
          <cell r="AX31">
            <v>90</v>
          </cell>
          <cell r="AY31"/>
          <cell r="AZ31"/>
          <cell r="BA31"/>
          <cell r="BB31"/>
          <cell r="BC31"/>
          <cell r="BD31"/>
          <cell r="BE31"/>
          <cell r="BF31"/>
          <cell r="BG31"/>
          <cell r="BH31">
            <v>17.927823050058205</v>
          </cell>
          <cell r="BI31">
            <v>21.885913853317813</v>
          </cell>
          <cell r="BJ31">
            <v>24.79627473806752</v>
          </cell>
          <cell r="BK31">
            <v>14.551804423748546</v>
          </cell>
          <cell r="BL31">
            <v>8.2654249126891735</v>
          </cell>
          <cell r="BM31">
            <v>1.8626309662398137</v>
          </cell>
          <cell r="BN31" t="str">
            <v>x</v>
          </cell>
          <cell r="BO31" t="str">
            <v>x</v>
          </cell>
          <cell r="BP31">
            <v>10.477299185098952</v>
          </cell>
          <cell r="BQ31"/>
          <cell r="BR31"/>
          <cell r="BS31"/>
          <cell r="BT31"/>
          <cell r="BU31"/>
          <cell r="BV31"/>
          <cell r="BW31"/>
          <cell r="BX31"/>
          <cell r="BY31"/>
          <cell r="BZ31">
            <v>29</v>
          </cell>
          <cell r="CA31">
            <v>66</v>
          </cell>
          <cell r="CB31">
            <v>64</v>
          </cell>
          <cell r="CC31">
            <v>82</v>
          </cell>
          <cell r="CD31">
            <v>63</v>
          </cell>
          <cell r="CE31">
            <v>34</v>
          </cell>
          <cell r="CF31">
            <v>5</v>
          </cell>
          <cell r="CG31">
            <v>1</v>
          </cell>
          <cell r="CH31">
            <v>1</v>
          </cell>
          <cell r="CI31">
            <v>0</v>
          </cell>
          <cell r="CJ31">
            <v>0</v>
          </cell>
          <cell r="CK31">
            <v>0</v>
          </cell>
          <cell r="CL31">
            <v>0</v>
          </cell>
          <cell r="CM31">
            <v>0</v>
          </cell>
          <cell r="CN31">
            <v>0</v>
          </cell>
          <cell r="CO31">
            <v>0</v>
          </cell>
          <cell r="CP31">
            <v>0</v>
          </cell>
          <cell r="CQ31">
            <v>0</v>
          </cell>
          <cell r="CR31">
            <v>66</v>
          </cell>
          <cell r="CS31">
            <v>64</v>
          </cell>
          <cell r="CT31">
            <v>82</v>
          </cell>
          <cell r="CU31">
            <v>63</v>
          </cell>
          <cell r="CV31">
            <v>34</v>
          </cell>
          <cell r="CW31">
            <v>5</v>
          </cell>
          <cell r="CX31" t="str">
            <v>x</v>
          </cell>
          <cell r="CY31" t="str">
            <v>x</v>
          </cell>
          <cell r="CZ31">
            <v>29</v>
          </cell>
          <cell r="DA31"/>
          <cell r="DB31"/>
          <cell r="DC31"/>
          <cell r="DD31"/>
          <cell r="DE31"/>
          <cell r="DF31"/>
          <cell r="DG31"/>
          <cell r="DH31"/>
          <cell r="DI31"/>
          <cell r="DJ31">
            <v>66</v>
          </cell>
          <cell r="DK31">
            <v>64</v>
          </cell>
          <cell r="DL31">
            <v>82</v>
          </cell>
          <cell r="DM31">
            <v>63</v>
          </cell>
          <cell r="DN31">
            <v>34</v>
          </cell>
          <cell r="DO31">
            <v>5</v>
          </cell>
          <cell r="DP31" t="str">
            <v>x</v>
          </cell>
          <cell r="DQ31" t="str">
            <v>x</v>
          </cell>
          <cell r="DR31">
            <v>29</v>
          </cell>
          <cell r="DS31"/>
          <cell r="DT31"/>
          <cell r="DU31"/>
          <cell r="DV31"/>
          <cell r="DW31"/>
          <cell r="DX31"/>
          <cell r="DY31"/>
          <cell r="DZ31"/>
          <cell r="EA31"/>
          <cell r="EB31">
            <v>66</v>
          </cell>
          <cell r="EC31">
            <v>64</v>
          </cell>
          <cell r="ED31">
            <v>82</v>
          </cell>
          <cell r="EE31">
            <v>63</v>
          </cell>
          <cell r="EF31">
            <v>34</v>
          </cell>
          <cell r="EG31">
            <v>5</v>
          </cell>
          <cell r="EH31" t="str">
            <v>x</v>
          </cell>
          <cell r="EI31" t="str">
            <v>x</v>
          </cell>
          <cell r="EJ31">
            <v>29</v>
          </cell>
          <cell r="EK31"/>
          <cell r="EL31"/>
          <cell r="EM31"/>
          <cell r="EN31"/>
          <cell r="EO31"/>
          <cell r="EP31"/>
          <cell r="EQ31"/>
          <cell r="ER31"/>
          <cell r="ES31"/>
          <cell r="ET31">
            <v>19.130434782608695</v>
          </cell>
          <cell r="EU31">
            <v>18.55072463768116</v>
          </cell>
          <cell r="EV31">
            <v>23.768115942028984</v>
          </cell>
          <cell r="EW31">
            <v>18.260869565217391</v>
          </cell>
          <cell r="EX31">
            <v>9.8550724637681171</v>
          </cell>
          <cell r="EY31">
            <v>1.4492753623188406</v>
          </cell>
          <cell r="EZ31" t="str">
            <v>x</v>
          </cell>
          <cell r="FA31" t="str">
            <v>x</v>
          </cell>
          <cell r="FB31">
            <v>8.4057971014492754</v>
          </cell>
          <cell r="FC31"/>
          <cell r="FD31"/>
          <cell r="FE31"/>
          <cell r="FF31"/>
          <cell r="FG31"/>
          <cell r="FH31"/>
          <cell r="FI31"/>
          <cell r="FJ31"/>
          <cell r="FK31"/>
          <cell r="FL31">
            <v>61</v>
          </cell>
          <cell r="FM31">
            <v>88</v>
          </cell>
          <cell r="FN31">
            <v>124</v>
          </cell>
          <cell r="FO31">
            <v>131</v>
          </cell>
          <cell r="FP31">
            <v>62</v>
          </cell>
          <cell r="FQ31">
            <v>37</v>
          </cell>
          <cell r="FR31">
            <v>11</v>
          </cell>
          <cell r="FS31">
            <v>0</v>
          </cell>
          <cell r="FT31">
            <v>0</v>
          </cell>
          <cell r="FU31">
            <v>0</v>
          </cell>
          <cell r="FV31">
            <v>0</v>
          </cell>
          <cell r="FW31">
            <v>0</v>
          </cell>
          <cell r="FX31">
            <v>0</v>
          </cell>
          <cell r="FY31">
            <v>0</v>
          </cell>
          <cell r="FZ31">
            <v>0</v>
          </cell>
          <cell r="GA31">
            <v>0</v>
          </cell>
          <cell r="GB31">
            <v>0</v>
          </cell>
          <cell r="GC31">
            <v>0</v>
          </cell>
          <cell r="GD31">
            <v>88</v>
          </cell>
          <cell r="GE31">
            <v>124</v>
          </cell>
          <cell r="GF31">
            <v>131</v>
          </cell>
          <cell r="GG31">
            <v>62</v>
          </cell>
          <cell r="GH31">
            <v>37</v>
          </cell>
          <cell r="GI31">
            <v>11</v>
          </cell>
          <cell r="GJ31">
            <v>0</v>
          </cell>
          <cell r="GK31">
            <v>0</v>
          </cell>
          <cell r="GL31">
            <v>61</v>
          </cell>
          <cell r="GM31"/>
          <cell r="GN31"/>
          <cell r="GO31"/>
          <cell r="GP31"/>
          <cell r="GQ31"/>
          <cell r="GR31"/>
          <cell r="GS31"/>
          <cell r="GT31"/>
          <cell r="GU31"/>
          <cell r="GV31">
            <v>88</v>
          </cell>
          <cell r="GW31">
            <v>124</v>
          </cell>
          <cell r="GX31">
            <v>131</v>
          </cell>
          <cell r="GY31">
            <v>62</v>
          </cell>
          <cell r="GZ31">
            <v>37</v>
          </cell>
          <cell r="HA31">
            <v>11</v>
          </cell>
          <cell r="HB31">
            <v>0</v>
          </cell>
          <cell r="HC31">
            <v>0</v>
          </cell>
          <cell r="HD31">
            <v>61</v>
          </cell>
          <cell r="HE31"/>
          <cell r="HF31"/>
          <cell r="HG31"/>
          <cell r="HH31"/>
          <cell r="HI31"/>
          <cell r="HJ31"/>
          <cell r="HK31"/>
          <cell r="HL31"/>
          <cell r="HM31"/>
          <cell r="HN31">
            <v>88</v>
          </cell>
          <cell r="HO31">
            <v>124</v>
          </cell>
          <cell r="HP31">
            <v>131</v>
          </cell>
          <cell r="HQ31">
            <v>62</v>
          </cell>
          <cell r="HR31">
            <v>37</v>
          </cell>
          <cell r="HS31">
            <v>11</v>
          </cell>
          <cell r="HT31" t="str">
            <v>x</v>
          </cell>
          <cell r="HU31" t="str">
            <v>x</v>
          </cell>
          <cell r="HV31">
            <v>61</v>
          </cell>
          <cell r="HW31"/>
          <cell r="HX31"/>
          <cell r="HY31"/>
          <cell r="HZ31"/>
          <cell r="IA31"/>
          <cell r="IB31"/>
          <cell r="IC31"/>
          <cell r="ID31"/>
          <cell r="IE31"/>
          <cell r="IF31">
            <v>17.120622568093385</v>
          </cell>
          <cell r="IG31">
            <v>24.124513618677042</v>
          </cell>
          <cell r="IH31">
            <v>25.486381322957197</v>
          </cell>
          <cell r="II31">
            <v>12.062256809338521</v>
          </cell>
          <cell r="IJ31">
            <v>7.1984435797665363</v>
          </cell>
          <cell r="IK31">
            <v>2.1400778210116731</v>
          </cell>
          <cell r="IL31" t="str">
            <v>x</v>
          </cell>
          <cell r="IM31" t="str">
            <v>x</v>
          </cell>
          <cell r="IN31">
            <v>11.867704280155641</v>
          </cell>
          <cell r="IO31"/>
          <cell r="IP31"/>
          <cell r="IQ31"/>
          <cell r="IR31"/>
          <cell r="IS31"/>
          <cell r="IT31"/>
          <cell r="IU31"/>
          <cell r="IV31"/>
          <cell r="IW31"/>
        </row>
        <row r="32">
          <cell r="E32" t="str">
            <v>Business Studies3.6 - 3B</v>
          </cell>
          <cell r="F32">
            <v>114</v>
          </cell>
          <cell r="G32">
            <v>209</v>
          </cell>
          <cell r="H32">
            <v>340</v>
          </cell>
          <cell r="I32">
            <v>365</v>
          </cell>
          <cell r="J32">
            <v>290</v>
          </cell>
          <cell r="K32">
            <v>180</v>
          </cell>
          <cell r="L32">
            <v>63</v>
          </cell>
          <cell r="M32">
            <v>9</v>
          </cell>
          <cell r="N32">
            <v>0</v>
          </cell>
          <cell r="O32">
            <v>0</v>
          </cell>
          <cell r="P32">
            <v>0</v>
          </cell>
          <cell r="Q32">
            <v>0</v>
          </cell>
          <cell r="R32">
            <v>0</v>
          </cell>
          <cell r="S32">
            <v>0</v>
          </cell>
          <cell r="T32">
            <v>0</v>
          </cell>
          <cell r="U32">
            <v>0</v>
          </cell>
          <cell r="V32">
            <v>0</v>
          </cell>
          <cell r="W32">
            <v>0</v>
          </cell>
          <cell r="X32">
            <v>209</v>
          </cell>
          <cell r="Y32">
            <v>340</v>
          </cell>
          <cell r="Z32">
            <v>365</v>
          </cell>
          <cell r="AA32">
            <v>290</v>
          </cell>
          <cell r="AB32">
            <v>180</v>
          </cell>
          <cell r="AC32">
            <v>63</v>
          </cell>
          <cell r="AD32">
            <v>9</v>
          </cell>
          <cell r="AE32">
            <v>0</v>
          </cell>
          <cell r="AF32">
            <v>114</v>
          </cell>
          <cell r="AG32"/>
          <cell r="AH32"/>
          <cell r="AI32"/>
          <cell r="AJ32"/>
          <cell r="AK32"/>
          <cell r="AL32"/>
          <cell r="AM32"/>
          <cell r="AN32"/>
          <cell r="AO32"/>
          <cell r="AP32">
            <v>209</v>
          </cell>
          <cell r="AQ32">
            <v>340</v>
          </cell>
          <cell r="AR32">
            <v>365</v>
          </cell>
          <cell r="AS32">
            <v>290</v>
          </cell>
          <cell r="AT32">
            <v>180</v>
          </cell>
          <cell r="AU32">
            <v>63</v>
          </cell>
          <cell r="AV32">
            <v>9</v>
          </cell>
          <cell r="AW32">
            <v>0</v>
          </cell>
          <cell r="AX32">
            <v>114</v>
          </cell>
          <cell r="AY32"/>
          <cell r="AZ32"/>
          <cell r="BA32"/>
          <cell r="BB32"/>
          <cell r="BC32"/>
          <cell r="BD32"/>
          <cell r="BE32"/>
          <cell r="BF32"/>
          <cell r="BG32"/>
          <cell r="BH32">
            <v>13.312101910828025</v>
          </cell>
          <cell r="BI32">
            <v>21.656050955414013</v>
          </cell>
          <cell r="BJ32">
            <v>23.248407643312103</v>
          </cell>
          <cell r="BK32">
            <v>18.471337579617835</v>
          </cell>
          <cell r="BL32">
            <v>11.464968152866243</v>
          </cell>
          <cell r="BM32">
            <v>4.0127388535031843</v>
          </cell>
          <cell r="BN32">
            <v>0.57324840764331209</v>
          </cell>
          <cell r="BO32">
            <v>0</v>
          </cell>
          <cell r="BP32">
            <v>7.2611464968152868</v>
          </cell>
          <cell r="BQ32"/>
          <cell r="BR32"/>
          <cell r="BS32"/>
          <cell r="BT32"/>
          <cell r="BU32"/>
          <cell r="BV32"/>
          <cell r="BW32"/>
          <cell r="BX32"/>
          <cell r="BY32"/>
          <cell r="BZ32">
            <v>38</v>
          </cell>
          <cell r="CA32">
            <v>72</v>
          </cell>
          <cell r="CB32">
            <v>127</v>
          </cell>
          <cell r="CC32">
            <v>152</v>
          </cell>
          <cell r="CD32">
            <v>114</v>
          </cell>
          <cell r="CE32">
            <v>86</v>
          </cell>
          <cell r="CF32">
            <v>30</v>
          </cell>
          <cell r="CG32">
            <v>2</v>
          </cell>
          <cell r="CH32">
            <v>0</v>
          </cell>
          <cell r="CI32">
            <v>0</v>
          </cell>
          <cell r="CJ32">
            <v>0</v>
          </cell>
          <cell r="CK32">
            <v>0</v>
          </cell>
          <cell r="CL32">
            <v>0</v>
          </cell>
          <cell r="CM32">
            <v>0</v>
          </cell>
          <cell r="CN32">
            <v>0</v>
          </cell>
          <cell r="CO32">
            <v>0</v>
          </cell>
          <cell r="CP32">
            <v>0</v>
          </cell>
          <cell r="CQ32">
            <v>0</v>
          </cell>
          <cell r="CR32">
            <v>72</v>
          </cell>
          <cell r="CS32">
            <v>127</v>
          </cell>
          <cell r="CT32">
            <v>152</v>
          </cell>
          <cell r="CU32">
            <v>114</v>
          </cell>
          <cell r="CV32">
            <v>86</v>
          </cell>
          <cell r="CW32">
            <v>30</v>
          </cell>
          <cell r="CX32" t="str">
            <v>x</v>
          </cell>
          <cell r="CY32">
            <v>0</v>
          </cell>
          <cell r="CZ32">
            <v>38</v>
          </cell>
          <cell r="DA32"/>
          <cell r="DB32"/>
          <cell r="DC32"/>
          <cell r="DD32"/>
          <cell r="DE32"/>
          <cell r="DF32"/>
          <cell r="DG32"/>
          <cell r="DH32"/>
          <cell r="DI32"/>
          <cell r="DJ32">
            <v>72</v>
          </cell>
          <cell r="DK32">
            <v>127</v>
          </cell>
          <cell r="DL32">
            <v>152</v>
          </cell>
          <cell r="DM32">
            <v>114</v>
          </cell>
          <cell r="DN32">
            <v>86</v>
          </cell>
          <cell r="DO32" t="str">
            <v>x</v>
          </cell>
          <cell r="DP32" t="str">
            <v>x</v>
          </cell>
          <cell r="DQ32">
            <v>0</v>
          </cell>
          <cell r="DR32">
            <v>38</v>
          </cell>
          <cell r="DS32"/>
          <cell r="DT32"/>
          <cell r="DU32"/>
          <cell r="DV32"/>
          <cell r="DW32"/>
          <cell r="DX32"/>
          <cell r="DY32"/>
          <cell r="DZ32"/>
          <cell r="EA32"/>
          <cell r="EB32">
            <v>72</v>
          </cell>
          <cell r="EC32">
            <v>127</v>
          </cell>
          <cell r="ED32">
            <v>152</v>
          </cell>
          <cell r="EE32">
            <v>114</v>
          </cell>
          <cell r="EF32">
            <v>86</v>
          </cell>
          <cell r="EG32" t="str">
            <v>x</v>
          </cell>
          <cell r="EH32" t="str">
            <v>x</v>
          </cell>
          <cell r="EI32">
            <v>0</v>
          </cell>
          <cell r="EJ32">
            <v>38</v>
          </cell>
          <cell r="EK32"/>
          <cell r="EL32"/>
          <cell r="EM32"/>
          <cell r="EN32"/>
          <cell r="EO32"/>
          <cell r="EP32"/>
          <cell r="EQ32"/>
          <cell r="ER32"/>
          <cell r="ES32"/>
          <cell r="ET32">
            <v>11.594202898550725</v>
          </cell>
          <cell r="EU32">
            <v>20.450885668276971</v>
          </cell>
          <cell r="EV32">
            <v>24.476650563607087</v>
          </cell>
          <cell r="EW32">
            <v>18.357487922705314</v>
          </cell>
          <cell r="EX32">
            <v>13.848631239935589</v>
          </cell>
          <cell r="EY32" t="str">
            <v>x</v>
          </cell>
          <cell r="EZ32" t="str">
            <v>x</v>
          </cell>
          <cell r="FA32">
            <v>0</v>
          </cell>
          <cell r="FB32">
            <v>6.1191626409017719</v>
          </cell>
          <cell r="FC32"/>
          <cell r="FD32"/>
          <cell r="FE32"/>
          <cell r="FF32"/>
          <cell r="FG32"/>
          <cell r="FH32"/>
          <cell r="FI32"/>
          <cell r="FJ32"/>
          <cell r="FK32"/>
          <cell r="FL32">
            <v>76</v>
          </cell>
          <cell r="FM32">
            <v>137</v>
          </cell>
          <cell r="FN32">
            <v>213</v>
          </cell>
          <cell r="FO32">
            <v>213</v>
          </cell>
          <cell r="FP32">
            <v>176</v>
          </cell>
          <cell r="FQ32">
            <v>94</v>
          </cell>
          <cell r="FR32">
            <v>33</v>
          </cell>
          <cell r="FS32">
            <v>7</v>
          </cell>
          <cell r="FT32">
            <v>0</v>
          </cell>
          <cell r="FU32">
            <v>0</v>
          </cell>
          <cell r="FV32">
            <v>0</v>
          </cell>
          <cell r="FW32">
            <v>0</v>
          </cell>
          <cell r="FX32">
            <v>0</v>
          </cell>
          <cell r="FY32">
            <v>0</v>
          </cell>
          <cell r="FZ32">
            <v>0</v>
          </cell>
          <cell r="GA32">
            <v>0</v>
          </cell>
          <cell r="GB32">
            <v>0</v>
          </cell>
          <cell r="GC32">
            <v>0</v>
          </cell>
          <cell r="GD32">
            <v>137</v>
          </cell>
          <cell r="GE32">
            <v>213</v>
          </cell>
          <cell r="GF32">
            <v>213</v>
          </cell>
          <cell r="GG32">
            <v>176</v>
          </cell>
          <cell r="GH32">
            <v>94</v>
          </cell>
          <cell r="GI32">
            <v>33</v>
          </cell>
          <cell r="GJ32">
            <v>7</v>
          </cell>
          <cell r="GK32">
            <v>0</v>
          </cell>
          <cell r="GL32">
            <v>76</v>
          </cell>
          <cell r="GM32"/>
          <cell r="GN32"/>
          <cell r="GO32"/>
          <cell r="GP32"/>
          <cell r="GQ32"/>
          <cell r="GR32"/>
          <cell r="GS32"/>
          <cell r="GT32"/>
          <cell r="GU32"/>
          <cell r="GV32">
            <v>137</v>
          </cell>
          <cell r="GW32">
            <v>213</v>
          </cell>
          <cell r="GX32">
            <v>213</v>
          </cell>
          <cell r="GY32">
            <v>176</v>
          </cell>
          <cell r="GZ32">
            <v>94</v>
          </cell>
          <cell r="HA32">
            <v>33</v>
          </cell>
          <cell r="HB32">
            <v>7</v>
          </cell>
          <cell r="HC32">
            <v>0</v>
          </cell>
          <cell r="HD32">
            <v>76</v>
          </cell>
          <cell r="HE32"/>
          <cell r="HF32"/>
          <cell r="HG32"/>
          <cell r="HH32"/>
          <cell r="HI32"/>
          <cell r="HJ32"/>
          <cell r="HK32"/>
          <cell r="HL32"/>
          <cell r="HM32"/>
          <cell r="HN32">
            <v>137</v>
          </cell>
          <cell r="HO32">
            <v>213</v>
          </cell>
          <cell r="HP32">
            <v>213</v>
          </cell>
          <cell r="HQ32">
            <v>176</v>
          </cell>
          <cell r="HR32">
            <v>94</v>
          </cell>
          <cell r="HS32" t="str">
            <v>x</v>
          </cell>
          <cell r="HT32" t="str">
            <v>x</v>
          </cell>
          <cell r="HU32">
            <v>0</v>
          </cell>
          <cell r="HV32">
            <v>76</v>
          </cell>
          <cell r="HW32"/>
          <cell r="HX32"/>
          <cell r="HY32"/>
          <cell r="HZ32"/>
          <cell r="IA32"/>
          <cell r="IB32"/>
          <cell r="IC32"/>
          <cell r="ID32"/>
          <cell r="IE32"/>
          <cell r="IF32">
            <v>14.436248682824026</v>
          </cell>
          <cell r="IG32">
            <v>22.444678609062173</v>
          </cell>
          <cell r="IH32">
            <v>22.444678609062173</v>
          </cell>
          <cell r="II32">
            <v>18.545837723919917</v>
          </cell>
          <cell r="IJ32">
            <v>9.9051633298208639</v>
          </cell>
          <cell r="IK32" t="str">
            <v>x</v>
          </cell>
          <cell r="IL32" t="str">
            <v>x</v>
          </cell>
          <cell r="IM32">
            <v>0</v>
          </cell>
          <cell r="IN32">
            <v>8.0084299262381453</v>
          </cell>
          <cell r="IO32"/>
          <cell r="IP32"/>
          <cell r="IQ32"/>
          <cell r="IR32"/>
          <cell r="IS32"/>
          <cell r="IT32"/>
          <cell r="IU32"/>
          <cell r="IV32"/>
          <cell r="IW32"/>
        </row>
        <row r="33">
          <cell r="E33" t="str">
            <v>Business Studies3.9 - 3A</v>
          </cell>
          <cell r="F33">
            <v>183</v>
          </cell>
          <cell r="G33">
            <v>299</v>
          </cell>
          <cell r="H33">
            <v>564</v>
          </cell>
          <cell r="I33">
            <v>825</v>
          </cell>
          <cell r="J33">
            <v>713</v>
          </cell>
          <cell r="K33">
            <v>465</v>
          </cell>
          <cell r="L33">
            <v>173</v>
          </cell>
          <cell r="M33">
            <v>21</v>
          </cell>
          <cell r="N33">
            <v>2</v>
          </cell>
          <cell r="O33">
            <v>0</v>
          </cell>
          <cell r="P33">
            <v>0</v>
          </cell>
          <cell r="Q33">
            <v>0</v>
          </cell>
          <cell r="R33">
            <v>0</v>
          </cell>
          <cell r="S33">
            <v>0</v>
          </cell>
          <cell r="T33">
            <v>0</v>
          </cell>
          <cell r="U33">
            <v>0</v>
          </cell>
          <cell r="V33">
            <v>0</v>
          </cell>
          <cell r="W33">
            <v>0</v>
          </cell>
          <cell r="X33">
            <v>299</v>
          </cell>
          <cell r="Y33">
            <v>564</v>
          </cell>
          <cell r="Z33">
            <v>825</v>
          </cell>
          <cell r="AA33">
            <v>713</v>
          </cell>
          <cell r="AB33">
            <v>465</v>
          </cell>
          <cell r="AC33">
            <v>173</v>
          </cell>
          <cell r="AD33">
            <v>21</v>
          </cell>
          <cell r="AE33" t="str">
            <v>x</v>
          </cell>
          <cell r="AF33">
            <v>183</v>
          </cell>
          <cell r="AG33"/>
          <cell r="AH33"/>
          <cell r="AI33"/>
          <cell r="AJ33"/>
          <cell r="AK33"/>
          <cell r="AL33"/>
          <cell r="AM33"/>
          <cell r="AN33"/>
          <cell r="AO33"/>
          <cell r="AP33">
            <v>299</v>
          </cell>
          <cell r="AQ33">
            <v>564</v>
          </cell>
          <cell r="AR33">
            <v>825</v>
          </cell>
          <cell r="AS33">
            <v>713</v>
          </cell>
          <cell r="AT33">
            <v>465</v>
          </cell>
          <cell r="AU33">
            <v>173</v>
          </cell>
          <cell r="AV33" t="str">
            <v>x</v>
          </cell>
          <cell r="AW33" t="str">
            <v>x</v>
          </cell>
          <cell r="AX33">
            <v>183</v>
          </cell>
          <cell r="AY33"/>
          <cell r="AZ33"/>
          <cell r="BA33"/>
          <cell r="BB33"/>
          <cell r="BC33"/>
          <cell r="BD33"/>
          <cell r="BE33"/>
          <cell r="BF33"/>
          <cell r="BG33"/>
          <cell r="BH33">
            <v>9.2141756548536211</v>
          </cell>
          <cell r="BI33">
            <v>17.380585516178737</v>
          </cell>
          <cell r="BJ33">
            <v>25.423728813559322</v>
          </cell>
          <cell r="BK33">
            <v>21.972265023112481</v>
          </cell>
          <cell r="BL33">
            <v>14.329738058551616</v>
          </cell>
          <cell r="BM33">
            <v>5.3312788906009247</v>
          </cell>
          <cell r="BN33" t="str">
            <v>x</v>
          </cell>
          <cell r="BO33" t="str">
            <v>x</v>
          </cell>
          <cell r="BP33">
            <v>5.6394453004622491</v>
          </cell>
          <cell r="BQ33"/>
          <cell r="BR33"/>
          <cell r="BS33"/>
          <cell r="BT33"/>
          <cell r="BU33"/>
          <cell r="BV33"/>
          <cell r="BW33"/>
          <cell r="BX33"/>
          <cell r="BY33"/>
          <cell r="BZ33">
            <v>57</v>
          </cell>
          <cell r="CA33">
            <v>96</v>
          </cell>
          <cell r="CB33">
            <v>236</v>
          </cell>
          <cell r="CC33">
            <v>356</v>
          </cell>
          <cell r="CD33">
            <v>328</v>
          </cell>
          <cell r="CE33">
            <v>221</v>
          </cell>
          <cell r="CF33">
            <v>93</v>
          </cell>
          <cell r="CG33">
            <v>7</v>
          </cell>
          <cell r="CH33">
            <v>0</v>
          </cell>
          <cell r="CI33">
            <v>0</v>
          </cell>
          <cell r="CJ33">
            <v>0</v>
          </cell>
          <cell r="CK33">
            <v>0</v>
          </cell>
          <cell r="CL33">
            <v>0</v>
          </cell>
          <cell r="CM33">
            <v>0</v>
          </cell>
          <cell r="CN33">
            <v>0</v>
          </cell>
          <cell r="CO33">
            <v>0</v>
          </cell>
          <cell r="CP33">
            <v>0</v>
          </cell>
          <cell r="CQ33">
            <v>0</v>
          </cell>
          <cell r="CR33">
            <v>96</v>
          </cell>
          <cell r="CS33">
            <v>236</v>
          </cell>
          <cell r="CT33">
            <v>356</v>
          </cell>
          <cell r="CU33">
            <v>328</v>
          </cell>
          <cell r="CV33">
            <v>221</v>
          </cell>
          <cell r="CW33">
            <v>93</v>
          </cell>
          <cell r="CX33">
            <v>7</v>
          </cell>
          <cell r="CY33">
            <v>0</v>
          </cell>
          <cell r="CZ33">
            <v>57</v>
          </cell>
          <cell r="DA33"/>
          <cell r="DB33"/>
          <cell r="DC33"/>
          <cell r="DD33"/>
          <cell r="DE33"/>
          <cell r="DF33"/>
          <cell r="DG33"/>
          <cell r="DH33"/>
          <cell r="DI33"/>
          <cell r="DJ33">
            <v>96</v>
          </cell>
          <cell r="DK33">
            <v>236</v>
          </cell>
          <cell r="DL33">
            <v>356</v>
          </cell>
          <cell r="DM33">
            <v>328</v>
          </cell>
          <cell r="DN33">
            <v>221</v>
          </cell>
          <cell r="DO33">
            <v>93</v>
          </cell>
          <cell r="DP33">
            <v>7</v>
          </cell>
          <cell r="DQ33">
            <v>0</v>
          </cell>
          <cell r="DR33">
            <v>57</v>
          </cell>
          <cell r="DS33"/>
          <cell r="DT33"/>
          <cell r="DU33"/>
          <cell r="DV33"/>
          <cell r="DW33"/>
          <cell r="DX33"/>
          <cell r="DY33"/>
          <cell r="DZ33"/>
          <cell r="EA33"/>
          <cell r="EB33">
            <v>96</v>
          </cell>
          <cell r="EC33">
            <v>236</v>
          </cell>
          <cell r="ED33">
            <v>356</v>
          </cell>
          <cell r="EE33">
            <v>328</v>
          </cell>
          <cell r="EF33">
            <v>221</v>
          </cell>
          <cell r="EG33">
            <v>93</v>
          </cell>
          <cell r="EH33" t="str">
            <v>x</v>
          </cell>
          <cell r="EI33" t="str">
            <v>x</v>
          </cell>
          <cell r="EJ33">
            <v>57</v>
          </cell>
          <cell r="EK33"/>
          <cell r="EL33"/>
          <cell r="EM33"/>
          <cell r="EN33"/>
          <cell r="EO33"/>
          <cell r="EP33"/>
          <cell r="EQ33"/>
          <cell r="ER33"/>
          <cell r="ES33"/>
          <cell r="ET33">
            <v>6.8866571018651364</v>
          </cell>
          <cell r="EU33">
            <v>16.929698708751793</v>
          </cell>
          <cell r="EV33">
            <v>25.538020086083215</v>
          </cell>
          <cell r="EW33">
            <v>23.52941176470588</v>
          </cell>
          <cell r="EX33">
            <v>15.853658536585366</v>
          </cell>
          <cell r="EY33">
            <v>6.6714490674318503</v>
          </cell>
          <cell r="EZ33" t="str">
            <v>x</v>
          </cell>
          <cell r="FA33" t="str">
            <v>x</v>
          </cell>
          <cell r="FB33">
            <v>4.0889526542324246</v>
          </cell>
          <cell r="FC33"/>
          <cell r="FD33"/>
          <cell r="FE33"/>
          <cell r="FF33"/>
          <cell r="FG33"/>
          <cell r="FH33"/>
          <cell r="FI33"/>
          <cell r="FJ33"/>
          <cell r="FK33"/>
          <cell r="FL33">
            <v>126</v>
          </cell>
          <cell r="FM33">
            <v>203</v>
          </cell>
          <cell r="FN33">
            <v>328</v>
          </cell>
          <cell r="FO33">
            <v>469</v>
          </cell>
          <cell r="FP33">
            <v>385</v>
          </cell>
          <cell r="FQ33">
            <v>244</v>
          </cell>
          <cell r="FR33">
            <v>80</v>
          </cell>
          <cell r="FS33">
            <v>14</v>
          </cell>
          <cell r="FT33">
            <v>2</v>
          </cell>
          <cell r="FU33">
            <v>0</v>
          </cell>
          <cell r="FV33">
            <v>0</v>
          </cell>
          <cell r="FW33">
            <v>0</v>
          </cell>
          <cell r="FX33">
            <v>0</v>
          </cell>
          <cell r="FY33">
            <v>0</v>
          </cell>
          <cell r="FZ33">
            <v>0</v>
          </cell>
          <cell r="GA33">
            <v>0</v>
          </cell>
          <cell r="GB33">
            <v>0</v>
          </cell>
          <cell r="GC33">
            <v>0</v>
          </cell>
          <cell r="GD33">
            <v>203</v>
          </cell>
          <cell r="GE33">
            <v>328</v>
          </cell>
          <cell r="GF33">
            <v>469</v>
          </cell>
          <cell r="GG33">
            <v>385</v>
          </cell>
          <cell r="GH33">
            <v>244</v>
          </cell>
          <cell r="GI33">
            <v>80</v>
          </cell>
          <cell r="GJ33">
            <v>14</v>
          </cell>
          <cell r="GK33" t="str">
            <v>x</v>
          </cell>
          <cell r="GL33">
            <v>126</v>
          </cell>
          <cell r="GM33"/>
          <cell r="GN33"/>
          <cell r="GO33"/>
          <cell r="GP33"/>
          <cell r="GQ33"/>
          <cell r="GR33"/>
          <cell r="GS33"/>
          <cell r="GT33"/>
          <cell r="GU33"/>
          <cell r="GV33">
            <v>203</v>
          </cell>
          <cell r="GW33">
            <v>328</v>
          </cell>
          <cell r="GX33">
            <v>469</v>
          </cell>
          <cell r="GY33">
            <v>385</v>
          </cell>
          <cell r="GZ33">
            <v>244</v>
          </cell>
          <cell r="HA33">
            <v>80</v>
          </cell>
          <cell r="HB33" t="str">
            <v>x</v>
          </cell>
          <cell r="HC33" t="str">
            <v>x</v>
          </cell>
          <cell r="HD33">
            <v>126</v>
          </cell>
          <cell r="HE33"/>
          <cell r="HF33"/>
          <cell r="HG33"/>
          <cell r="HH33"/>
          <cell r="HI33"/>
          <cell r="HJ33"/>
          <cell r="HK33"/>
          <cell r="HL33"/>
          <cell r="HM33"/>
          <cell r="HN33">
            <v>203</v>
          </cell>
          <cell r="HO33">
            <v>328</v>
          </cell>
          <cell r="HP33">
            <v>469</v>
          </cell>
          <cell r="HQ33">
            <v>385</v>
          </cell>
          <cell r="HR33">
            <v>244</v>
          </cell>
          <cell r="HS33">
            <v>80</v>
          </cell>
          <cell r="HT33" t="str">
            <v>x</v>
          </cell>
          <cell r="HU33" t="str">
            <v>x</v>
          </cell>
          <cell r="HV33">
            <v>126</v>
          </cell>
          <cell r="HW33"/>
          <cell r="HX33"/>
          <cell r="HY33"/>
          <cell r="HZ33"/>
          <cell r="IA33"/>
          <cell r="IB33"/>
          <cell r="IC33"/>
          <cell r="ID33"/>
          <cell r="IE33"/>
          <cell r="IF33">
            <v>10.967044840626688</v>
          </cell>
          <cell r="IG33">
            <v>17.720151269584008</v>
          </cell>
          <cell r="IH33">
            <v>25.337655321447865</v>
          </cell>
          <cell r="II33">
            <v>20.799567801188545</v>
          </cell>
          <cell r="IJ33">
            <v>13.182063749324691</v>
          </cell>
          <cell r="IK33">
            <v>4.3219881145326848</v>
          </cell>
          <cell r="IL33" t="str">
            <v>x</v>
          </cell>
          <cell r="IM33" t="str">
            <v>x</v>
          </cell>
          <cell r="IN33">
            <v>6.8071312803889779</v>
          </cell>
          <cell r="IO33"/>
          <cell r="IP33"/>
          <cell r="IQ33"/>
          <cell r="IR33"/>
          <cell r="IS33"/>
          <cell r="IT33"/>
          <cell r="IU33"/>
          <cell r="IV33"/>
          <cell r="IW33"/>
        </row>
        <row r="34">
          <cell r="E34" t="str">
            <v>Business Studies4.3 - 4C</v>
          </cell>
          <cell r="F34">
            <v>309</v>
          </cell>
          <cell r="G34">
            <v>465</v>
          </cell>
          <cell r="H34">
            <v>865</v>
          </cell>
          <cell r="I34">
            <v>1442</v>
          </cell>
          <cell r="J34">
            <v>1785</v>
          </cell>
          <cell r="K34">
            <v>1420</v>
          </cell>
          <cell r="L34">
            <v>586</v>
          </cell>
          <cell r="M34">
            <v>95</v>
          </cell>
          <cell r="N34">
            <v>4</v>
          </cell>
          <cell r="O34">
            <v>0</v>
          </cell>
          <cell r="P34">
            <v>0</v>
          </cell>
          <cell r="Q34">
            <v>0</v>
          </cell>
          <cell r="R34">
            <v>0</v>
          </cell>
          <cell r="S34">
            <v>0</v>
          </cell>
          <cell r="T34">
            <v>0</v>
          </cell>
          <cell r="U34">
            <v>0</v>
          </cell>
          <cell r="V34">
            <v>0</v>
          </cell>
          <cell r="W34">
            <v>0</v>
          </cell>
          <cell r="X34">
            <v>465</v>
          </cell>
          <cell r="Y34">
            <v>865</v>
          </cell>
          <cell r="Z34">
            <v>1442</v>
          </cell>
          <cell r="AA34">
            <v>1785</v>
          </cell>
          <cell r="AB34">
            <v>1420</v>
          </cell>
          <cell r="AC34">
            <v>586</v>
          </cell>
          <cell r="AD34">
            <v>95</v>
          </cell>
          <cell r="AE34">
            <v>4</v>
          </cell>
          <cell r="AF34">
            <v>309</v>
          </cell>
          <cell r="AG34"/>
          <cell r="AH34"/>
          <cell r="AI34"/>
          <cell r="AJ34"/>
          <cell r="AK34"/>
          <cell r="AL34"/>
          <cell r="AM34"/>
          <cell r="AN34"/>
          <cell r="AO34"/>
          <cell r="AP34">
            <v>465</v>
          </cell>
          <cell r="AQ34">
            <v>865</v>
          </cell>
          <cell r="AR34">
            <v>1442</v>
          </cell>
          <cell r="AS34">
            <v>1785</v>
          </cell>
          <cell r="AT34">
            <v>1420</v>
          </cell>
          <cell r="AU34">
            <v>586</v>
          </cell>
          <cell r="AV34">
            <v>95</v>
          </cell>
          <cell r="AW34">
            <v>4</v>
          </cell>
          <cell r="AX34">
            <v>309</v>
          </cell>
          <cell r="AY34"/>
          <cell r="AZ34"/>
          <cell r="BA34"/>
          <cell r="BB34"/>
          <cell r="BC34"/>
          <cell r="BD34"/>
          <cell r="BE34"/>
          <cell r="BF34"/>
          <cell r="BG34"/>
          <cell r="BH34">
            <v>6.6704920384449862</v>
          </cell>
          <cell r="BI34">
            <v>12.408549705924544</v>
          </cell>
          <cell r="BJ34">
            <v>20.685697891263807</v>
          </cell>
          <cell r="BK34">
            <v>25.606082341127529</v>
          </cell>
          <cell r="BL34">
            <v>20.370104719552433</v>
          </cell>
          <cell r="BM34">
            <v>8.4062544828575536</v>
          </cell>
          <cell r="BN34">
            <v>1.3627886960263951</v>
          </cell>
          <cell r="BO34">
            <v>5.7380576674795583E-2</v>
          </cell>
          <cell r="BP34">
            <v>4.4326495481279586</v>
          </cell>
          <cell r="BQ34"/>
          <cell r="BR34"/>
          <cell r="BS34"/>
          <cell r="BT34"/>
          <cell r="BU34"/>
          <cell r="BV34"/>
          <cell r="BW34"/>
          <cell r="BX34"/>
          <cell r="BY34"/>
          <cell r="BZ34">
            <v>86</v>
          </cell>
          <cell r="CA34">
            <v>142</v>
          </cell>
          <cell r="CB34">
            <v>337</v>
          </cell>
          <cell r="CC34">
            <v>586</v>
          </cell>
          <cell r="CD34">
            <v>786</v>
          </cell>
          <cell r="CE34">
            <v>700</v>
          </cell>
          <cell r="CF34">
            <v>286</v>
          </cell>
          <cell r="CG34">
            <v>46</v>
          </cell>
          <cell r="CH34">
            <v>1</v>
          </cell>
          <cell r="CI34">
            <v>0</v>
          </cell>
          <cell r="CJ34">
            <v>0</v>
          </cell>
          <cell r="CK34">
            <v>0</v>
          </cell>
          <cell r="CL34">
            <v>0</v>
          </cell>
          <cell r="CM34">
            <v>0</v>
          </cell>
          <cell r="CN34">
            <v>0</v>
          </cell>
          <cell r="CO34">
            <v>0</v>
          </cell>
          <cell r="CP34">
            <v>0</v>
          </cell>
          <cell r="CQ34">
            <v>0</v>
          </cell>
          <cell r="CR34">
            <v>142</v>
          </cell>
          <cell r="CS34">
            <v>337</v>
          </cell>
          <cell r="CT34">
            <v>586</v>
          </cell>
          <cell r="CU34">
            <v>786</v>
          </cell>
          <cell r="CV34">
            <v>700</v>
          </cell>
          <cell r="CW34">
            <v>286</v>
          </cell>
          <cell r="CX34">
            <v>46</v>
          </cell>
          <cell r="CY34" t="str">
            <v>x</v>
          </cell>
          <cell r="CZ34">
            <v>86</v>
          </cell>
          <cell r="DA34"/>
          <cell r="DB34"/>
          <cell r="DC34"/>
          <cell r="DD34"/>
          <cell r="DE34"/>
          <cell r="DF34"/>
          <cell r="DG34"/>
          <cell r="DH34"/>
          <cell r="DI34"/>
          <cell r="DJ34">
            <v>142</v>
          </cell>
          <cell r="DK34">
            <v>337</v>
          </cell>
          <cell r="DL34">
            <v>586</v>
          </cell>
          <cell r="DM34">
            <v>786</v>
          </cell>
          <cell r="DN34">
            <v>700</v>
          </cell>
          <cell r="DO34">
            <v>286</v>
          </cell>
          <cell r="DP34" t="str">
            <v>x</v>
          </cell>
          <cell r="DQ34" t="str">
            <v>x</v>
          </cell>
          <cell r="DR34">
            <v>86</v>
          </cell>
          <cell r="DS34"/>
          <cell r="DT34"/>
          <cell r="DU34"/>
          <cell r="DV34"/>
          <cell r="DW34"/>
          <cell r="DX34"/>
          <cell r="DY34"/>
          <cell r="DZ34"/>
          <cell r="EA34"/>
          <cell r="EB34">
            <v>142</v>
          </cell>
          <cell r="EC34">
            <v>337</v>
          </cell>
          <cell r="ED34">
            <v>586</v>
          </cell>
          <cell r="EE34">
            <v>786</v>
          </cell>
          <cell r="EF34">
            <v>700</v>
          </cell>
          <cell r="EG34">
            <v>286</v>
          </cell>
          <cell r="EH34" t="str">
            <v>x</v>
          </cell>
          <cell r="EI34" t="str">
            <v>x</v>
          </cell>
          <cell r="EJ34">
            <v>86</v>
          </cell>
          <cell r="EK34"/>
          <cell r="EL34"/>
          <cell r="EM34"/>
          <cell r="EN34"/>
          <cell r="EO34"/>
          <cell r="EP34"/>
          <cell r="EQ34"/>
          <cell r="ER34"/>
          <cell r="ES34"/>
          <cell r="ET34">
            <v>4.7811447811447811</v>
          </cell>
          <cell r="EU34">
            <v>11.346801346801346</v>
          </cell>
          <cell r="EV34">
            <v>19.73063973063973</v>
          </cell>
          <cell r="EW34">
            <v>26.464646464646464</v>
          </cell>
          <cell r="EX34">
            <v>23.569023569023571</v>
          </cell>
          <cell r="EY34">
            <v>9.6296296296296298</v>
          </cell>
          <cell r="EZ34" t="str">
            <v>x</v>
          </cell>
          <cell r="FA34" t="str">
            <v>x</v>
          </cell>
          <cell r="FB34">
            <v>2.8956228956228958</v>
          </cell>
          <cell r="FC34"/>
          <cell r="FD34"/>
          <cell r="FE34"/>
          <cell r="FF34"/>
          <cell r="FG34"/>
          <cell r="FH34"/>
          <cell r="FI34"/>
          <cell r="FJ34"/>
          <cell r="FK34"/>
          <cell r="FL34">
            <v>223</v>
          </cell>
          <cell r="FM34">
            <v>323</v>
          </cell>
          <cell r="FN34">
            <v>528</v>
          </cell>
          <cell r="FO34">
            <v>856</v>
          </cell>
          <cell r="FP34">
            <v>999</v>
          </cell>
          <cell r="FQ34">
            <v>720</v>
          </cell>
          <cell r="FR34">
            <v>300</v>
          </cell>
          <cell r="FS34">
            <v>49</v>
          </cell>
          <cell r="FT34">
            <v>3</v>
          </cell>
          <cell r="FU34">
            <v>0</v>
          </cell>
          <cell r="FV34">
            <v>0</v>
          </cell>
          <cell r="FW34">
            <v>0</v>
          </cell>
          <cell r="FX34">
            <v>0</v>
          </cell>
          <cell r="FY34">
            <v>0</v>
          </cell>
          <cell r="FZ34">
            <v>0</v>
          </cell>
          <cell r="GA34">
            <v>0</v>
          </cell>
          <cell r="GB34">
            <v>0</v>
          </cell>
          <cell r="GC34">
            <v>0</v>
          </cell>
          <cell r="GD34">
            <v>323</v>
          </cell>
          <cell r="GE34">
            <v>528</v>
          </cell>
          <cell r="GF34">
            <v>856</v>
          </cell>
          <cell r="GG34">
            <v>999</v>
          </cell>
          <cell r="GH34">
            <v>720</v>
          </cell>
          <cell r="GI34">
            <v>300</v>
          </cell>
          <cell r="GJ34">
            <v>49</v>
          </cell>
          <cell r="GK34">
            <v>3</v>
          </cell>
          <cell r="GL34">
            <v>223</v>
          </cell>
          <cell r="GM34"/>
          <cell r="GN34"/>
          <cell r="GO34"/>
          <cell r="GP34"/>
          <cell r="GQ34"/>
          <cell r="GR34"/>
          <cell r="GS34"/>
          <cell r="GT34"/>
          <cell r="GU34"/>
          <cell r="GV34">
            <v>323</v>
          </cell>
          <cell r="GW34">
            <v>528</v>
          </cell>
          <cell r="GX34">
            <v>856</v>
          </cell>
          <cell r="GY34">
            <v>999</v>
          </cell>
          <cell r="GZ34">
            <v>720</v>
          </cell>
          <cell r="HA34">
            <v>300</v>
          </cell>
          <cell r="HB34">
            <v>49</v>
          </cell>
          <cell r="HC34">
            <v>3</v>
          </cell>
          <cell r="HD34">
            <v>223</v>
          </cell>
          <cell r="HE34"/>
          <cell r="HF34"/>
          <cell r="HG34"/>
          <cell r="HH34"/>
          <cell r="HI34"/>
          <cell r="HJ34"/>
          <cell r="HK34"/>
          <cell r="HL34"/>
          <cell r="HM34"/>
          <cell r="HN34">
            <v>323</v>
          </cell>
          <cell r="HO34">
            <v>528</v>
          </cell>
          <cell r="HP34">
            <v>856</v>
          </cell>
          <cell r="HQ34">
            <v>999</v>
          </cell>
          <cell r="HR34">
            <v>720</v>
          </cell>
          <cell r="HS34">
            <v>300</v>
          </cell>
          <cell r="HT34" t="str">
            <v>x</v>
          </cell>
          <cell r="HU34" t="str">
            <v>x</v>
          </cell>
          <cell r="HV34">
            <v>223</v>
          </cell>
          <cell r="HW34"/>
          <cell r="HX34"/>
          <cell r="HY34"/>
          <cell r="HZ34"/>
          <cell r="IA34"/>
          <cell r="IB34"/>
          <cell r="IC34"/>
          <cell r="ID34"/>
          <cell r="IE34"/>
          <cell r="IF34">
            <v>8.0729817545613596</v>
          </cell>
          <cell r="IG34">
            <v>13.196700824793803</v>
          </cell>
          <cell r="IH34">
            <v>21.394651337165708</v>
          </cell>
          <cell r="II34">
            <v>24.968757810547363</v>
          </cell>
          <cell r="IJ34">
            <v>17.995501124718821</v>
          </cell>
          <cell r="IK34">
            <v>7.4981254686328418</v>
          </cell>
          <cell r="IL34" t="str">
            <v>x</v>
          </cell>
          <cell r="IM34" t="str">
            <v>x</v>
          </cell>
          <cell r="IN34">
            <v>5.5736065983504126</v>
          </cell>
          <cell r="IO34"/>
          <cell r="IP34"/>
          <cell r="IQ34"/>
          <cell r="IR34"/>
          <cell r="IS34"/>
          <cell r="IT34"/>
          <cell r="IU34"/>
          <cell r="IV34"/>
          <cell r="IW34"/>
        </row>
        <row r="35">
          <cell r="E35" t="str">
            <v>Business Studies4.6 - 4B</v>
          </cell>
          <cell r="F35">
            <v>304</v>
          </cell>
          <cell r="G35">
            <v>512</v>
          </cell>
          <cell r="H35">
            <v>1032</v>
          </cell>
          <cell r="I35">
            <v>2191</v>
          </cell>
          <cell r="J35">
            <v>3544</v>
          </cell>
          <cell r="K35">
            <v>3605</v>
          </cell>
          <cell r="L35">
            <v>2003</v>
          </cell>
          <cell r="M35">
            <v>405</v>
          </cell>
          <cell r="N35">
            <v>37</v>
          </cell>
          <cell r="O35">
            <v>0</v>
          </cell>
          <cell r="P35">
            <v>0</v>
          </cell>
          <cell r="Q35">
            <v>0</v>
          </cell>
          <cell r="R35">
            <v>0</v>
          </cell>
          <cell r="S35">
            <v>0</v>
          </cell>
          <cell r="T35">
            <v>0</v>
          </cell>
          <cell r="U35">
            <v>0</v>
          </cell>
          <cell r="V35">
            <v>0</v>
          </cell>
          <cell r="W35">
            <v>0</v>
          </cell>
          <cell r="X35">
            <v>512</v>
          </cell>
          <cell r="Y35">
            <v>1032</v>
          </cell>
          <cell r="Z35">
            <v>2191</v>
          </cell>
          <cell r="AA35">
            <v>3544</v>
          </cell>
          <cell r="AB35">
            <v>3605</v>
          </cell>
          <cell r="AC35">
            <v>2003</v>
          </cell>
          <cell r="AD35">
            <v>405</v>
          </cell>
          <cell r="AE35">
            <v>37</v>
          </cell>
          <cell r="AF35">
            <v>304</v>
          </cell>
          <cell r="AG35"/>
          <cell r="AH35"/>
          <cell r="AI35"/>
          <cell r="AJ35"/>
          <cell r="AK35"/>
          <cell r="AL35"/>
          <cell r="AM35"/>
          <cell r="AN35"/>
          <cell r="AO35"/>
          <cell r="AP35">
            <v>512</v>
          </cell>
          <cell r="AQ35">
            <v>1032</v>
          </cell>
          <cell r="AR35">
            <v>2191</v>
          </cell>
          <cell r="AS35">
            <v>3544</v>
          </cell>
          <cell r="AT35">
            <v>3605</v>
          </cell>
          <cell r="AU35">
            <v>2003</v>
          </cell>
          <cell r="AV35">
            <v>405</v>
          </cell>
          <cell r="AW35">
            <v>37</v>
          </cell>
          <cell r="AX35">
            <v>304</v>
          </cell>
          <cell r="AY35"/>
          <cell r="AZ35"/>
          <cell r="BA35"/>
          <cell r="BB35"/>
          <cell r="BC35"/>
          <cell r="BD35"/>
          <cell r="BE35"/>
          <cell r="BF35"/>
          <cell r="BG35"/>
          <cell r="BH35">
            <v>3.7555930462847504</v>
          </cell>
          <cell r="BI35">
            <v>7.5698672339176998</v>
          </cell>
          <cell r="BJ35">
            <v>16.071297586738062</v>
          </cell>
          <cell r="BK35">
            <v>25.995745617252258</v>
          </cell>
          <cell r="BL35">
            <v>26.443189320032275</v>
          </cell>
          <cell r="BM35">
            <v>14.692290765055379</v>
          </cell>
          <cell r="BN35">
            <v>2.9707327807525856</v>
          </cell>
          <cell r="BO35">
            <v>0.27140027873542139</v>
          </cell>
          <cell r="BP35">
            <v>2.2298833712315704</v>
          </cell>
          <cell r="BQ35"/>
          <cell r="BR35"/>
          <cell r="BS35"/>
          <cell r="BT35"/>
          <cell r="BU35"/>
          <cell r="BV35"/>
          <cell r="BW35"/>
          <cell r="BX35"/>
          <cell r="BY35"/>
          <cell r="BZ35">
            <v>80</v>
          </cell>
          <cell r="CA35">
            <v>154</v>
          </cell>
          <cell r="CB35">
            <v>363</v>
          </cell>
          <cell r="CC35">
            <v>845</v>
          </cell>
          <cell r="CD35">
            <v>1481</v>
          </cell>
          <cell r="CE35">
            <v>1698</v>
          </cell>
          <cell r="CF35">
            <v>1023</v>
          </cell>
          <cell r="CG35">
            <v>237</v>
          </cell>
          <cell r="CH35">
            <v>25</v>
          </cell>
          <cell r="CI35">
            <v>0</v>
          </cell>
          <cell r="CJ35">
            <v>0</v>
          </cell>
          <cell r="CK35">
            <v>0</v>
          </cell>
          <cell r="CL35">
            <v>0</v>
          </cell>
          <cell r="CM35">
            <v>0</v>
          </cell>
          <cell r="CN35">
            <v>0</v>
          </cell>
          <cell r="CO35">
            <v>0</v>
          </cell>
          <cell r="CP35">
            <v>0</v>
          </cell>
          <cell r="CQ35">
            <v>0</v>
          </cell>
          <cell r="CR35">
            <v>154</v>
          </cell>
          <cell r="CS35">
            <v>363</v>
          </cell>
          <cell r="CT35">
            <v>845</v>
          </cell>
          <cell r="CU35">
            <v>1481</v>
          </cell>
          <cell r="CV35">
            <v>1698</v>
          </cell>
          <cell r="CW35">
            <v>1023</v>
          </cell>
          <cell r="CX35">
            <v>237</v>
          </cell>
          <cell r="CY35">
            <v>25</v>
          </cell>
          <cell r="CZ35">
            <v>80</v>
          </cell>
          <cell r="DA35"/>
          <cell r="DB35"/>
          <cell r="DC35"/>
          <cell r="DD35"/>
          <cell r="DE35"/>
          <cell r="DF35"/>
          <cell r="DG35"/>
          <cell r="DH35"/>
          <cell r="DI35"/>
          <cell r="DJ35">
            <v>154</v>
          </cell>
          <cell r="DK35">
            <v>363</v>
          </cell>
          <cell r="DL35">
            <v>845</v>
          </cell>
          <cell r="DM35">
            <v>1481</v>
          </cell>
          <cell r="DN35">
            <v>1698</v>
          </cell>
          <cell r="DO35">
            <v>1023</v>
          </cell>
          <cell r="DP35">
            <v>237</v>
          </cell>
          <cell r="DQ35">
            <v>25</v>
          </cell>
          <cell r="DR35">
            <v>80</v>
          </cell>
          <cell r="DS35"/>
          <cell r="DT35"/>
          <cell r="DU35"/>
          <cell r="DV35"/>
          <cell r="DW35"/>
          <cell r="DX35"/>
          <cell r="DY35"/>
          <cell r="DZ35"/>
          <cell r="EA35"/>
          <cell r="EB35">
            <v>154</v>
          </cell>
          <cell r="EC35">
            <v>363</v>
          </cell>
          <cell r="ED35">
            <v>845</v>
          </cell>
          <cell r="EE35">
            <v>1481</v>
          </cell>
          <cell r="EF35">
            <v>1698</v>
          </cell>
          <cell r="EG35">
            <v>1023</v>
          </cell>
          <cell r="EH35">
            <v>237</v>
          </cell>
          <cell r="EI35">
            <v>25</v>
          </cell>
          <cell r="EJ35">
            <v>80</v>
          </cell>
          <cell r="EK35"/>
          <cell r="EL35"/>
          <cell r="EM35"/>
          <cell r="EN35"/>
          <cell r="EO35"/>
          <cell r="EP35"/>
          <cell r="EQ35"/>
          <cell r="ER35"/>
          <cell r="ES35"/>
          <cell r="ET35">
            <v>2.6075177785303083</v>
          </cell>
          <cell r="EU35">
            <v>6.1462919065357262</v>
          </cell>
          <cell r="EV35">
            <v>14.307483914663056</v>
          </cell>
          <cell r="EW35">
            <v>25.076193701320694</v>
          </cell>
          <cell r="EX35">
            <v>28.750423298340671</v>
          </cell>
          <cell r="EY35">
            <v>17.321368100237049</v>
          </cell>
          <cell r="EZ35">
            <v>4.0128682695563835</v>
          </cell>
          <cell r="FA35">
            <v>0.42329834067050454</v>
          </cell>
          <cell r="FB35">
            <v>1.3545546901456147</v>
          </cell>
          <cell r="FC35"/>
          <cell r="FD35"/>
          <cell r="FE35"/>
          <cell r="FF35"/>
          <cell r="FG35"/>
          <cell r="FH35"/>
          <cell r="FI35"/>
          <cell r="FJ35"/>
          <cell r="FK35"/>
          <cell r="FL35">
            <v>224</v>
          </cell>
          <cell r="FM35">
            <v>358</v>
          </cell>
          <cell r="FN35">
            <v>669</v>
          </cell>
          <cell r="FO35">
            <v>1346</v>
          </cell>
          <cell r="FP35">
            <v>2063</v>
          </cell>
          <cell r="FQ35">
            <v>1907</v>
          </cell>
          <cell r="FR35">
            <v>980</v>
          </cell>
          <cell r="FS35">
            <v>168</v>
          </cell>
          <cell r="FT35">
            <v>12</v>
          </cell>
          <cell r="FU35">
            <v>0</v>
          </cell>
          <cell r="FV35">
            <v>0</v>
          </cell>
          <cell r="FW35">
            <v>0</v>
          </cell>
          <cell r="FX35">
            <v>0</v>
          </cell>
          <cell r="FY35">
            <v>0</v>
          </cell>
          <cell r="FZ35">
            <v>0</v>
          </cell>
          <cell r="GA35">
            <v>0</v>
          </cell>
          <cell r="GB35">
            <v>0</v>
          </cell>
          <cell r="GC35">
            <v>0</v>
          </cell>
          <cell r="GD35">
            <v>358</v>
          </cell>
          <cell r="GE35">
            <v>669</v>
          </cell>
          <cell r="GF35">
            <v>1346</v>
          </cell>
          <cell r="GG35">
            <v>2063</v>
          </cell>
          <cell r="GH35">
            <v>1907</v>
          </cell>
          <cell r="GI35">
            <v>980</v>
          </cell>
          <cell r="GJ35">
            <v>168</v>
          </cell>
          <cell r="GK35">
            <v>12</v>
          </cell>
          <cell r="GL35">
            <v>224</v>
          </cell>
          <cell r="GM35"/>
          <cell r="GN35"/>
          <cell r="GO35"/>
          <cell r="GP35"/>
          <cell r="GQ35"/>
          <cell r="GR35"/>
          <cell r="GS35"/>
          <cell r="GT35"/>
          <cell r="GU35"/>
          <cell r="GV35">
            <v>358</v>
          </cell>
          <cell r="GW35">
            <v>669</v>
          </cell>
          <cell r="GX35">
            <v>1346</v>
          </cell>
          <cell r="GY35">
            <v>2063</v>
          </cell>
          <cell r="GZ35">
            <v>1907</v>
          </cell>
          <cell r="HA35">
            <v>980</v>
          </cell>
          <cell r="HB35">
            <v>168</v>
          </cell>
          <cell r="HC35">
            <v>12</v>
          </cell>
          <cell r="HD35">
            <v>224</v>
          </cell>
          <cell r="HE35"/>
          <cell r="HF35"/>
          <cell r="HG35"/>
          <cell r="HH35"/>
          <cell r="HI35"/>
          <cell r="HJ35"/>
          <cell r="HK35"/>
          <cell r="HL35"/>
          <cell r="HM35"/>
          <cell r="HN35">
            <v>358</v>
          </cell>
          <cell r="HO35">
            <v>669</v>
          </cell>
          <cell r="HP35">
            <v>1346</v>
          </cell>
          <cell r="HQ35">
            <v>2063</v>
          </cell>
          <cell r="HR35">
            <v>1907</v>
          </cell>
          <cell r="HS35">
            <v>980</v>
          </cell>
          <cell r="HT35">
            <v>168</v>
          </cell>
          <cell r="HU35">
            <v>12</v>
          </cell>
          <cell r="HV35">
            <v>224</v>
          </cell>
          <cell r="HW35"/>
          <cell r="HX35"/>
          <cell r="HY35"/>
          <cell r="HZ35"/>
          <cell r="IA35"/>
          <cell r="IB35"/>
          <cell r="IC35"/>
          <cell r="ID35"/>
          <cell r="IE35"/>
          <cell r="IF35">
            <v>4.6331046978128638</v>
          </cell>
          <cell r="IG35">
            <v>8.6579526336223633</v>
          </cell>
          <cell r="IH35">
            <v>17.41943833311764</v>
          </cell>
          <cell r="II35">
            <v>26.698589361977483</v>
          </cell>
          <cell r="IJ35">
            <v>24.679694577455674</v>
          </cell>
          <cell r="IK35">
            <v>12.682800569431862</v>
          </cell>
          <cell r="IL35">
            <v>2.1741943833311761</v>
          </cell>
          <cell r="IM35">
            <v>0.15529959880936975</v>
          </cell>
          <cell r="IN35">
            <v>2.8989258444415684</v>
          </cell>
          <cell r="IO35"/>
          <cell r="IP35"/>
          <cell r="IQ35"/>
          <cell r="IR35"/>
          <cell r="IS35"/>
          <cell r="IT35"/>
          <cell r="IU35"/>
          <cell r="IV35"/>
          <cell r="IW35"/>
        </row>
        <row r="36">
          <cell r="E36" t="str">
            <v>Business Studies4.9 - 4A</v>
          </cell>
          <cell r="F36">
            <v>195</v>
          </cell>
          <cell r="G36">
            <v>339</v>
          </cell>
          <cell r="H36">
            <v>755</v>
          </cell>
          <cell r="I36">
            <v>1623</v>
          </cell>
          <cell r="J36">
            <v>3580</v>
          </cell>
          <cell r="K36">
            <v>5198</v>
          </cell>
          <cell r="L36">
            <v>4079</v>
          </cell>
          <cell r="M36">
            <v>1307</v>
          </cell>
          <cell r="N36">
            <v>141</v>
          </cell>
          <cell r="O36">
            <v>0</v>
          </cell>
          <cell r="P36">
            <v>0</v>
          </cell>
          <cell r="Q36">
            <v>0</v>
          </cell>
          <cell r="R36">
            <v>0</v>
          </cell>
          <cell r="S36">
            <v>0</v>
          </cell>
          <cell r="T36">
            <v>0</v>
          </cell>
          <cell r="U36">
            <v>0</v>
          </cell>
          <cell r="V36">
            <v>0</v>
          </cell>
          <cell r="W36">
            <v>0</v>
          </cell>
          <cell r="X36">
            <v>339</v>
          </cell>
          <cell r="Y36">
            <v>755</v>
          </cell>
          <cell r="Z36">
            <v>1623</v>
          </cell>
          <cell r="AA36">
            <v>3580</v>
          </cell>
          <cell r="AB36">
            <v>5198</v>
          </cell>
          <cell r="AC36">
            <v>4079</v>
          </cell>
          <cell r="AD36">
            <v>1307</v>
          </cell>
          <cell r="AE36">
            <v>141</v>
          </cell>
          <cell r="AF36">
            <v>195</v>
          </cell>
          <cell r="AG36"/>
          <cell r="AH36"/>
          <cell r="AI36"/>
          <cell r="AJ36"/>
          <cell r="AK36"/>
          <cell r="AL36"/>
          <cell r="AM36"/>
          <cell r="AN36"/>
          <cell r="AO36"/>
          <cell r="AP36">
            <v>339</v>
          </cell>
          <cell r="AQ36">
            <v>755</v>
          </cell>
          <cell r="AR36">
            <v>1623</v>
          </cell>
          <cell r="AS36">
            <v>3580</v>
          </cell>
          <cell r="AT36">
            <v>5198</v>
          </cell>
          <cell r="AU36">
            <v>4079</v>
          </cell>
          <cell r="AV36">
            <v>1307</v>
          </cell>
          <cell r="AW36">
            <v>141</v>
          </cell>
          <cell r="AX36">
            <v>195</v>
          </cell>
          <cell r="AY36"/>
          <cell r="AZ36"/>
          <cell r="BA36"/>
          <cell r="BB36"/>
          <cell r="BC36"/>
          <cell r="BD36"/>
          <cell r="BE36"/>
          <cell r="BF36"/>
          <cell r="BG36"/>
          <cell r="BH36">
            <v>1.968984143579021</v>
          </cell>
          <cell r="BI36">
            <v>4.3852006737526867</v>
          </cell>
          <cell r="BJ36">
            <v>9.4267293953650473</v>
          </cell>
          <cell r="BK36">
            <v>20.793401870244526</v>
          </cell>
          <cell r="BL36">
            <v>30.191090201544984</v>
          </cell>
          <cell r="BM36">
            <v>23.691700063890341</v>
          </cell>
          <cell r="BN36">
            <v>7.5913341464831268</v>
          </cell>
          <cell r="BO36">
            <v>0.81895800662136264</v>
          </cell>
          <cell r="BP36">
            <v>1.1326014985189057</v>
          </cell>
          <cell r="BQ36"/>
          <cell r="BR36"/>
          <cell r="BS36"/>
          <cell r="BT36"/>
          <cell r="BU36"/>
          <cell r="BV36"/>
          <cell r="BW36"/>
          <cell r="BX36"/>
          <cell r="BY36"/>
          <cell r="BZ36">
            <v>38</v>
          </cell>
          <cell r="CA36">
            <v>86</v>
          </cell>
          <cell r="CB36">
            <v>220</v>
          </cell>
          <cell r="CC36">
            <v>542</v>
          </cell>
          <cell r="CD36">
            <v>1329</v>
          </cell>
          <cell r="CE36">
            <v>2157</v>
          </cell>
          <cell r="CF36">
            <v>1990</v>
          </cell>
          <cell r="CG36">
            <v>732</v>
          </cell>
          <cell r="CH36">
            <v>79</v>
          </cell>
          <cell r="CI36">
            <v>0</v>
          </cell>
          <cell r="CJ36">
            <v>0</v>
          </cell>
          <cell r="CK36">
            <v>0</v>
          </cell>
          <cell r="CL36">
            <v>0</v>
          </cell>
          <cell r="CM36">
            <v>0</v>
          </cell>
          <cell r="CN36">
            <v>0</v>
          </cell>
          <cell r="CO36">
            <v>0</v>
          </cell>
          <cell r="CP36">
            <v>0</v>
          </cell>
          <cell r="CQ36">
            <v>0</v>
          </cell>
          <cell r="CR36">
            <v>86</v>
          </cell>
          <cell r="CS36">
            <v>220</v>
          </cell>
          <cell r="CT36">
            <v>542</v>
          </cell>
          <cell r="CU36">
            <v>1329</v>
          </cell>
          <cell r="CV36">
            <v>2157</v>
          </cell>
          <cell r="CW36">
            <v>1990</v>
          </cell>
          <cell r="CX36">
            <v>732</v>
          </cell>
          <cell r="CY36">
            <v>79</v>
          </cell>
          <cell r="CZ36">
            <v>38</v>
          </cell>
          <cell r="DA36"/>
          <cell r="DB36"/>
          <cell r="DC36"/>
          <cell r="DD36"/>
          <cell r="DE36"/>
          <cell r="DF36"/>
          <cell r="DG36"/>
          <cell r="DH36"/>
          <cell r="DI36"/>
          <cell r="DJ36">
            <v>86</v>
          </cell>
          <cell r="DK36">
            <v>220</v>
          </cell>
          <cell r="DL36">
            <v>542</v>
          </cell>
          <cell r="DM36">
            <v>1329</v>
          </cell>
          <cell r="DN36">
            <v>2157</v>
          </cell>
          <cell r="DO36">
            <v>1990</v>
          </cell>
          <cell r="DP36">
            <v>732</v>
          </cell>
          <cell r="DQ36">
            <v>79</v>
          </cell>
          <cell r="DR36">
            <v>38</v>
          </cell>
          <cell r="DS36"/>
          <cell r="DT36"/>
          <cell r="DU36"/>
          <cell r="DV36"/>
          <cell r="DW36"/>
          <cell r="DX36"/>
          <cell r="DY36"/>
          <cell r="DZ36"/>
          <cell r="EA36"/>
          <cell r="EB36">
            <v>86</v>
          </cell>
          <cell r="EC36">
            <v>220</v>
          </cell>
          <cell r="ED36">
            <v>542</v>
          </cell>
          <cell r="EE36">
            <v>1329</v>
          </cell>
          <cell r="EF36">
            <v>2157</v>
          </cell>
          <cell r="EG36">
            <v>1990</v>
          </cell>
          <cell r="EH36">
            <v>732</v>
          </cell>
          <cell r="EI36">
            <v>79</v>
          </cell>
          <cell r="EJ36">
            <v>38</v>
          </cell>
          <cell r="EK36"/>
          <cell r="EL36"/>
          <cell r="EM36"/>
          <cell r="EN36"/>
          <cell r="EO36"/>
          <cell r="EP36"/>
          <cell r="EQ36"/>
          <cell r="ER36"/>
          <cell r="ES36"/>
          <cell r="ET36">
            <v>1.1989404712114875</v>
          </cell>
          <cell r="EU36">
            <v>3.0670570193782236</v>
          </cell>
          <cell r="EV36">
            <v>7.556113202286352</v>
          </cell>
          <cell r="EW36">
            <v>18.527812630698453</v>
          </cell>
          <cell r="EX36">
            <v>30.071099958176497</v>
          </cell>
          <cell r="EY36">
            <v>27.742924857103024</v>
          </cell>
          <cell r="EZ36">
            <v>10.204935173567545</v>
          </cell>
          <cell r="FA36">
            <v>1.1013522933221802</v>
          </cell>
          <cell r="FB36">
            <v>0.52976439425623867</v>
          </cell>
          <cell r="FC36"/>
          <cell r="FD36"/>
          <cell r="FE36"/>
          <cell r="FF36"/>
          <cell r="FG36"/>
          <cell r="FH36"/>
          <cell r="FI36"/>
          <cell r="FJ36"/>
          <cell r="FK36"/>
          <cell r="FL36">
            <v>157</v>
          </cell>
          <cell r="FM36">
            <v>253</v>
          </cell>
          <cell r="FN36">
            <v>535</v>
          </cell>
          <cell r="FO36">
            <v>1081</v>
          </cell>
          <cell r="FP36">
            <v>2251</v>
          </cell>
          <cell r="FQ36">
            <v>3041</v>
          </cell>
          <cell r="FR36">
            <v>2089</v>
          </cell>
          <cell r="FS36">
            <v>575</v>
          </cell>
          <cell r="FT36">
            <v>62</v>
          </cell>
          <cell r="FU36">
            <v>0</v>
          </cell>
          <cell r="FV36">
            <v>0</v>
          </cell>
          <cell r="FW36">
            <v>0</v>
          </cell>
          <cell r="FX36">
            <v>0</v>
          </cell>
          <cell r="FY36">
            <v>0</v>
          </cell>
          <cell r="FZ36">
            <v>0</v>
          </cell>
          <cell r="GA36">
            <v>0</v>
          </cell>
          <cell r="GB36">
            <v>0</v>
          </cell>
          <cell r="GC36">
            <v>0</v>
          </cell>
          <cell r="GD36">
            <v>253</v>
          </cell>
          <cell r="GE36">
            <v>535</v>
          </cell>
          <cell r="GF36">
            <v>1081</v>
          </cell>
          <cell r="GG36">
            <v>2251</v>
          </cell>
          <cell r="GH36">
            <v>3041</v>
          </cell>
          <cell r="GI36">
            <v>2089</v>
          </cell>
          <cell r="GJ36">
            <v>575</v>
          </cell>
          <cell r="GK36">
            <v>62</v>
          </cell>
          <cell r="GL36">
            <v>157</v>
          </cell>
          <cell r="GM36"/>
          <cell r="GN36"/>
          <cell r="GO36"/>
          <cell r="GP36"/>
          <cell r="GQ36"/>
          <cell r="GR36"/>
          <cell r="GS36"/>
          <cell r="GT36"/>
          <cell r="GU36"/>
          <cell r="GV36">
            <v>253</v>
          </cell>
          <cell r="GW36">
            <v>535</v>
          </cell>
          <cell r="GX36">
            <v>1081</v>
          </cell>
          <cell r="GY36">
            <v>2251</v>
          </cell>
          <cell r="GZ36">
            <v>3041</v>
          </cell>
          <cell r="HA36">
            <v>2089</v>
          </cell>
          <cell r="HB36">
            <v>575</v>
          </cell>
          <cell r="HC36">
            <v>62</v>
          </cell>
          <cell r="HD36">
            <v>157</v>
          </cell>
          <cell r="HE36"/>
          <cell r="HF36"/>
          <cell r="HG36"/>
          <cell r="HH36"/>
          <cell r="HI36"/>
          <cell r="HJ36"/>
          <cell r="HK36"/>
          <cell r="HL36"/>
          <cell r="HM36"/>
          <cell r="HN36">
            <v>253</v>
          </cell>
          <cell r="HO36">
            <v>535</v>
          </cell>
          <cell r="HP36">
            <v>1081</v>
          </cell>
          <cell r="HQ36">
            <v>2251</v>
          </cell>
          <cell r="HR36">
            <v>3041</v>
          </cell>
          <cell r="HS36">
            <v>2089</v>
          </cell>
          <cell r="HT36">
            <v>575</v>
          </cell>
          <cell r="HU36">
            <v>62</v>
          </cell>
          <cell r="HV36">
            <v>157</v>
          </cell>
          <cell r="HW36"/>
          <cell r="HX36"/>
          <cell r="HY36"/>
          <cell r="HZ36"/>
          <cell r="IA36"/>
          <cell r="IB36"/>
          <cell r="IC36"/>
          <cell r="ID36"/>
          <cell r="IE36"/>
          <cell r="IF36">
            <v>2.5189167662285943</v>
          </cell>
          <cell r="IG36">
            <v>5.3265631222620469</v>
          </cell>
          <cell r="IH36">
            <v>10.762644364794903</v>
          </cell>
          <cell r="II36">
            <v>22.411389884508164</v>
          </cell>
          <cell r="IJ36">
            <v>30.276782158502591</v>
          </cell>
          <cell r="IK36">
            <v>20.798486658701712</v>
          </cell>
          <cell r="IL36">
            <v>5.724810832337714</v>
          </cell>
          <cell r="IM36">
            <v>0.61728395061728392</v>
          </cell>
          <cell r="IN36">
            <v>1.5631222620469933</v>
          </cell>
          <cell r="IO36"/>
          <cell r="IP36"/>
          <cell r="IQ36"/>
          <cell r="IR36"/>
          <cell r="IS36"/>
          <cell r="IT36"/>
          <cell r="IU36"/>
          <cell r="IV36"/>
          <cell r="IW36"/>
        </row>
        <row r="37">
          <cell r="E37" t="str">
            <v>Business Studies5.3 - 5C</v>
          </cell>
          <cell r="F37">
            <v>94</v>
          </cell>
          <cell r="G37">
            <v>125</v>
          </cell>
          <cell r="H37">
            <v>335</v>
          </cell>
          <cell r="I37">
            <v>867</v>
          </cell>
          <cell r="J37">
            <v>2408</v>
          </cell>
          <cell r="K37">
            <v>4886</v>
          </cell>
          <cell r="L37">
            <v>5800</v>
          </cell>
          <cell r="M37">
            <v>2867</v>
          </cell>
          <cell r="N37">
            <v>375</v>
          </cell>
          <cell r="O37">
            <v>0</v>
          </cell>
          <cell r="P37">
            <v>0</v>
          </cell>
          <cell r="Q37">
            <v>0</v>
          </cell>
          <cell r="R37">
            <v>0</v>
          </cell>
          <cell r="S37">
            <v>0</v>
          </cell>
          <cell r="T37">
            <v>0</v>
          </cell>
          <cell r="U37">
            <v>0</v>
          </cell>
          <cell r="V37">
            <v>0</v>
          </cell>
          <cell r="W37">
            <v>0</v>
          </cell>
          <cell r="X37">
            <v>125</v>
          </cell>
          <cell r="Y37">
            <v>335</v>
          </cell>
          <cell r="Z37">
            <v>867</v>
          </cell>
          <cell r="AA37">
            <v>2408</v>
          </cell>
          <cell r="AB37">
            <v>4886</v>
          </cell>
          <cell r="AC37">
            <v>5800</v>
          </cell>
          <cell r="AD37">
            <v>2867</v>
          </cell>
          <cell r="AE37">
            <v>375</v>
          </cell>
          <cell r="AF37">
            <v>94</v>
          </cell>
          <cell r="AG37"/>
          <cell r="AH37"/>
          <cell r="AI37"/>
          <cell r="AJ37"/>
          <cell r="AK37"/>
          <cell r="AL37"/>
          <cell r="AM37"/>
          <cell r="AN37"/>
          <cell r="AO37"/>
          <cell r="AP37">
            <v>125</v>
          </cell>
          <cell r="AQ37">
            <v>335</v>
          </cell>
          <cell r="AR37">
            <v>867</v>
          </cell>
          <cell r="AS37">
            <v>2408</v>
          </cell>
          <cell r="AT37">
            <v>4886</v>
          </cell>
          <cell r="AU37">
            <v>5800</v>
          </cell>
          <cell r="AV37">
            <v>2867</v>
          </cell>
          <cell r="AW37">
            <v>375</v>
          </cell>
          <cell r="AX37">
            <v>94</v>
          </cell>
          <cell r="AY37"/>
          <cell r="AZ37"/>
          <cell r="BA37"/>
          <cell r="BB37"/>
          <cell r="BC37"/>
          <cell r="BD37"/>
          <cell r="BE37"/>
          <cell r="BF37"/>
          <cell r="BG37"/>
          <cell r="BH37">
            <v>0.70394773891986262</v>
          </cell>
          <cell r="BI37">
            <v>1.8865799403052317</v>
          </cell>
          <cell r="BJ37">
            <v>4.882581517148167</v>
          </cell>
          <cell r="BK37">
            <v>13.560849242552234</v>
          </cell>
          <cell r="BL37">
            <v>27.515909218899587</v>
          </cell>
          <cell r="BM37">
            <v>32.663175085881626</v>
          </cell>
          <cell r="BN37">
            <v>16.145745339865968</v>
          </cell>
          <cell r="BO37">
            <v>2.111843216759588</v>
          </cell>
          <cell r="BP37">
            <v>0.5293686996677367</v>
          </cell>
          <cell r="BQ37"/>
          <cell r="BR37"/>
          <cell r="BS37"/>
          <cell r="BT37"/>
          <cell r="BU37"/>
          <cell r="BV37"/>
          <cell r="BW37"/>
          <cell r="BX37"/>
          <cell r="BY37"/>
          <cell r="BZ37">
            <v>23</v>
          </cell>
          <cell r="CA37">
            <v>28</v>
          </cell>
          <cell r="CB37">
            <v>82</v>
          </cell>
          <cell r="CC37">
            <v>228</v>
          </cell>
          <cell r="CD37">
            <v>769</v>
          </cell>
          <cell r="CE37">
            <v>1743</v>
          </cell>
          <cell r="CF37">
            <v>2574</v>
          </cell>
          <cell r="CG37">
            <v>1480</v>
          </cell>
          <cell r="CH37">
            <v>211</v>
          </cell>
          <cell r="CI37">
            <v>0</v>
          </cell>
          <cell r="CJ37">
            <v>0</v>
          </cell>
          <cell r="CK37">
            <v>0</v>
          </cell>
          <cell r="CL37">
            <v>0</v>
          </cell>
          <cell r="CM37">
            <v>0</v>
          </cell>
          <cell r="CN37">
            <v>0</v>
          </cell>
          <cell r="CO37">
            <v>0</v>
          </cell>
          <cell r="CP37">
            <v>0</v>
          </cell>
          <cell r="CQ37">
            <v>0</v>
          </cell>
          <cell r="CR37">
            <v>28</v>
          </cell>
          <cell r="CS37">
            <v>82</v>
          </cell>
          <cell r="CT37">
            <v>228</v>
          </cell>
          <cell r="CU37">
            <v>769</v>
          </cell>
          <cell r="CV37">
            <v>1743</v>
          </cell>
          <cell r="CW37">
            <v>2574</v>
          </cell>
          <cell r="CX37">
            <v>1480</v>
          </cell>
          <cell r="CY37">
            <v>211</v>
          </cell>
          <cell r="CZ37">
            <v>23</v>
          </cell>
          <cell r="DA37"/>
          <cell r="DB37"/>
          <cell r="DC37"/>
          <cell r="DD37"/>
          <cell r="DE37"/>
          <cell r="DF37"/>
          <cell r="DG37"/>
          <cell r="DH37"/>
          <cell r="DI37"/>
          <cell r="DJ37">
            <v>28</v>
          </cell>
          <cell r="DK37">
            <v>82</v>
          </cell>
          <cell r="DL37">
            <v>228</v>
          </cell>
          <cell r="DM37">
            <v>769</v>
          </cell>
          <cell r="DN37">
            <v>1743</v>
          </cell>
          <cell r="DO37">
            <v>2574</v>
          </cell>
          <cell r="DP37">
            <v>1480</v>
          </cell>
          <cell r="DQ37">
            <v>211</v>
          </cell>
          <cell r="DR37">
            <v>23</v>
          </cell>
          <cell r="DS37"/>
          <cell r="DT37"/>
          <cell r="DU37"/>
          <cell r="DV37"/>
          <cell r="DW37"/>
          <cell r="DX37"/>
          <cell r="DY37"/>
          <cell r="DZ37"/>
          <cell r="EA37"/>
          <cell r="EB37">
            <v>28</v>
          </cell>
          <cell r="EC37">
            <v>82</v>
          </cell>
          <cell r="ED37">
            <v>228</v>
          </cell>
          <cell r="EE37">
            <v>769</v>
          </cell>
          <cell r="EF37">
            <v>1743</v>
          </cell>
          <cell r="EG37">
            <v>2574</v>
          </cell>
          <cell r="EH37">
            <v>1480</v>
          </cell>
          <cell r="EI37">
            <v>211</v>
          </cell>
          <cell r="EJ37">
            <v>23</v>
          </cell>
          <cell r="EK37"/>
          <cell r="EL37"/>
          <cell r="EM37"/>
          <cell r="EN37"/>
          <cell r="EO37"/>
          <cell r="EP37"/>
          <cell r="EQ37"/>
          <cell r="ER37"/>
          <cell r="ES37"/>
          <cell r="ET37">
            <v>0.39226674138414119</v>
          </cell>
          <cell r="EU37">
            <v>1.1487811711964135</v>
          </cell>
          <cell r="EV37">
            <v>3.1941720369851496</v>
          </cell>
          <cell r="EW37">
            <v>10.773325861585878</v>
          </cell>
          <cell r="EX37">
            <v>24.418604651162788</v>
          </cell>
          <cell r="EY37">
            <v>36.060521154384986</v>
          </cell>
          <cell r="EZ37">
            <v>20.734099187447462</v>
          </cell>
          <cell r="FA37">
            <v>2.9560100868590644</v>
          </cell>
          <cell r="FB37">
            <v>0.32221910899411599</v>
          </cell>
          <cell r="FC37"/>
          <cell r="FD37"/>
          <cell r="FE37"/>
          <cell r="FF37"/>
          <cell r="FG37"/>
          <cell r="FH37"/>
          <cell r="FI37"/>
          <cell r="FJ37"/>
          <cell r="FK37"/>
          <cell r="FL37">
            <v>71</v>
          </cell>
          <cell r="FM37">
            <v>97</v>
          </cell>
          <cell r="FN37">
            <v>253</v>
          </cell>
          <cell r="FO37">
            <v>639</v>
          </cell>
          <cell r="FP37">
            <v>1639</v>
          </cell>
          <cell r="FQ37">
            <v>3143</v>
          </cell>
          <cell r="FR37">
            <v>3226</v>
          </cell>
          <cell r="FS37">
            <v>1387</v>
          </cell>
          <cell r="FT37">
            <v>164</v>
          </cell>
          <cell r="FU37">
            <v>0</v>
          </cell>
          <cell r="FV37">
            <v>0</v>
          </cell>
          <cell r="FW37">
            <v>0</v>
          </cell>
          <cell r="FX37">
            <v>0</v>
          </cell>
          <cell r="FY37">
            <v>0</v>
          </cell>
          <cell r="FZ37">
            <v>0</v>
          </cell>
          <cell r="GA37">
            <v>0</v>
          </cell>
          <cell r="GB37">
            <v>0</v>
          </cell>
          <cell r="GC37">
            <v>0</v>
          </cell>
          <cell r="GD37">
            <v>97</v>
          </cell>
          <cell r="GE37">
            <v>253</v>
          </cell>
          <cell r="GF37">
            <v>639</v>
          </cell>
          <cell r="GG37">
            <v>1639</v>
          </cell>
          <cell r="GH37">
            <v>3143</v>
          </cell>
          <cell r="GI37">
            <v>3226</v>
          </cell>
          <cell r="GJ37">
            <v>1387</v>
          </cell>
          <cell r="GK37">
            <v>164</v>
          </cell>
          <cell r="GL37">
            <v>71</v>
          </cell>
          <cell r="GM37"/>
          <cell r="GN37"/>
          <cell r="GO37"/>
          <cell r="GP37"/>
          <cell r="GQ37"/>
          <cell r="GR37"/>
          <cell r="GS37"/>
          <cell r="GT37"/>
          <cell r="GU37"/>
          <cell r="GV37">
            <v>97</v>
          </cell>
          <cell r="GW37">
            <v>253</v>
          </cell>
          <cell r="GX37">
            <v>639</v>
          </cell>
          <cell r="GY37">
            <v>1639</v>
          </cell>
          <cell r="GZ37">
            <v>3143</v>
          </cell>
          <cell r="HA37">
            <v>3226</v>
          </cell>
          <cell r="HB37">
            <v>1387</v>
          </cell>
          <cell r="HC37">
            <v>164</v>
          </cell>
          <cell r="HD37">
            <v>71</v>
          </cell>
          <cell r="HE37"/>
          <cell r="HF37"/>
          <cell r="HG37"/>
          <cell r="HH37"/>
          <cell r="HI37"/>
          <cell r="HJ37"/>
          <cell r="HK37"/>
          <cell r="HL37"/>
          <cell r="HM37"/>
          <cell r="HN37">
            <v>97</v>
          </cell>
          <cell r="HO37">
            <v>253</v>
          </cell>
          <cell r="HP37">
            <v>639</v>
          </cell>
          <cell r="HQ37">
            <v>1639</v>
          </cell>
          <cell r="HR37">
            <v>3143</v>
          </cell>
          <cell r="HS37">
            <v>3226</v>
          </cell>
          <cell r="HT37">
            <v>1387</v>
          </cell>
          <cell r="HU37">
            <v>164</v>
          </cell>
          <cell r="HV37">
            <v>71</v>
          </cell>
          <cell r="HW37"/>
          <cell r="HX37"/>
          <cell r="HY37"/>
          <cell r="HZ37"/>
          <cell r="IA37"/>
          <cell r="IB37"/>
          <cell r="IC37"/>
          <cell r="ID37"/>
          <cell r="IE37"/>
          <cell r="IF37">
            <v>0.91345701101798671</v>
          </cell>
          <cell r="IG37">
            <v>2.3825218947170166</v>
          </cell>
          <cell r="IH37">
            <v>6.0175157736133347</v>
          </cell>
          <cell r="II37">
            <v>15.434598361427629</v>
          </cell>
          <cell r="IJ37">
            <v>29.597890573500329</v>
          </cell>
          <cell r="IK37">
            <v>30.379508428288915</v>
          </cell>
          <cell r="IL37">
            <v>13.061493549298428</v>
          </cell>
          <cell r="IM37">
            <v>1.5444015444015444</v>
          </cell>
          <cell r="IN37">
            <v>0.66861286373481499</v>
          </cell>
          <cell r="IO37"/>
          <cell r="IP37"/>
          <cell r="IQ37"/>
          <cell r="IR37"/>
          <cell r="IS37"/>
          <cell r="IT37"/>
          <cell r="IU37"/>
          <cell r="IV37"/>
          <cell r="IW37"/>
        </row>
        <row r="38">
          <cell r="E38" t="str">
            <v>Business Studies5.6 - 5B</v>
          </cell>
          <cell r="F38">
            <v>28</v>
          </cell>
          <cell r="G38">
            <v>31</v>
          </cell>
          <cell r="H38">
            <v>106</v>
          </cell>
          <cell r="I38">
            <v>295</v>
          </cell>
          <cell r="J38">
            <v>1020</v>
          </cell>
          <cell r="K38">
            <v>2856</v>
          </cell>
          <cell r="L38">
            <v>5361</v>
          </cell>
          <cell r="M38">
            <v>4729</v>
          </cell>
          <cell r="N38">
            <v>1165</v>
          </cell>
          <cell r="O38">
            <v>0</v>
          </cell>
          <cell r="P38">
            <v>0</v>
          </cell>
          <cell r="Q38">
            <v>0</v>
          </cell>
          <cell r="R38">
            <v>0</v>
          </cell>
          <cell r="S38">
            <v>0</v>
          </cell>
          <cell r="T38">
            <v>0</v>
          </cell>
          <cell r="U38">
            <v>0</v>
          </cell>
          <cell r="V38">
            <v>0</v>
          </cell>
          <cell r="W38">
            <v>0</v>
          </cell>
          <cell r="X38">
            <v>31</v>
          </cell>
          <cell r="Y38">
            <v>106</v>
          </cell>
          <cell r="Z38">
            <v>295</v>
          </cell>
          <cell r="AA38">
            <v>1020</v>
          </cell>
          <cell r="AB38">
            <v>2856</v>
          </cell>
          <cell r="AC38">
            <v>5361</v>
          </cell>
          <cell r="AD38">
            <v>4729</v>
          </cell>
          <cell r="AE38">
            <v>1165</v>
          </cell>
          <cell r="AF38">
            <v>28</v>
          </cell>
          <cell r="AG38"/>
          <cell r="AH38"/>
          <cell r="AI38"/>
          <cell r="AJ38"/>
          <cell r="AK38"/>
          <cell r="AL38"/>
          <cell r="AM38"/>
          <cell r="AN38"/>
          <cell r="AO38"/>
          <cell r="AP38">
            <v>31</v>
          </cell>
          <cell r="AQ38">
            <v>106</v>
          </cell>
          <cell r="AR38">
            <v>295</v>
          </cell>
          <cell r="AS38">
            <v>1020</v>
          </cell>
          <cell r="AT38">
            <v>2856</v>
          </cell>
          <cell r="AU38">
            <v>5361</v>
          </cell>
          <cell r="AV38">
            <v>4729</v>
          </cell>
          <cell r="AW38">
            <v>1165</v>
          </cell>
          <cell r="AX38">
            <v>28</v>
          </cell>
          <cell r="AY38"/>
          <cell r="AZ38"/>
          <cell r="BA38"/>
          <cell r="BB38"/>
          <cell r="BC38"/>
          <cell r="BD38"/>
          <cell r="BE38"/>
          <cell r="BF38"/>
          <cell r="BG38"/>
          <cell r="BH38">
            <v>0.19883265986787249</v>
          </cell>
          <cell r="BI38">
            <v>0.6798794176127253</v>
          </cell>
          <cell r="BJ38">
            <v>1.8921172471297543</v>
          </cell>
          <cell r="BK38">
            <v>6.5422359053299974</v>
          </cell>
          <cell r="BL38">
            <v>18.318260534923994</v>
          </cell>
          <cell r="BM38">
            <v>34.385222243602072</v>
          </cell>
          <cell r="BN38">
            <v>30.33160156500545</v>
          </cell>
          <cell r="BO38">
            <v>7.4722596369700467</v>
          </cell>
          <cell r="BP38">
            <v>0.17959078955807839</v>
          </cell>
          <cell r="BQ38"/>
          <cell r="BR38"/>
          <cell r="BS38"/>
          <cell r="BT38"/>
          <cell r="BU38"/>
          <cell r="BV38"/>
          <cell r="BW38"/>
          <cell r="BX38"/>
          <cell r="BY38"/>
          <cell r="BZ38">
            <v>8</v>
          </cell>
          <cell r="CA38">
            <v>5</v>
          </cell>
          <cell r="CB38">
            <v>24</v>
          </cell>
          <cell r="CC38">
            <v>61</v>
          </cell>
          <cell r="CD38">
            <v>261</v>
          </cell>
          <cell r="CE38">
            <v>872</v>
          </cell>
          <cell r="CF38">
            <v>1969</v>
          </cell>
          <cell r="CG38">
            <v>2201</v>
          </cell>
          <cell r="CH38">
            <v>637</v>
          </cell>
          <cell r="CI38">
            <v>0</v>
          </cell>
          <cell r="CJ38">
            <v>0</v>
          </cell>
          <cell r="CK38">
            <v>0</v>
          </cell>
          <cell r="CL38">
            <v>0</v>
          </cell>
          <cell r="CM38">
            <v>0</v>
          </cell>
          <cell r="CN38">
            <v>0</v>
          </cell>
          <cell r="CO38">
            <v>0</v>
          </cell>
          <cell r="CP38">
            <v>0</v>
          </cell>
          <cell r="CQ38">
            <v>0</v>
          </cell>
          <cell r="CR38">
            <v>5</v>
          </cell>
          <cell r="CS38">
            <v>24</v>
          </cell>
          <cell r="CT38">
            <v>61</v>
          </cell>
          <cell r="CU38">
            <v>261</v>
          </cell>
          <cell r="CV38">
            <v>872</v>
          </cell>
          <cell r="CW38">
            <v>1969</v>
          </cell>
          <cell r="CX38">
            <v>2201</v>
          </cell>
          <cell r="CY38">
            <v>637</v>
          </cell>
          <cell r="CZ38">
            <v>8</v>
          </cell>
          <cell r="DA38"/>
          <cell r="DB38"/>
          <cell r="DC38"/>
          <cell r="DD38"/>
          <cell r="DE38"/>
          <cell r="DF38"/>
          <cell r="DG38"/>
          <cell r="DH38"/>
          <cell r="DI38"/>
          <cell r="DJ38">
            <v>5</v>
          </cell>
          <cell r="DK38">
            <v>24</v>
          </cell>
          <cell r="DL38">
            <v>61</v>
          </cell>
          <cell r="DM38">
            <v>261</v>
          </cell>
          <cell r="DN38">
            <v>872</v>
          </cell>
          <cell r="DO38">
            <v>1969</v>
          </cell>
          <cell r="DP38">
            <v>2201</v>
          </cell>
          <cell r="DQ38">
            <v>637</v>
          </cell>
          <cell r="DR38">
            <v>8</v>
          </cell>
          <cell r="DS38"/>
          <cell r="DT38"/>
          <cell r="DU38"/>
          <cell r="DV38"/>
          <cell r="DW38"/>
          <cell r="DX38"/>
          <cell r="DY38"/>
          <cell r="DZ38"/>
          <cell r="EA38"/>
          <cell r="EB38">
            <v>5</v>
          </cell>
          <cell r="EC38">
            <v>24</v>
          </cell>
          <cell r="ED38">
            <v>61</v>
          </cell>
          <cell r="EE38">
            <v>261</v>
          </cell>
          <cell r="EF38">
            <v>872</v>
          </cell>
          <cell r="EG38">
            <v>1969</v>
          </cell>
          <cell r="EH38">
            <v>2201</v>
          </cell>
          <cell r="EI38">
            <v>637</v>
          </cell>
          <cell r="EJ38">
            <v>8</v>
          </cell>
          <cell r="EK38"/>
          <cell r="EL38"/>
          <cell r="EM38"/>
          <cell r="EN38"/>
          <cell r="EO38"/>
          <cell r="EP38"/>
          <cell r="EQ38"/>
          <cell r="ER38"/>
          <cell r="ES38"/>
          <cell r="ET38">
            <v>8.2808877111626364E-2</v>
          </cell>
          <cell r="EU38">
            <v>0.3974826101358066</v>
          </cell>
          <cell r="EV38">
            <v>1.0102683007618418</v>
          </cell>
          <cell r="EW38">
            <v>4.3226233852268967</v>
          </cell>
          <cell r="EX38">
            <v>14.441868168267638</v>
          </cell>
          <cell r="EY38">
            <v>32.610135806558468</v>
          </cell>
          <cell r="EZ38">
            <v>36.452467704537931</v>
          </cell>
          <cell r="FA38">
            <v>10.5498509440212</v>
          </cell>
          <cell r="FB38">
            <v>0.13249420337860218</v>
          </cell>
          <cell r="FC38"/>
          <cell r="FD38"/>
          <cell r="FE38"/>
          <cell r="FF38"/>
          <cell r="FG38"/>
          <cell r="FH38"/>
          <cell r="FI38"/>
          <cell r="FJ38"/>
          <cell r="FK38"/>
          <cell r="FL38">
            <v>20</v>
          </cell>
          <cell r="FM38">
            <v>26</v>
          </cell>
          <cell r="FN38">
            <v>82</v>
          </cell>
          <cell r="FO38">
            <v>234</v>
          </cell>
          <cell r="FP38">
            <v>759</v>
          </cell>
          <cell r="FQ38">
            <v>1984</v>
          </cell>
          <cell r="FR38">
            <v>3392</v>
          </cell>
          <cell r="FS38">
            <v>2528</v>
          </cell>
          <cell r="FT38">
            <v>528</v>
          </cell>
          <cell r="FU38">
            <v>0</v>
          </cell>
          <cell r="FV38">
            <v>0</v>
          </cell>
          <cell r="FW38">
            <v>0</v>
          </cell>
          <cell r="FX38">
            <v>0</v>
          </cell>
          <cell r="FY38">
            <v>0</v>
          </cell>
          <cell r="FZ38">
            <v>0</v>
          </cell>
          <cell r="GA38">
            <v>0</v>
          </cell>
          <cell r="GB38">
            <v>0</v>
          </cell>
          <cell r="GC38">
            <v>0</v>
          </cell>
          <cell r="GD38">
            <v>26</v>
          </cell>
          <cell r="GE38">
            <v>82</v>
          </cell>
          <cell r="GF38">
            <v>234</v>
          </cell>
          <cell r="GG38">
            <v>759</v>
          </cell>
          <cell r="GH38">
            <v>1984</v>
          </cell>
          <cell r="GI38">
            <v>3392</v>
          </cell>
          <cell r="GJ38">
            <v>2528</v>
          </cell>
          <cell r="GK38">
            <v>528</v>
          </cell>
          <cell r="GL38">
            <v>20</v>
          </cell>
          <cell r="GM38"/>
          <cell r="GN38"/>
          <cell r="GO38"/>
          <cell r="GP38"/>
          <cell r="GQ38"/>
          <cell r="GR38"/>
          <cell r="GS38"/>
          <cell r="GT38"/>
          <cell r="GU38"/>
          <cell r="GV38">
            <v>26</v>
          </cell>
          <cell r="GW38">
            <v>82</v>
          </cell>
          <cell r="GX38">
            <v>234</v>
          </cell>
          <cell r="GY38">
            <v>759</v>
          </cell>
          <cell r="GZ38">
            <v>1984</v>
          </cell>
          <cell r="HA38">
            <v>3392</v>
          </cell>
          <cell r="HB38">
            <v>2528</v>
          </cell>
          <cell r="HC38">
            <v>528</v>
          </cell>
          <cell r="HD38">
            <v>20</v>
          </cell>
          <cell r="HE38"/>
          <cell r="HF38"/>
          <cell r="HG38"/>
          <cell r="HH38"/>
          <cell r="HI38"/>
          <cell r="HJ38"/>
          <cell r="HK38"/>
          <cell r="HL38"/>
          <cell r="HM38"/>
          <cell r="HN38">
            <v>26</v>
          </cell>
          <cell r="HO38">
            <v>82</v>
          </cell>
          <cell r="HP38">
            <v>234</v>
          </cell>
          <cell r="HQ38">
            <v>759</v>
          </cell>
          <cell r="HR38">
            <v>1984</v>
          </cell>
          <cell r="HS38">
            <v>3392</v>
          </cell>
          <cell r="HT38">
            <v>2528</v>
          </cell>
          <cell r="HU38">
            <v>528</v>
          </cell>
          <cell r="HV38">
            <v>20</v>
          </cell>
          <cell r="HW38"/>
          <cell r="HX38"/>
          <cell r="HY38"/>
          <cell r="HZ38"/>
          <cell r="IA38"/>
          <cell r="IB38"/>
          <cell r="IC38"/>
          <cell r="ID38"/>
          <cell r="IE38"/>
          <cell r="IF38">
            <v>0.27216581178687321</v>
          </cell>
          <cell r="IG38">
            <v>0.85836909871244638</v>
          </cell>
          <cell r="IH38">
            <v>2.4494923060818592</v>
          </cell>
          <cell r="II38">
            <v>7.9451481210091073</v>
          </cell>
          <cell r="IJ38">
            <v>20.768345022506018</v>
          </cell>
          <cell r="IK38">
            <v>35.507170522349</v>
          </cell>
          <cell r="IL38">
            <v>26.462891238354441</v>
          </cell>
          <cell r="IM38">
            <v>5.5270595624411181</v>
          </cell>
          <cell r="IN38">
            <v>0.20935831675913327</v>
          </cell>
          <cell r="IO38"/>
          <cell r="IP38"/>
          <cell r="IQ38"/>
          <cell r="IR38"/>
          <cell r="IS38"/>
          <cell r="IT38"/>
          <cell r="IU38"/>
          <cell r="IV38"/>
          <cell r="IW38"/>
        </row>
        <row r="39">
          <cell r="E39" t="str">
            <v>Business Studies5.9 - 5A</v>
          </cell>
          <cell r="F39">
            <v>3</v>
          </cell>
          <cell r="G39">
            <v>4</v>
          </cell>
          <cell r="H39">
            <v>12</v>
          </cell>
          <cell r="I39">
            <v>23</v>
          </cell>
          <cell r="J39">
            <v>94</v>
          </cell>
          <cell r="K39">
            <v>343</v>
          </cell>
          <cell r="L39">
            <v>1227</v>
          </cell>
          <cell r="M39">
            <v>1796</v>
          </cell>
          <cell r="N39">
            <v>865</v>
          </cell>
          <cell r="O39">
            <v>0</v>
          </cell>
          <cell r="P39">
            <v>0</v>
          </cell>
          <cell r="Q39">
            <v>0</v>
          </cell>
          <cell r="R39">
            <v>0</v>
          </cell>
          <cell r="S39">
            <v>0</v>
          </cell>
          <cell r="T39">
            <v>0</v>
          </cell>
          <cell r="U39">
            <v>0</v>
          </cell>
          <cell r="V39">
            <v>0</v>
          </cell>
          <cell r="W39">
            <v>0</v>
          </cell>
          <cell r="X39">
            <v>4</v>
          </cell>
          <cell r="Y39">
            <v>12</v>
          </cell>
          <cell r="Z39">
            <v>23</v>
          </cell>
          <cell r="AA39">
            <v>94</v>
          </cell>
          <cell r="AB39">
            <v>343</v>
          </cell>
          <cell r="AC39">
            <v>1227</v>
          </cell>
          <cell r="AD39">
            <v>1796</v>
          </cell>
          <cell r="AE39">
            <v>865</v>
          </cell>
          <cell r="AF39">
            <v>3</v>
          </cell>
          <cell r="AG39"/>
          <cell r="AH39"/>
          <cell r="AI39"/>
          <cell r="AJ39"/>
          <cell r="AK39"/>
          <cell r="AL39"/>
          <cell r="AM39"/>
          <cell r="AN39"/>
          <cell r="AO39"/>
          <cell r="AP39">
            <v>4</v>
          </cell>
          <cell r="AQ39">
            <v>12</v>
          </cell>
          <cell r="AR39">
            <v>23</v>
          </cell>
          <cell r="AS39">
            <v>94</v>
          </cell>
          <cell r="AT39">
            <v>343</v>
          </cell>
          <cell r="AU39">
            <v>1227</v>
          </cell>
          <cell r="AV39">
            <v>1796</v>
          </cell>
          <cell r="AW39">
            <v>865</v>
          </cell>
          <cell r="AX39">
            <v>3</v>
          </cell>
          <cell r="AY39"/>
          <cell r="AZ39"/>
          <cell r="BA39"/>
          <cell r="BB39"/>
          <cell r="BC39"/>
          <cell r="BD39"/>
          <cell r="BE39"/>
          <cell r="BF39"/>
          <cell r="BG39"/>
          <cell r="BH39">
            <v>9.1596061369361118E-2</v>
          </cell>
          <cell r="BI39">
            <v>0.27478818410808337</v>
          </cell>
          <cell r="BJ39">
            <v>0.52667735287382644</v>
          </cell>
          <cell r="BK39">
            <v>2.1525074421799864</v>
          </cell>
          <cell r="BL39">
            <v>7.8543622624227165</v>
          </cell>
          <cell r="BM39">
            <v>28.097091825051525</v>
          </cell>
          <cell r="BN39">
            <v>41.126631554843144</v>
          </cell>
          <cell r="BO39">
            <v>19.807648271124343</v>
          </cell>
          <cell r="BP39">
            <v>6.8697046027020842E-2</v>
          </cell>
          <cell r="BQ39"/>
          <cell r="BR39"/>
          <cell r="BS39"/>
          <cell r="BT39"/>
          <cell r="BU39"/>
          <cell r="BV39"/>
          <cell r="BW39"/>
          <cell r="BX39"/>
          <cell r="BY39"/>
          <cell r="BZ39">
            <v>0</v>
          </cell>
          <cell r="CA39">
            <v>2</v>
          </cell>
          <cell r="CB39">
            <v>4</v>
          </cell>
          <cell r="CC39">
            <v>2</v>
          </cell>
          <cell r="CD39">
            <v>26</v>
          </cell>
          <cell r="CE39">
            <v>105</v>
          </cell>
          <cell r="CF39">
            <v>411</v>
          </cell>
          <cell r="CG39">
            <v>744</v>
          </cell>
          <cell r="CH39">
            <v>465</v>
          </cell>
          <cell r="CI39">
            <v>0</v>
          </cell>
          <cell r="CJ39">
            <v>0</v>
          </cell>
          <cell r="CK39">
            <v>0</v>
          </cell>
          <cell r="CL39">
            <v>0</v>
          </cell>
          <cell r="CM39">
            <v>0</v>
          </cell>
          <cell r="CN39">
            <v>0</v>
          </cell>
          <cell r="CO39">
            <v>0</v>
          </cell>
          <cell r="CP39">
            <v>0</v>
          </cell>
          <cell r="CQ39">
            <v>0</v>
          </cell>
          <cell r="CR39" t="str">
            <v>x</v>
          </cell>
          <cell r="CS39">
            <v>4</v>
          </cell>
          <cell r="CT39" t="str">
            <v>x</v>
          </cell>
          <cell r="CU39">
            <v>26</v>
          </cell>
          <cell r="CV39">
            <v>105</v>
          </cell>
          <cell r="CW39">
            <v>411</v>
          </cell>
          <cell r="CX39">
            <v>744</v>
          </cell>
          <cell r="CY39">
            <v>465</v>
          </cell>
          <cell r="CZ39">
            <v>0</v>
          </cell>
          <cell r="DA39"/>
          <cell r="DB39"/>
          <cell r="DC39"/>
          <cell r="DD39"/>
          <cell r="DE39"/>
          <cell r="DF39"/>
          <cell r="DG39"/>
          <cell r="DH39"/>
          <cell r="DI39"/>
          <cell r="DJ39" t="str">
            <v>x</v>
          </cell>
          <cell r="DK39">
            <v>4</v>
          </cell>
          <cell r="DL39" t="str">
            <v>x</v>
          </cell>
          <cell r="DM39">
            <v>26</v>
          </cell>
          <cell r="DN39">
            <v>105</v>
          </cell>
          <cell r="DO39">
            <v>411</v>
          </cell>
          <cell r="DP39">
            <v>744</v>
          </cell>
          <cell r="DQ39">
            <v>465</v>
          </cell>
          <cell r="DR39">
            <v>0</v>
          </cell>
          <cell r="DS39"/>
          <cell r="DT39"/>
          <cell r="DU39"/>
          <cell r="DV39"/>
          <cell r="DW39"/>
          <cell r="DX39"/>
          <cell r="DY39"/>
          <cell r="DZ39"/>
          <cell r="EA39"/>
          <cell r="EB39" t="str">
            <v>x</v>
          </cell>
          <cell r="EC39">
            <v>4</v>
          </cell>
          <cell r="ED39" t="str">
            <v>x</v>
          </cell>
          <cell r="EE39">
            <v>26</v>
          </cell>
          <cell r="EF39">
            <v>105</v>
          </cell>
          <cell r="EG39">
            <v>411</v>
          </cell>
          <cell r="EH39">
            <v>744</v>
          </cell>
          <cell r="EI39">
            <v>465</v>
          </cell>
          <cell r="EJ39" t="str">
            <v>x</v>
          </cell>
          <cell r="EK39"/>
          <cell r="EL39"/>
          <cell r="EM39"/>
          <cell r="EN39"/>
          <cell r="EO39"/>
          <cell r="EP39"/>
          <cell r="EQ39"/>
          <cell r="ER39"/>
          <cell r="ES39"/>
          <cell r="ET39" t="str">
            <v>x</v>
          </cell>
          <cell r="EU39">
            <v>0.22740193291642977</v>
          </cell>
          <cell r="EV39" t="str">
            <v>x</v>
          </cell>
          <cell r="EW39">
            <v>1.4781125639567936</v>
          </cell>
          <cell r="EX39">
            <v>5.9693007390562816</v>
          </cell>
          <cell r="EY39">
            <v>23.365548607163163</v>
          </cell>
          <cell r="EZ39">
            <v>42.296759522455943</v>
          </cell>
          <cell r="FA39">
            <v>26.435474701534961</v>
          </cell>
          <cell r="FB39" t="str">
            <v>x</v>
          </cell>
          <cell r="FC39"/>
          <cell r="FD39"/>
          <cell r="FE39"/>
          <cell r="FF39"/>
          <cell r="FG39"/>
          <cell r="FH39"/>
          <cell r="FI39"/>
          <cell r="FJ39"/>
          <cell r="FK39"/>
          <cell r="FL39">
            <v>3</v>
          </cell>
          <cell r="FM39">
            <v>2</v>
          </cell>
          <cell r="FN39">
            <v>8</v>
          </cell>
          <cell r="FO39">
            <v>21</v>
          </cell>
          <cell r="FP39">
            <v>68</v>
          </cell>
          <cell r="FQ39">
            <v>238</v>
          </cell>
          <cell r="FR39">
            <v>816</v>
          </cell>
          <cell r="FS39">
            <v>1052</v>
          </cell>
          <cell r="FT39">
            <v>400</v>
          </cell>
          <cell r="FU39">
            <v>0</v>
          </cell>
          <cell r="FV39">
            <v>0</v>
          </cell>
          <cell r="FW39">
            <v>0</v>
          </cell>
          <cell r="FX39">
            <v>0</v>
          </cell>
          <cell r="FY39">
            <v>0</v>
          </cell>
          <cell r="FZ39">
            <v>0</v>
          </cell>
          <cell r="GA39">
            <v>0</v>
          </cell>
          <cell r="GB39">
            <v>0</v>
          </cell>
          <cell r="GC39">
            <v>0</v>
          </cell>
          <cell r="GD39" t="str">
            <v>x</v>
          </cell>
          <cell r="GE39">
            <v>8</v>
          </cell>
          <cell r="GF39">
            <v>21</v>
          </cell>
          <cell r="GG39">
            <v>68</v>
          </cell>
          <cell r="GH39">
            <v>238</v>
          </cell>
          <cell r="GI39">
            <v>816</v>
          </cell>
          <cell r="GJ39">
            <v>1052</v>
          </cell>
          <cell r="GK39">
            <v>400</v>
          </cell>
          <cell r="GL39">
            <v>3</v>
          </cell>
          <cell r="GM39"/>
          <cell r="GN39"/>
          <cell r="GO39"/>
          <cell r="GP39"/>
          <cell r="GQ39"/>
          <cell r="GR39"/>
          <cell r="GS39"/>
          <cell r="GT39"/>
          <cell r="GU39"/>
          <cell r="GV39" t="str">
            <v>x</v>
          </cell>
          <cell r="GW39">
            <v>8</v>
          </cell>
          <cell r="GX39">
            <v>21</v>
          </cell>
          <cell r="GY39">
            <v>68</v>
          </cell>
          <cell r="GZ39">
            <v>238</v>
          </cell>
          <cell r="HA39">
            <v>816</v>
          </cell>
          <cell r="HB39">
            <v>1052</v>
          </cell>
          <cell r="HC39">
            <v>400</v>
          </cell>
          <cell r="HD39" t="str">
            <v>x</v>
          </cell>
          <cell r="HE39"/>
          <cell r="HF39"/>
          <cell r="HG39"/>
          <cell r="HH39"/>
          <cell r="HI39"/>
          <cell r="HJ39"/>
          <cell r="HK39"/>
          <cell r="HL39"/>
          <cell r="HM39"/>
          <cell r="HN39" t="str">
            <v>x</v>
          </cell>
          <cell r="HO39">
            <v>8</v>
          </cell>
          <cell r="HP39" t="str">
            <v>x</v>
          </cell>
          <cell r="HQ39">
            <v>68</v>
          </cell>
          <cell r="HR39">
            <v>238</v>
          </cell>
          <cell r="HS39">
            <v>816</v>
          </cell>
          <cell r="HT39">
            <v>1052</v>
          </cell>
          <cell r="HU39">
            <v>400</v>
          </cell>
          <cell r="HV39" t="str">
            <v>x</v>
          </cell>
          <cell r="HW39"/>
          <cell r="HX39"/>
          <cell r="HY39"/>
          <cell r="HZ39"/>
          <cell r="IA39"/>
          <cell r="IB39"/>
          <cell r="IC39"/>
          <cell r="ID39"/>
          <cell r="IE39"/>
          <cell r="IF39" t="str">
            <v>x</v>
          </cell>
          <cell r="IG39">
            <v>0.30674846625766872</v>
          </cell>
          <cell r="IH39" t="str">
            <v>x</v>
          </cell>
          <cell r="II39">
            <v>2.6073619631901841</v>
          </cell>
          <cell r="IJ39">
            <v>9.125766871165645</v>
          </cell>
          <cell r="IK39">
            <v>31.288343558282211</v>
          </cell>
          <cell r="IL39">
            <v>40.337423312883438</v>
          </cell>
          <cell r="IM39">
            <v>15.337423312883436</v>
          </cell>
          <cell r="IN39" t="str">
            <v>x</v>
          </cell>
          <cell r="IO39"/>
          <cell r="IP39"/>
          <cell r="IQ39"/>
          <cell r="IR39"/>
          <cell r="IS39"/>
          <cell r="IT39"/>
          <cell r="IU39"/>
          <cell r="IV39"/>
          <cell r="IW39"/>
        </row>
        <row r="40">
          <cell r="E40" t="str">
            <v>Chemistry0.5 - W</v>
          </cell>
          <cell r="F40">
            <v>0</v>
          </cell>
          <cell r="G40">
            <v>0</v>
          </cell>
          <cell r="H40">
            <v>0</v>
          </cell>
          <cell r="I40">
            <v>0</v>
          </cell>
          <cell r="J40">
            <v>0</v>
          </cell>
          <cell r="K40">
            <v>0</v>
          </cell>
          <cell r="L40">
            <v>0</v>
          </cell>
          <cell r="M40">
            <v>0</v>
          </cell>
          <cell r="N40">
            <v>0</v>
          </cell>
          <cell r="O40">
            <v>1</v>
          </cell>
          <cell r="P40">
            <v>0</v>
          </cell>
          <cell r="Q40">
            <v>2</v>
          </cell>
          <cell r="R40">
            <v>1</v>
          </cell>
          <cell r="S40">
            <v>0</v>
          </cell>
          <cell r="T40">
            <v>0</v>
          </cell>
          <cell r="U40">
            <v>1</v>
          </cell>
          <cell r="V40">
            <v>1</v>
          </cell>
          <cell r="W40">
            <v>0</v>
          </cell>
          <cell r="X40"/>
          <cell r="Y40"/>
          <cell r="Z40"/>
          <cell r="AA40"/>
          <cell r="AB40"/>
          <cell r="AC40"/>
          <cell r="AD40"/>
          <cell r="AE40"/>
          <cell r="AF40">
            <v>0</v>
          </cell>
          <cell r="AG40" t="str">
            <v>x</v>
          </cell>
          <cell r="AH40">
            <v>0</v>
          </cell>
          <cell r="AI40" t="str">
            <v>x</v>
          </cell>
          <cell r="AJ40" t="str">
            <v>x</v>
          </cell>
          <cell r="AK40">
            <v>0</v>
          </cell>
          <cell r="AL40">
            <v>0</v>
          </cell>
          <cell r="AM40" t="str">
            <v>x</v>
          </cell>
          <cell r="AN40" t="str">
            <v>x</v>
          </cell>
          <cell r="AO40">
            <v>0</v>
          </cell>
          <cell r="AP40"/>
          <cell r="AQ40"/>
          <cell r="AR40"/>
          <cell r="AS40"/>
          <cell r="AT40"/>
          <cell r="AU40"/>
          <cell r="AV40"/>
          <cell r="AW40"/>
          <cell r="AX40">
            <v>0</v>
          </cell>
          <cell r="AY40" t="str">
            <v>x</v>
          </cell>
          <cell r="AZ40">
            <v>0</v>
          </cell>
          <cell r="BA40" t="str">
            <v>x</v>
          </cell>
          <cell r="BB40" t="str">
            <v>x</v>
          </cell>
          <cell r="BC40">
            <v>0</v>
          </cell>
          <cell r="BD40">
            <v>0</v>
          </cell>
          <cell r="BE40" t="str">
            <v>x</v>
          </cell>
          <cell r="BF40" t="str">
            <v>x</v>
          </cell>
          <cell r="BG40">
            <v>0</v>
          </cell>
          <cell r="BH40"/>
          <cell r="BI40"/>
          <cell r="BJ40"/>
          <cell r="BK40"/>
          <cell r="BL40"/>
          <cell r="BM40"/>
          <cell r="BN40"/>
          <cell r="BO40"/>
          <cell r="BP40">
            <v>0</v>
          </cell>
          <cell r="BQ40" t="str">
            <v>x</v>
          </cell>
          <cell r="BR40">
            <v>0</v>
          </cell>
          <cell r="BS40" t="str">
            <v>x</v>
          </cell>
          <cell r="BT40" t="str">
            <v>x</v>
          </cell>
          <cell r="BU40">
            <v>0</v>
          </cell>
          <cell r="BV40">
            <v>0</v>
          </cell>
          <cell r="BW40" t="str">
            <v>x</v>
          </cell>
          <cell r="BX40" t="str">
            <v>x</v>
          </cell>
          <cell r="BY40">
            <v>0</v>
          </cell>
          <cell r="BZ40">
            <v>0</v>
          </cell>
          <cell r="CA40">
            <v>0</v>
          </cell>
          <cell r="CB40">
            <v>0</v>
          </cell>
          <cell r="CC40">
            <v>0</v>
          </cell>
          <cell r="CD40">
            <v>0</v>
          </cell>
          <cell r="CE40">
            <v>0</v>
          </cell>
          <cell r="CF40">
            <v>0</v>
          </cell>
          <cell r="CG40">
            <v>0</v>
          </cell>
          <cell r="CH40">
            <v>0</v>
          </cell>
          <cell r="CI40">
            <v>1</v>
          </cell>
          <cell r="CJ40">
            <v>0</v>
          </cell>
          <cell r="CK40">
            <v>1</v>
          </cell>
          <cell r="CL40">
            <v>0</v>
          </cell>
          <cell r="CM40">
            <v>0</v>
          </cell>
          <cell r="CN40">
            <v>0</v>
          </cell>
          <cell r="CO40">
            <v>1</v>
          </cell>
          <cell r="CP40">
            <v>1</v>
          </cell>
          <cell r="CQ40">
            <v>0</v>
          </cell>
          <cell r="CR40"/>
          <cell r="CS40"/>
          <cell r="CT40"/>
          <cell r="CU40"/>
          <cell r="CV40"/>
          <cell r="CW40"/>
          <cell r="CX40"/>
          <cell r="CY40"/>
          <cell r="CZ40">
            <v>0</v>
          </cell>
          <cell r="DA40" t="str">
            <v>x</v>
          </cell>
          <cell r="DB40">
            <v>0</v>
          </cell>
          <cell r="DC40" t="str">
            <v>x</v>
          </cell>
          <cell r="DD40">
            <v>0</v>
          </cell>
          <cell r="DE40">
            <v>0</v>
          </cell>
          <cell r="DF40">
            <v>0</v>
          </cell>
          <cell r="DG40" t="str">
            <v>x</v>
          </cell>
          <cell r="DH40" t="str">
            <v>x</v>
          </cell>
          <cell r="DI40">
            <v>0</v>
          </cell>
          <cell r="DJ40"/>
          <cell r="DK40"/>
          <cell r="DL40"/>
          <cell r="DM40"/>
          <cell r="DN40"/>
          <cell r="DO40"/>
          <cell r="DP40"/>
          <cell r="DQ40"/>
          <cell r="DR40">
            <v>0</v>
          </cell>
          <cell r="DS40" t="str">
            <v>x</v>
          </cell>
          <cell r="DT40">
            <v>0</v>
          </cell>
          <cell r="DU40" t="str">
            <v>x</v>
          </cell>
          <cell r="DV40">
            <v>0</v>
          </cell>
          <cell r="DW40">
            <v>0</v>
          </cell>
          <cell r="DX40">
            <v>0</v>
          </cell>
          <cell r="DY40" t="str">
            <v>x</v>
          </cell>
          <cell r="DZ40" t="str">
            <v>x</v>
          </cell>
          <cell r="EA40">
            <v>0</v>
          </cell>
          <cell r="EB40"/>
          <cell r="EC40"/>
          <cell r="ED40"/>
          <cell r="EE40"/>
          <cell r="EF40"/>
          <cell r="EG40"/>
          <cell r="EH40"/>
          <cell r="EI40"/>
          <cell r="EJ40">
            <v>0</v>
          </cell>
          <cell r="EK40" t="str">
            <v>x</v>
          </cell>
          <cell r="EL40">
            <v>0</v>
          </cell>
          <cell r="EM40" t="str">
            <v>x</v>
          </cell>
          <cell r="EN40" t="str">
            <v>x</v>
          </cell>
          <cell r="EO40">
            <v>0</v>
          </cell>
          <cell r="EP40">
            <v>0</v>
          </cell>
          <cell r="EQ40" t="str">
            <v>x</v>
          </cell>
          <cell r="ER40" t="str">
            <v>x</v>
          </cell>
          <cell r="ES40">
            <v>0</v>
          </cell>
          <cell r="ET40"/>
          <cell r="EU40"/>
          <cell r="EV40"/>
          <cell r="EW40"/>
          <cell r="EX40"/>
          <cell r="EY40"/>
          <cell r="EZ40"/>
          <cell r="FA40"/>
          <cell r="FB40">
            <v>0</v>
          </cell>
          <cell r="FC40" t="str">
            <v>x</v>
          </cell>
          <cell r="FD40">
            <v>0</v>
          </cell>
          <cell r="FE40" t="str">
            <v>x</v>
          </cell>
          <cell r="FF40" t="str">
            <v>x</v>
          </cell>
          <cell r="FG40">
            <v>0</v>
          </cell>
          <cell r="FH40">
            <v>0</v>
          </cell>
          <cell r="FI40" t="str">
            <v>x</v>
          </cell>
          <cell r="FJ40" t="str">
            <v>x</v>
          </cell>
          <cell r="FK40">
            <v>0</v>
          </cell>
          <cell r="FL40">
            <v>0</v>
          </cell>
          <cell r="FM40">
            <v>0</v>
          </cell>
          <cell r="FN40">
            <v>0</v>
          </cell>
          <cell r="FO40">
            <v>0</v>
          </cell>
          <cell r="FP40">
            <v>0</v>
          </cell>
          <cell r="FQ40">
            <v>0</v>
          </cell>
          <cell r="FR40">
            <v>0</v>
          </cell>
          <cell r="FS40">
            <v>0</v>
          </cell>
          <cell r="FT40">
            <v>0</v>
          </cell>
          <cell r="FU40">
            <v>0</v>
          </cell>
          <cell r="FV40">
            <v>0</v>
          </cell>
          <cell r="FW40">
            <v>1</v>
          </cell>
          <cell r="FX40">
            <v>1</v>
          </cell>
          <cell r="FY40">
            <v>0</v>
          </cell>
          <cell r="FZ40">
            <v>0</v>
          </cell>
          <cell r="GA40">
            <v>0</v>
          </cell>
          <cell r="GB40">
            <v>0</v>
          </cell>
          <cell r="GC40">
            <v>0</v>
          </cell>
          <cell r="GD40"/>
          <cell r="GE40"/>
          <cell r="GF40"/>
          <cell r="GG40"/>
          <cell r="GH40"/>
          <cell r="GI40"/>
          <cell r="GJ40"/>
          <cell r="GK40"/>
          <cell r="GL40">
            <v>0</v>
          </cell>
          <cell r="GM40">
            <v>0</v>
          </cell>
          <cell r="GN40">
            <v>0</v>
          </cell>
          <cell r="GO40" t="str">
            <v>x</v>
          </cell>
          <cell r="GP40" t="str">
            <v>x</v>
          </cell>
          <cell r="GQ40">
            <v>0</v>
          </cell>
          <cell r="GR40">
            <v>0</v>
          </cell>
          <cell r="GS40">
            <v>0</v>
          </cell>
          <cell r="GT40">
            <v>0</v>
          </cell>
          <cell r="GU40">
            <v>0</v>
          </cell>
          <cell r="GV40"/>
          <cell r="GW40"/>
          <cell r="GX40"/>
          <cell r="GY40"/>
          <cell r="GZ40"/>
          <cell r="HA40"/>
          <cell r="HB40"/>
          <cell r="HC40"/>
          <cell r="HD40">
            <v>0</v>
          </cell>
          <cell r="HE40">
            <v>0</v>
          </cell>
          <cell r="HF40">
            <v>0</v>
          </cell>
          <cell r="HG40" t="str">
            <v>x</v>
          </cell>
          <cell r="HH40" t="str">
            <v>x</v>
          </cell>
          <cell r="HI40">
            <v>0</v>
          </cell>
          <cell r="HJ40">
            <v>0</v>
          </cell>
          <cell r="HK40">
            <v>0</v>
          </cell>
          <cell r="HL40">
            <v>0</v>
          </cell>
          <cell r="HM40">
            <v>0</v>
          </cell>
          <cell r="HN40"/>
          <cell r="HO40"/>
          <cell r="HP40"/>
          <cell r="HQ40"/>
          <cell r="HR40"/>
          <cell r="HS40"/>
          <cell r="HT40"/>
          <cell r="HU40"/>
          <cell r="HV40">
            <v>0</v>
          </cell>
          <cell r="HW40" t="str">
            <v>x</v>
          </cell>
          <cell r="HX40">
            <v>0</v>
          </cell>
          <cell r="HY40" t="str">
            <v>x</v>
          </cell>
          <cell r="HZ40" t="str">
            <v>x</v>
          </cell>
          <cell r="IA40">
            <v>0</v>
          </cell>
          <cell r="IB40">
            <v>0</v>
          </cell>
          <cell r="IC40" t="str">
            <v>x</v>
          </cell>
          <cell r="ID40" t="str">
            <v>x</v>
          </cell>
          <cell r="IE40">
            <v>0</v>
          </cell>
          <cell r="IF40"/>
          <cell r="IG40"/>
          <cell r="IH40"/>
          <cell r="II40"/>
          <cell r="IJ40"/>
          <cell r="IK40"/>
          <cell r="IL40"/>
          <cell r="IM40"/>
          <cell r="IN40">
            <v>0</v>
          </cell>
          <cell r="IO40" t="str">
            <v>x</v>
          </cell>
          <cell r="IP40">
            <v>0</v>
          </cell>
          <cell r="IQ40" t="str">
            <v>x</v>
          </cell>
          <cell r="IR40" t="str">
            <v>x</v>
          </cell>
          <cell r="IS40">
            <v>0</v>
          </cell>
          <cell r="IT40">
            <v>0</v>
          </cell>
          <cell r="IU40" t="str">
            <v>x</v>
          </cell>
          <cell r="IV40" t="str">
            <v>x</v>
          </cell>
          <cell r="IW40">
            <v>0</v>
          </cell>
        </row>
        <row r="41">
          <cell r="E41" t="str">
            <v>Chemistry1</v>
          </cell>
          <cell r="F41">
            <v>3</v>
          </cell>
          <cell r="G41">
            <v>0</v>
          </cell>
          <cell r="H41">
            <v>0</v>
          </cell>
          <cell r="I41">
            <v>0</v>
          </cell>
          <cell r="J41">
            <v>0</v>
          </cell>
          <cell r="K41">
            <v>0</v>
          </cell>
          <cell r="L41">
            <v>0</v>
          </cell>
          <cell r="M41">
            <v>0</v>
          </cell>
          <cell r="N41">
            <v>0</v>
          </cell>
          <cell r="O41">
            <v>4</v>
          </cell>
          <cell r="P41">
            <v>6</v>
          </cell>
          <cell r="Q41">
            <v>0</v>
          </cell>
          <cell r="R41">
            <v>1</v>
          </cell>
          <cell r="S41">
            <v>0</v>
          </cell>
          <cell r="T41">
            <v>0</v>
          </cell>
          <cell r="U41">
            <v>0</v>
          </cell>
          <cell r="V41">
            <v>0</v>
          </cell>
          <cell r="W41">
            <v>1</v>
          </cell>
          <cell r="X41"/>
          <cell r="Y41"/>
          <cell r="Z41"/>
          <cell r="AA41"/>
          <cell r="AB41"/>
          <cell r="AC41"/>
          <cell r="AD41"/>
          <cell r="AE41"/>
          <cell r="AF41">
            <v>3</v>
          </cell>
          <cell r="AG41">
            <v>4</v>
          </cell>
          <cell r="AH41">
            <v>6</v>
          </cell>
          <cell r="AI41">
            <v>0</v>
          </cell>
          <cell r="AJ41" t="str">
            <v>x</v>
          </cell>
          <cell r="AK41">
            <v>0</v>
          </cell>
          <cell r="AL41">
            <v>0</v>
          </cell>
          <cell r="AM41">
            <v>0</v>
          </cell>
          <cell r="AN41">
            <v>0</v>
          </cell>
          <cell r="AO41" t="str">
            <v>x</v>
          </cell>
          <cell r="AP41"/>
          <cell r="AQ41"/>
          <cell r="AR41"/>
          <cell r="AS41"/>
          <cell r="AT41"/>
          <cell r="AU41"/>
          <cell r="AV41"/>
          <cell r="AW41"/>
          <cell r="AX41">
            <v>3</v>
          </cell>
          <cell r="AY41">
            <v>4</v>
          </cell>
          <cell r="AZ41">
            <v>6</v>
          </cell>
          <cell r="BA41">
            <v>0</v>
          </cell>
          <cell r="BB41" t="str">
            <v>x</v>
          </cell>
          <cell r="BC41">
            <v>0</v>
          </cell>
          <cell r="BD41">
            <v>0</v>
          </cell>
          <cell r="BE41">
            <v>0</v>
          </cell>
          <cell r="BF41">
            <v>0</v>
          </cell>
          <cell r="BG41" t="str">
            <v>x</v>
          </cell>
          <cell r="BH41"/>
          <cell r="BI41"/>
          <cell r="BJ41"/>
          <cell r="BK41"/>
          <cell r="BL41"/>
          <cell r="BM41"/>
          <cell r="BN41"/>
          <cell r="BO41"/>
          <cell r="BP41">
            <v>20</v>
          </cell>
          <cell r="BQ41">
            <v>26.666666666666668</v>
          </cell>
          <cell r="BR41">
            <v>40</v>
          </cell>
          <cell r="BS41">
            <v>0</v>
          </cell>
          <cell r="BT41" t="str">
            <v>x</v>
          </cell>
          <cell r="BU41">
            <v>0</v>
          </cell>
          <cell r="BV41">
            <v>0</v>
          </cell>
          <cell r="BW41">
            <v>0</v>
          </cell>
          <cell r="BX41">
            <v>0</v>
          </cell>
          <cell r="BY41" t="str">
            <v>x</v>
          </cell>
          <cell r="BZ41">
            <v>1</v>
          </cell>
          <cell r="CA41">
            <v>0</v>
          </cell>
          <cell r="CB41">
            <v>0</v>
          </cell>
          <cell r="CC41">
            <v>0</v>
          </cell>
          <cell r="CD41">
            <v>0</v>
          </cell>
          <cell r="CE41">
            <v>0</v>
          </cell>
          <cell r="CF41">
            <v>0</v>
          </cell>
          <cell r="CG41">
            <v>0</v>
          </cell>
          <cell r="CH41">
            <v>0</v>
          </cell>
          <cell r="CI41">
            <v>2</v>
          </cell>
          <cell r="CJ41">
            <v>4</v>
          </cell>
          <cell r="CK41">
            <v>0</v>
          </cell>
          <cell r="CL41">
            <v>1</v>
          </cell>
          <cell r="CM41">
            <v>0</v>
          </cell>
          <cell r="CN41">
            <v>0</v>
          </cell>
          <cell r="CO41">
            <v>0</v>
          </cell>
          <cell r="CP41">
            <v>0</v>
          </cell>
          <cell r="CQ41">
            <v>0</v>
          </cell>
          <cell r="CR41"/>
          <cell r="CS41"/>
          <cell r="CT41"/>
          <cell r="CU41"/>
          <cell r="CV41"/>
          <cell r="CW41"/>
          <cell r="CX41"/>
          <cell r="CY41"/>
          <cell r="CZ41" t="str">
            <v>x</v>
          </cell>
          <cell r="DA41" t="str">
            <v>x</v>
          </cell>
          <cell r="DB41">
            <v>4</v>
          </cell>
          <cell r="DC41">
            <v>0</v>
          </cell>
          <cell r="DD41" t="str">
            <v>x</v>
          </cell>
          <cell r="DE41">
            <v>0</v>
          </cell>
          <cell r="DF41">
            <v>0</v>
          </cell>
          <cell r="DG41">
            <v>0</v>
          </cell>
          <cell r="DH41">
            <v>0</v>
          </cell>
          <cell r="DI41">
            <v>0</v>
          </cell>
          <cell r="DJ41"/>
          <cell r="DK41"/>
          <cell r="DL41"/>
          <cell r="DM41"/>
          <cell r="DN41"/>
          <cell r="DO41"/>
          <cell r="DP41"/>
          <cell r="DQ41"/>
          <cell r="DR41" t="str">
            <v>x</v>
          </cell>
          <cell r="DS41" t="str">
            <v>x</v>
          </cell>
          <cell r="DT41">
            <v>4</v>
          </cell>
          <cell r="DU41">
            <v>0</v>
          </cell>
          <cell r="DV41" t="str">
            <v>x</v>
          </cell>
          <cell r="DW41">
            <v>0</v>
          </cell>
          <cell r="DX41">
            <v>0</v>
          </cell>
          <cell r="DY41">
            <v>0</v>
          </cell>
          <cell r="DZ41">
            <v>0</v>
          </cell>
          <cell r="EA41">
            <v>0</v>
          </cell>
          <cell r="EB41"/>
          <cell r="EC41"/>
          <cell r="ED41"/>
          <cell r="EE41"/>
          <cell r="EF41"/>
          <cell r="EG41"/>
          <cell r="EH41"/>
          <cell r="EI41"/>
          <cell r="EJ41" t="str">
            <v>x</v>
          </cell>
          <cell r="EK41" t="str">
            <v>x</v>
          </cell>
          <cell r="EL41" t="str">
            <v>x</v>
          </cell>
          <cell r="EM41">
            <v>0</v>
          </cell>
          <cell r="EN41" t="str">
            <v>x</v>
          </cell>
          <cell r="EO41">
            <v>0</v>
          </cell>
          <cell r="EP41">
            <v>0</v>
          </cell>
          <cell r="EQ41">
            <v>0</v>
          </cell>
          <cell r="ER41">
            <v>0</v>
          </cell>
          <cell r="ES41" t="str">
            <v>x</v>
          </cell>
          <cell r="ET41"/>
          <cell r="EU41"/>
          <cell r="EV41"/>
          <cell r="EW41"/>
          <cell r="EX41"/>
          <cell r="EY41"/>
          <cell r="EZ41"/>
          <cell r="FA41"/>
          <cell r="FB41" t="str">
            <v>x</v>
          </cell>
          <cell r="FC41" t="str">
            <v>x</v>
          </cell>
          <cell r="FD41" t="str">
            <v>x</v>
          </cell>
          <cell r="FE41">
            <v>0</v>
          </cell>
          <cell r="FF41" t="str">
            <v>x</v>
          </cell>
          <cell r="FG41">
            <v>0</v>
          </cell>
          <cell r="FH41">
            <v>0</v>
          </cell>
          <cell r="FI41">
            <v>0</v>
          </cell>
          <cell r="FJ41">
            <v>0</v>
          </cell>
          <cell r="FK41" t="str">
            <v>x</v>
          </cell>
          <cell r="FL41">
            <v>2</v>
          </cell>
          <cell r="FM41">
            <v>0</v>
          </cell>
          <cell r="FN41">
            <v>0</v>
          </cell>
          <cell r="FO41">
            <v>0</v>
          </cell>
          <cell r="FP41">
            <v>0</v>
          </cell>
          <cell r="FQ41">
            <v>0</v>
          </cell>
          <cell r="FR41">
            <v>0</v>
          </cell>
          <cell r="FS41">
            <v>0</v>
          </cell>
          <cell r="FT41">
            <v>0</v>
          </cell>
          <cell r="FU41">
            <v>2</v>
          </cell>
          <cell r="FV41">
            <v>2</v>
          </cell>
          <cell r="FW41">
            <v>0</v>
          </cell>
          <cell r="FX41">
            <v>0</v>
          </cell>
          <cell r="FY41">
            <v>0</v>
          </cell>
          <cell r="FZ41">
            <v>0</v>
          </cell>
          <cell r="GA41">
            <v>0</v>
          </cell>
          <cell r="GB41">
            <v>0</v>
          </cell>
          <cell r="GC41">
            <v>1</v>
          </cell>
          <cell r="GD41"/>
          <cell r="GE41"/>
          <cell r="GF41"/>
          <cell r="GG41"/>
          <cell r="GH41"/>
          <cell r="GI41"/>
          <cell r="GJ41"/>
          <cell r="GK41"/>
          <cell r="GL41" t="str">
            <v>x</v>
          </cell>
          <cell r="GM41" t="str">
            <v>x</v>
          </cell>
          <cell r="GN41" t="str">
            <v>x</v>
          </cell>
          <cell r="GO41">
            <v>0</v>
          </cell>
          <cell r="GP41">
            <v>0</v>
          </cell>
          <cell r="GQ41">
            <v>0</v>
          </cell>
          <cell r="GR41">
            <v>0</v>
          </cell>
          <cell r="GS41">
            <v>0</v>
          </cell>
          <cell r="GT41">
            <v>0</v>
          </cell>
          <cell r="GU41" t="str">
            <v>x</v>
          </cell>
          <cell r="GV41"/>
          <cell r="GW41"/>
          <cell r="GX41"/>
          <cell r="GY41"/>
          <cell r="GZ41"/>
          <cell r="HA41"/>
          <cell r="HB41"/>
          <cell r="HC41"/>
          <cell r="HD41" t="str">
            <v>x</v>
          </cell>
          <cell r="HE41" t="str">
            <v>x</v>
          </cell>
          <cell r="HF41" t="str">
            <v>x</v>
          </cell>
          <cell r="HG41">
            <v>0</v>
          </cell>
          <cell r="HH41">
            <v>0</v>
          </cell>
          <cell r="HI41">
            <v>0</v>
          </cell>
          <cell r="HJ41">
            <v>0</v>
          </cell>
          <cell r="HK41">
            <v>0</v>
          </cell>
          <cell r="HL41">
            <v>0</v>
          </cell>
          <cell r="HM41" t="str">
            <v>x</v>
          </cell>
          <cell r="HN41"/>
          <cell r="HO41"/>
          <cell r="HP41"/>
          <cell r="HQ41"/>
          <cell r="HR41"/>
          <cell r="HS41"/>
          <cell r="HT41"/>
          <cell r="HU41"/>
          <cell r="HV41" t="str">
            <v>x</v>
          </cell>
          <cell r="HW41" t="str">
            <v>x</v>
          </cell>
          <cell r="HX41" t="str">
            <v>x</v>
          </cell>
          <cell r="HY41">
            <v>0</v>
          </cell>
          <cell r="HZ41" t="str">
            <v>x</v>
          </cell>
          <cell r="IA41">
            <v>0</v>
          </cell>
          <cell r="IB41">
            <v>0</v>
          </cell>
          <cell r="IC41">
            <v>0</v>
          </cell>
          <cell r="ID41">
            <v>0</v>
          </cell>
          <cell r="IE41" t="str">
            <v>x</v>
          </cell>
          <cell r="IF41"/>
          <cell r="IG41"/>
          <cell r="IH41"/>
          <cell r="II41"/>
          <cell r="IJ41"/>
          <cell r="IK41"/>
          <cell r="IL41"/>
          <cell r="IM41"/>
          <cell r="IN41" t="str">
            <v>x</v>
          </cell>
          <cell r="IO41" t="str">
            <v>x</v>
          </cell>
          <cell r="IP41" t="str">
            <v>x</v>
          </cell>
          <cell r="IQ41">
            <v>0</v>
          </cell>
          <cell r="IR41" t="str">
            <v>x</v>
          </cell>
          <cell r="IS41">
            <v>0</v>
          </cell>
          <cell r="IT41">
            <v>0</v>
          </cell>
          <cell r="IU41">
            <v>0</v>
          </cell>
          <cell r="IV41">
            <v>0</v>
          </cell>
          <cell r="IW41" t="str">
            <v>x</v>
          </cell>
        </row>
        <row r="42">
          <cell r="E42" t="str">
            <v>Chemistry2</v>
          </cell>
          <cell r="F42">
            <v>27</v>
          </cell>
          <cell r="G42">
            <v>0</v>
          </cell>
          <cell r="H42">
            <v>0</v>
          </cell>
          <cell r="I42">
            <v>0</v>
          </cell>
          <cell r="J42">
            <v>0</v>
          </cell>
          <cell r="K42">
            <v>0</v>
          </cell>
          <cell r="L42">
            <v>0</v>
          </cell>
          <cell r="M42">
            <v>0</v>
          </cell>
          <cell r="N42">
            <v>0</v>
          </cell>
          <cell r="O42">
            <v>153</v>
          </cell>
          <cell r="P42">
            <v>86</v>
          </cell>
          <cell r="Q42">
            <v>38</v>
          </cell>
          <cell r="R42">
            <v>14</v>
          </cell>
          <cell r="S42">
            <v>12</v>
          </cell>
          <cell r="T42">
            <v>15</v>
          </cell>
          <cell r="U42">
            <v>10</v>
          </cell>
          <cell r="V42">
            <v>7</v>
          </cell>
          <cell r="W42">
            <v>1</v>
          </cell>
          <cell r="X42"/>
          <cell r="Y42"/>
          <cell r="Z42"/>
          <cell r="AA42"/>
          <cell r="AB42"/>
          <cell r="AC42"/>
          <cell r="AD42"/>
          <cell r="AE42"/>
          <cell r="AF42">
            <v>27</v>
          </cell>
          <cell r="AG42">
            <v>153</v>
          </cell>
          <cell r="AH42">
            <v>86</v>
          </cell>
          <cell r="AI42">
            <v>38</v>
          </cell>
          <cell r="AJ42">
            <v>14</v>
          </cell>
          <cell r="AK42">
            <v>12</v>
          </cell>
          <cell r="AL42">
            <v>15</v>
          </cell>
          <cell r="AM42">
            <v>10</v>
          </cell>
          <cell r="AN42">
            <v>7</v>
          </cell>
          <cell r="AO42" t="str">
            <v>x</v>
          </cell>
          <cell r="AP42"/>
          <cell r="AQ42"/>
          <cell r="AR42"/>
          <cell r="AS42"/>
          <cell r="AT42"/>
          <cell r="AU42"/>
          <cell r="AV42"/>
          <cell r="AW42"/>
          <cell r="AX42">
            <v>27</v>
          </cell>
          <cell r="AY42">
            <v>153</v>
          </cell>
          <cell r="AZ42">
            <v>86</v>
          </cell>
          <cell r="BA42">
            <v>38</v>
          </cell>
          <cell r="BB42">
            <v>14</v>
          </cell>
          <cell r="BC42">
            <v>12</v>
          </cell>
          <cell r="BD42">
            <v>15</v>
          </cell>
          <cell r="BE42">
            <v>10</v>
          </cell>
          <cell r="BF42" t="str">
            <v>x</v>
          </cell>
          <cell r="BG42" t="str">
            <v>x</v>
          </cell>
          <cell r="BH42"/>
          <cell r="BI42"/>
          <cell r="BJ42"/>
          <cell r="BK42"/>
          <cell r="BL42"/>
          <cell r="BM42"/>
          <cell r="BN42"/>
          <cell r="BO42"/>
          <cell r="BP42">
            <v>7.4380165289256199</v>
          </cell>
          <cell r="BQ42">
            <v>42.148760330578511</v>
          </cell>
          <cell r="BR42">
            <v>23.691460055096421</v>
          </cell>
          <cell r="BS42">
            <v>10.46831955922865</v>
          </cell>
          <cell r="BT42">
            <v>3.8567493112947657</v>
          </cell>
          <cell r="BU42">
            <v>3.3057851239669422</v>
          </cell>
          <cell r="BV42">
            <v>4.1322314049586781</v>
          </cell>
          <cell r="BW42">
            <v>2.7548209366391188</v>
          </cell>
          <cell r="BX42" t="str">
            <v>x</v>
          </cell>
          <cell r="BY42" t="str">
            <v>x</v>
          </cell>
          <cell r="BZ42">
            <v>5</v>
          </cell>
          <cell r="CA42">
            <v>0</v>
          </cell>
          <cell r="CB42">
            <v>0</v>
          </cell>
          <cell r="CC42">
            <v>0</v>
          </cell>
          <cell r="CD42">
            <v>0</v>
          </cell>
          <cell r="CE42">
            <v>0</v>
          </cell>
          <cell r="CF42">
            <v>0</v>
          </cell>
          <cell r="CG42">
            <v>0</v>
          </cell>
          <cell r="CH42">
            <v>0</v>
          </cell>
          <cell r="CI42">
            <v>67</v>
          </cell>
          <cell r="CJ42">
            <v>32</v>
          </cell>
          <cell r="CK42">
            <v>22</v>
          </cell>
          <cell r="CL42">
            <v>4</v>
          </cell>
          <cell r="CM42">
            <v>5</v>
          </cell>
          <cell r="CN42">
            <v>7</v>
          </cell>
          <cell r="CO42">
            <v>4</v>
          </cell>
          <cell r="CP42">
            <v>3</v>
          </cell>
          <cell r="CQ42">
            <v>0</v>
          </cell>
          <cell r="CR42"/>
          <cell r="CS42"/>
          <cell r="CT42"/>
          <cell r="CU42"/>
          <cell r="CV42"/>
          <cell r="CW42"/>
          <cell r="CX42"/>
          <cell r="CY42"/>
          <cell r="CZ42">
            <v>5</v>
          </cell>
          <cell r="DA42">
            <v>67</v>
          </cell>
          <cell r="DB42">
            <v>32</v>
          </cell>
          <cell r="DC42">
            <v>22</v>
          </cell>
          <cell r="DD42">
            <v>4</v>
          </cell>
          <cell r="DE42">
            <v>5</v>
          </cell>
          <cell r="DF42">
            <v>7</v>
          </cell>
          <cell r="DG42">
            <v>4</v>
          </cell>
          <cell r="DH42">
            <v>3</v>
          </cell>
          <cell r="DI42">
            <v>0</v>
          </cell>
          <cell r="DJ42"/>
          <cell r="DK42"/>
          <cell r="DL42"/>
          <cell r="DM42"/>
          <cell r="DN42"/>
          <cell r="DO42"/>
          <cell r="DP42"/>
          <cell r="DQ42"/>
          <cell r="DR42">
            <v>5</v>
          </cell>
          <cell r="DS42">
            <v>67</v>
          </cell>
          <cell r="DT42">
            <v>32</v>
          </cell>
          <cell r="DU42">
            <v>22</v>
          </cell>
          <cell r="DV42">
            <v>4</v>
          </cell>
          <cell r="DW42">
            <v>5</v>
          </cell>
          <cell r="DX42">
            <v>7</v>
          </cell>
          <cell r="DY42">
            <v>4</v>
          </cell>
          <cell r="DZ42">
            <v>3</v>
          </cell>
          <cell r="EA42">
            <v>0</v>
          </cell>
          <cell r="EB42"/>
          <cell r="EC42"/>
          <cell r="ED42"/>
          <cell r="EE42"/>
          <cell r="EF42"/>
          <cell r="EG42"/>
          <cell r="EH42"/>
          <cell r="EI42"/>
          <cell r="EJ42">
            <v>5</v>
          </cell>
          <cell r="EK42">
            <v>67</v>
          </cell>
          <cell r="EL42">
            <v>32</v>
          </cell>
          <cell r="EM42">
            <v>22</v>
          </cell>
          <cell r="EN42">
            <v>4</v>
          </cell>
          <cell r="EO42">
            <v>5</v>
          </cell>
          <cell r="EP42">
            <v>7</v>
          </cell>
          <cell r="EQ42">
            <v>4</v>
          </cell>
          <cell r="ER42" t="str">
            <v>x</v>
          </cell>
          <cell r="ES42" t="str">
            <v>x</v>
          </cell>
          <cell r="ET42"/>
          <cell r="EU42"/>
          <cell r="EV42"/>
          <cell r="EW42"/>
          <cell r="EX42"/>
          <cell r="EY42"/>
          <cell r="EZ42"/>
          <cell r="FA42"/>
          <cell r="FB42">
            <v>3.3557046979865772</v>
          </cell>
          <cell r="FC42">
            <v>44.966442953020135</v>
          </cell>
          <cell r="FD42">
            <v>21.476510067114095</v>
          </cell>
          <cell r="FE42">
            <v>14.76510067114094</v>
          </cell>
          <cell r="FF42">
            <v>2.6845637583892619</v>
          </cell>
          <cell r="FG42">
            <v>3.3557046979865772</v>
          </cell>
          <cell r="FH42">
            <v>4.6979865771812079</v>
          </cell>
          <cell r="FI42">
            <v>2.6845637583892619</v>
          </cell>
          <cell r="FJ42" t="str">
            <v>x</v>
          </cell>
          <cell r="FK42" t="str">
            <v>x</v>
          </cell>
          <cell r="FL42">
            <v>22</v>
          </cell>
          <cell r="FM42">
            <v>0</v>
          </cell>
          <cell r="FN42">
            <v>0</v>
          </cell>
          <cell r="FO42">
            <v>0</v>
          </cell>
          <cell r="FP42">
            <v>0</v>
          </cell>
          <cell r="FQ42">
            <v>0</v>
          </cell>
          <cell r="FR42">
            <v>0</v>
          </cell>
          <cell r="FS42">
            <v>0</v>
          </cell>
          <cell r="FT42">
            <v>0</v>
          </cell>
          <cell r="FU42">
            <v>86</v>
          </cell>
          <cell r="FV42">
            <v>54</v>
          </cell>
          <cell r="FW42">
            <v>16</v>
          </cell>
          <cell r="FX42">
            <v>10</v>
          </cell>
          <cell r="FY42">
            <v>7</v>
          </cell>
          <cell r="FZ42">
            <v>8</v>
          </cell>
          <cell r="GA42">
            <v>6</v>
          </cell>
          <cell r="GB42">
            <v>4</v>
          </cell>
          <cell r="GC42">
            <v>1</v>
          </cell>
          <cell r="GD42"/>
          <cell r="GE42"/>
          <cell r="GF42"/>
          <cell r="GG42"/>
          <cell r="GH42"/>
          <cell r="GI42"/>
          <cell r="GJ42"/>
          <cell r="GK42"/>
          <cell r="GL42">
            <v>22</v>
          </cell>
          <cell r="GM42">
            <v>86</v>
          </cell>
          <cell r="GN42">
            <v>54</v>
          </cell>
          <cell r="GO42">
            <v>16</v>
          </cell>
          <cell r="GP42">
            <v>10</v>
          </cell>
          <cell r="GQ42">
            <v>7</v>
          </cell>
          <cell r="GR42">
            <v>8</v>
          </cell>
          <cell r="GS42">
            <v>6</v>
          </cell>
          <cell r="GT42">
            <v>4</v>
          </cell>
          <cell r="GU42" t="str">
            <v>x</v>
          </cell>
          <cell r="GV42"/>
          <cell r="GW42"/>
          <cell r="GX42"/>
          <cell r="GY42"/>
          <cell r="GZ42"/>
          <cell r="HA42"/>
          <cell r="HB42"/>
          <cell r="HC42"/>
          <cell r="HD42">
            <v>22</v>
          </cell>
          <cell r="HE42">
            <v>86</v>
          </cell>
          <cell r="HF42">
            <v>54</v>
          </cell>
          <cell r="HG42">
            <v>16</v>
          </cell>
          <cell r="HH42">
            <v>10</v>
          </cell>
          <cell r="HI42">
            <v>7</v>
          </cell>
          <cell r="HJ42">
            <v>8</v>
          </cell>
          <cell r="HK42">
            <v>6</v>
          </cell>
          <cell r="HL42" t="str">
            <v>x</v>
          </cell>
          <cell r="HM42" t="str">
            <v>x</v>
          </cell>
          <cell r="HN42"/>
          <cell r="HO42"/>
          <cell r="HP42"/>
          <cell r="HQ42"/>
          <cell r="HR42"/>
          <cell r="HS42"/>
          <cell r="HT42"/>
          <cell r="HU42"/>
          <cell r="HV42">
            <v>22</v>
          </cell>
          <cell r="HW42">
            <v>86</v>
          </cell>
          <cell r="HX42">
            <v>54</v>
          </cell>
          <cell r="HY42">
            <v>16</v>
          </cell>
          <cell r="HZ42">
            <v>10</v>
          </cell>
          <cell r="IA42">
            <v>7</v>
          </cell>
          <cell r="IB42">
            <v>8</v>
          </cell>
          <cell r="IC42">
            <v>6</v>
          </cell>
          <cell r="ID42" t="str">
            <v>x</v>
          </cell>
          <cell r="IE42" t="str">
            <v>x</v>
          </cell>
          <cell r="IF42"/>
          <cell r="IG42"/>
          <cell r="IH42"/>
          <cell r="II42"/>
          <cell r="IJ42"/>
          <cell r="IK42"/>
          <cell r="IL42"/>
          <cell r="IM42"/>
          <cell r="IN42">
            <v>10.2803738317757</v>
          </cell>
          <cell r="IO42">
            <v>40.186915887850468</v>
          </cell>
          <cell r="IP42">
            <v>25.233644859813083</v>
          </cell>
          <cell r="IQ42">
            <v>7.4766355140186906</v>
          </cell>
          <cell r="IR42">
            <v>4.6728971962616823</v>
          </cell>
          <cell r="IS42">
            <v>3.2710280373831773</v>
          </cell>
          <cell r="IT42">
            <v>3.7383177570093453</v>
          </cell>
          <cell r="IU42">
            <v>2.8037383177570092</v>
          </cell>
          <cell r="IV42" t="str">
            <v>x</v>
          </cell>
          <cell r="IW42" t="str">
            <v>x</v>
          </cell>
        </row>
        <row r="43">
          <cell r="E43" t="str">
            <v>Chemistry3.3 - 3C</v>
          </cell>
          <cell r="F43">
            <v>17</v>
          </cell>
          <cell r="G43">
            <v>0</v>
          </cell>
          <cell r="H43">
            <v>0</v>
          </cell>
          <cell r="I43">
            <v>0</v>
          </cell>
          <cell r="J43">
            <v>0</v>
          </cell>
          <cell r="K43">
            <v>0</v>
          </cell>
          <cell r="L43">
            <v>0</v>
          </cell>
          <cell r="M43">
            <v>0</v>
          </cell>
          <cell r="N43">
            <v>0</v>
          </cell>
          <cell r="O43">
            <v>76</v>
          </cell>
          <cell r="P43">
            <v>76</v>
          </cell>
          <cell r="Q43">
            <v>52</v>
          </cell>
          <cell r="R43">
            <v>19</v>
          </cell>
          <cell r="S43">
            <v>13</v>
          </cell>
          <cell r="T43">
            <v>4</v>
          </cell>
          <cell r="U43">
            <v>8</v>
          </cell>
          <cell r="V43">
            <v>1</v>
          </cell>
          <cell r="W43">
            <v>0</v>
          </cell>
          <cell r="X43"/>
          <cell r="Y43"/>
          <cell r="Z43"/>
          <cell r="AA43"/>
          <cell r="AB43"/>
          <cell r="AC43"/>
          <cell r="AD43"/>
          <cell r="AE43"/>
          <cell r="AF43">
            <v>17</v>
          </cell>
          <cell r="AG43">
            <v>76</v>
          </cell>
          <cell r="AH43">
            <v>76</v>
          </cell>
          <cell r="AI43">
            <v>52</v>
          </cell>
          <cell r="AJ43">
            <v>19</v>
          </cell>
          <cell r="AK43">
            <v>13</v>
          </cell>
          <cell r="AL43">
            <v>4</v>
          </cell>
          <cell r="AM43">
            <v>8</v>
          </cell>
          <cell r="AN43" t="str">
            <v>x</v>
          </cell>
          <cell r="AO43">
            <v>0</v>
          </cell>
          <cell r="AP43"/>
          <cell r="AQ43"/>
          <cell r="AR43"/>
          <cell r="AS43"/>
          <cell r="AT43"/>
          <cell r="AU43"/>
          <cell r="AV43"/>
          <cell r="AW43"/>
          <cell r="AX43">
            <v>17</v>
          </cell>
          <cell r="AY43">
            <v>76</v>
          </cell>
          <cell r="AZ43">
            <v>76</v>
          </cell>
          <cell r="BA43">
            <v>52</v>
          </cell>
          <cell r="BB43">
            <v>19</v>
          </cell>
          <cell r="BC43">
            <v>13</v>
          </cell>
          <cell r="BD43" t="str">
            <v>x</v>
          </cell>
          <cell r="BE43">
            <v>8</v>
          </cell>
          <cell r="BF43" t="str">
            <v>x</v>
          </cell>
          <cell r="BG43">
            <v>0</v>
          </cell>
          <cell r="BH43"/>
          <cell r="BI43"/>
          <cell r="BJ43"/>
          <cell r="BK43"/>
          <cell r="BL43"/>
          <cell r="BM43"/>
          <cell r="BN43"/>
          <cell r="BO43"/>
          <cell r="BP43">
            <v>6.3909774436090219</v>
          </cell>
          <cell r="BQ43">
            <v>28.571428571428569</v>
          </cell>
          <cell r="BR43">
            <v>28.571428571428569</v>
          </cell>
          <cell r="BS43">
            <v>19.548872180451127</v>
          </cell>
          <cell r="BT43">
            <v>7.1428571428571423</v>
          </cell>
          <cell r="BU43">
            <v>4.8872180451127818</v>
          </cell>
          <cell r="BV43" t="str">
            <v>x</v>
          </cell>
          <cell r="BW43">
            <v>3.007518796992481</v>
          </cell>
          <cell r="BX43" t="str">
            <v>x</v>
          </cell>
          <cell r="BY43">
            <v>0</v>
          </cell>
          <cell r="BZ43">
            <v>8</v>
          </cell>
          <cell r="CA43">
            <v>0</v>
          </cell>
          <cell r="CB43">
            <v>0</v>
          </cell>
          <cell r="CC43">
            <v>0</v>
          </cell>
          <cell r="CD43">
            <v>0</v>
          </cell>
          <cell r="CE43">
            <v>0</v>
          </cell>
          <cell r="CF43">
            <v>0</v>
          </cell>
          <cell r="CG43">
            <v>0</v>
          </cell>
          <cell r="CH43">
            <v>0</v>
          </cell>
          <cell r="CI43">
            <v>39</v>
          </cell>
          <cell r="CJ43">
            <v>35</v>
          </cell>
          <cell r="CK43">
            <v>20</v>
          </cell>
          <cell r="CL43">
            <v>4</v>
          </cell>
          <cell r="CM43">
            <v>4</v>
          </cell>
          <cell r="CN43">
            <v>2</v>
          </cell>
          <cell r="CO43">
            <v>3</v>
          </cell>
          <cell r="CP43">
            <v>1</v>
          </cell>
          <cell r="CQ43">
            <v>0</v>
          </cell>
          <cell r="CR43"/>
          <cell r="CS43"/>
          <cell r="CT43"/>
          <cell r="CU43"/>
          <cell r="CV43"/>
          <cell r="CW43"/>
          <cell r="CX43"/>
          <cell r="CY43"/>
          <cell r="CZ43">
            <v>8</v>
          </cell>
          <cell r="DA43">
            <v>39</v>
          </cell>
          <cell r="DB43">
            <v>35</v>
          </cell>
          <cell r="DC43">
            <v>20</v>
          </cell>
          <cell r="DD43">
            <v>4</v>
          </cell>
          <cell r="DE43">
            <v>4</v>
          </cell>
          <cell r="DF43" t="str">
            <v>x</v>
          </cell>
          <cell r="DG43">
            <v>3</v>
          </cell>
          <cell r="DH43" t="str">
            <v>x</v>
          </cell>
          <cell r="DI43">
            <v>0</v>
          </cell>
          <cell r="DJ43"/>
          <cell r="DK43"/>
          <cell r="DL43"/>
          <cell r="DM43"/>
          <cell r="DN43"/>
          <cell r="DO43"/>
          <cell r="DP43"/>
          <cell r="DQ43"/>
          <cell r="DR43">
            <v>8</v>
          </cell>
          <cell r="DS43">
            <v>39</v>
          </cell>
          <cell r="DT43">
            <v>35</v>
          </cell>
          <cell r="DU43">
            <v>20</v>
          </cell>
          <cell r="DV43">
            <v>4</v>
          </cell>
          <cell r="DW43">
            <v>4</v>
          </cell>
          <cell r="DX43" t="str">
            <v>x</v>
          </cell>
          <cell r="DY43">
            <v>3</v>
          </cell>
          <cell r="DZ43" t="str">
            <v>x</v>
          </cell>
          <cell r="EA43">
            <v>0</v>
          </cell>
          <cell r="EB43"/>
          <cell r="EC43"/>
          <cell r="ED43"/>
          <cell r="EE43"/>
          <cell r="EF43"/>
          <cell r="EG43"/>
          <cell r="EH43"/>
          <cell r="EI43"/>
          <cell r="EJ43">
            <v>8</v>
          </cell>
          <cell r="EK43">
            <v>39</v>
          </cell>
          <cell r="EL43">
            <v>35</v>
          </cell>
          <cell r="EM43">
            <v>20</v>
          </cell>
          <cell r="EN43">
            <v>4</v>
          </cell>
          <cell r="EO43">
            <v>4</v>
          </cell>
          <cell r="EP43" t="str">
            <v>x</v>
          </cell>
          <cell r="EQ43" t="str">
            <v>x</v>
          </cell>
          <cell r="ER43" t="str">
            <v>x</v>
          </cell>
          <cell r="ES43">
            <v>0</v>
          </cell>
          <cell r="ET43"/>
          <cell r="EU43"/>
          <cell r="EV43"/>
          <cell r="EW43"/>
          <cell r="EX43"/>
          <cell r="EY43"/>
          <cell r="EZ43"/>
          <cell r="FA43"/>
          <cell r="FB43">
            <v>6.8965517241379306</v>
          </cell>
          <cell r="FC43">
            <v>33.620689655172413</v>
          </cell>
          <cell r="FD43">
            <v>30.172413793103448</v>
          </cell>
          <cell r="FE43">
            <v>17.241379310344829</v>
          </cell>
          <cell r="FF43">
            <v>3.4482758620689653</v>
          </cell>
          <cell r="FG43">
            <v>3.4482758620689653</v>
          </cell>
          <cell r="FH43" t="str">
            <v>x</v>
          </cell>
          <cell r="FI43" t="str">
            <v>x</v>
          </cell>
          <cell r="FJ43" t="str">
            <v>x</v>
          </cell>
          <cell r="FK43">
            <v>0</v>
          </cell>
          <cell r="FL43">
            <v>9</v>
          </cell>
          <cell r="FM43">
            <v>0</v>
          </cell>
          <cell r="FN43">
            <v>0</v>
          </cell>
          <cell r="FO43">
            <v>0</v>
          </cell>
          <cell r="FP43">
            <v>0</v>
          </cell>
          <cell r="FQ43">
            <v>0</v>
          </cell>
          <cell r="FR43">
            <v>0</v>
          </cell>
          <cell r="FS43">
            <v>0</v>
          </cell>
          <cell r="FT43">
            <v>0</v>
          </cell>
          <cell r="FU43">
            <v>37</v>
          </cell>
          <cell r="FV43">
            <v>41</v>
          </cell>
          <cell r="FW43">
            <v>32</v>
          </cell>
          <cell r="FX43">
            <v>15</v>
          </cell>
          <cell r="FY43">
            <v>9</v>
          </cell>
          <cell r="FZ43">
            <v>2</v>
          </cell>
          <cell r="GA43">
            <v>5</v>
          </cell>
          <cell r="GB43">
            <v>0</v>
          </cell>
          <cell r="GC43">
            <v>0</v>
          </cell>
          <cell r="GD43"/>
          <cell r="GE43"/>
          <cell r="GF43"/>
          <cell r="GG43"/>
          <cell r="GH43"/>
          <cell r="GI43"/>
          <cell r="GJ43"/>
          <cell r="GK43"/>
          <cell r="GL43">
            <v>9</v>
          </cell>
          <cell r="GM43">
            <v>37</v>
          </cell>
          <cell r="GN43">
            <v>41</v>
          </cell>
          <cell r="GO43">
            <v>32</v>
          </cell>
          <cell r="GP43">
            <v>15</v>
          </cell>
          <cell r="GQ43">
            <v>9</v>
          </cell>
          <cell r="GR43" t="str">
            <v>x</v>
          </cell>
          <cell r="GS43">
            <v>5</v>
          </cell>
          <cell r="GT43">
            <v>0</v>
          </cell>
          <cell r="GU43">
            <v>0</v>
          </cell>
          <cell r="GV43"/>
          <cell r="GW43"/>
          <cell r="GX43"/>
          <cell r="GY43"/>
          <cell r="GZ43"/>
          <cell r="HA43"/>
          <cell r="HB43"/>
          <cell r="HC43"/>
          <cell r="HD43">
            <v>9</v>
          </cell>
          <cell r="HE43">
            <v>37</v>
          </cell>
          <cell r="HF43">
            <v>41</v>
          </cell>
          <cell r="HG43">
            <v>32</v>
          </cell>
          <cell r="HH43">
            <v>15</v>
          </cell>
          <cell r="HI43">
            <v>9</v>
          </cell>
          <cell r="HJ43" t="str">
            <v>x</v>
          </cell>
          <cell r="HK43" t="str">
            <v>x</v>
          </cell>
          <cell r="HL43">
            <v>0</v>
          </cell>
          <cell r="HM43">
            <v>0</v>
          </cell>
          <cell r="HN43"/>
          <cell r="HO43"/>
          <cell r="HP43"/>
          <cell r="HQ43"/>
          <cell r="HR43"/>
          <cell r="HS43"/>
          <cell r="HT43"/>
          <cell r="HU43"/>
          <cell r="HV43">
            <v>9</v>
          </cell>
          <cell r="HW43">
            <v>37</v>
          </cell>
          <cell r="HX43">
            <v>41</v>
          </cell>
          <cell r="HY43">
            <v>32</v>
          </cell>
          <cell r="HZ43">
            <v>15</v>
          </cell>
          <cell r="IA43">
            <v>9</v>
          </cell>
          <cell r="IB43" t="str">
            <v>x</v>
          </cell>
          <cell r="IC43" t="str">
            <v>x</v>
          </cell>
          <cell r="ID43" t="str">
            <v>x</v>
          </cell>
          <cell r="IE43">
            <v>0</v>
          </cell>
          <cell r="IF43"/>
          <cell r="IG43"/>
          <cell r="IH43"/>
          <cell r="II43"/>
          <cell r="IJ43"/>
          <cell r="IK43"/>
          <cell r="IL43"/>
          <cell r="IM43"/>
          <cell r="IN43">
            <v>6</v>
          </cell>
          <cell r="IO43">
            <v>24.666666666666668</v>
          </cell>
          <cell r="IP43">
            <v>27.333333333333332</v>
          </cell>
          <cell r="IQ43">
            <v>21.333333333333336</v>
          </cell>
          <cell r="IR43">
            <v>10</v>
          </cell>
          <cell r="IS43">
            <v>6</v>
          </cell>
          <cell r="IT43" t="str">
            <v>x</v>
          </cell>
          <cell r="IU43" t="str">
            <v>x</v>
          </cell>
          <cell r="IV43" t="str">
            <v>x</v>
          </cell>
          <cell r="IW43">
            <v>0</v>
          </cell>
        </row>
        <row r="44">
          <cell r="E44" t="str">
            <v>Chemistry3.6 - 3B</v>
          </cell>
          <cell r="F44">
            <v>15</v>
          </cell>
          <cell r="G44">
            <v>0</v>
          </cell>
          <cell r="H44">
            <v>0</v>
          </cell>
          <cell r="I44">
            <v>0</v>
          </cell>
          <cell r="J44">
            <v>0</v>
          </cell>
          <cell r="K44">
            <v>0</v>
          </cell>
          <cell r="L44">
            <v>0</v>
          </cell>
          <cell r="M44">
            <v>0</v>
          </cell>
          <cell r="N44">
            <v>0</v>
          </cell>
          <cell r="O44">
            <v>100</v>
          </cell>
          <cell r="P44">
            <v>139</v>
          </cell>
          <cell r="Q44">
            <v>100</v>
          </cell>
          <cell r="R44">
            <v>48</v>
          </cell>
          <cell r="S44">
            <v>32</v>
          </cell>
          <cell r="T44">
            <v>18</v>
          </cell>
          <cell r="U44">
            <v>5</v>
          </cell>
          <cell r="V44">
            <v>6</v>
          </cell>
          <cell r="W44">
            <v>2</v>
          </cell>
          <cell r="X44"/>
          <cell r="Y44"/>
          <cell r="Z44"/>
          <cell r="AA44"/>
          <cell r="AB44"/>
          <cell r="AC44"/>
          <cell r="AD44"/>
          <cell r="AE44"/>
          <cell r="AF44">
            <v>15</v>
          </cell>
          <cell r="AG44">
            <v>100</v>
          </cell>
          <cell r="AH44">
            <v>139</v>
          </cell>
          <cell r="AI44">
            <v>100</v>
          </cell>
          <cell r="AJ44">
            <v>48</v>
          </cell>
          <cell r="AK44">
            <v>32</v>
          </cell>
          <cell r="AL44">
            <v>18</v>
          </cell>
          <cell r="AM44">
            <v>5</v>
          </cell>
          <cell r="AN44">
            <v>6</v>
          </cell>
          <cell r="AO44" t="str">
            <v>x</v>
          </cell>
          <cell r="AP44"/>
          <cell r="AQ44"/>
          <cell r="AR44"/>
          <cell r="AS44"/>
          <cell r="AT44"/>
          <cell r="AU44"/>
          <cell r="AV44"/>
          <cell r="AW44"/>
          <cell r="AX44">
            <v>15</v>
          </cell>
          <cell r="AY44">
            <v>100</v>
          </cell>
          <cell r="AZ44">
            <v>139</v>
          </cell>
          <cell r="BA44">
            <v>100</v>
          </cell>
          <cell r="BB44">
            <v>48</v>
          </cell>
          <cell r="BC44">
            <v>32</v>
          </cell>
          <cell r="BD44">
            <v>18</v>
          </cell>
          <cell r="BE44" t="str">
            <v>x</v>
          </cell>
          <cell r="BF44">
            <v>6</v>
          </cell>
          <cell r="BG44" t="str">
            <v>x</v>
          </cell>
          <cell r="BH44"/>
          <cell r="BI44"/>
          <cell r="BJ44"/>
          <cell r="BK44"/>
          <cell r="BL44"/>
          <cell r="BM44"/>
          <cell r="BN44"/>
          <cell r="BO44"/>
          <cell r="BP44">
            <v>3.225806451612903</v>
          </cell>
          <cell r="BQ44">
            <v>21.50537634408602</v>
          </cell>
          <cell r="BR44">
            <v>29.892473118279572</v>
          </cell>
          <cell r="BS44">
            <v>21.50537634408602</v>
          </cell>
          <cell r="BT44">
            <v>10.32258064516129</v>
          </cell>
          <cell r="BU44">
            <v>6.881720430107527</v>
          </cell>
          <cell r="BV44">
            <v>3.870967741935484</v>
          </cell>
          <cell r="BW44" t="str">
            <v>x</v>
          </cell>
          <cell r="BX44">
            <v>1.2903225806451613</v>
          </cell>
          <cell r="BY44" t="str">
            <v>x</v>
          </cell>
          <cell r="BZ44">
            <v>4</v>
          </cell>
          <cell r="CA44">
            <v>0</v>
          </cell>
          <cell r="CB44">
            <v>0</v>
          </cell>
          <cell r="CC44">
            <v>0</v>
          </cell>
          <cell r="CD44">
            <v>0</v>
          </cell>
          <cell r="CE44">
            <v>0</v>
          </cell>
          <cell r="CF44">
            <v>0</v>
          </cell>
          <cell r="CG44">
            <v>0</v>
          </cell>
          <cell r="CH44">
            <v>0</v>
          </cell>
          <cell r="CI44">
            <v>42</v>
          </cell>
          <cell r="CJ44">
            <v>76</v>
          </cell>
          <cell r="CK44">
            <v>49</v>
          </cell>
          <cell r="CL44">
            <v>17</v>
          </cell>
          <cell r="CM44">
            <v>14</v>
          </cell>
          <cell r="CN44">
            <v>7</v>
          </cell>
          <cell r="CO44">
            <v>2</v>
          </cell>
          <cell r="CP44">
            <v>1</v>
          </cell>
          <cell r="CQ44">
            <v>1</v>
          </cell>
          <cell r="CR44"/>
          <cell r="CS44"/>
          <cell r="CT44"/>
          <cell r="CU44"/>
          <cell r="CV44"/>
          <cell r="CW44"/>
          <cell r="CX44"/>
          <cell r="CY44"/>
          <cell r="CZ44">
            <v>4</v>
          </cell>
          <cell r="DA44">
            <v>42</v>
          </cell>
          <cell r="DB44">
            <v>76</v>
          </cell>
          <cell r="DC44">
            <v>49</v>
          </cell>
          <cell r="DD44">
            <v>17</v>
          </cell>
          <cell r="DE44">
            <v>14</v>
          </cell>
          <cell r="DF44">
            <v>7</v>
          </cell>
          <cell r="DG44" t="str">
            <v>x</v>
          </cell>
          <cell r="DH44" t="str">
            <v>x</v>
          </cell>
          <cell r="DI44" t="str">
            <v>x</v>
          </cell>
          <cell r="DJ44"/>
          <cell r="DK44"/>
          <cell r="DL44"/>
          <cell r="DM44"/>
          <cell r="DN44"/>
          <cell r="DO44"/>
          <cell r="DP44"/>
          <cell r="DQ44"/>
          <cell r="DR44">
            <v>4</v>
          </cell>
          <cell r="DS44">
            <v>42</v>
          </cell>
          <cell r="DT44">
            <v>76</v>
          </cell>
          <cell r="DU44">
            <v>49</v>
          </cell>
          <cell r="DV44">
            <v>17</v>
          </cell>
          <cell r="DW44">
            <v>14</v>
          </cell>
          <cell r="DX44">
            <v>7</v>
          </cell>
          <cell r="DY44" t="str">
            <v>x</v>
          </cell>
          <cell r="DZ44" t="str">
            <v>x</v>
          </cell>
          <cell r="EA44" t="str">
            <v>x</v>
          </cell>
          <cell r="EB44"/>
          <cell r="EC44"/>
          <cell r="ED44"/>
          <cell r="EE44"/>
          <cell r="EF44"/>
          <cell r="EG44"/>
          <cell r="EH44"/>
          <cell r="EI44"/>
          <cell r="EJ44">
            <v>4</v>
          </cell>
          <cell r="EK44">
            <v>42</v>
          </cell>
          <cell r="EL44">
            <v>76</v>
          </cell>
          <cell r="EM44">
            <v>49</v>
          </cell>
          <cell r="EN44">
            <v>17</v>
          </cell>
          <cell r="EO44">
            <v>14</v>
          </cell>
          <cell r="EP44">
            <v>7</v>
          </cell>
          <cell r="EQ44" t="str">
            <v>x</v>
          </cell>
          <cell r="ER44" t="str">
            <v>x</v>
          </cell>
          <cell r="ES44" t="str">
            <v>x</v>
          </cell>
          <cell r="ET44"/>
          <cell r="EU44"/>
          <cell r="EV44"/>
          <cell r="EW44"/>
          <cell r="EX44"/>
          <cell r="EY44"/>
          <cell r="EZ44"/>
          <cell r="FA44"/>
          <cell r="FB44">
            <v>1.8779342723004695</v>
          </cell>
          <cell r="FC44">
            <v>19.718309859154928</v>
          </cell>
          <cell r="FD44">
            <v>35.68075117370892</v>
          </cell>
          <cell r="FE44">
            <v>23.004694835680752</v>
          </cell>
          <cell r="FF44">
            <v>7.981220657276995</v>
          </cell>
          <cell r="FG44">
            <v>6.5727699530516439</v>
          </cell>
          <cell r="FH44">
            <v>3.286384976525822</v>
          </cell>
          <cell r="FI44" t="str">
            <v>x</v>
          </cell>
          <cell r="FJ44" t="str">
            <v>x</v>
          </cell>
          <cell r="FK44" t="str">
            <v>x</v>
          </cell>
          <cell r="FL44">
            <v>11</v>
          </cell>
          <cell r="FM44">
            <v>0</v>
          </cell>
          <cell r="FN44">
            <v>0</v>
          </cell>
          <cell r="FO44">
            <v>0</v>
          </cell>
          <cell r="FP44">
            <v>0</v>
          </cell>
          <cell r="FQ44">
            <v>0</v>
          </cell>
          <cell r="FR44">
            <v>0</v>
          </cell>
          <cell r="FS44">
            <v>0</v>
          </cell>
          <cell r="FT44">
            <v>0</v>
          </cell>
          <cell r="FU44">
            <v>58</v>
          </cell>
          <cell r="FV44">
            <v>63</v>
          </cell>
          <cell r="FW44">
            <v>51</v>
          </cell>
          <cell r="FX44">
            <v>31</v>
          </cell>
          <cell r="FY44">
            <v>18</v>
          </cell>
          <cell r="FZ44">
            <v>11</v>
          </cell>
          <cell r="GA44">
            <v>3</v>
          </cell>
          <cell r="GB44">
            <v>5</v>
          </cell>
          <cell r="GC44">
            <v>1</v>
          </cell>
          <cell r="GD44"/>
          <cell r="GE44"/>
          <cell r="GF44"/>
          <cell r="GG44"/>
          <cell r="GH44"/>
          <cell r="GI44"/>
          <cell r="GJ44"/>
          <cell r="GK44"/>
          <cell r="GL44">
            <v>11</v>
          </cell>
          <cell r="GM44">
            <v>58</v>
          </cell>
          <cell r="GN44">
            <v>63</v>
          </cell>
          <cell r="GO44">
            <v>51</v>
          </cell>
          <cell r="GP44">
            <v>31</v>
          </cell>
          <cell r="GQ44">
            <v>18</v>
          </cell>
          <cell r="GR44">
            <v>11</v>
          </cell>
          <cell r="GS44">
            <v>3</v>
          </cell>
          <cell r="GT44">
            <v>5</v>
          </cell>
          <cell r="GU44" t="str">
            <v>x</v>
          </cell>
          <cell r="GV44"/>
          <cell r="GW44"/>
          <cell r="GX44"/>
          <cell r="GY44"/>
          <cell r="GZ44"/>
          <cell r="HA44"/>
          <cell r="HB44"/>
          <cell r="HC44"/>
          <cell r="HD44">
            <v>11</v>
          </cell>
          <cell r="HE44">
            <v>58</v>
          </cell>
          <cell r="HF44">
            <v>63</v>
          </cell>
          <cell r="HG44">
            <v>51</v>
          </cell>
          <cell r="HH44">
            <v>31</v>
          </cell>
          <cell r="HI44">
            <v>18</v>
          </cell>
          <cell r="HJ44">
            <v>11</v>
          </cell>
          <cell r="HK44" t="str">
            <v>x</v>
          </cell>
          <cell r="HL44">
            <v>5</v>
          </cell>
          <cell r="HM44" t="str">
            <v>x</v>
          </cell>
          <cell r="HN44"/>
          <cell r="HO44"/>
          <cell r="HP44"/>
          <cell r="HQ44"/>
          <cell r="HR44"/>
          <cell r="HS44"/>
          <cell r="HT44"/>
          <cell r="HU44"/>
          <cell r="HV44">
            <v>11</v>
          </cell>
          <cell r="HW44">
            <v>58</v>
          </cell>
          <cell r="HX44">
            <v>63</v>
          </cell>
          <cell r="HY44">
            <v>51</v>
          </cell>
          <cell r="HZ44">
            <v>31</v>
          </cell>
          <cell r="IA44">
            <v>18</v>
          </cell>
          <cell r="IB44">
            <v>11</v>
          </cell>
          <cell r="IC44" t="str">
            <v>x</v>
          </cell>
          <cell r="ID44" t="str">
            <v>x</v>
          </cell>
          <cell r="IE44" t="str">
            <v>x</v>
          </cell>
          <cell r="IF44"/>
          <cell r="IG44"/>
          <cell r="IH44"/>
          <cell r="II44"/>
          <cell r="IJ44"/>
          <cell r="IK44"/>
          <cell r="IL44"/>
          <cell r="IM44"/>
          <cell r="IN44">
            <v>4.3650793650793647</v>
          </cell>
          <cell r="IO44">
            <v>23.015873015873016</v>
          </cell>
          <cell r="IP44">
            <v>25</v>
          </cell>
          <cell r="IQ44">
            <v>20.238095238095237</v>
          </cell>
          <cell r="IR44">
            <v>12.301587301587301</v>
          </cell>
          <cell r="IS44">
            <v>7.1428571428571423</v>
          </cell>
          <cell r="IT44">
            <v>4.3650793650793647</v>
          </cell>
          <cell r="IU44" t="str">
            <v>x</v>
          </cell>
          <cell r="IV44" t="str">
            <v>x</v>
          </cell>
          <cell r="IW44" t="str">
            <v>x</v>
          </cell>
        </row>
        <row r="45">
          <cell r="E45" t="str">
            <v>Chemistry3.9 - 3A</v>
          </cell>
          <cell r="F45">
            <v>34</v>
          </cell>
          <cell r="G45">
            <v>0</v>
          </cell>
          <cell r="H45">
            <v>0</v>
          </cell>
          <cell r="I45">
            <v>0</v>
          </cell>
          <cell r="J45">
            <v>0</v>
          </cell>
          <cell r="K45">
            <v>0</v>
          </cell>
          <cell r="L45">
            <v>0</v>
          </cell>
          <cell r="M45">
            <v>0</v>
          </cell>
          <cell r="N45">
            <v>0</v>
          </cell>
          <cell r="O45">
            <v>119</v>
          </cell>
          <cell r="P45">
            <v>300</v>
          </cell>
          <cell r="Q45">
            <v>304</v>
          </cell>
          <cell r="R45">
            <v>134</v>
          </cell>
          <cell r="S45">
            <v>90</v>
          </cell>
          <cell r="T45">
            <v>48</v>
          </cell>
          <cell r="U45">
            <v>21</v>
          </cell>
          <cell r="V45">
            <v>12</v>
          </cell>
          <cell r="W45">
            <v>3</v>
          </cell>
          <cell r="X45"/>
          <cell r="Y45"/>
          <cell r="Z45"/>
          <cell r="AA45"/>
          <cell r="AB45"/>
          <cell r="AC45"/>
          <cell r="AD45"/>
          <cell r="AE45"/>
          <cell r="AF45">
            <v>34</v>
          </cell>
          <cell r="AG45">
            <v>119</v>
          </cell>
          <cell r="AH45">
            <v>300</v>
          </cell>
          <cell r="AI45">
            <v>304</v>
          </cell>
          <cell r="AJ45">
            <v>134</v>
          </cell>
          <cell r="AK45">
            <v>90</v>
          </cell>
          <cell r="AL45">
            <v>48</v>
          </cell>
          <cell r="AM45">
            <v>21</v>
          </cell>
          <cell r="AN45">
            <v>12</v>
          </cell>
          <cell r="AO45">
            <v>3</v>
          </cell>
          <cell r="AP45"/>
          <cell r="AQ45"/>
          <cell r="AR45"/>
          <cell r="AS45"/>
          <cell r="AT45"/>
          <cell r="AU45"/>
          <cell r="AV45"/>
          <cell r="AW45"/>
          <cell r="AX45">
            <v>34</v>
          </cell>
          <cell r="AY45">
            <v>119</v>
          </cell>
          <cell r="AZ45">
            <v>300</v>
          </cell>
          <cell r="BA45">
            <v>304</v>
          </cell>
          <cell r="BB45">
            <v>134</v>
          </cell>
          <cell r="BC45">
            <v>90</v>
          </cell>
          <cell r="BD45">
            <v>48</v>
          </cell>
          <cell r="BE45">
            <v>21</v>
          </cell>
          <cell r="BF45">
            <v>12</v>
          </cell>
          <cell r="BG45">
            <v>3</v>
          </cell>
          <cell r="BH45"/>
          <cell r="BI45"/>
          <cell r="BJ45"/>
          <cell r="BK45"/>
          <cell r="BL45"/>
          <cell r="BM45"/>
          <cell r="BN45"/>
          <cell r="BO45"/>
          <cell r="BP45">
            <v>3.1924882629107985</v>
          </cell>
          <cell r="BQ45">
            <v>11.173708920187792</v>
          </cell>
          <cell r="BR45">
            <v>28.169014084507044</v>
          </cell>
          <cell r="BS45">
            <v>28.544600938967136</v>
          </cell>
          <cell r="BT45">
            <v>12.582159624413144</v>
          </cell>
          <cell r="BU45">
            <v>8.4507042253521121</v>
          </cell>
          <cell r="BV45">
            <v>4.507042253521127</v>
          </cell>
          <cell r="BW45">
            <v>1.971830985915493</v>
          </cell>
          <cell r="BX45">
            <v>1.1267605633802817</v>
          </cell>
          <cell r="BY45">
            <v>0.28169014084507044</v>
          </cell>
          <cell r="BZ45">
            <v>10</v>
          </cell>
          <cell r="CA45">
            <v>0</v>
          </cell>
          <cell r="CB45">
            <v>0</v>
          </cell>
          <cell r="CC45">
            <v>0</v>
          </cell>
          <cell r="CD45">
            <v>0</v>
          </cell>
          <cell r="CE45">
            <v>0</v>
          </cell>
          <cell r="CF45">
            <v>0</v>
          </cell>
          <cell r="CG45">
            <v>0</v>
          </cell>
          <cell r="CH45">
            <v>0</v>
          </cell>
          <cell r="CI45">
            <v>47</v>
          </cell>
          <cell r="CJ45">
            <v>160</v>
          </cell>
          <cell r="CK45">
            <v>158</v>
          </cell>
          <cell r="CL45">
            <v>67</v>
          </cell>
          <cell r="CM45">
            <v>42</v>
          </cell>
          <cell r="CN45">
            <v>21</v>
          </cell>
          <cell r="CO45">
            <v>7</v>
          </cell>
          <cell r="CP45">
            <v>4</v>
          </cell>
          <cell r="CQ45">
            <v>1</v>
          </cell>
          <cell r="CR45"/>
          <cell r="CS45"/>
          <cell r="CT45"/>
          <cell r="CU45"/>
          <cell r="CV45"/>
          <cell r="CW45"/>
          <cell r="CX45"/>
          <cell r="CY45"/>
          <cell r="CZ45">
            <v>10</v>
          </cell>
          <cell r="DA45">
            <v>47</v>
          </cell>
          <cell r="DB45">
            <v>160</v>
          </cell>
          <cell r="DC45">
            <v>158</v>
          </cell>
          <cell r="DD45">
            <v>67</v>
          </cell>
          <cell r="DE45">
            <v>42</v>
          </cell>
          <cell r="DF45">
            <v>21</v>
          </cell>
          <cell r="DG45">
            <v>7</v>
          </cell>
          <cell r="DH45">
            <v>4</v>
          </cell>
          <cell r="DI45" t="str">
            <v>x</v>
          </cell>
          <cell r="DJ45"/>
          <cell r="DK45"/>
          <cell r="DL45"/>
          <cell r="DM45"/>
          <cell r="DN45"/>
          <cell r="DO45"/>
          <cell r="DP45"/>
          <cell r="DQ45"/>
          <cell r="DR45">
            <v>10</v>
          </cell>
          <cell r="DS45">
            <v>47</v>
          </cell>
          <cell r="DT45">
            <v>160</v>
          </cell>
          <cell r="DU45">
            <v>158</v>
          </cell>
          <cell r="DV45">
            <v>67</v>
          </cell>
          <cell r="DW45">
            <v>42</v>
          </cell>
          <cell r="DX45">
            <v>21</v>
          </cell>
          <cell r="DY45">
            <v>7</v>
          </cell>
          <cell r="DZ45" t="str">
            <v>x</v>
          </cell>
          <cell r="EA45" t="str">
            <v>x</v>
          </cell>
          <cell r="EB45"/>
          <cell r="EC45"/>
          <cell r="ED45"/>
          <cell r="EE45"/>
          <cell r="EF45"/>
          <cell r="EG45"/>
          <cell r="EH45"/>
          <cell r="EI45"/>
          <cell r="EJ45">
            <v>10</v>
          </cell>
          <cell r="EK45">
            <v>47</v>
          </cell>
          <cell r="EL45">
            <v>160</v>
          </cell>
          <cell r="EM45">
            <v>158</v>
          </cell>
          <cell r="EN45">
            <v>67</v>
          </cell>
          <cell r="EO45">
            <v>42</v>
          </cell>
          <cell r="EP45">
            <v>21</v>
          </cell>
          <cell r="EQ45">
            <v>7</v>
          </cell>
          <cell r="ER45" t="str">
            <v>x</v>
          </cell>
          <cell r="ES45" t="str">
            <v>x</v>
          </cell>
          <cell r="ET45"/>
          <cell r="EU45"/>
          <cell r="EV45"/>
          <cell r="EW45"/>
          <cell r="EX45"/>
          <cell r="EY45"/>
          <cell r="EZ45"/>
          <cell r="FA45"/>
          <cell r="FB45">
            <v>1.9342359767891684</v>
          </cell>
          <cell r="FC45">
            <v>9.0909090909090917</v>
          </cell>
          <cell r="FD45">
            <v>30.947775628626694</v>
          </cell>
          <cell r="FE45">
            <v>30.56092843326886</v>
          </cell>
          <cell r="FF45">
            <v>12.959381044487428</v>
          </cell>
          <cell r="FG45">
            <v>8.123791102514506</v>
          </cell>
          <cell r="FH45">
            <v>4.061895551257253</v>
          </cell>
          <cell r="FI45">
            <v>1.3539651837524178</v>
          </cell>
          <cell r="FJ45" t="str">
            <v>x</v>
          </cell>
          <cell r="FK45" t="str">
            <v>x</v>
          </cell>
          <cell r="FL45">
            <v>24</v>
          </cell>
          <cell r="FM45">
            <v>0</v>
          </cell>
          <cell r="FN45">
            <v>0</v>
          </cell>
          <cell r="FO45">
            <v>0</v>
          </cell>
          <cell r="FP45">
            <v>0</v>
          </cell>
          <cell r="FQ45">
            <v>0</v>
          </cell>
          <cell r="FR45">
            <v>0</v>
          </cell>
          <cell r="FS45">
            <v>0</v>
          </cell>
          <cell r="FT45">
            <v>0</v>
          </cell>
          <cell r="FU45">
            <v>72</v>
          </cell>
          <cell r="FV45">
            <v>140</v>
          </cell>
          <cell r="FW45">
            <v>146</v>
          </cell>
          <cell r="FX45">
            <v>67</v>
          </cell>
          <cell r="FY45">
            <v>48</v>
          </cell>
          <cell r="FZ45">
            <v>27</v>
          </cell>
          <cell r="GA45">
            <v>14</v>
          </cell>
          <cell r="GB45">
            <v>8</v>
          </cell>
          <cell r="GC45">
            <v>2</v>
          </cell>
          <cell r="GD45"/>
          <cell r="GE45"/>
          <cell r="GF45"/>
          <cell r="GG45"/>
          <cell r="GH45"/>
          <cell r="GI45"/>
          <cell r="GJ45"/>
          <cell r="GK45"/>
          <cell r="GL45">
            <v>24</v>
          </cell>
          <cell r="GM45">
            <v>72</v>
          </cell>
          <cell r="GN45">
            <v>140</v>
          </cell>
          <cell r="GO45">
            <v>146</v>
          </cell>
          <cell r="GP45">
            <v>67</v>
          </cell>
          <cell r="GQ45">
            <v>48</v>
          </cell>
          <cell r="GR45">
            <v>27</v>
          </cell>
          <cell r="GS45">
            <v>14</v>
          </cell>
          <cell r="GT45">
            <v>8</v>
          </cell>
          <cell r="GU45" t="str">
            <v>x</v>
          </cell>
          <cell r="GV45"/>
          <cell r="GW45"/>
          <cell r="GX45"/>
          <cell r="GY45"/>
          <cell r="GZ45"/>
          <cell r="HA45"/>
          <cell r="HB45"/>
          <cell r="HC45"/>
          <cell r="HD45">
            <v>24</v>
          </cell>
          <cell r="HE45">
            <v>72</v>
          </cell>
          <cell r="HF45">
            <v>140</v>
          </cell>
          <cell r="HG45">
            <v>146</v>
          </cell>
          <cell r="HH45">
            <v>67</v>
          </cell>
          <cell r="HI45">
            <v>48</v>
          </cell>
          <cell r="HJ45">
            <v>27</v>
          </cell>
          <cell r="HK45">
            <v>14</v>
          </cell>
          <cell r="HL45" t="str">
            <v>x</v>
          </cell>
          <cell r="HM45" t="str">
            <v>x</v>
          </cell>
          <cell r="HN45"/>
          <cell r="HO45"/>
          <cell r="HP45"/>
          <cell r="HQ45"/>
          <cell r="HR45"/>
          <cell r="HS45"/>
          <cell r="HT45"/>
          <cell r="HU45"/>
          <cell r="HV45">
            <v>24</v>
          </cell>
          <cell r="HW45">
            <v>72</v>
          </cell>
          <cell r="HX45">
            <v>140</v>
          </cell>
          <cell r="HY45">
            <v>146</v>
          </cell>
          <cell r="HZ45">
            <v>67</v>
          </cell>
          <cell r="IA45">
            <v>48</v>
          </cell>
          <cell r="IB45">
            <v>27</v>
          </cell>
          <cell r="IC45">
            <v>14</v>
          </cell>
          <cell r="ID45" t="str">
            <v>x</v>
          </cell>
          <cell r="IE45" t="str">
            <v>x</v>
          </cell>
          <cell r="IF45"/>
          <cell r="IG45"/>
          <cell r="IH45"/>
          <cell r="II45"/>
          <cell r="IJ45"/>
          <cell r="IK45"/>
          <cell r="IL45"/>
          <cell r="IM45"/>
          <cell r="IN45">
            <v>4.3795620437956204</v>
          </cell>
          <cell r="IO45">
            <v>13.138686131386862</v>
          </cell>
          <cell r="IP45">
            <v>25.547445255474454</v>
          </cell>
          <cell r="IQ45">
            <v>26.642335766423358</v>
          </cell>
          <cell r="IR45">
            <v>12.226277372262775</v>
          </cell>
          <cell r="IS45">
            <v>8.7591240875912408</v>
          </cell>
          <cell r="IT45">
            <v>4.9270072992700733</v>
          </cell>
          <cell r="IU45">
            <v>2.5547445255474455</v>
          </cell>
          <cell r="IV45" t="str">
            <v>x</v>
          </cell>
          <cell r="IW45" t="str">
            <v>x</v>
          </cell>
        </row>
        <row r="46">
          <cell r="E46" t="str">
            <v>Chemistry4.3 - 4C</v>
          </cell>
          <cell r="F46">
            <v>63</v>
          </cell>
          <cell r="G46">
            <v>0</v>
          </cell>
          <cell r="H46">
            <v>0</v>
          </cell>
          <cell r="I46">
            <v>0</v>
          </cell>
          <cell r="J46">
            <v>0</v>
          </cell>
          <cell r="K46">
            <v>0</v>
          </cell>
          <cell r="L46">
            <v>0</v>
          </cell>
          <cell r="M46">
            <v>0</v>
          </cell>
          <cell r="N46">
            <v>0</v>
          </cell>
          <cell r="O46">
            <v>137</v>
          </cell>
          <cell r="P46">
            <v>480</v>
          </cell>
          <cell r="Q46">
            <v>812</v>
          </cell>
          <cell r="R46">
            <v>561</v>
          </cell>
          <cell r="S46">
            <v>354</v>
          </cell>
          <cell r="T46">
            <v>183</v>
          </cell>
          <cell r="U46">
            <v>110</v>
          </cell>
          <cell r="V46">
            <v>33</v>
          </cell>
          <cell r="W46">
            <v>11</v>
          </cell>
          <cell r="X46"/>
          <cell r="Y46"/>
          <cell r="Z46"/>
          <cell r="AA46"/>
          <cell r="AB46"/>
          <cell r="AC46"/>
          <cell r="AD46"/>
          <cell r="AE46"/>
          <cell r="AF46">
            <v>63</v>
          </cell>
          <cell r="AG46">
            <v>137</v>
          </cell>
          <cell r="AH46">
            <v>480</v>
          </cell>
          <cell r="AI46">
            <v>812</v>
          </cell>
          <cell r="AJ46">
            <v>561</v>
          </cell>
          <cell r="AK46">
            <v>354</v>
          </cell>
          <cell r="AL46">
            <v>183</v>
          </cell>
          <cell r="AM46">
            <v>110</v>
          </cell>
          <cell r="AN46">
            <v>33</v>
          </cell>
          <cell r="AO46">
            <v>11</v>
          </cell>
          <cell r="AP46"/>
          <cell r="AQ46"/>
          <cell r="AR46"/>
          <cell r="AS46"/>
          <cell r="AT46"/>
          <cell r="AU46"/>
          <cell r="AV46"/>
          <cell r="AW46"/>
          <cell r="AX46">
            <v>63</v>
          </cell>
          <cell r="AY46">
            <v>137</v>
          </cell>
          <cell r="AZ46">
            <v>480</v>
          </cell>
          <cell r="BA46">
            <v>812</v>
          </cell>
          <cell r="BB46">
            <v>561</v>
          </cell>
          <cell r="BC46">
            <v>354</v>
          </cell>
          <cell r="BD46">
            <v>183</v>
          </cell>
          <cell r="BE46">
            <v>110</v>
          </cell>
          <cell r="BF46">
            <v>33</v>
          </cell>
          <cell r="BG46">
            <v>11</v>
          </cell>
          <cell r="BH46"/>
          <cell r="BI46"/>
          <cell r="BJ46"/>
          <cell r="BK46"/>
          <cell r="BL46"/>
          <cell r="BM46"/>
          <cell r="BN46"/>
          <cell r="BO46"/>
          <cell r="BP46">
            <v>2.295918367346939</v>
          </cell>
          <cell r="BQ46">
            <v>4.9927113702623904</v>
          </cell>
          <cell r="BR46">
            <v>17.492711370262391</v>
          </cell>
          <cell r="BS46">
            <v>29.591836734693878</v>
          </cell>
          <cell r="BT46">
            <v>20.444606413994169</v>
          </cell>
          <cell r="BU46">
            <v>12.900874635568513</v>
          </cell>
          <cell r="BV46">
            <v>6.6690962099125368</v>
          </cell>
          <cell r="BW46">
            <v>4.0087463556851315</v>
          </cell>
          <cell r="BX46">
            <v>1.2026239067055393</v>
          </cell>
          <cell r="BY46">
            <v>0.4008746355685131</v>
          </cell>
          <cell r="BZ46">
            <v>24</v>
          </cell>
          <cell r="CA46">
            <v>0</v>
          </cell>
          <cell r="CB46">
            <v>0</v>
          </cell>
          <cell r="CC46">
            <v>0</v>
          </cell>
          <cell r="CD46">
            <v>0</v>
          </cell>
          <cell r="CE46">
            <v>0</v>
          </cell>
          <cell r="CF46">
            <v>0</v>
          </cell>
          <cell r="CG46">
            <v>0</v>
          </cell>
          <cell r="CH46">
            <v>0</v>
          </cell>
          <cell r="CI46">
            <v>50</v>
          </cell>
          <cell r="CJ46">
            <v>228</v>
          </cell>
          <cell r="CK46">
            <v>432</v>
          </cell>
          <cell r="CL46">
            <v>288</v>
          </cell>
          <cell r="CM46">
            <v>201</v>
          </cell>
          <cell r="CN46">
            <v>88</v>
          </cell>
          <cell r="CO46">
            <v>58</v>
          </cell>
          <cell r="CP46">
            <v>14</v>
          </cell>
          <cell r="CQ46">
            <v>8</v>
          </cell>
          <cell r="CR46"/>
          <cell r="CS46"/>
          <cell r="CT46"/>
          <cell r="CU46"/>
          <cell r="CV46"/>
          <cell r="CW46"/>
          <cell r="CX46"/>
          <cell r="CY46"/>
          <cell r="CZ46">
            <v>24</v>
          </cell>
          <cell r="DA46">
            <v>50</v>
          </cell>
          <cell r="DB46">
            <v>228</v>
          </cell>
          <cell r="DC46">
            <v>432</v>
          </cell>
          <cell r="DD46">
            <v>288</v>
          </cell>
          <cell r="DE46">
            <v>201</v>
          </cell>
          <cell r="DF46">
            <v>88</v>
          </cell>
          <cell r="DG46">
            <v>58</v>
          </cell>
          <cell r="DH46">
            <v>14</v>
          </cell>
          <cell r="DI46">
            <v>8</v>
          </cell>
          <cell r="DJ46"/>
          <cell r="DK46"/>
          <cell r="DL46"/>
          <cell r="DM46"/>
          <cell r="DN46"/>
          <cell r="DO46"/>
          <cell r="DP46"/>
          <cell r="DQ46"/>
          <cell r="DR46">
            <v>24</v>
          </cell>
          <cell r="DS46">
            <v>50</v>
          </cell>
          <cell r="DT46">
            <v>228</v>
          </cell>
          <cell r="DU46">
            <v>432</v>
          </cell>
          <cell r="DV46">
            <v>288</v>
          </cell>
          <cell r="DW46">
            <v>201</v>
          </cell>
          <cell r="DX46">
            <v>88</v>
          </cell>
          <cell r="DY46">
            <v>58</v>
          </cell>
          <cell r="DZ46">
            <v>14</v>
          </cell>
          <cell r="EA46">
            <v>8</v>
          </cell>
          <cell r="EB46"/>
          <cell r="EC46"/>
          <cell r="ED46"/>
          <cell r="EE46"/>
          <cell r="EF46"/>
          <cell r="EG46"/>
          <cell r="EH46"/>
          <cell r="EI46"/>
          <cell r="EJ46">
            <v>24</v>
          </cell>
          <cell r="EK46">
            <v>50</v>
          </cell>
          <cell r="EL46">
            <v>228</v>
          </cell>
          <cell r="EM46">
            <v>432</v>
          </cell>
          <cell r="EN46">
            <v>288</v>
          </cell>
          <cell r="EO46">
            <v>201</v>
          </cell>
          <cell r="EP46">
            <v>88</v>
          </cell>
          <cell r="EQ46">
            <v>58</v>
          </cell>
          <cell r="ER46">
            <v>14</v>
          </cell>
          <cell r="ES46">
            <v>8</v>
          </cell>
          <cell r="ET46"/>
          <cell r="EU46"/>
          <cell r="EV46"/>
          <cell r="EW46"/>
          <cell r="EX46"/>
          <cell r="EY46"/>
          <cell r="EZ46"/>
          <cell r="FA46"/>
          <cell r="FB46">
            <v>1.7253774263120056</v>
          </cell>
          <cell r="FC46">
            <v>3.5945363048166783</v>
          </cell>
          <cell r="FD46">
            <v>16.391085549964053</v>
          </cell>
          <cell r="FE46">
            <v>31.056793673616102</v>
          </cell>
          <cell r="FF46">
            <v>20.704529115744069</v>
          </cell>
          <cell r="FG46">
            <v>14.450035945363048</v>
          </cell>
          <cell r="FH46">
            <v>6.3263838964773544</v>
          </cell>
          <cell r="FI46">
            <v>4.1696621135873473</v>
          </cell>
          <cell r="FJ46">
            <v>1.0064701653486701</v>
          </cell>
          <cell r="FK46">
            <v>0.57512580877066866</v>
          </cell>
          <cell r="FL46">
            <v>39</v>
          </cell>
          <cell r="FM46">
            <v>0</v>
          </cell>
          <cell r="FN46">
            <v>0</v>
          </cell>
          <cell r="FO46">
            <v>0</v>
          </cell>
          <cell r="FP46">
            <v>0</v>
          </cell>
          <cell r="FQ46">
            <v>0</v>
          </cell>
          <cell r="FR46">
            <v>0</v>
          </cell>
          <cell r="FS46">
            <v>0</v>
          </cell>
          <cell r="FT46">
            <v>0</v>
          </cell>
          <cell r="FU46">
            <v>87</v>
          </cell>
          <cell r="FV46">
            <v>252</v>
          </cell>
          <cell r="FW46">
            <v>380</v>
          </cell>
          <cell r="FX46">
            <v>273</v>
          </cell>
          <cell r="FY46">
            <v>153</v>
          </cell>
          <cell r="FZ46">
            <v>95</v>
          </cell>
          <cell r="GA46">
            <v>52</v>
          </cell>
          <cell r="GB46">
            <v>19</v>
          </cell>
          <cell r="GC46">
            <v>3</v>
          </cell>
          <cell r="GD46"/>
          <cell r="GE46"/>
          <cell r="GF46"/>
          <cell r="GG46"/>
          <cell r="GH46"/>
          <cell r="GI46"/>
          <cell r="GJ46"/>
          <cell r="GK46"/>
          <cell r="GL46">
            <v>39</v>
          </cell>
          <cell r="GM46">
            <v>87</v>
          </cell>
          <cell r="GN46">
            <v>252</v>
          </cell>
          <cell r="GO46">
            <v>380</v>
          </cell>
          <cell r="GP46">
            <v>273</v>
          </cell>
          <cell r="GQ46">
            <v>153</v>
          </cell>
          <cell r="GR46">
            <v>95</v>
          </cell>
          <cell r="GS46">
            <v>52</v>
          </cell>
          <cell r="GT46">
            <v>19</v>
          </cell>
          <cell r="GU46">
            <v>3</v>
          </cell>
          <cell r="GV46"/>
          <cell r="GW46"/>
          <cell r="GX46"/>
          <cell r="GY46"/>
          <cell r="GZ46"/>
          <cell r="HA46"/>
          <cell r="HB46"/>
          <cell r="HC46"/>
          <cell r="HD46">
            <v>39</v>
          </cell>
          <cell r="HE46">
            <v>87</v>
          </cell>
          <cell r="HF46">
            <v>252</v>
          </cell>
          <cell r="HG46">
            <v>380</v>
          </cell>
          <cell r="HH46">
            <v>273</v>
          </cell>
          <cell r="HI46">
            <v>153</v>
          </cell>
          <cell r="HJ46">
            <v>95</v>
          </cell>
          <cell r="HK46">
            <v>52</v>
          </cell>
          <cell r="HL46">
            <v>19</v>
          </cell>
          <cell r="HM46">
            <v>3</v>
          </cell>
          <cell r="HN46"/>
          <cell r="HO46"/>
          <cell r="HP46"/>
          <cell r="HQ46"/>
          <cell r="HR46"/>
          <cell r="HS46"/>
          <cell r="HT46"/>
          <cell r="HU46"/>
          <cell r="HV46">
            <v>39</v>
          </cell>
          <cell r="HW46">
            <v>87</v>
          </cell>
          <cell r="HX46">
            <v>252</v>
          </cell>
          <cell r="HY46">
            <v>380</v>
          </cell>
          <cell r="HZ46">
            <v>273</v>
          </cell>
          <cell r="IA46">
            <v>153</v>
          </cell>
          <cell r="IB46">
            <v>95</v>
          </cell>
          <cell r="IC46">
            <v>52</v>
          </cell>
          <cell r="ID46">
            <v>19</v>
          </cell>
          <cell r="IE46">
            <v>3</v>
          </cell>
          <cell r="IF46"/>
          <cell r="IG46"/>
          <cell r="IH46"/>
          <cell r="II46"/>
          <cell r="IJ46"/>
          <cell r="IK46"/>
          <cell r="IL46"/>
          <cell r="IM46"/>
          <cell r="IN46">
            <v>2.8824833702882482</v>
          </cell>
          <cell r="IO46">
            <v>6.4301552106430151</v>
          </cell>
          <cell r="IP46">
            <v>18.625277161862527</v>
          </cell>
          <cell r="IQ46">
            <v>28.085735402808577</v>
          </cell>
          <cell r="IR46">
            <v>20.17738359201774</v>
          </cell>
          <cell r="IS46">
            <v>11.308203991130821</v>
          </cell>
          <cell r="IT46">
            <v>7.0214338507021443</v>
          </cell>
          <cell r="IU46">
            <v>3.8433111603843315</v>
          </cell>
          <cell r="IV46">
            <v>1.4042867701404287</v>
          </cell>
          <cell r="IW46">
            <v>0.22172949002217296</v>
          </cell>
        </row>
        <row r="47">
          <cell r="E47" t="str">
            <v>Chemistry4.6 - 4B</v>
          </cell>
          <cell r="F47">
            <v>145</v>
          </cell>
          <cell r="G47">
            <v>0</v>
          </cell>
          <cell r="H47">
            <v>0</v>
          </cell>
          <cell r="I47">
            <v>0</v>
          </cell>
          <cell r="J47">
            <v>0</v>
          </cell>
          <cell r="K47">
            <v>0</v>
          </cell>
          <cell r="L47">
            <v>0</v>
          </cell>
          <cell r="M47">
            <v>0</v>
          </cell>
          <cell r="N47">
            <v>0</v>
          </cell>
          <cell r="O47">
            <v>157</v>
          </cell>
          <cell r="P47">
            <v>646</v>
          </cell>
          <cell r="Q47">
            <v>2001</v>
          </cell>
          <cell r="R47">
            <v>2028</v>
          </cell>
          <cell r="S47">
            <v>1733</v>
          </cell>
          <cell r="T47">
            <v>852</v>
          </cell>
          <cell r="U47">
            <v>452</v>
          </cell>
          <cell r="V47">
            <v>181</v>
          </cell>
          <cell r="W47">
            <v>62</v>
          </cell>
          <cell r="X47"/>
          <cell r="Y47"/>
          <cell r="Z47"/>
          <cell r="AA47"/>
          <cell r="AB47"/>
          <cell r="AC47"/>
          <cell r="AD47"/>
          <cell r="AE47"/>
          <cell r="AF47">
            <v>145</v>
          </cell>
          <cell r="AG47">
            <v>157</v>
          </cell>
          <cell r="AH47">
            <v>646</v>
          </cell>
          <cell r="AI47">
            <v>2001</v>
          </cell>
          <cell r="AJ47">
            <v>2028</v>
          </cell>
          <cell r="AK47">
            <v>1733</v>
          </cell>
          <cell r="AL47">
            <v>852</v>
          </cell>
          <cell r="AM47">
            <v>452</v>
          </cell>
          <cell r="AN47">
            <v>181</v>
          </cell>
          <cell r="AO47">
            <v>62</v>
          </cell>
          <cell r="AP47"/>
          <cell r="AQ47"/>
          <cell r="AR47"/>
          <cell r="AS47"/>
          <cell r="AT47"/>
          <cell r="AU47"/>
          <cell r="AV47"/>
          <cell r="AW47"/>
          <cell r="AX47">
            <v>145</v>
          </cell>
          <cell r="AY47">
            <v>157</v>
          </cell>
          <cell r="AZ47">
            <v>646</v>
          </cell>
          <cell r="BA47">
            <v>2001</v>
          </cell>
          <cell r="BB47">
            <v>2028</v>
          </cell>
          <cell r="BC47">
            <v>1733</v>
          </cell>
          <cell r="BD47">
            <v>852</v>
          </cell>
          <cell r="BE47">
            <v>452</v>
          </cell>
          <cell r="BF47">
            <v>181</v>
          </cell>
          <cell r="BG47">
            <v>62</v>
          </cell>
          <cell r="BH47"/>
          <cell r="BI47"/>
          <cell r="BJ47"/>
          <cell r="BK47"/>
          <cell r="BL47"/>
          <cell r="BM47"/>
          <cell r="BN47"/>
          <cell r="BO47"/>
          <cell r="BP47">
            <v>1.7560857454281216</v>
          </cell>
          <cell r="BQ47">
            <v>1.9014169795325178</v>
          </cell>
          <cell r="BR47">
            <v>7.8236647692866663</v>
          </cell>
          <cell r="BS47">
            <v>24.233983286908078</v>
          </cell>
          <cell r="BT47">
            <v>24.560978563642969</v>
          </cell>
          <cell r="BU47">
            <v>20.988252391909896</v>
          </cell>
          <cell r="BV47">
            <v>10.318517621412134</v>
          </cell>
          <cell r="BW47">
            <v>5.4741431512655936</v>
          </cell>
          <cell r="BX47">
            <v>2.1920794477413104</v>
          </cell>
          <cell r="BY47">
            <v>0.75087804287271398</v>
          </cell>
          <cell r="BZ47">
            <v>73</v>
          </cell>
          <cell r="CA47">
            <v>0</v>
          </cell>
          <cell r="CB47">
            <v>0</v>
          </cell>
          <cell r="CC47">
            <v>0</v>
          </cell>
          <cell r="CD47">
            <v>0</v>
          </cell>
          <cell r="CE47">
            <v>0</v>
          </cell>
          <cell r="CF47">
            <v>0</v>
          </cell>
          <cell r="CG47">
            <v>0</v>
          </cell>
          <cell r="CH47">
            <v>0</v>
          </cell>
          <cell r="CI47">
            <v>51</v>
          </cell>
          <cell r="CJ47">
            <v>314</v>
          </cell>
          <cell r="CK47">
            <v>1079</v>
          </cell>
          <cell r="CL47">
            <v>1103</v>
          </cell>
          <cell r="CM47">
            <v>891</v>
          </cell>
          <cell r="CN47">
            <v>465</v>
          </cell>
          <cell r="CO47">
            <v>238</v>
          </cell>
          <cell r="CP47">
            <v>85</v>
          </cell>
          <cell r="CQ47">
            <v>27</v>
          </cell>
          <cell r="CR47"/>
          <cell r="CS47"/>
          <cell r="CT47"/>
          <cell r="CU47"/>
          <cell r="CV47"/>
          <cell r="CW47"/>
          <cell r="CX47"/>
          <cell r="CY47"/>
          <cell r="CZ47">
            <v>73</v>
          </cell>
          <cell r="DA47">
            <v>51</v>
          </cell>
          <cell r="DB47">
            <v>314</v>
          </cell>
          <cell r="DC47">
            <v>1079</v>
          </cell>
          <cell r="DD47">
            <v>1103</v>
          </cell>
          <cell r="DE47">
            <v>891</v>
          </cell>
          <cell r="DF47">
            <v>465</v>
          </cell>
          <cell r="DG47">
            <v>238</v>
          </cell>
          <cell r="DH47">
            <v>85</v>
          </cell>
          <cell r="DI47">
            <v>27</v>
          </cell>
          <cell r="DJ47"/>
          <cell r="DK47"/>
          <cell r="DL47"/>
          <cell r="DM47"/>
          <cell r="DN47"/>
          <cell r="DO47"/>
          <cell r="DP47"/>
          <cell r="DQ47"/>
          <cell r="DR47">
            <v>73</v>
          </cell>
          <cell r="DS47">
            <v>51</v>
          </cell>
          <cell r="DT47">
            <v>314</v>
          </cell>
          <cell r="DU47">
            <v>1079</v>
          </cell>
          <cell r="DV47">
            <v>1103</v>
          </cell>
          <cell r="DW47">
            <v>891</v>
          </cell>
          <cell r="DX47">
            <v>465</v>
          </cell>
          <cell r="DY47">
            <v>238</v>
          </cell>
          <cell r="DZ47">
            <v>85</v>
          </cell>
          <cell r="EA47">
            <v>27</v>
          </cell>
          <cell r="EB47"/>
          <cell r="EC47"/>
          <cell r="ED47"/>
          <cell r="EE47"/>
          <cell r="EF47"/>
          <cell r="EG47"/>
          <cell r="EH47"/>
          <cell r="EI47"/>
          <cell r="EJ47">
            <v>73</v>
          </cell>
          <cell r="EK47">
            <v>51</v>
          </cell>
          <cell r="EL47">
            <v>314</v>
          </cell>
          <cell r="EM47">
            <v>1079</v>
          </cell>
          <cell r="EN47">
            <v>1103</v>
          </cell>
          <cell r="EO47">
            <v>891</v>
          </cell>
          <cell r="EP47">
            <v>465</v>
          </cell>
          <cell r="EQ47">
            <v>238</v>
          </cell>
          <cell r="ER47">
            <v>85</v>
          </cell>
          <cell r="ES47">
            <v>27</v>
          </cell>
          <cell r="ET47"/>
          <cell r="EU47"/>
          <cell r="EV47"/>
          <cell r="EW47"/>
          <cell r="EX47"/>
          <cell r="EY47"/>
          <cell r="EZ47"/>
          <cell r="FA47"/>
          <cell r="FB47">
            <v>1.6874711049468329</v>
          </cell>
          <cell r="FC47">
            <v>1.1789181692094313</v>
          </cell>
          <cell r="FD47">
            <v>7.2584373555247339</v>
          </cell>
          <cell r="FE47">
            <v>24.942209893666202</v>
          </cell>
          <cell r="FF47">
            <v>25.496994914470644</v>
          </cell>
          <cell r="FG47">
            <v>20.59639389736477</v>
          </cell>
          <cell r="FH47">
            <v>10.748959778085991</v>
          </cell>
          <cell r="FI47">
            <v>5.5016181229773462</v>
          </cell>
          <cell r="FJ47">
            <v>1.9648636153490524</v>
          </cell>
          <cell r="FK47">
            <v>0.62413314840499301</v>
          </cell>
          <cell r="FL47">
            <v>72</v>
          </cell>
          <cell r="FM47">
            <v>0</v>
          </cell>
          <cell r="FN47">
            <v>0</v>
          </cell>
          <cell r="FO47">
            <v>0</v>
          </cell>
          <cell r="FP47">
            <v>0</v>
          </cell>
          <cell r="FQ47">
            <v>0</v>
          </cell>
          <cell r="FR47">
            <v>0</v>
          </cell>
          <cell r="FS47">
            <v>0</v>
          </cell>
          <cell r="FT47">
            <v>0</v>
          </cell>
          <cell r="FU47">
            <v>106</v>
          </cell>
          <cell r="FV47">
            <v>332</v>
          </cell>
          <cell r="FW47">
            <v>922</v>
          </cell>
          <cell r="FX47">
            <v>925</v>
          </cell>
          <cell r="FY47">
            <v>842</v>
          </cell>
          <cell r="FZ47">
            <v>387</v>
          </cell>
          <cell r="GA47">
            <v>214</v>
          </cell>
          <cell r="GB47">
            <v>96</v>
          </cell>
          <cell r="GC47">
            <v>35</v>
          </cell>
          <cell r="GD47"/>
          <cell r="GE47"/>
          <cell r="GF47"/>
          <cell r="GG47"/>
          <cell r="GH47"/>
          <cell r="GI47"/>
          <cell r="GJ47"/>
          <cell r="GK47"/>
          <cell r="GL47">
            <v>72</v>
          </cell>
          <cell r="GM47">
            <v>106</v>
          </cell>
          <cell r="GN47">
            <v>332</v>
          </cell>
          <cell r="GO47">
            <v>922</v>
          </cell>
          <cell r="GP47">
            <v>925</v>
          </cell>
          <cell r="GQ47">
            <v>842</v>
          </cell>
          <cell r="GR47">
            <v>387</v>
          </cell>
          <cell r="GS47">
            <v>214</v>
          </cell>
          <cell r="GT47">
            <v>96</v>
          </cell>
          <cell r="GU47">
            <v>35</v>
          </cell>
          <cell r="GV47"/>
          <cell r="GW47"/>
          <cell r="GX47"/>
          <cell r="GY47"/>
          <cell r="GZ47"/>
          <cell r="HA47"/>
          <cell r="HB47"/>
          <cell r="HC47"/>
          <cell r="HD47">
            <v>72</v>
          </cell>
          <cell r="HE47">
            <v>106</v>
          </cell>
          <cell r="HF47">
            <v>332</v>
          </cell>
          <cell r="HG47">
            <v>922</v>
          </cell>
          <cell r="HH47">
            <v>925</v>
          </cell>
          <cell r="HI47">
            <v>842</v>
          </cell>
          <cell r="HJ47">
            <v>387</v>
          </cell>
          <cell r="HK47">
            <v>214</v>
          </cell>
          <cell r="HL47">
            <v>96</v>
          </cell>
          <cell r="HM47">
            <v>35</v>
          </cell>
          <cell r="HN47"/>
          <cell r="HO47"/>
          <cell r="HP47"/>
          <cell r="HQ47"/>
          <cell r="HR47"/>
          <cell r="HS47"/>
          <cell r="HT47"/>
          <cell r="HU47"/>
          <cell r="HV47">
            <v>72</v>
          </cell>
          <cell r="HW47">
            <v>106</v>
          </cell>
          <cell r="HX47">
            <v>332</v>
          </cell>
          <cell r="HY47">
            <v>922</v>
          </cell>
          <cell r="HZ47">
            <v>925</v>
          </cell>
          <cell r="IA47">
            <v>842</v>
          </cell>
          <cell r="IB47">
            <v>387</v>
          </cell>
          <cell r="IC47">
            <v>214</v>
          </cell>
          <cell r="ID47">
            <v>96</v>
          </cell>
          <cell r="IE47">
            <v>35</v>
          </cell>
          <cell r="IF47"/>
          <cell r="IG47"/>
          <cell r="IH47"/>
          <cell r="II47"/>
          <cell r="IJ47"/>
          <cell r="IK47"/>
          <cell r="IL47"/>
          <cell r="IM47"/>
          <cell r="IN47">
            <v>1.8315950139913508</v>
          </cell>
          <cell r="IO47">
            <v>2.6965148817094886</v>
          </cell>
          <cell r="IP47">
            <v>8.4456881200712299</v>
          </cell>
          <cell r="IQ47">
            <v>23.454591706944797</v>
          </cell>
          <cell r="IR47">
            <v>23.530908165861103</v>
          </cell>
          <cell r="IS47">
            <v>21.419486135843297</v>
          </cell>
          <cell r="IT47">
            <v>9.8448232002035105</v>
          </cell>
          <cell r="IU47">
            <v>5.4439074026965146</v>
          </cell>
          <cell r="IV47">
            <v>2.4421266853218011</v>
          </cell>
          <cell r="IW47">
            <v>0.8903586873569066</v>
          </cell>
        </row>
        <row r="48">
          <cell r="E48" t="str">
            <v>Chemistry4.9 - 4A</v>
          </cell>
          <cell r="F48">
            <v>214</v>
          </cell>
          <cell r="G48">
            <v>0</v>
          </cell>
          <cell r="H48">
            <v>0</v>
          </cell>
          <cell r="I48">
            <v>0</v>
          </cell>
          <cell r="J48">
            <v>0</v>
          </cell>
          <cell r="K48">
            <v>0</v>
          </cell>
          <cell r="L48">
            <v>0</v>
          </cell>
          <cell r="M48">
            <v>0</v>
          </cell>
          <cell r="N48">
            <v>0</v>
          </cell>
          <cell r="O48">
            <v>101</v>
          </cell>
          <cell r="P48">
            <v>490</v>
          </cell>
          <cell r="Q48">
            <v>2888</v>
          </cell>
          <cell r="R48">
            <v>4440</v>
          </cell>
          <cell r="S48">
            <v>4590</v>
          </cell>
          <cell r="T48">
            <v>3166</v>
          </cell>
          <cell r="U48">
            <v>1794</v>
          </cell>
          <cell r="V48">
            <v>938</v>
          </cell>
          <cell r="W48">
            <v>301</v>
          </cell>
          <cell r="X48"/>
          <cell r="Y48"/>
          <cell r="Z48"/>
          <cell r="AA48"/>
          <cell r="AB48"/>
          <cell r="AC48"/>
          <cell r="AD48"/>
          <cell r="AE48"/>
          <cell r="AF48">
            <v>214</v>
          </cell>
          <cell r="AG48">
            <v>101</v>
          </cell>
          <cell r="AH48">
            <v>490</v>
          </cell>
          <cell r="AI48">
            <v>2888</v>
          </cell>
          <cell r="AJ48">
            <v>4440</v>
          </cell>
          <cell r="AK48">
            <v>4590</v>
          </cell>
          <cell r="AL48">
            <v>3166</v>
          </cell>
          <cell r="AM48">
            <v>1794</v>
          </cell>
          <cell r="AN48">
            <v>938</v>
          </cell>
          <cell r="AO48">
            <v>301</v>
          </cell>
          <cell r="AP48"/>
          <cell r="AQ48"/>
          <cell r="AR48"/>
          <cell r="AS48"/>
          <cell r="AT48"/>
          <cell r="AU48"/>
          <cell r="AV48"/>
          <cell r="AW48"/>
          <cell r="AX48">
            <v>214</v>
          </cell>
          <cell r="AY48">
            <v>101</v>
          </cell>
          <cell r="AZ48">
            <v>490</v>
          </cell>
          <cell r="BA48">
            <v>2888</v>
          </cell>
          <cell r="BB48">
            <v>4440</v>
          </cell>
          <cell r="BC48">
            <v>4590</v>
          </cell>
          <cell r="BD48">
            <v>3166</v>
          </cell>
          <cell r="BE48">
            <v>1794</v>
          </cell>
          <cell r="BF48">
            <v>938</v>
          </cell>
          <cell r="BG48">
            <v>301</v>
          </cell>
          <cell r="BH48"/>
          <cell r="BI48"/>
          <cell r="BJ48"/>
          <cell r="BK48"/>
          <cell r="BL48"/>
          <cell r="BM48"/>
          <cell r="BN48"/>
          <cell r="BO48"/>
          <cell r="BP48">
            <v>1.1309586724447733</v>
          </cell>
          <cell r="BQ48">
            <v>0.53377021456505647</v>
          </cell>
          <cell r="BR48">
            <v>2.5895782686819575</v>
          </cell>
          <cell r="BS48">
            <v>15.262657224394886</v>
          </cell>
          <cell r="BT48">
            <v>23.464750026424269</v>
          </cell>
          <cell r="BU48">
            <v>24.257478067857523</v>
          </cell>
          <cell r="BV48">
            <v>16.731846527851179</v>
          </cell>
          <cell r="BW48">
            <v>9.4810273755416983</v>
          </cell>
          <cell r="BX48">
            <v>4.9571926857626041</v>
          </cell>
          <cell r="BY48">
            <v>1.5907409364760599</v>
          </cell>
          <cell r="BZ48">
            <v>82</v>
          </cell>
          <cell r="CA48">
            <v>0</v>
          </cell>
          <cell r="CB48">
            <v>0</v>
          </cell>
          <cell r="CC48">
            <v>0</v>
          </cell>
          <cell r="CD48">
            <v>0</v>
          </cell>
          <cell r="CE48">
            <v>0</v>
          </cell>
          <cell r="CF48">
            <v>0</v>
          </cell>
          <cell r="CG48">
            <v>0</v>
          </cell>
          <cell r="CH48">
            <v>0</v>
          </cell>
          <cell r="CI48">
            <v>41</v>
          </cell>
          <cell r="CJ48">
            <v>232</v>
          </cell>
          <cell r="CK48">
            <v>1434</v>
          </cell>
          <cell r="CL48">
            <v>2268</v>
          </cell>
          <cell r="CM48">
            <v>2461</v>
          </cell>
          <cell r="CN48">
            <v>1713</v>
          </cell>
          <cell r="CO48">
            <v>934</v>
          </cell>
          <cell r="CP48">
            <v>472</v>
          </cell>
          <cell r="CQ48">
            <v>120</v>
          </cell>
          <cell r="CR48"/>
          <cell r="CS48"/>
          <cell r="CT48"/>
          <cell r="CU48"/>
          <cell r="CV48"/>
          <cell r="CW48"/>
          <cell r="CX48"/>
          <cell r="CY48"/>
          <cell r="CZ48">
            <v>82</v>
          </cell>
          <cell r="DA48">
            <v>41</v>
          </cell>
          <cell r="DB48">
            <v>232</v>
          </cell>
          <cell r="DC48">
            <v>1434</v>
          </cell>
          <cell r="DD48">
            <v>2268</v>
          </cell>
          <cell r="DE48">
            <v>2461</v>
          </cell>
          <cell r="DF48">
            <v>1713</v>
          </cell>
          <cell r="DG48">
            <v>934</v>
          </cell>
          <cell r="DH48">
            <v>472</v>
          </cell>
          <cell r="DI48">
            <v>120</v>
          </cell>
          <cell r="DJ48"/>
          <cell r="DK48"/>
          <cell r="DL48"/>
          <cell r="DM48"/>
          <cell r="DN48"/>
          <cell r="DO48"/>
          <cell r="DP48"/>
          <cell r="DQ48"/>
          <cell r="DR48">
            <v>82</v>
          </cell>
          <cell r="DS48">
            <v>41</v>
          </cell>
          <cell r="DT48">
            <v>232</v>
          </cell>
          <cell r="DU48">
            <v>1434</v>
          </cell>
          <cell r="DV48">
            <v>2268</v>
          </cell>
          <cell r="DW48">
            <v>2461</v>
          </cell>
          <cell r="DX48">
            <v>1713</v>
          </cell>
          <cell r="DY48">
            <v>934</v>
          </cell>
          <cell r="DZ48">
            <v>472</v>
          </cell>
          <cell r="EA48">
            <v>120</v>
          </cell>
          <cell r="EB48"/>
          <cell r="EC48"/>
          <cell r="ED48"/>
          <cell r="EE48"/>
          <cell r="EF48"/>
          <cell r="EG48"/>
          <cell r="EH48"/>
          <cell r="EI48"/>
          <cell r="EJ48">
            <v>82</v>
          </cell>
          <cell r="EK48">
            <v>41</v>
          </cell>
          <cell r="EL48">
            <v>232</v>
          </cell>
          <cell r="EM48">
            <v>1434</v>
          </cell>
          <cell r="EN48">
            <v>2268</v>
          </cell>
          <cell r="EO48">
            <v>2461</v>
          </cell>
          <cell r="EP48">
            <v>1713</v>
          </cell>
          <cell r="EQ48">
            <v>934</v>
          </cell>
          <cell r="ER48">
            <v>472</v>
          </cell>
          <cell r="ES48">
            <v>120</v>
          </cell>
          <cell r="ET48"/>
          <cell r="EU48"/>
          <cell r="EV48"/>
          <cell r="EW48"/>
          <cell r="EX48"/>
          <cell r="EY48"/>
          <cell r="EZ48"/>
          <cell r="FA48"/>
          <cell r="FB48">
            <v>0.84042226094086292</v>
          </cell>
          <cell r="FC48">
            <v>0.42021113047043146</v>
          </cell>
          <cell r="FD48">
            <v>2.3777800553448807</v>
          </cell>
          <cell r="FE48">
            <v>14.697140514502408</v>
          </cell>
          <cell r="FF48">
            <v>23.244849851388746</v>
          </cell>
          <cell r="FG48">
            <v>25.222916880188585</v>
          </cell>
          <cell r="FH48">
            <v>17.556626012093883</v>
          </cell>
          <cell r="FI48">
            <v>9.5726145331556829</v>
          </cell>
          <cell r="FJ48">
            <v>4.8375525263913088</v>
          </cell>
          <cell r="FK48">
            <v>1.2298862355232141</v>
          </cell>
          <cell r="FL48">
            <v>132</v>
          </cell>
          <cell r="FM48">
            <v>0</v>
          </cell>
          <cell r="FN48">
            <v>0</v>
          </cell>
          <cell r="FO48">
            <v>0</v>
          </cell>
          <cell r="FP48">
            <v>0</v>
          </cell>
          <cell r="FQ48">
            <v>0</v>
          </cell>
          <cell r="FR48">
            <v>0</v>
          </cell>
          <cell r="FS48">
            <v>0</v>
          </cell>
          <cell r="FT48">
            <v>0</v>
          </cell>
          <cell r="FU48">
            <v>60</v>
          </cell>
          <cell r="FV48">
            <v>258</v>
          </cell>
          <cell r="FW48">
            <v>1454</v>
          </cell>
          <cell r="FX48">
            <v>2172</v>
          </cell>
          <cell r="FY48">
            <v>2129</v>
          </cell>
          <cell r="FZ48">
            <v>1453</v>
          </cell>
          <cell r="GA48">
            <v>860</v>
          </cell>
          <cell r="GB48">
            <v>466</v>
          </cell>
          <cell r="GC48">
            <v>181</v>
          </cell>
          <cell r="GD48"/>
          <cell r="GE48"/>
          <cell r="GF48"/>
          <cell r="GG48"/>
          <cell r="GH48"/>
          <cell r="GI48"/>
          <cell r="GJ48"/>
          <cell r="GK48"/>
          <cell r="GL48">
            <v>132</v>
          </cell>
          <cell r="GM48">
            <v>60</v>
          </cell>
          <cell r="GN48">
            <v>258</v>
          </cell>
          <cell r="GO48">
            <v>1454</v>
          </cell>
          <cell r="GP48">
            <v>2172</v>
          </cell>
          <cell r="GQ48">
            <v>2129</v>
          </cell>
          <cell r="GR48">
            <v>1453</v>
          </cell>
          <cell r="GS48">
            <v>860</v>
          </cell>
          <cell r="GT48">
            <v>466</v>
          </cell>
          <cell r="GU48">
            <v>181</v>
          </cell>
          <cell r="GV48"/>
          <cell r="GW48"/>
          <cell r="GX48"/>
          <cell r="GY48"/>
          <cell r="GZ48"/>
          <cell r="HA48"/>
          <cell r="HB48"/>
          <cell r="HC48"/>
          <cell r="HD48">
            <v>132</v>
          </cell>
          <cell r="HE48">
            <v>60</v>
          </cell>
          <cell r="HF48">
            <v>258</v>
          </cell>
          <cell r="HG48">
            <v>1454</v>
          </cell>
          <cell r="HH48">
            <v>2172</v>
          </cell>
          <cell r="HI48">
            <v>2129</v>
          </cell>
          <cell r="HJ48">
            <v>1453</v>
          </cell>
          <cell r="HK48">
            <v>860</v>
          </cell>
          <cell r="HL48">
            <v>466</v>
          </cell>
          <cell r="HM48">
            <v>181</v>
          </cell>
          <cell r="HN48"/>
          <cell r="HO48"/>
          <cell r="HP48"/>
          <cell r="HQ48"/>
          <cell r="HR48"/>
          <cell r="HS48"/>
          <cell r="HT48"/>
          <cell r="HU48"/>
          <cell r="HV48">
            <v>132</v>
          </cell>
          <cell r="HW48">
            <v>60</v>
          </cell>
          <cell r="HX48">
            <v>258</v>
          </cell>
          <cell r="HY48">
            <v>1454</v>
          </cell>
          <cell r="HZ48">
            <v>2172</v>
          </cell>
          <cell r="IA48">
            <v>2129</v>
          </cell>
          <cell r="IB48">
            <v>1453</v>
          </cell>
          <cell r="IC48">
            <v>860</v>
          </cell>
          <cell r="ID48">
            <v>466</v>
          </cell>
          <cell r="IE48">
            <v>181</v>
          </cell>
          <cell r="IF48"/>
          <cell r="IG48"/>
          <cell r="IH48"/>
          <cell r="II48"/>
          <cell r="IJ48"/>
          <cell r="IK48"/>
          <cell r="IL48"/>
          <cell r="IM48"/>
          <cell r="IN48">
            <v>1.4402618657937807</v>
          </cell>
          <cell r="IO48">
            <v>0.65466448445171854</v>
          </cell>
          <cell r="IP48">
            <v>2.8150572831423895</v>
          </cell>
          <cell r="IQ48">
            <v>15.864702673213312</v>
          </cell>
          <cell r="IR48">
            <v>23.698854337152209</v>
          </cell>
          <cell r="IS48">
            <v>23.229678123295145</v>
          </cell>
          <cell r="IT48">
            <v>15.85379159847245</v>
          </cell>
          <cell r="IU48">
            <v>9.3835242771412997</v>
          </cell>
          <cell r="IV48">
            <v>5.0845608292416804</v>
          </cell>
          <cell r="IW48">
            <v>1.9749045280960176</v>
          </cell>
        </row>
        <row r="49">
          <cell r="E49" t="str">
            <v>Chemistry5.3 - 5C</v>
          </cell>
          <cell r="F49">
            <v>225</v>
          </cell>
          <cell r="G49">
            <v>0</v>
          </cell>
          <cell r="H49">
            <v>0</v>
          </cell>
          <cell r="I49">
            <v>0</v>
          </cell>
          <cell r="J49">
            <v>0</v>
          </cell>
          <cell r="K49">
            <v>0</v>
          </cell>
          <cell r="L49">
            <v>0</v>
          </cell>
          <cell r="M49">
            <v>0</v>
          </cell>
          <cell r="N49">
            <v>0</v>
          </cell>
          <cell r="O49">
            <v>54</v>
          </cell>
          <cell r="P49">
            <v>204</v>
          </cell>
          <cell r="Q49">
            <v>2464</v>
          </cell>
          <cell r="R49">
            <v>5628</v>
          </cell>
          <cell r="S49">
            <v>8077</v>
          </cell>
          <cell r="T49">
            <v>7467</v>
          </cell>
          <cell r="U49">
            <v>5391</v>
          </cell>
          <cell r="V49">
            <v>3290</v>
          </cell>
          <cell r="W49">
            <v>1379</v>
          </cell>
          <cell r="X49"/>
          <cell r="Y49"/>
          <cell r="Z49"/>
          <cell r="AA49"/>
          <cell r="AB49"/>
          <cell r="AC49"/>
          <cell r="AD49"/>
          <cell r="AE49"/>
          <cell r="AF49">
            <v>225</v>
          </cell>
          <cell r="AG49">
            <v>54</v>
          </cell>
          <cell r="AH49">
            <v>204</v>
          </cell>
          <cell r="AI49">
            <v>2464</v>
          </cell>
          <cell r="AJ49">
            <v>5628</v>
          </cell>
          <cell r="AK49">
            <v>8077</v>
          </cell>
          <cell r="AL49">
            <v>7467</v>
          </cell>
          <cell r="AM49">
            <v>5391</v>
          </cell>
          <cell r="AN49">
            <v>3290</v>
          </cell>
          <cell r="AO49">
            <v>1379</v>
          </cell>
          <cell r="AP49"/>
          <cell r="AQ49"/>
          <cell r="AR49"/>
          <cell r="AS49"/>
          <cell r="AT49"/>
          <cell r="AU49"/>
          <cell r="AV49"/>
          <cell r="AW49"/>
          <cell r="AX49">
            <v>225</v>
          </cell>
          <cell r="AY49">
            <v>54</v>
          </cell>
          <cell r="AZ49">
            <v>204</v>
          </cell>
          <cell r="BA49">
            <v>2464</v>
          </cell>
          <cell r="BB49">
            <v>5628</v>
          </cell>
          <cell r="BC49">
            <v>8077</v>
          </cell>
          <cell r="BD49">
            <v>7467</v>
          </cell>
          <cell r="BE49">
            <v>5391</v>
          </cell>
          <cell r="BF49">
            <v>3290</v>
          </cell>
          <cell r="BG49">
            <v>1379</v>
          </cell>
          <cell r="BH49"/>
          <cell r="BI49"/>
          <cell r="BJ49"/>
          <cell r="BK49"/>
          <cell r="BL49"/>
          <cell r="BM49"/>
          <cell r="BN49"/>
          <cell r="BO49"/>
          <cell r="BP49">
            <v>0.65829895549899065</v>
          </cell>
          <cell r="BQ49">
            <v>0.15799174931975776</v>
          </cell>
          <cell r="BR49">
            <v>0.59685771965241818</v>
          </cell>
          <cell r="BS49">
            <v>7.2091050059978343</v>
          </cell>
          <cell r="BT49">
            <v>16.46625120688142</v>
          </cell>
          <cell r="BU49">
            <v>23.631469615845987</v>
          </cell>
          <cell r="BV49">
            <v>21.846748003159835</v>
          </cell>
          <cell r="BW49">
            <v>15.772842973755816</v>
          </cell>
          <cell r="BX49">
            <v>9.6257936159630191</v>
          </cell>
          <cell r="BY49">
            <v>4.034641153924925</v>
          </cell>
          <cell r="BZ49">
            <v>73</v>
          </cell>
          <cell r="CA49">
            <v>0</v>
          </cell>
          <cell r="CB49">
            <v>0</v>
          </cell>
          <cell r="CC49">
            <v>0</v>
          </cell>
          <cell r="CD49">
            <v>0</v>
          </cell>
          <cell r="CE49">
            <v>0</v>
          </cell>
          <cell r="CF49">
            <v>0</v>
          </cell>
          <cell r="CG49">
            <v>0</v>
          </cell>
          <cell r="CH49">
            <v>0</v>
          </cell>
          <cell r="CI49">
            <v>21</v>
          </cell>
          <cell r="CJ49">
            <v>63</v>
          </cell>
          <cell r="CK49">
            <v>1108</v>
          </cell>
          <cell r="CL49">
            <v>2730</v>
          </cell>
          <cell r="CM49">
            <v>4117</v>
          </cell>
          <cell r="CN49">
            <v>3902</v>
          </cell>
          <cell r="CO49">
            <v>2827</v>
          </cell>
          <cell r="CP49">
            <v>1683</v>
          </cell>
          <cell r="CQ49">
            <v>664</v>
          </cell>
          <cell r="CR49"/>
          <cell r="CS49"/>
          <cell r="CT49"/>
          <cell r="CU49"/>
          <cell r="CV49"/>
          <cell r="CW49"/>
          <cell r="CX49"/>
          <cell r="CY49"/>
          <cell r="CZ49">
            <v>73</v>
          </cell>
          <cell r="DA49">
            <v>21</v>
          </cell>
          <cell r="DB49">
            <v>63</v>
          </cell>
          <cell r="DC49">
            <v>1108</v>
          </cell>
          <cell r="DD49">
            <v>2730</v>
          </cell>
          <cell r="DE49">
            <v>4117</v>
          </cell>
          <cell r="DF49">
            <v>3902</v>
          </cell>
          <cell r="DG49">
            <v>2827</v>
          </cell>
          <cell r="DH49">
            <v>1683</v>
          </cell>
          <cell r="DI49">
            <v>664</v>
          </cell>
          <cell r="DJ49"/>
          <cell r="DK49"/>
          <cell r="DL49"/>
          <cell r="DM49"/>
          <cell r="DN49"/>
          <cell r="DO49"/>
          <cell r="DP49"/>
          <cell r="DQ49"/>
          <cell r="DR49">
            <v>73</v>
          </cell>
          <cell r="DS49">
            <v>21</v>
          </cell>
          <cell r="DT49">
            <v>63</v>
          </cell>
          <cell r="DU49">
            <v>1108</v>
          </cell>
          <cell r="DV49">
            <v>2730</v>
          </cell>
          <cell r="DW49">
            <v>4117</v>
          </cell>
          <cell r="DX49">
            <v>3902</v>
          </cell>
          <cell r="DY49">
            <v>2827</v>
          </cell>
          <cell r="DZ49">
            <v>1683</v>
          </cell>
          <cell r="EA49">
            <v>664</v>
          </cell>
          <cell r="EB49"/>
          <cell r="EC49"/>
          <cell r="ED49"/>
          <cell r="EE49"/>
          <cell r="EF49"/>
          <cell r="EG49"/>
          <cell r="EH49"/>
          <cell r="EI49"/>
          <cell r="EJ49">
            <v>73</v>
          </cell>
          <cell r="EK49">
            <v>21</v>
          </cell>
          <cell r="EL49">
            <v>63</v>
          </cell>
          <cell r="EM49">
            <v>1108</v>
          </cell>
          <cell r="EN49">
            <v>2730</v>
          </cell>
          <cell r="EO49">
            <v>4117</v>
          </cell>
          <cell r="EP49">
            <v>3902</v>
          </cell>
          <cell r="EQ49">
            <v>2827</v>
          </cell>
          <cell r="ER49">
            <v>1683</v>
          </cell>
          <cell r="ES49">
            <v>664</v>
          </cell>
          <cell r="ET49"/>
          <cell r="EU49"/>
          <cell r="EV49"/>
          <cell r="EW49"/>
          <cell r="EX49"/>
          <cell r="EY49"/>
          <cell r="EZ49"/>
          <cell r="FA49"/>
          <cell r="FB49">
            <v>0.42471491738422151</v>
          </cell>
          <cell r="FC49">
            <v>0.12217826390505003</v>
          </cell>
          <cell r="FD49">
            <v>0.36653479171515013</v>
          </cell>
          <cell r="FE49">
            <v>6.4463579241331157</v>
          </cell>
          <cell r="FF49">
            <v>15.883174307656505</v>
          </cell>
          <cell r="FG49">
            <v>23.952757737956716</v>
          </cell>
          <cell r="FH49">
            <v>22.70188503607168</v>
          </cell>
          <cell r="FI49">
            <v>16.447521526646497</v>
          </cell>
          <cell r="FJ49">
            <v>9.7917151501047233</v>
          </cell>
          <cell r="FK49">
            <v>3.863160344426344</v>
          </cell>
          <cell r="FL49">
            <v>152</v>
          </cell>
          <cell r="FM49">
            <v>0</v>
          </cell>
          <cell r="FN49">
            <v>0</v>
          </cell>
          <cell r="FO49">
            <v>0</v>
          </cell>
          <cell r="FP49">
            <v>0</v>
          </cell>
          <cell r="FQ49">
            <v>0</v>
          </cell>
          <cell r="FR49">
            <v>0</v>
          </cell>
          <cell r="FS49">
            <v>0</v>
          </cell>
          <cell r="FT49">
            <v>0</v>
          </cell>
          <cell r="FU49">
            <v>33</v>
          </cell>
          <cell r="FV49">
            <v>141</v>
          </cell>
          <cell r="FW49">
            <v>1356</v>
          </cell>
          <cell r="FX49">
            <v>2898</v>
          </cell>
          <cell r="FY49">
            <v>3960</v>
          </cell>
          <cell r="FZ49">
            <v>3565</v>
          </cell>
          <cell r="GA49">
            <v>2564</v>
          </cell>
          <cell r="GB49">
            <v>1607</v>
          </cell>
          <cell r="GC49">
            <v>715</v>
          </cell>
          <cell r="GD49"/>
          <cell r="GE49"/>
          <cell r="GF49"/>
          <cell r="GG49"/>
          <cell r="GH49"/>
          <cell r="GI49"/>
          <cell r="GJ49"/>
          <cell r="GK49"/>
          <cell r="GL49">
            <v>152</v>
          </cell>
          <cell r="GM49">
            <v>33</v>
          </cell>
          <cell r="GN49">
            <v>141</v>
          </cell>
          <cell r="GO49">
            <v>1356</v>
          </cell>
          <cell r="GP49">
            <v>2898</v>
          </cell>
          <cell r="GQ49">
            <v>3960</v>
          </cell>
          <cell r="GR49">
            <v>3565</v>
          </cell>
          <cell r="GS49">
            <v>2564</v>
          </cell>
          <cell r="GT49">
            <v>1607</v>
          </cell>
          <cell r="GU49">
            <v>715</v>
          </cell>
          <cell r="GV49"/>
          <cell r="GW49"/>
          <cell r="GX49"/>
          <cell r="GY49"/>
          <cell r="GZ49"/>
          <cell r="HA49"/>
          <cell r="HB49"/>
          <cell r="HC49"/>
          <cell r="HD49">
            <v>152</v>
          </cell>
          <cell r="HE49">
            <v>33</v>
          </cell>
          <cell r="HF49">
            <v>141</v>
          </cell>
          <cell r="HG49">
            <v>1356</v>
          </cell>
          <cell r="HH49">
            <v>2898</v>
          </cell>
          <cell r="HI49">
            <v>3960</v>
          </cell>
          <cell r="HJ49">
            <v>3565</v>
          </cell>
          <cell r="HK49">
            <v>2564</v>
          </cell>
          <cell r="HL49">
            <v>1607</v>
          </cell>
          <cell r="HM49">
            <v>715</v>
          </cell>
          <cell r="HN49"/>
          <cell r="HO49"/>
          <cell r="HP49"/>
          <cell r="HQ49"/>
          <cell r="HR49"/>
          <cell r="HS49"/>
          <cell r="HT49"/>
          <cell r="HU49"/>
          <cell r="HV49">
            <v>152</v>
          </cell>
          <cell r="HW49">
            <v>33</v>
          </cell>
          <cell r="HX49">
            <v>141</v>
          </cell>
          <cell r="HY49">
            <v>1356</v>
          </cell>
          <cell r="HZ49">
            <v>2898</v>
          </cell>
          <cell r="IA49">
            <v>3960</v>
          </cell>
          <cell r="IB49">
            <v>3565</v>
          </cell>
          <cell r="IC49">
            <v>2564</v>
          </cell>
          <cell r="ID49">
            <v>1607</v>
          </cell>
          <cell r="IE49">
            <v>715</v>
          </cell>
          <cell r="IF49"/>
          <cell r="IG49"/>
          <cell r="IH49"/>
          <cell r="II49"/>
          <cell r="IJ49"/>
          <cell r="IK49"/>
          <cell r="IL49"/>
          <cell r="IM49"/>
          <cell r="IN49">
            <v>0.89459125419339647</v>
          </cell>
          <cell r="IO49">
            <v>0.19422046966040843</v>
          </cell>
          <cell r="IP49">
            <v>0.82985109763992704</v>
          </cell>
          <cell r="IQ49">
            <v>7.9806956624095111</v>
          </cell>
          <cell r="IR49">
            <v>17.056088517450416</v>
          </cell>
          <cell r="IS49">
            <v>23.306456359249015</v>
          </cell>
          <cell r="IT49">
            <v>20.981696192101701</v>
          </cell>
          <cell r="IU49">
            <v>15.090341945735977</v>
          </cell>
          <cell r="IV49">
            <v>9.4579483255841321</v>
          </cell>
          <cell r="IW49">
            <v>4.2081101759755164</v>
          </cell>
        </row>
        <row r="50">
          <cell r="E50" t="str">
            <v>Chemistry5.6 - 5B</v>
          </cell>
          <cell r="F50">
            <v>122</v>
          </cell>
          <cell r="G50">
            <v>0</v>
          </cell>
          <cell r="H50">
            <v>0</v>
          </cell>
          <cell r="I50">
            <v>0</v>
          </cell>
          <cell r="J50">
            <v>0</v>
          </cell>
          <cell r="K50">
            <v>0</v>
          </cell>
          <cell r="L50">
            <v>0</v>
          </cell>
          <cell r="M50">
            <v>0</v>
          </cell>
          <cell r="N50">
            <v>0</v>
          </cell>
          <cell r="O50">
            <v>17</v>
          </cell>
          <cell r="P50">
            <v>60</v>
          </cell>
          <cell r="Q50">
            <v>1252</v>
          </cell>
          <cell r="R50">
            <v>4020</v>
          </cell>
          <cell r="S50">
            <v>7986</v>
          </cell>
          <cell r="T50">
            <v>10446</v>
          </cell>
          <cell r="U50">
            <v>10529</v>
          </cell>
          <cell r="V50">
            <v>9318</v>
          </cell>
          <cell r="W50">
            <v>6528</v>
          </cell>
          <cell r="X50"/>
          <cell r="Y50"/>
          <cell r="Z50"/>
          <cell r="AA50"/>
          <cell r="AB50"/>
          <cell r="AC50"/>
          <cell r="AD50"/>
          <cell r="AE50"/>
          <cell r="AF50">
            <v>122</v>
          </cell>
          <cell r="AG50">
            <v>17</v>
          </cell>
          <cell r="AH50">
            <v>60</v>
          </cell>
          <cell r="AI50">
            <v>1252</v>
          </cell>
          <cell r="AJ50">
            <v>4020</v>
          </cell>
          <cell r="AK50">
            <v>7986</v>
          </cell>
          <cell r="AL50">
            <v>10446</v>
          </cell>
          <cell r="AM50">
            <v>10529</v>
          </cell>
          <cell r="AN50">
            <v>9318</v>
          </cell>
          <cell r="AO50">
            <v>6528</v>
          </cell>
          <cell r="AP50"/>
          <cell r="AQ50"/>
          <cell r="AR50"/>
          <cell r="AS50"/>
          <cell r="AT50"/>
          <cell r="AU50"/>
          <cell r="AV50"/>
          <cell r="AW50"/>
          <cell r="AX50">
            <v>122</v>
          </cell>
          <cell r="AY50">
            <v>17</v>
          </cell>
          <cell r="AZ50">
            <v>60</v>
          </cell>
          <cell r="BA50">
            <v>1252</v>
          </cell>
          <cell r="BB50">
            <v>4020</v>
          </cell>
          <cell r="BC50">
            <v>7986</v>
          </cell>
          <cell r="BD50">
            <v>10446</v>
          </cell>
          <cell r="BE50">
            <v>10529</v>
          </cell>
          <cell r="BF50">
            <v>9318</v>
          </cell>
          <cell r="BG50">
            <v>6528</v>
          </cell>
          <cell r="BH50"/>
          <cell r="BI50"/>
          <cell r="BJ50"/>
          <cell r="BK50"/>
          <cell r="BL50"/>
          <cell r="BM50"/>
          <cell r="BN50"/>
          <cell r="BO50"/>
          <cell r="BP50">
            <v>0.24265086121166315</v>
          </cell>
          <cell r="BQ50">
            <v>3.3812005250805521E-2</v>
          </cell>
          <cell r="BR50">
            <v>0.11933648912049008</v>
          </cell>
          <cell r="BS50">
            <v>2.4901547396475596</v>
          </cell>
          <cell r="BT50">
            <v>7.9955447710728347</v>
          </cell>
          <cell r="BU50">
            <v>15.883686701937231</v>
          </cell>
          <cell r="BV50">
            <v>20.776482755877321</v>
          </cell>
          <cell r="BW50">
            <v>20.941564899160667</v>
          </cell>
          <cell r="BX50">
            <v>18.532956760412109</v>
          </cell>
          <cell r="BY50">
            <v>12.983810016309318</v>
          </cell>
          <cell r="BZ50">
            <v>33</v>
          </cell>
          <cell r="CA50">
            <v>0</v>
          </cell>
          <cell r="CB50">
            <v>0</v>
          </cell>
          <cell r="CC50">
            <v>0</v>
          </cell>
          <cell r="CD50">
            <v>0</v>
          </cell>
          <cell r="CE50">
            <v>0</v>
          </cell>
          <cell r="CF50">
            <v>0</v>
          </cell>
          <cell r="CG50">
            <v>0</v>
          </cell>
          <cell r="CH50">
            <v>0</v>
          </cell>
          <cell r="CI50">
            <v>5</v>
          </cell>
          <cell r="CJ50">
            <v>21</v>
          </cell>
          <cell r="CK50">
            <v>485</v>
          </cell>
          <cell r="CL50">
            <v>1809</v>
          </cell>
          <cell r="CM50">
            <v>3655</v>
          </cell>
          <cell r="CN50">
            <v>5082</v>
          </cell>
          <cell r="CO50">
            <v>5253</v>
          </cell>
          <cell r="CP50">
            <v>4655</v>
          </cell>
          <cell r="CQ50">
            <v>3235</v>
          </cell>
          <cell r="CR50"/>
          <cell r="CS50"/>
          <cell r="CT50"/>
          <cell r="CU50"/>
          <cell r="CV50"/>
          <cell r="CW50"/>
          <cell r="CX50"/>
          <cell r="CY50"/>
          <cell r="CZ50">
            <v>33</v>
          </cell>
          <cell r="DA50">
            <v>5</v>
          </cell>
          <cell r="DB50">
            <v>21</v>
          </cell>
          <cell r="DC50">
            <v>485</v>
          </cell>
          <cell r="DD50">
            <v>1809</v>
          </cell>
          <cell r="DE50">
            <v>3655</v>
          </cell>
          <cell r="DF50">
            <v>5082</v>
          </cell>
          <cell r="DG50">
            <v>5253</v>
          </cell>
          <cell r="DH50">
            <v>4655</v>
          </cell>
          <cell r="DI50">
            <v>3235</v>
          </cell>
          <cell r="DJ50"/>
          <cell r="DK50"/>
          <cell r="DL50"/>
          <cell r="DM50"/>
          <cell r="DN50"/>
          <cell r="DO50"/>
          <cell r="DP50"/>
          <cell r="DQ50"/>
          <cell r="DR50">
            <v>33</v>
          </cell>
          <cell r="DS50">
            <v>5</v>
          </cell>
          <cell r="DT50">
            <v>21</v>
          </cell>
          <cell r="DU50">
            <v>485</v>
          </cell>
          <cell r="DV50">
            <v>1809</v>
          </cell>
          <cell r="DW50">
            <v>3655</v>
          </cell>
          <cell r="DX50">
            <v>5082</v>
          </cell>
          <cell r="DY50">
            <v>5253</v>
          </cell>
          <cell r="DZ50">
            <v>4655</v>
          </cell>
          <cell r="EA50">
            <v>3235</v>
          </cell>
          <cell r="EB50"/>
          <cell r="EC50"/>
          <cell r="ED50"/>
          <cell r="EE50"/>
          <cell r="EF50"/>
          <cell r="EG50"/>
          <cell r="EH50"/>
          <cell r="EI50"/>
          <cell r="EJ50">
            <v>33</v>
          </cell>
          <cell r="EK50">
            <v>5</v>
          </cell>
          <cell r="EL50">
            <v>21</v>
          </cell>
          <cell r="EM50">
            <v>485</v>
          </cell>
          <cell r="EN50">
            <v>1809</v>
          </cell>
          <cell r="EO50">
            <v>3655</v>
          </cell>
          <cell r="EP50">
            <v>5082</v>
          </cell>
          <cell r="EQ50">
            <v>5253</v>
          </cell>
          <cell r="ER50">
            <v>4655</v>
          </cell>
          <cell r="ES50">
            <v>3235</v>
          </cell>
          <cell r="ET50"/>
          <cell r="EU50"/>
          <cell r="EV50"/>
          <cell r="EW50"/>
          <cell r="EX50"/>
          <cell r="EY50"/>
          <cell r="EZ50"/>
          <cell r="FA50"/>
          <cell r="FB50">
            <v>0.13617793917385385</v>
          </cell>
          <cell r="FC50">
            <v>2.0633021086947551E-2</v>
          </cell>
          <cell r="FD50">
            <v>8.665868856517972E-2</v>
          </cell>
          <cell r="FE50">
            <v>2.0014030454339125</v>
          </cell>
          <cell r="FF50">
            <v>7.4650270292576248</v>
          </cell>
          <cell r="FG50">
            <v>15.08273841455866</v>
          </cell>
          <cell r="FH50">
            <v>20.971402632773493</v>
          </cell>
          <cell r="FI50">
            <v>21.677051953947096</v>
          </cell>
          <cell r="FJ50">
            <v>19.209342631948171</v>
          </cell>
          <cell r="FK50">
            <v>13.349564643255066</v>
          </cell>
          <cell r="FL50">
            <v>89</v>
          </cell>
          <cell r="FM50">
            <v>0</v>
          </cell>
          <cell r="FN50">
            <v>0</v>
          </cell>
          <cell r="FO50">
            <v>0</v>
          </cell>
          <cell r="FP50">
            <v>0</v>
          </cell>
          <cell r="FQ50">
            <v>0</v>
          </cell>
          <cell r="FR50">
            <v>0</v>
          </cell>
          <cell r="FS50">
            <v>0</v>
          </cell>
          <cell r="FT50">
            <v>0</v>
          </cell>
          <cell r="FU50">
            <v>12</v>
          </cell>
          <cell r="FV50">
            <v>39</v>
          </cell>
          <cell r="FW50">
            <v>767</v>
          </cell>
          <cell r="FX50">
            <v>2211</v>
          </cell>
          <cell r="FY50">
            <v>4331</v>
          </cell>
          <cell r="FZ50">
            <v>5364</v>
          </cell>
          <cell r="GA50">
            <v>5276</v>
          </cell>
          <cell r="GB50">
            <v>4663</v>
          </cell>
          <cell r="GC50">
            <v>3293</v>
          </cell>
          <cell r="GD50"/>
          <cell r="GE50"/>
          <cell r="GF50"/>
          <cell r="GG50"/>
          <cell r="GH50"/>
          <cell r="GI50"/>
          <cell r="GJ50"/>
          <cell r="GK50"/>
          <cell r="GL50">
            <v>89</v>
          </cell>
          <cell r="GM50">
            <v>12</v>
          </cell>
          <cell r="GN50">
            <v>39</v>
          </cell>
          <cell r="GO50">
            <v>767</v>
          </cell>
          <cell r="GP50">
            <v>2211</v>
          </cell>
          <cell r="GQ50">
            <v>4331</v>
          </cell>
          <cell r="GR50">
            <v>5364</v>
          </cell>
          <cell r="GS50">
            <v>5276</v>
          </cell>
          <cell r="GT50">
            <v>4663</v>
          </cell>
          <cell r="GU50">
            <v>3293</v>
          </cell>
          <cell r="GV50"/>
          <cell r="GW50"/>
          <cell r="GX50"/>
          <cell r="GY50"/>
          <cell r="GZ50"/>
          <cell r="HA50"/>
          <cell r="HB50"/>
          <cell r="HC50"/>
          <cell r="HD50">
            <v>89</v>
          </cell>
          <cell r="HE50">
            <v>12</v>
          </cell>
          <cell r="HF50">
            <v>39</v>
          </cell>
          <cell r="HG50">
            <v>767</v>
          </cell>
          <cell r="HH50">
            <v>2211</v>
          </cell>
          <cell r="HI50">
            <v>4331</v>
          </cell>
          <cell r="HJ50">
            <v>5364</v>
          </cell>
          <cell r="HK50">
            <v>5276</v>
          </cell>
          <cell r="HL50">
            <v>4663</v>
          </cell>
          <cell r="HM50">
            <v>3293</v>
          </cell>
          <cell r="HN50"/>
          <cell r="HO50"/>
          <cell r="HP50"/>
          <cell r="HQ50"/>
          <cell r="HR50"/>
          <cell r="HS50"/>
          <cell r="HT50"/>
          <cell r="HU50"/>
          <cell r="HV50">
            <v>89</v>
          </cell>
          <cell r="HW50">
            <v>12</v>
          </cell>
          <cell r="HX50">
            <v>39</v>
          </cell>
          <cell r="HY50">
            <v>767</v>
          </cell>
          <cell r="HZ50">
            <v>2211</v>
          </cell>
          <cell r="IA50">
            <v>4331</v>
          </cell>
          <cell r="IB50">
            <v>5364</v>
          </cell>
          <cell r="IC50">
            <v>5276</v>
          </cell>
          <cell r="ID50">
            <v>4663</v>
          </cell>
          <cell r="IE50">
            <v>3293</v>
          </cell>
          <cell r="IF50"/>
          <cell r="IG50"/>
          <cell r="IH50"/>
          <cell r="II50"/>
          <cell r="IJ50"/>
          <cell r="IK50"/>
          <cell r="IL50"/>
          <cell r="IM50"/>
          <cell r="IN50">
            <v>0.34171626031867924</v>
          </cell>
          <cell r="IO50">
            <v>4.6074102514878097E-2</v>
          </cell>
          <cell r="IP50">
            <v>0.14974083317335382</v>
          </cell>
          <cell r="IQ50">
            <v>2.9449030524092916</v>
          </cell>
          <cell r="IR50">
            <v>8.4891533883662902</v>
          </cell>
          <cell r="IS50">
            <v>16.628911499328087</v>
          </cell>
          <cell r="IT50">
            <v>20.595123824150509</v>
          </cell>
          <cell r="IU50">
            <v>20.257247072374739</v>
          </cell>
          <cell r="IV50">
            <v>17.903628335573046</v>
          </cell>
          <cell r="IW50">
            <v>12.643501631791132</v>
          </cell>
        </row>
        <row r="51">
          <cell r="E51" t="str">
            <v>Chemistry5.9 - 5A</v>
          </cell>
          <cell r="F51">
            <v>15</v>
          </cell>
          <cell r="G51">
            <v>0</v>
          </cell>
          <cell r="H51">
            <v>0</v>
          </cell>
          <cell r="I51">
            <v>0</v>
          </cell>
          <cell r="J51">
            <v>0</v>
          </cell>
          <cell r="K51">
            <v>0</v>
          </cell>
          <cell r="L51">
            <v>0</v>
          </cell>
          <cell r="M51">
            <v>0</v>
          </cell>
          <cell r="N51">
            <v>0</v>
          </cell>
          <cell r="O51">
            <v>0</v>
          </cell>
          <cell r="P51">
            <v>4</v>
          </cell>
          <cell r="Q51">
            <v>122</v>
          </cell>
          <cell r="R51">
            <v>581</v>
          </cell>
          <cell r="S51">
            <v>1507</v>
          </cell>
          <cell r="T51">
            <v>2886</v>
          </cell>
          <cell r="U51">
            <v>4132</v>
          </cell>
          <cell r="V51">
            <v>5447</v>
          </cell>
          <cell r="W51">
            <v>7609</v>
          </cell>
          <cell r="X51"/>
          <cell r="Y51"/>
          <cell r="Z51"/>
          <cell r="AA51"/>
          <cell r="AB51"/>
          <cell r="AC51"/>
          <cell r="AD51"/>
          <cell r="AE51"/>
          <cell r="AF51">
            <v>15</v>
          </cell>
          <cell r="AG51">
            <v>0</v>
          </cell>
          <cell r="AH51">
            <v>4</v>
          </cell>
          <cell r="AI51">
            <v>122</v>
          </cell>
          <cell r="AJ51">
            <v>581</v>
          </cell>
          <cell r="AK51">
            <v>1507</v>
          </cell>
          <cell r="AL51">
            <v>2886</v>
          </cell>
          <cell r="AM51">
            <v>4132</v>
          </cell>
          <cell r="AN51">
            <v>5447</v>
          </cell>
          <cell r="AO51">
            <v>7609</v>
          </cell>
          <cell r="AP51"/>
          <cell r="AQ51"/>
          <cell r="AR51"/>
          <cell r="AS51"/>
          <cell r="AT51"/>
          <cell r="AU51"/>
          <cell r="AV51"/>
          <cell r="AW51"/>
          <cell r="AX51">
            <v>15</v>
          </cell>
          <cell r="AY51">
            <v>0</v>
          </cell>
          <cell r="AZ51">
            <v>4</v>
          </cell>
          <cell r="BA51">
            <v>122</v>
          </cell>
          <cell r="BB51">
            <v>581</v>
          </cell>
          <cell r="BC51">
            <v>1507</v>
          </cell>
          <cell r="BD51">
            <v>2886</v>
          </cell>
          <cell r="BE51">
            <v>4132</v>
          </cell>
          <cell r="BF51">
            <v>5447</v>
          </cell>
          <cell r="BG51">
            <v>7609</v>
          </cell>
          <cell r="BH51"/>
          <cell r="BI51"/>
          <cell r="BJ51"/>
          <cell r="BK51"/>
          <cell r="BL51"/>
          <cell r="BM51"/>
          <cell r="BN51"/>
          <cell r="BO51"/>
          <cell r="BP51">
            <v>6.7255526162399687E-2</v>
          </cell>
          <cell r="BQ51">
            <v>0</v>
          </cell>
          <cell r="BR51">
            <v>1.7934806976639912E-2</v>
          </cell>
          <cell r="BS51">
            <v>0.54701161278751742</v>
          </cell>
          <cell r="BT51">
            <v>2.6050307133569475</v>
          </cell>
          <cell r="BU51">
            <v>6.756938528449087</v>
          </cell>
          <cell r="BV51">
            <v>12.939963233645699</v>
          </cell>
          <cell r="BW51">
            <v>18.526655606869031</v>
          </cell>
          <cell r="BX51">
            <v>24.422723400439402</v>
          </cell>
          <cell r="BY51">
            <v>34.116486571313274</v>
          </cell>
          <cell r="BZ51">
            <v>6</v>
          </cell>
          <cell r="CA51">
            <v>0</v>
          </cell>
          <cell r="CB51">
            <v>0</v>
          </cell>
          <cell r="CC51">
            <v>0</v>
          </cell>
          <cell r="CD51">
            <v>0</v>
          </cell>
          <cell r="CE51">
            <v>0</v>
          </cell>
          <cell r="CF51">
            <v>0</v>
          </cell>
          <cell r="CG51">
            <v>0</v>
          </cell>
          <cell r="CH51">
            <v>0</v>
          </cell>
          <cell r="CI51">
            <v>0</v>
          </cell>
          <cell r="CJ51">
            <v>1</v>
          </cell>
          <cell r="CK51">
            <v>37</v>
          </cell>
          <cell r="CL51">
            <v>241</v>
          </cell>
          <cell r="CM51">
            <v>667</v>
          </cell>
          <cell r="CN51">
            <v>1347</v>
          </cell>
          <cell r="CO51">
            <v>2022</v>
          </cell>
          <cell r="CP51">
            <v>2736</v>
          </cell>
          <cell r="CQ51">
            <v>3868</v>
          </cell>
          <cell r="CR51"/>
          <cell r="CS51"/>
          <cell r="CT51"/>
          <cell r="CU51"/>
          <cell r="CV51"/>
          <cell r="CW51"/>
          <cell r="CX51"/>
          <cell r="CY51"/>
          <cell r="CZ51">
            <v>6</v>
          </cell>
          <cell r="DA51">
            <v>0</v>
          </cell>
          <cell r="DB51" t="str">
            <v>x</v>
          </cell>
          <cell r="DC51">
            <v>37</v>
          </cell>
          <cell r="DD51">
            <v>241</v>
          </cell>
          <cell r="DE51">
            <v>667</v>
          </cell>
          <cell r="DF51">
            <v>1347</v>
          </cell>
          <cell r="DG51">
            <v>2022</v>
          </cell>
          <cell r="DH51">
            <v>2736</v>
          </cell>
          <cell r="DI51">
            <v>3868</v>
          </cell>
          <cell r="DJ51"/>
          <cell r="DK51"/>
          <cell r="DL51"/>
          <cell r="DM51"/>
          <cell r="DN51"/>
          <cell r="DO51"/>
          <cell r="DP51"/>
          <cell r="DQ51"/>
          <cell r="DR51" t="str">
            <v>x</v>
          </cell>
          <cell r="DS51">
            <v>0</v>
          </cell>
          <cell r="DT51" t="str">
            <v>x</v>
          </cell>
          <cell r="DU51">
            <v>37</v>
          </cell>
          <cell r="DV51">
            <v>241</v>
          </cell>
          <cell r="DW51">
            <v>667</v>
          </cell>
          <cell r="DX51">
            <v>1347</v>
          </cell>
          <cell r="DY51">
            <v>2022</v>
          </cell>
          <cell r="DZ51">
            <v>2736</v>
          </cell>
          <cell r="EA51">
            <v>3868</v>
          </cell>
          <cell r="EB51"/>
          <cell r="EC51"/>
          <cell r="ED51"/>
          <cell r="EE51"/>
          <cell r="EF51"/>
          <cell r="EG51"/>
          <cell r="EH51"/>
          <cell r="EI51"/>
          <cell r="EJ51" t="str">
            <v>x</v>
          </cell>
          <cell r="EK51">
            <v>0</v>
          </cell>
          <cell r="EL51" t="str">
            <v>x</v>
          </cell>
          <cell r="EM51">
            <v>37</v>
          </cell>
          <cell r="EN51">
            <v>241</v>
          </cell>
          <cell r="EO51">
            <v>667</v>
          </cell>
          <cell r="EP51">
            <v>1347</v>
          </cell>
          <cell r="EQ51">
            <v>2022</v>
          </cell>
          <cell r="ER51">
            <v>2736</v>
          </cell>
          <cell r="ES51">
            <v>3868</v>
          </cell>
          <cell r="ET51"/>
          <cell r="EU51"/>
          <cell r="EV51"/>
          <cell r="EW51"/>
          <cell r="EX51"/>
          <cell r="EY51"/>
          <cell r="EZ51"/>
          <cell r="FA51"/>
          <cell r="FB51" t="str">
            <v>x</v>
          </cell>
          <cell r="FC51">
            <v>0</v>
          </cell>
          <cell r="FD51" t="str">
            <v>x</v>
          </cell>
          <cell r="FE51">
            <v>0.3386727688787185</v>
          </cell>
          <cell r="FF51">
            <v>2.2059496567505721</v>
          </cell>
          <cell r="FG51">
            <v>6.1052631578947363</v>
          </cell>
          <cell r="FH51">
            <v>12.329519450800916</v>
          </cell>
          <cell r="FI51">
            <v>18.508009153318078</v>
          </cell>
          <cell r="FJ51">
            <v>25.043478260869566</v>
          </cell>
          <cell r="FK51">
            <v>35.40503432494279</v>
          </cell>
          <cell r="FL51">
            <v>9</v>
          </cell>
          <cell r="FM51">
            <v>0</v>
          </cell>
          <cell r="FN51">
            <v>0</v>
          </cell>
          <cell r="FO51">
            <v>0</v>
          </cell>
          <cell r="FP51">
            <v>0</v>
          </cell>
          <cell r="FQ51">
            <v>0</v>
          </cell>
          <cell r="FR51">
            <v>0</v>
          </cell>
          <cell r="FS51">
            <v>0</v>
          </cell>
          <cell r="FT51">
            <v>0</v>
          </cell>
          <cell r="FU51">
            <v>0</v>
          </cell>
          <cell r="FV51">
            <v>3</v>
          </cell>
          <cell r="FW51">
            <v>85</v>
          </cell>
          <cell r="FX51">
            <v>340</v>
          </cell>
          <cell r="FY51">
            <v>840</v>
          </cell>
          <cell r="FZ51">
            <v>1539</v>
          </cell>
          <cell r="GA51">
            <v>2110</v>
          </cell>
          <cell r="GB51">
            <v>2711</v>
          </cell>
          <cell r="GC51">
            <v>3741</v>
          </cell>
          <cell r="GD51"/>
          <cell r="GE51"/>
          <cell r="GF51"/>
          <cell r="GG51"/>
          <cell r="GH51"/>
          <cell r="GI51"/>
          <cell r="GJ51"/>
          <cell r="GK51"/>
          <cell r="GL51">
            <v>9</v>
          </cell>
          <cell r="GM51">
            <v>0</v>
          </cell>
          <cell r="GN51">
            <v>3</v>
          </cell>
          <cell r="GO51">
            <v>85</v>
          </cell>
          <cell r="GP51">
            <v>340</v>
          </cell>
          <cell r="GQ51">
            <v>840</v>
          </cell>
          <cell r="GR51">
            <v>1539</v>
          </cell>
          <cell r="GS51">
            <v>2110</v>
          </cell>
          <cell r="GT51">
            <v>2711</v>
          </cell>
          <cell r="GU51">
            <v>3741</v>
          </cell>
          <cell r="GV51"/>
          <cell r="GW51"/>
          <cell r="GX51"/>
          <cell r="GY51"/>
          <cell r="GZ51"/>
          <cell r="HA51"/>
          <cell r="HB51"/>
          <cell r="HC51"/>
          <cell r="HD51">
            <v>9</v>
          </cell>
          <cell r="HE51">
            <v>0</v>
          </cell>
          <cell r="HF51">
            <v>3</v>
          </cell>
          <cell r="HG51">
            <v>85</v>
          </cell>
          <cell r="HH51">
            <v>340</v>
          </cell>
          <cell r="HI51">
            <v>840</v>
          </cell>
          <cell r="HJ51">
            <v>1539</v>
          </cell>
          <cell r="HK51">
            <v>2110</v>
          </cell>
          <cell r="HL51">
            <v>2711</v>
          </cell>
          <cell r="HM51">
            <v>3741</v>
          </cell>
          <cell r="HN51"/>
          <cell r="HO51"/>
          <cell r="HP51"/>
          <cell r="HQ51"/>
          <cell r="HR51"/>
          <cell r="HS51"/>
          <cell r="HT51"/>
          <cell r="HU51"/>
          <cell r="HV51" t="str">
            <v>x</v>
          </cell>
          <cell r="HW51">
            <v>0</v>
          </cell>
          <cell r="HX51" t="str">
            <v>x</v>
          </cell>
          <cell r="HY51">
            <v>85</v>
          </cell>
          <cell r="HZ51">
            <v>340</v>
          </cell>
          <cell r="IA51">
            <v>840</v>
          </cell>
          <cell r="IB51">
            <v>1539</v>
          </cell>
          <cell r="IC51">
            <v>2110</v>
          </cell>
          <cell r="ID51">
            <v>2711</v>
          </cell>
          <cell r="IE51">
            <v>3741</v>
          </cell>
          <cell r="IF51"/>
          <cell r="IG51"/>
          <cell r="IH51"/>
          <cell r="II51"/>
          <cell r="IJ51"/>
          <cell r="IK51"/>
          <cell r="IL51"/>
          <cell r="IM51"/>
          <cell r="IN51" t="str">
            <v>x</v>
          </cell>
          <cell r="IO51">
            <v>0</v>
          </cell>
          <cell r="IP51" t="str">
            <v>x</v>
          </cell>
          <cell r="IQ51">
            <v>0.7470557215679382</v>
          </cell>
          <cell r="IR51">
            <v>2.9882228862717528</v>
          </cell>
          <cell r="IS51">
            <v>7.3826683072596238</v>
          </cell>
          <cell r="IT51">
            <v>13.526103005800669</v>
          </cell>
          <cell r="IU51">
            <v>18.544559676568817</v>
          </cell>
          <cell r="IV51">
            <v>23.826683072596239</v>
          </cell>
          <cell r="IW51">
            <v>32.879240639831252</v>
          </cell>
        </row>
        <row r="52">
          <cell r="E52" t="str">
            <v>Citizenship Studies0.5 - W</v>
          </cell>
          <cell r="F52">
            <v>1</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cell r="Y52"/>
          <cell r="Z52"/>
          <cell r="AA52"/>
          <cell r="AB52"/>
          <cell r="AC52"/>
          <cell r="AD52"/>
          <cell r="AE52"/>
          <cell r="AF52" t="str">
            <v>x</v>
          </cell>
          <cell r="AG52">
            <v>0</v>
          </cell>
          <cell r="AH52">
            <v>0</v>
          </cell>
          <cell r="AI52">
            <v>0</v>
          </cell>
          <cell r="AJ52">
            <v>0</v>
          </cell>
          <cell r="AK52">
            <v>0</v>
          </cell>
          <cell r="AL52">
            <v>0</v>
          </cell>
          <cell r="AM52">
            <v>0</v>
          </cell>
          <cell r="AN52">
            <v>0</v>
          </cell>
          <cell r="AO52">
            <v>0</v>
          </cell>
          <cell r="AP52"/>
          <cell r="AQ52"/>
          <cell r="AR52"/>
          <cell r="AS52"/>
          <cell r="AT52"/>
          <cell r="AU52"/>
          <cell r="AV52"/>
          <cell r="AW52"/>
          <cell r="AX52" t="str">
            <v>x</v>
          </cell>
          <cell r="AY52">
            <v>0</v>
          </cell>
          <cell r="AZ52">
            <v>0</v>
          </cell>
          <cell r="BA52">
            <v>0</v>
          </cell>
          <cell r="BB52">
            <v>0</v>
          </cell>
          <cell r="BC52">
            <v>0</v>
          </cell>
          <cell r="BD52">
            <v>0</v>
          </cell>
          <cell r="BE52">
            <v>0</v>
          </cell>
          <cell r="BF52">
            <v>0</v>
          </cell>
          <cell r="BG52">
            <v>0</v>
          </cell>
          <cell r="BH52"/>
          <cell r="BI52"/>
          <cell r="BJ52"/>
          <cell r="BK52"/>
          <cell r="BL52"/>
          <cell r="BM52"/>
          <cell r="BN52"/>
          <cell r="BO52"/>
          <cell r="BP52" t="str">
            <v>x</v>
          </cell>
          <cell r="BQ52">
            <v>0</v>
          </cell>
          <cell r="BR52">
            <v>0</v>
          </cell>
          <cell r="BS52">
            <v>0</v>
          </cell>
          <cell r="BT52">
            <v>0</v>
          </cell>
          <cell r="BU52">
            <v>0</v>
          </cell>
          <cell r="BV52">
            <v>0</v>
          </cell>
          <cell r="BW52">
            <v>0</v>
          </cell>
          <cell r="BX52">
            <v>0</v>
          </cell>
          <cell r="BY52">
            <v>0</v>
          </cell>
          <cell r="BZ52">
            <v>1</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v>0</v>
          </cell>
          <cell r="CR52"/>
          <cell r="CS52"/>
          <cell r="CT52"/>
          <cell r="CU52"/>
          <cell r="CV52"/>
          <cell r="CW52"/>
          <cell r="CX52"/>
          <cell r="CY52"/>
          <cell r="CZ52" t="str">
            <v>x</v>
          </cell>
          <cell r="DA52">
            <v>0</v>
          </cell>
          <cell r="DB52">
            <v>0</v>
          </cell>
          <cell r="DC52">
            <v>0</v>
          </cell>
          <cell r="DD52">
            <v>0</v>
          </cell>
          <cell r="DE52">
            <v>0</v>
          </cell>
          <cell r="DF52">
            <v>0</v>
          </cell>
          <cell r="DG52">
            <v>0</v>
          </cell>
          <cell r="DH52">
            <v>0</v>
          </cell>
          <cell r="DI52">
            <v>0</v>
          </cell>
          <cell r="DJ52"/>
          <cell r="DK52"/>
          <cell r="DL52"/>
          <cell r="DM52"/>
          <cell r="DN52"/>
          <cell r="DO52"/>
          <cell r="DP52"/>
          <cell r="DQ52"/>
          <cell r="DR52" t="str">
            <v>x</v>
          </cell>
          <cell r="DS52" t="str">
            <v>x</v>
          </cell>
          <cell r="DT52" t="str">
            <v>x</v>
          </cell>
          <cell r="DU52" t="str">
            <v>x</v>
          </cell>
          <cell r="DV52" t="str">
            <v>x</v>
          </cell>
          <cell r="DW52" t="str">
            <v>x</v>
          </cell>
          <cell r="DX52" t="str">
            <v>x</v>
          </cell>
          <cell r="DY52" t="str">
            <v>x</v>
          </cell>
          <cell r="DZ52" t="str">
            <v>x</v>
          </cell>
          <cell r="EA52" t="str">
            <v>x</v>
          </cell>
          <cell r="EB52"/>
          <cell r="EC52"/>
          <cell r="ED52"/>
          <cell r="EE52"/>
          <cell r="EF52"/>
          <cell r="EG52"/>
          <cell r="EH52"/>
          <cell r="EI52"/>
          <cell r="EJ52" t="str">
            <v>x</v>
          </cell>
          <cell r="EK52" t="str">
            <v>x</v>
          </cell>
          <cell r="EL52" t="str">
            <v>x</v>
          </cell>
          <cell r="EM52" t="str">
            <v>x</v>
          </cell>
          <cell r="EN52" t="str">
            <v>x</v>
          </cell>
          <cell r="EO52" t="str">
            <v>x</v>
          </cell>
          <cell r="EP52" t="str">
            <v>x</v>
          </cell>
          <cell r="EQ52" t="str">
            <v>x</v>
          </cell>
          <cell r="ER52" t="str">
            <v>x</v>
          </cell>
          <cell r="ES52" t="str">
            <v>x</v>
          </cell>
          <cell r="ET52"/>
          <cell r="EU52"/>
          <cell r="EV52"/>
          <cell r="EW52"/>
          <cell r="EX52"/>
          <cell r="EY52"/>
          <cell r="EZ52"/>
          <cell r="FA52"/>
          <cell r="FB52" t="str">
            <v>x</v>
          </cell>
          <cell r="FC52" t="str">
            <v>x</v>
          </cell>
          <cell r="FD52" t="str">
            <v>x</v>
          </cell>
          <cell r="FE52" t="str">
            <v>x</v>
          </cell>
          <cell r="FF52" t="str">
            <v>x</v>
          </cell>
          <cell r="FG52" t="str">
            <v>x</v>
          </cell>
          <cell r="FH52" t="str">
            <v>x</v>
          </cell>
          <cell r="FI52" t="str">
            <v>x</v>
          </cell>
          <cell r="FJ52" t="str">
            <v>x</v>
          </cell>
          <cell r="FK52" t="str">
            <v>x</v>
          </cell>
          <cell r="FL52">
            <v>0</v>
          </cell>
          <cell r="FM52">
            <v>0</v>
          </cell>
          <cell r="FN52">
            <v>0</v>
          </cell>
          <cell r="FO52">
            <v>0</v>
          </cell>
          <cell r="FP52">
            <v>0</v>
          </cell>
          <cell r="FQ52">
            <v>0</v>
          </cell>
          <cell r="FR52">
            <v>0</v>
          </cell>
          <cell r="FS52">
            <v>0</v>
          </cell>
          <cell r="FT52">
            <v>0</v>
          </cell>
          <cell r="FU52">
            <v>0</v>
          </cell>
          <cell r="FV52">
            <v>0</v>
          </cell>
          <cell r="FW52">
            <v>0</v>
          </cell>
          <cell r="FX52">
            <v>0</v>
          </cell>
          <cell r="FY52">
            <v>0</v>
          </cell>
          <cell r="FZ52">
            <v>0</v>
          </cell>
          <cell r="GA52">
            <v>0</v>
          </cell>
          <cell r="GB52">
            <v>0</v>
          </cell>
          <cell r="GC52">
            <v>0</v>
          </cell>
          <cell r="GD52"/>
          <cell r="GE52"/>
          <cell r="GF52"/>
          <cell r="GG52"/>
          <cell r="GH52"/>
          <cell r="GI52"/>
          <cell r="GJ52"/>
          <cell r="GK52"/>
          <cell r="GL52">
            <v>0</v>
          </cell>
          <cell r="GM52">
            <v>0</v>
          </cell>
          <cell r="GN52">
            <v>0</v>
          </cell>
          <cell r="GO52">
            <v>0</v>
          </cell>
          <cell r="GP52">
            <v>0</v>
          </cell>
          <cell r="GQ52">
            <v>0</v>
          </cell>
          <cell r="GR52">
            <v>0</v>
          </cell>
          <cell r="GS52">
            <v>0</v>
          </cell>
          <cell r="GT52">
            <v>0</v>
          </cell>
          <cell r="GU52">
            <v>0</v>
          </cell>
          <cell r="GV52"/>
          <cell r="GW52"/>
          <cell r="GX52"/>
          <cell r="GY52"/>
          <cell r="GZ52"/>
          <cell r="HA52"/>
          <cell r="HB52"/>
          <cell r="HC52"/>
          <cell r="HD52">
            <v>0</v>
          </cell>
          <cell r="HE52">
            <v>0</v>
          </cell>
          <cell r="HF52">
            <v>0</v>
          </cell>
          <cell r="HG52">
            <v>0</v>
          </cell>
          <cell r="HH52">
            <v>0</v>
          </cell>
          <cell r="HI52">
            <v>0</v>
          </cell>
          <cell r="HJ52">
            <v>0</v>
          </cell>
          <cell r="HK52">
            <v>0</v>
          </cell>
          <cell r="HL52">
            <v>0</v>
          </cell>
          <cell r="HM52">
            <v>0</v>
          </cell>
          <cell r="HN52"/>
          <cell r="HO52"/>
          <cell r="HP52"/>
          <cell r="HQ52"/>
          <cell r="HR52"/>
          <cell r="HS52"/>
          <cell r="HT52"/>
          <cell r="HU52"/>
          <cell r="HV52" t="str">
            <v>x</v>
          </cell>
          <cell r="HW52" t="str">
            <v>x</v>
          </cell>
          <cell r="HX52" t="str">
            <v>x</v>
          </cell>
          <cell r="HY52" t="str">
            <v>x</v>
          </cell>
          <cell r="HZ52" t="str">
            <v>x</v>
          </cell>
          <cell r="IA52" t="str">
            <v>x</v>
          </cell>
          <cell r="IB52" t="str">
            <v>x</v>
          </cell>
          <cell r="IC52" t="str">
            <v>x</v>
          </cell>
          <cell r="ID52" t="str">
            <v>x</v>
          </cell>
          <cell r="IE52" t="str">
            <v>x</v>
          </cell>
          <cell r="IF52"/>
          <cell r="IG52"/>
          <cell r="IH52"/>
          <cell r="II52"/>
          <cell r="IJ52"/>
          <cell r="IK52"/>
          <cell r="IL52"/>
          <cell r="IM52"/>
          <cell r="IN52" t="str">
            <v>x</v>
          </cell>
          <cell r="IO52" t="str">
            <v>x</v>
          </cell>
          <cell r="IP52" t="str">
            <v>x</v>
          </cell>
          <cell r="IQ52" t="str">
            <v>x</v>
          </cell>
          <cell r="IR52" t="str">
            <v>x</v>
          </cell>
          <cell r="IS52" t="str">
            <v>x</v>
          </cell>
          <cell r="IT52" t="str">
            <v>x</v>
          </cell>
          <cell r="IU52" t="str">
            <v>x</v>
          </cell>
          <cell r="IV52" t="str">
            <v>x</v>
          </cell>
          <cell r="IW52" t="str">
            <v>x</v>
          </cell>
        </row>
        <row r="53">
          <cell r="E53" t="str">
            <v>Citizenship Studies1</v>
          </cell>
          <cell r="F53">
            <v>1</v>
          </cell>
          <cell r="G53">
            <v>0</v>
          </cell>
          <cell r="H53">
            <v>0</v>
          </cell>
          <cell r="I53">
            <v>0</v>
          </cell>
          <cell r="J53">
            <v>0</v>
          </cell>
          <cell r="K53">
            <v>0</v>
          </cell>
          <cell r="L53">
            <v>0</v>
          </cell>
          <cell r="M53">
            <v>0</v>
          </cell>
          <cell r="N53">
            <v>0</v>
          </cell>
          <cell r="O53">
            <v>1</v>
          </cell>
          <cell r="P53">
            <v>1</v>
          </cell>
          <cell r="Q53">
            <v>1</v>
          </cell>
          <cell r="R53">
            <v>1</v>
          </cell>
          <cell r="S53">
            <v>1</v>
          </cell>
          <cell r="T53">
            <v>0</v>
          </cell>
          <cell r="U53">
            <v>0</v>
          </cell>
          <cell r="V53">
            <v>0</v>
          </cell>
          <cell r="W53">
            <v>0</v>
          </cell>
          <cell r="X53"/>
          <cell r="Y53"/>
          <cell r="Z53"/>
          <cell r="AA53"/>
          <cell r="AB53"/>
          <cell r="AC53"/>
          <cell r="AD53"/>
          <cell r="AE53"/>
          <cell r="AF53" t="str">
            <v>x</v>
          </cell>
          <cell r="AG53" t="str">
            <v>x</v>
          </cell>
          <cell r="AH53" t="str">
            <v>x</v>
          </cell>
          <cell r="AI53" t="str">
            <v>x</v>
          </cell>
          <cell r="AJ53" t="str">
            <v>x</v>
          </cell>
          <cell r="AK53" t="str">
            <v>x</v>
          </cell>
          <cell r="AL53">
            <v>0</v>
          </cell>
          <cell r="AM53">
            <v>0</v>
          </cell>
          <cell r="AN53">
            <v>0</v>
          </cell>
          <cell r="AO53">
            <v>0</v>
          </cell>
          <cell r="AP53"/>
          <cell r="AQ53"/>
          <cell r="AR53"/>
          <cell r="AS53"/>
          <cell r="AT53"/>
          <cell r="AU53"/>
          <cell r="AV53"/>
          <cell r="AW53"/>
          <cell r="AX53" t="str">
            <v>x</v>
          </cell>
          <cell r="AY53" t="str">
            <v>x</v>
          </cell>
          <cell r="AZ53" t="str">
            <v>x</v>
          </cell>
          <cell r="BA53" t="str">
            <v>x</v>
          </cell>
          <cell r="BB53" t="str">
            <v>x</v>
          </cell>
          <cell r="BC53" t="str">
            <v>x</v>
          </cell>
          <cell r="BD53">
            <v>0</v>
          </cell>
          <cell r="BE53">
            <v>0</v>
          </cell>
          <cell r="BF53">
            <v>0</v>
          </cell>
          <cell r="BG53">
            <v>0</v>
          </cell>
          <cell r="BH53"/>
          <cell r="BI53"/>
          <cell r="BJ53"/>
          <cell r="BK53"/>
          <cell r="BL53"/>
          <cell r="BM53"/>
          <cell r="BN53"/>
          <cell r="BO53"/>
          <cell r="BP53" t="str">
            <v>x</v>
          </cell>
          <cell r="BQ53" t="str">
            <v>x</v>
          </cell>
          <cell r="BR53" t="str">
            <v>x</v>
          </cell>
          <cell r="BS53" t="str">
            <v>x</v>
          </cell>
          <cell r="BT53" t="str">
            <v>x</v>
          </cell>
          <cell r="BU53" t="str">
            <v>x</v>
          </cell>
          <cell r="BV53">
            <v>0</v>
          </cell>
          <cell r="BW53">
            <v>0</v>
          </cell>
          <cell r="BX53">
            <v>0</v>
          </cell>
          <cell r="BY53">
            <v>0</v>
          </cell>
          <cell r="BZ53">
            <v>1</v>
          </cell>
          <cell r="CA53">
            <v>0</v>
          </cell>
          <cell r="CB53">
            <v>0</v>
          </cell>
          <cell r="CC53">
            <v>0</v>
          </cell>
          <cell r="CD53">
            <v>0</v>
          </cell>
          <cell r="CE53">
            <v>0</v>
          </cell>
          <cell r="CF53">
            <v>0</v>
          </cell>
          <cell r="CG53">
            <v>0</v>
          </cell>
          <cell r="CH53">
            <v>0</v>
          </cell>
          <cell r="CI53">
            <v>0</v>
          </cell>
          <cell r="CJ53">
            <v>1</v>
          </cell>
          <cell r="CK53">
            <v>1</v>
          </cell>
          <cell r="CL53">
            <v>0</v>
          </cell>
          <cell r="CM53">
            <v>0</v>
          </cell>
          <cell r="CN53">
            <v>0</v>
          </cell>
          <cell r="CO53">
            <v>0</v>
          </cell>
          <cell r="CP53">
            <v>0</v>
          </cell>
          <cell r="CQ53">
            <v>0</v>
          </cell>
          <cell r="CR53"/>
          <cell r="CS53"/>
          <cell r="CT53"/>
          <cell r="CU53"/>
          <cell r="CV53"/>
          <cell r="CW53"/>
          <cell r="CX53"/>
          <cell r="CY53"/>
          <cell r="CZ53" t="str">
            <v>x</v>
          </cell>
          <cell r="DA53">
            <v>0</v>
          </cell>
          <cell r="DB53" t="str">
            <v>x</v>
          </cell>
          <cell r="DC53" t="str">
            <v>x</v>
          </cell>
          <cell r="DD53">
            <v>0</v>
          </cell>
          <cell r="DE53">
            <v>0</v>
          </cell>
          <cell r="DF53">
            <v>0</v>
          </cell>
          <cell r="DG53">
            <v>0</v>
          </cell>
          <cell r="DH53">
            <v>0</v>
          </cell>
          <cell r="DI53">
            <v>0</v>
          </cell>
          <cell r="DJ53"/>
          <cell r="DK53"/>
          <cell r="DL53"/>
          <cell r="DM53"/>
          <cell r="DN53"/>
          <cell r="DO53"/>
          <cell r="DP53"/>
          <cell r="DQ53"/>
          <cell r="DR53" t="str">
            <v>x</v>
          </cell>
          <cell r="DS53">
            <v>0</v>
          </cell>
          <cell r="DT53" t="str">
            <v>x</v>
          </cell>
          <cell r="DU53" t="str">
            <v>x</v>
          </cell>
          <cell r="DV53">
            <v>0</v>
          </cell>
          <cell r="DW53">
            <v>0</v>
          </cell>
          <cell r="DX53">
            <v>0</v>
          </cell>
          <cell r="DY53">
            <v>0</v>
          </cell>
          <cell r="DZ53">
            <v>0</v>
          </cell>
          <cell r="EA53">
            <v>0</v>
          </cell>
          <cell r="EB53"/>
          <cell r="EC53"/>
          <cell r="ED53"/>
          <cell r="EE53"/>
          <cell r="EF53"/>
          <cell r="EG53"/>
          <cell r="EH53"/>
          <cell r="EI53"/>
          <cell r="EJ53" t="str">
            <v>x</v>
          </cell>
          <cell r="EK53" t="str">
            <v>x</v>
          </cell>
          <cell r="EL53" t="str">
            <v>x</v>
          </cell>
          <cell r="EM53" t="str">
            <v>x</v>
          </cell>
          <cell r="EN53" t="str">
            <v>x</v>
          </cell>
          <cell r="EO53" t="str">
            <v>x</v>
          </cell>
          <cell r="EP53">
            <v>0</v>
          </cell>
          <cell r="EQ53">
            <v>0</v>
          </cell>
          <cell r="ER53">
            <v>0</v>
          </cell>
          <cell r="ES53">
            <v>0</v>
          </cell>
          <cell r="ET53"/>
          <cell r="EU53"/>
          <cell r="EV53"/>
          <cell r="EW53"/>
          <cell r="EX53"/>
          <cell r="EY53"/>
          <cell r="EZ53"/>
          <cell r="FA53"/>
          <cell r="FB53" t="str">
            <v>x</v>
          </cell>
          <cell r="FC53" t="str">
            <v>x</v>
          </cell>
          <cell r="FD53" t="str">
            <v>x</v>
          </cell>
          <cell r="FE53" t="str">
            <v>x</v>
          </cell>
          <cell r="FF53" t="str">
            <v>x</v>
          </cell>
          <cell r="FG53" t="str">
            <v>x</v>
          </cell>
          <cell r="FH53">
            <v>0</v>
          </cell>
          <cell r="FI53">
            <v>0</v>
          </cell>
          <cell r="FJ53">
            <v>0</v>
          </cell>
          <cell r="FK53">
            <v>0</v>
          </cell>
          <cell r="FL53">
            <v>0</v>
          </cell>
          <cell r="FM53">
            <v>0</v>
          </cell>
          <cell r="FN53">
            <v>0</v>
          </cell>
          <cell r="FO53">
            <v>0</v>
          </cell>
          <cell r="FP53">
            <v>0</v>
          </cell>
          <cell r="FQ53">
            <v>0</v>
          </cell>
          <cell r="FR53">
            <v>0</v>
          </cell>
          <cell r="FS53">
            <v>0</v>
          </cell>
          <cell r="FT53">
            <v>0</v>
          </cell>
          <cell r="FU53">
            <v>1</v>
          </cell>
          <cell r="FV53">
            <v>0</v>
          </cell>
          <cell r="FW53">
            <v>0</v>
          </cell>
          <cell r="FX53">
            <v>1</v>
          </cell>
          <cell r="FY53">
            <v>1</v>
          </cell>
          <cell r="FZ53">
            <v>0</v>
          </cell>
          <cell r="GA53">
            <v>0</v>
          </cell>
          <cell r="GB53">
            <v>0</v>
          </cell>
          <cell r="GC53">
            <v>0</v>
          </cell>
          <cell r="GD53"/>
          <cell r="GE53"/>
          <cell r="GF53"/>
          <cell r="GG53"/>
          <cell r="GH53"/>
          <cell r="GI53"/>
          <cell r="GJ53"/>
          <cell r="GK53"/>
          <cell r="GL53">
            <v>0</v>
          </cell>
          <cell r="GM53" t="str">
            <v>x</v>
          </cell>
          <cell r="GN53">
            <v>0</v>
          </cell>
          <cell r="GO53">
            <v>0</v>
          </cell>
          <cell r="GP53" t="str">
            <v>x</v>
          </cell>
          <cell r="GQ53" t="str">
            <v>x</v>
          </cell>
          <cell r="GR53">
            <v>0</v>
          </cell>
          <cell r="GS53">
            <v>0</v>
          </cell>
          <cell r="GT53">
            <v>0</v>
          </cell>
          <cell r="GU53">
            <v>0</v>
          </cell>
          <cell r="GV53"/>
          <cell r="GW53"/>
          <cell r="GX53"/>
          <cell r="GY53"/>
          <cell r="GZ53"/>
          <cell r="HA53"/>
          <cell r="HB53"/>
          <cell r="HC53"/>
          <cell r="HD53">
            <v>0</v>
          </cell>
          <cell r="HE53" t="str">
            <v>x</v>
          </cell>
          <cell r="HF53">
            <v>0</v>
          </cell>
          <cell r="HG53">
            <v>0</v>
          </cell>
          <cell r="HH53" t="str">
            <v>x</v>
          </cell>
          <cell r="HI53" t="str">
            <v>x</v>
          </cell>
          <cell r="HJ53">
            <v>0</v>
          </cell>
          <cell r="HK53">
            <v>0</v>
          </cell>
          <cell r="HL53">
            <v>0</v>
          </cell>
          <cell r="HM53">
            <v>0</v>
          </cell>
          <cell r="HN53"/>
          <cell r="HO53"/>
          <cell r="HP53"/>
          <cell r="HQ53"/>
          <cell r="HR53"/>
          <cell r="HS53"/>
          <cell r="HT53"/>
          <cell r="HU53"/>
          <cell r="HV53" t="str">
            <v>x</v>
          </cell>
          <cell r="HW53" t="str">
            <v>x</v>
          </cell>
          <cell r="HX53" t="str">
            <v>x</v>
          </cell>
          <cell r="HY53" t="str">
            <v>x</v>
          </cell>
          <cell r="HZ53" t="str">
            <v>x</v>
          </cell>
          <cell r="IA53" t="str">
            <v>x</v>
          </cell>
          <cell r="IB53">
            <v>0</v>
          </cell>
          <cell r="IC53">
            <v>0</v>
          </cell>
          <cell r="ID53">
            <v>0</v>
          </cell>
          <cell r="IE53">
            <v>0</v>
          </cell>
          <cell r="IF53"/>
          <cell r="IG53"/>
          <cell r="IH53"/>
          <cell r="II53"/>
          <cell r="IJ53"/>
          <cell r="IK53"/>
          <cell r="IL53"/>
          <cell r="IM53"/>
          <cell r="IN53" t="str">
            <v>x</v>
          </cell>
          <cell r="IO53" t="str">
            <v>x</v>
          </cell>
          <cell r="IP53" t="str">
            <v>x</v>
          </cell>
          <cell r="IQ53" t="str">
            <v>x</v>
          </cell>
          <cell r="IR53" t="str">
            <v>x</v>
          </cell>
          <cell r="IS53" t="str">
            <v>x</v>
          </cell>
          <cell r="IT53">
            <v>0</v>
          </cell>
          <cell r="IU53">
            <v>0</v>
          </cell>
          <cell r="IV53">
            <v>0</v>
          </cell>
          <cell r="IW53">
            <v>0</v>
          </cell>
        </row>
        <row r="54">
          <cell r="E54" t="str">
            <v>Citizenship Studies2</v>
          </cell>
          <cell r="F54">
            <v>22</v>
          </cell>
          <cell r="G54">
            <v>0</v>
          </cell>
          <cell r="H54">
            <v>0</v>
          </cell>
          <cell r="I54">
            <v>0</v>
          </cell>
          <cell r="J54">
            <v>0</v>
          </cell>
          <cell r="K54">
            <v>0</v>
          </cell>
          <cell r="L54">
            <v>0</v>
          </cell>
          <cell r="M54">
            <v>0</v>
          </cell>
          <cell r="N54">
            <v>0</v>
          </cell>
          <cell r="O54">
            <v>62</v>
          </cell>
          <cell r="P54">
            <v>93</v>
          </cell>
          <cell r="Q54">
            <v>60</v>
          </cell>
          <cell r="R54">
            <v>35</v>
          </cell>
          <cell r="S54">
            <v>9</v>
          </cell>
          <cell r="T54">
            <v>7</v>
          </cell>
          <cell r="U54">
            <v>7</v>
          </cell>
          <cell r="V54">
            <v>0</v>
          </cell>
          <cell r="W54">
            <v>0</v>
          </cell>
          <cell r="X54"/>
          <cell r="Y54"/>
          <cell r="Z54"/>
          <cell r="AA54"/>
          <cell r="AB54"/>
          <cell r="AC54"/>
          <cell r="AD54"/>
          <cell r="AE54"/>
          <cell r="AF54">
            <v>22</v>
          </cell>
          <cell r="AG54">
            <v>62</v>
          </cell>
          <cell r="AH54">
            <v>93</v>
          </cell>
          <cell r="AI54">
            <v>60</v>
          </cell>
          <cell r="AJ54">
            <v>35</v>
          </cell>
          <cell r="AK54">
            <v>9</v>
          </cell>
          <cell r="AL54">
            <v>7</v>
          </cell>
          <cell r="AM54">
            <v>7</v>
          </cell>
          <cell r="AN54">
            <v>0</v>
          </cell>
          <cell r="AO54">
            <v>0</v>
          </cell>
          <cell r="AP54"/>
          <cell r="AQ54"/>
          <cell r="AR54"/>
          <cell r="AS54"/>
          <cell r="AT54"/>
          <cell r="AU54"/>
          <cell r="AV54"/>
          <cell r="AW54"/>
          <cell r="AX54">
            <v>22</v>
          </cell>
          <cell r="AY54">
            <v>62</v>
          </cell>
          <cell r="AZ54">
            <v>93</v>
          </cell>
          <cell r="BA54">
            <v>60</v>
          </cell>
          <cell r="BB54">
            <v>35</v>
          </cell>
          <cell r="BC54">
            <v>9</v>
          </cell>
          <cell r="BD54">
            <v>7</v>
          </cell>
          <cell r="BE54">
            <v>7</v>
          </cell>
          <cell r="BF54">
            <v>0</v>
          </cell>
          <cell r="BG54">
            <v>0</v>
          </cell>
          <cell r="BH54"/>
          <cell r="BI54"/>
          <cell r="BJ54"/>
          <cell r="BK54"/>
          <cell r="BL54"/>
          <cell r="BM54"/>
          <cell r="BN54"/>
          <cell r="BO54"/>
          <cell r="BP54">
            <v>7.4576271186440684</v>
          </cell>
          <cell r="BQ54">
            <v>21.01694915254237</v>
          </cell>
          <cell r="BR54">
            <v>31.525423728813561</v>
          </cell>
          <cell r="BS54">
            <v>20.33898305084746</v>
          </cell>
          <cell r="BT54">
            <v>11.864406779661017</v>
          </cell>
          <cell r="BU54">
            <v>3.050847457627119</v>
          </cell>
          <cell r="BV54">
            <v>2.3728813559322033</v>
          </cell>
          <cell r="BW54">
            <v>2.3728813559322033</v>
          </cell>
          <cell r="BX54">
            <v>0</v>
          </cell>
          <cell r="BY54">
            <v>0</v>
          </cell>
          <cell r="BZ54">
            <v>10</v>
          </cell>
          <cell r="CA54">
            <v>0</v>
          </cell>
          <cell r="CB54">
            <v>0</v>
          </cell>
          <cell r="CC54">
            <v>0</v>
          </cell>
          <cell r="CD54">
            <v>0</v>
          </cell>
          <cell r="CE54">
            <v>0</v>
          </cell>
          <cell r="CF54">
            <v>0</v>
          </cell>
          <cell r="CG54">
            <v>0</v>
          </cell>
          <cell r="CH54">
            <v>0</v>
          </cell>
          <cell r="CI54">
            <v>24</v>
          </cell>
          <cell r="CJ54">
            <v>48</v>
          </cell>
          <cell r="CK54">
            <v>35</v>
          </cell>
          <cell r="CL54">
            <v>13</v>
          </cell>
          <cell r="CM54">
            <v>5</v>
          </cell>
          <cell r="CN54">
            <v>3</v>
          </cell>
          <cell r="CO54">
            <v>2</v>
          </cell>
          <cell r="CP54">
            <v>0</v>
          </cell>
          <cell r="CQ54">
            <v>0</v>
          </cell>
          <cell r="CR54"/>
          <cell r="CS54"/>
          <cell r="CT54"/>
          <cell r="CU54"/>
          <cell r="CV54"/>
          <cell r="CW54"/>
          <cell r="CX54"/>
          <cell r="CY54"/>
          <cell r="CZ54">
            <v>10</v>
          </cell>
          <cell r="DA54">
            <v>24</v>
          </cell>
          <cell r="DB54">
            <v>48</v>
          </cell>
          <cell r="DC54">
            <v>35</v>
          </cell>
          <cell r="DD54">
            <v>13</v>
          </cell>
          <cell r="DE54">
            <v>5</v>
          </cell>
          <cell r="DF54">
            <v>3</v>
          </cell>
          <cell r="DG54" t="str">
            <v>x</v>
          </cell>
          <cell r="DH54">
            <v>0</v>
          </cell>
          <cell r="DI54">
            <v>0</v>
          </cell>
          <cell r="DJ54"/>
          <cell r="DK54"/>
          <cell r="DL54"/>
          <cell r="DM54"/>
          <cell r="DN54"/>
          <cell r="DO54"/>
          <cell r="DP54"/>
          <cell r="DQ54"/>
          <cell r="DR54">
            <v>10</v>
          </cell>
          <cell r="DS54">
            <v>24</v>
          </cell>
          <cell r="DT54">
            <v>48</v>
          </cell>
          <cell r="DU54">
            <v>35</v>
          </cell>
          <cell r="DV54">
            <v>13</v>
          </cell>
          <cell r="DW54">
            <v>5</v>
          </cell>
          <cell r="DX54" t="str">
            <v>x</v>
          </cell>
          <cell r="DY54" t="str">
            <v>x</v>
          </cell>
          <cell r="DZ54">
            <v>0</v>
          </cell>
          <cell r="EA54">
            <v>0</v>
          </cell>
          <cell r="EB54"/>
          <cell r="EC54"/>
          <cell r="ED54"/>
          <cell r="EE54"/>
          <cell r="EF54"/>
          <cell r="EG54"/>
          <cell r="EH54"/>
          <cell r="EI54"/>
          <cell r="EJ54">
            <v>10</v>
          </cell>
          <cell r="EK54">
            <v>24</v>
          </cell>
          <cell r="EL54">
            <v>48</v>
          </cell>
          <cell r="EM54">
            <v>35</v>
          </cell>
          <cell r="EN54">
            <v>13</v>
          </cell>
          <cell r="EO54">
            <v>5</v>
          </cell>
          <cell r="EP54" t="str">
            <v>x</v>
          </cell>
          <cell r="EQ54" t="str">
            <v>x</v>
          </cell>
          <cell r="ER54">
            <v>0</v>
          </cell>
          <cell r="ES54">
            <v>0</v>
          </cell>
          <cell r="ET54"/>
          <cell r="EU54"/>
          <cell r="EV54"/>
          <cell r="EW54"/>
          <cell r="EX54"/>
          <cell r="EY54"/>
          <cell r="EZ54"/>
          <cell r="FA54"/>
          <cell r="FB54">
            <v>7.1428571428571423</v>
          </cell>
          <cell r="FC54">
            <v>17.142857142857142</v>
          </cell>
          <cell r="FD54">
            <v>34.285714285714285</v>
          </cell>
          <cell r="FE54">
            <v>25</v>
          </cell>
          <cell r="FF54">
            <v>9.2857142857142865</v>
          </cell>
          <cell r="FG54">
            <v>3.5714285714285712</v>
          </cell>
          <cell r="FH54" t="str">
            <v>x</v>
          </cell>
          <cell r="FI54" t="str">
            <v>x</v>
          </cell>
          <cell r="FJ54">
            <v>0</v>
          </cell>
          <cell r="FK54">
            <v>0</v>
          </cell>
          <cell r="FL54">
            <v>12</v>
          </cell>
          <cell r="FM54">
            <v>0</v>
          </cell>
          <cell r="FN54">
            <v>0</v>
          </cell>
          <cell r="FO54">
            <v>0</v>
          </cell>
          <cell r="FP54">
            <v>0</v>
          </cell>
          <cell r="FQ54">
            <v>0</v>
          </cell>
          <cell r="FR54">
            <v>0</v>
          </cell>
          <cell r="FS54">
            <v>0</v>
          </cell>
          <cell r="FT54">
            <v>0</v>
          </cell>
          <cell r="FU54">
            <v>38</v>
          </cell>
          <cell r="FV54">
            <v>45</v>
          </cell>
          <cell r="FW54">
            <v>25</v>
          </cell>
          <cell r="FX54">
            <v>22</v>
          </cell>
          <cell r="FY54">
            <v>4</v>
          </cell>
          <cell r="FZ54">
            <v>4</v>
          </cell>
          <cell r="GA54">
            <v>5</v>
          </cell>
          <cell r="GB54">
            <v>0</v>
          </cell>
          <cell r="GC54">
            <v>0</v>
          </cell>
          <cell r="GD54"/>
          <cell r="GE54"/>
          <cell r="GF54"/>
          <cell r="GG54"/>
          <cell r="GH54"/>
          <cell r="GI54"/>
          <cell r="GJ54"/>
          <cell r="GK54"/>
          <cell r="GL54">
            <v>12</v>
          </cell>
          <cell r="GM54">
            <v>38</v>
          </cell>
          <cell r="GN54">
            <v>45</v>
          </cell>
          <cell r="GO54">
            <v>25</v>
          </cell>
          <cell r="GP54">
            <v>22</v>
          </cell>
          <cell r="GQ54">
            <v>4</v>
          </cell>
          <cell r="GR54">
            <v>4</v>
          </cell>
          <cell r="GS54">
            <v>5</v>
          </cell>
          <cell r="GT54">
            <v>0</v>
          </cell>
          <cell r="GU54">
            <v>0</v>
          </cell>
          <cell r="GV54"/>
          <cell r="GW54"/>
          <cell r="GX54"/>
          <cell r="GY54"/>
          <cell r="GZ54"/>
          <cell r="HA54"/>
          <cell r="HB54"/>
          <cell r="HC54"/>
          <cell r="HD54">
            <v>12</v>
          </cell>
          <cell r="HE54">
            <v>38</v>
          </cell>
          <cell r="HF54">
            <v>45</v>
          </cell>
          <cell r="HG54">
            <v>25</v>
          </cell>
          <cell r="HH54">
            <v>22</v>
          </cell>
          <cell r="HI54">
            <v>4</v>
          </cell>
          <cell r="HJ54">
            <v>4</v>
          </cell>
          <cell r="HK54">
            <v>5</v>
          </cell>
          <cell r="HL54">
            <v>0</v>
          </cell>
          <cell r="HM54">
            <v>0</v>
          </cell>
          <cell r="HN54"/>
          <cell r="HO54"/>
          <cell r="HP54"/>
          <cell r="HQ54"/>
          <cell r="HR54"/>
          <cell r="HS54"/>
          <cell r="HT54"/>
          <cell r="HU54"/>
          <cell r="HV54">
            <v>12</v>
          </cell>
          <cell r="HW54">
            <v>38</v>
          </cell>
          <cell r="HX54">
            <v>45</v>
          </cell>
          <cell r="HY54">
            <v>25</v>
          </cell>
          <cell r="HZ54">
            <v>22</v>
          </cell>
          <cell r="IA54">
            <v>4</v>
          </cell>
          <cell r="IB54" t="str">
            <v>x</v>
          </cell>
          <cell r="IC54" t="str">
            <v>x</v>
          </cell>
          <cell r="ID54">
            <v>0</v>
          </cell>
          <cell r="IE54">
            <v>0</v>
          </cell>
          <cell r="IF54"/>
          <cell r="IG54"/>
          <cell r="IH54"/>
          <cell r="II54"/>
          <cell r="IJ54"/>
          <cell r="IK54"/>
          <cell r="IL54"/>
          <cell r="IM54"/>
          <cell r="IN54">
            <v>7.741935483870968</v>
          </cell>
          <cell r="IO54">
            <v>24.516129032258064</v>
          </cell>
          <cell r="IP54">
            <v>29.032258064516132</v>
          </cell>
          <cell r="IQ54">
            <v>16.129032258064516</v>
          </cell>
          <cell r="IR54">
            <v>14.193548387096774</v>
          </cell>
          <cell r="IS54">
            <v>2.5806451612903225</v>
          </cell>
          <cell r="IT54" t="str">
            <v>x</v>
          </cell>
          <cell r="IU54" t="str">
            <v>x</v>
          </cell>
          <cell r="IV54">
            <v>0</v>
          </cell>
          <cell r="IW54">
            <v>0</v>
          </cell>
        </row>
        <row r="55">
          <cell r="E55" t="str">
            <v>Citizenship Studies3.3 - 3C</v>
          </cell>
          <cell r="F55">
            <v>14</v>
          </cell>
          <cell r="G55">
            <v>0</v>
          </cell>
          <cell r="H55">
            <v>0</v>
          </cell>
          <cell r="I55">
            <v>0</v>
          </cell>
          <cell r="J55">
            <v>0</v>
          </cell>
          <cell r="K55">
            <v>0</v>
          </cell>
          <cell r="L55">
            <v>0</v>
          </cell>
          <cell r="M55">
            <v>0</v>
          </cell>
          <cell r="N55">
            <v>0</v>
          </cell>
          <cell r="O55">
            <v>49</v>
          </cell>
          <cell r="P55">
            <v>80</v>
          </cell>
          <cell r="Q55">
            <v>61</v>
          </cell>
          <cell r="R55">
            <v>36</v>
          </cell>
          <cell r="S55">
            <v>20</v>
          </cell>
          <cell r="T55">
            <v>4</v>
          </cell>
          <cell r="U55">
            <v>0</v>
          </cell>
          <cell r="V55">
            <v>0</v>
          </cell>
          <cell r="W55">
            <v>0</v>
          </cell>
          <cell r="X55"/>
          <cell r="Y55"/>
          <cell r="Z55"/>
          <cell r="AA55"/>
          <cell r="AB55"/>
          <cell r="AC55"/>
          <cell r="AD55"/>
          <cell r="AE55"/>
          <cell r="AF55">
            <v>14</v>
          </cell>
          <cell r="AG55">
            <v>49</v>
          </cell>
          <cell r="AH55">
            <v>80</v>
          </cell>
          <cell r="AI55">
            <v>61</v>
          </cell>
          <cell r="AJ55">
            <v>36</v>
          </cell>
          <cell r="AK55">
            <v>20</v>
          </cell>
          <cell r="AL55">
            <v>4</v>
          </cell>
          <cell r="AM55">
            <v>0</v>
          </cell>
          <cell r="AN55">
            <v>0</v>
          </cell>
          <cell r="AO55">
            <v>0</v>
          </cell>
          <cell r="AP55"/>
          <cell r="AQ55"/>
          <cell r="AR55"/>
          <cell r="AS55"/>
          <cell r="AT55"/>
          <cell r="AU55"/>
          <cell r="AV55"/>
          <cell r="AW55"/>
          <cell r="AX55">
            <v>14</v>
          </cell>
          <cell r="AY55">
            <v>49</v>
          </cell>
          <cell r="AZ55">
            <v>80</v>
          </cell>
          <cell r="BA55">
            <v>61</v>
          </cell>
          <cell r="BB55">
            <v>36</v>
          </cell>
          <cell r="BC55">
            <v>20</v>
          </cell>
          <cell r="BD55">
            <v>4</v>
          </cell>
          <cell r="BE55">
            <v>0</v>
          </cell>
          <cell r="BF55">
            <v>0</v>
          </cell>
          <cell r="BG55">
            <v>0</v>
          </cell>
          <cell r="BH55"/>
          <cell r="BI55"/>
          <cell r="BJ55"/>
          <cell r="BK55"/>
          <cell r="BL55"/>
          <cell r="BM55"/>
          <cell r="BN55"/>
          <cell r="BO55"/>
          <cell r="BP55">
            <v>5.3030303030303028</v>
          </cell>
          <cell r="BQ55">
            <v>18.560606060606062</v>
          </cell>
          <cell r="BR55">
            <v>30.303030303030305</v>
          </cell>
          <cell r="BS55">
            <v>23.106060606060606</v>
          </cell>
          <cell r="BT55">
            <v>13.636363636363635</v>
          </cell>
          <cell r="BU55">
            <v>7.5757575757575761</v>
          </cell>
          <cell r="BV55">
            <v>1.5151515151515151</v>
          </cell>
          <cell r="BW55">
            <v>0</v>
          </cell>
          <cell r="BX55">
            <v>0</v>
          </cell>
          <cell r="BY55">
            <v>0</v>
          </cell>
          <cell r="BZ55">
            <v>3</v>
          </cell>
          <cell r="CA55">
            <v>0</v>
          </cell>
          <cell r="CB55">
            <v>0</v>
          </cell>
          <cell r="CC55">
            <v>0</v>
          </cell>
          <cell r="CD55">
            <v>0</v>
          </cell>
          <cell r="CE55">
            <v>0</v>
          </cell>
          <cell r="CF55">
            <v>0</v>
          </cell>
          <cell r="CG55">
            <v>0</v>
          </cell>
          <cell r="CH55">
            <v>0</v>
          </cell>
          <cell r="CI55">
            <v>14</v>
          </cell>
          <cell r="CJ55">
            <v>35</v>
          </cell>
          <cell r="CK55">
            <v>37</v>
          </cell>
          <cell r="CL55">
            <v>17</v>
          </cell>
          <cell r="CM55">
            <v>11</v>
          </cell>
          <cell r="CN55">
            <v>3</v>
          </cell>
          <cell r="CO55">
            <v>0</v>
          </cell>
          <cell r="CP55">
            <v>0</v>
          </cell>
          <cell r="CQ55">
            <v>0</v>
          </cell>
          <cell r="CR55"/>
          <cell r="CS55"/>
          <cell r="CT55"/>
          <cell r="CU55"/>
          <cell r="CV55"/>
          <cell r="CW55"/>
          <cell r="CX55"/>
          <cell r="CY55"/>
          <cell r="CZ55">
            <v>3</v>
          </cell>
          <cell r="DA55">
            <v>14</v>
          </cell>
          <cell r="DB55">
            <v>35</v>
          </cell>
          <cell r="DC55">
            <v>37</v>
          </cell>
          <cell r="DD55">
            <v>17</v>
          </cell>
          <cell r="DE55">
            <v>11</v>
          </cell>
          <cell r="DF55">
            <v>3</v>
          </cell>
          <cell r="DG55">
            <v>0</v>
          </cell>
          <cell r="DH55">
            <v>0</v>
          </cell>
          <cell r="DI55">
            <v>0</v>
          </cell>
          <cell r="DJ55"/>
          <cell r="DK55"/>
          <cell r="DL55"/>
          <cell r="DM55"/>
          <cell r="DN55"/>
          <cell r="DO55"/>
          <cell r="DP55"/>
          <cell r="DQ55"/>
          <cell r="DR55">
            <v>3</v>
          </cell>
          <cell r="DS55">
            <v>14</v>
          </cell>
          <cell r="DT55">
            <v>35</v>
          </cell>
          <cell r="DU55">
            <v>37</v>
          </cell>
          <cell r="DV55">
            <v>17</v>
          </cell>
          <cell r="DW55">
            <v>11</v>
          </cell>
          <cell r="DX55">
            <v>3</v>
          </cell>
          <cell r="DY55">
            <v>0</v>
          </cell>
          <cell r="DZ55">
            <v>0</v>
          </cell>
          <cell r="EA55">
            <v>0</v>
          </cell>
          <cell r="EB55"/>
          <cell r="EC55"/>
          <cell r="ED55"/>
          <cell r="EE55"/>
          <cell r="EF55"/>
          <cell r="EG55"/>
          <cell r="EH55"/>
          <cell r="EI55"/>
          <cell r="EJ55">
            <v>3</v>
          </cell>
          <cell r="EK55">
            <v>14</v>
          </cell>
          <cell r="EL55">
            <v>35</v>
          </cell>
          <cell r="EM55">
            <v>37</v>
          </cell>
          <cell r="EN55">
            <v>17</v>
          </cell>
          <cell r="EO55" t="str">
            <v>x</v>
          </cell>
          <cell r="EP55" t="str">
            <v>x</v>
          </cell>
          <cell r="EQ55">
            <v>0</v>
          </cell>
          <cell r="ER55">
            <v>0</v>
          </cell>
          <cell r="ES55">
            <v>0</v>
          </cell>
          <cell r="ET55"/>
          <cell r="EU55"/>
          <cell r="EV55"/>
          <cell r="EW55"/>
          <cell r="EX55"/>
          <cell r="EY55"/>
          <cell r="EZ55"/>
          <cell r="FA55"/>
          <cell r="FB55">
            <v>2.5</v>
          </cell>
          <cell r="FC55">
            <v>11.666666666666666</v>
          </cell>
          <cell r="FD55">
            <v>29.166666666666668</v>
          </cell>
          <cell r="FE55">
            <v>30.833333333333336</v>
          </cell>
          <cell r="FF55">
            <v>14.166666666666666</v>
          </cell>
          <cell r="FG55" t="str">
            <v>x</v>
          </cell>
          <cell r="FH55" t="str">
            <v>x</v>
          </cell>
          <cell r="FI55">
            <v>0</v>
          </cell>
          <cell r="FJ55">
            <v>0</v>
          </cell>
          <cell r="FK55">
            <v>0</v>
          </cell>
          <cell r="FL55">
            <v>11</v>
          </cell>
          <cell r="FM55">
            <v>0</v>
          </cell>
          <cell r="FN55">
            <v>0</v>
          </cell>
          <cell r="FO55">
            <v>0</v>
          </cell>
          <cell r="FP55">
            <v>0</v>
          </cell>
          <cell r="FQ55">
            <v>0</v>
          </cell>
          <cell r="FR55">
            <v>0</v>
          </cell>
          <cell r="FS55">
            <v>0</v>
          </cell>
          <cell r="FT55">
            <v>0</v>
          </cell>
          <cell r="FU55">
            <v>35</v>
          </cell>
          <cell r="FV55">
            <v>45</v>
          </cell>
          <cell r="FW55">
            <v>24</v>
          </cell>
          <cell r="FX55">
            <v>19</v>
          </cell>
          <cell r="FY55">
            <v>9</v>
          </cell>
          <cell r="FZ55">
            <v>1</v>
          </cell>
          <cell r="GA55">
            <v>0</v>
          </cell>
          <cell r="GB55">
            <v>0</v>
          </cell>
          <cell r="GC55">
            <v>0</v>
          </cell>
          <cell r="GD55"/>
          <cell r="GE55"/>
          <cell r="GF55"/>
          <cell r="GG55"/>
          <cell r="GH55"/>
          <cell r="GI55"/>
          <cell r="GJ55"/>
          <cell r="GK55"/>
          <cell r="GL55">
            <v>11</v>
          </cell>
          <cell r="GM55">
            <v>35</v>
          </cell>
          <cell r="GN55">
            <v>45</v>
          </cell>
          <cell r="GO55">
            <v>24</v>
          </cell>
          <cell r="GP55">
            <v>19</v>
          </cell>
          <cell r="GQ55">
            <v>9</v>
          </cell>
          <cell r="GR55" t="str">
            <v>x</v>
          </cell>
          <cell r="GS55">
            <v>0</v>
          </cell>
          <cell r="GT55">
            <v>0</v>
          </cell>
          <cell r="GU55">
            <v>0</v>
          </cell>
          <cell r="GV55"/>
          <cell r="GW55"/>
          <cell r="GX55"/>
          <cell r="GY55"/>
          <cell r="GZ55"/>
          <cell r="HA55"/>
          <cell r="HB55"/>
          <cell r="HC55"/>
          <cell r="HD55">
            <v>11</v>
          </cell>
          <cell r="HE55">
            <v>35</v>
          </cell>
          <cell r="HF55">
            <v>45</v>
          </cell>
          <cell r="HG55">
            <v>24</v>
          </cell>
          <cell r="HH55">
            <v>19</v>
          </cell>
          <cell r="HI55" t="str">
            <v>x</v>
          </cell>
          <cell r="HJ55" t="str">
            <v>x</v>
          </cell>
          <cell r="HK55">
            <v>0</v>
          </cell>
          <cell r="HL55">
            <v>0</v>
          </cell>
          <cell r="HM55">
            <v>0</v>
          </cell>
          <cell r="HN55"/>
          <cell r="HO55"/>
          <cell r="HP55"/>
          <cell r="HQ55"/>
          <cell r="HR55"/>
          <cell r="HS55"/>
          <cell r="HT55"/>
          <cell r="HU55"/>
          <cell r="HV55">
            <v>11</v>
          </cell>
          <cell r="HW55">
            <v>35</v>
          </cell>
          <cell r="HX55">
            <v>45</v>
          </cell>
          <cell r="HY55">
            <v>24</v>
          </cell>
          <cell r="HZ55">
            <v>19</v>
          </cell>
          <cell r="IA55" t="str">
            <v>x</v>
          </cell>
          <cell r="IB55" t="str">
            <v>x</v>
          </cell>
          <cell r="IC55">
            <v>0</v>
          </cell>
          <cell r="ID55">
            <v>0</v>
          </cell>
          <cell r="IE55">
            <v>0</v>
          </cell>
          <cell r="IF55"/>
          <cell r="IG55"/>
          <cell r="IH55"/>
          <cell r="II55"/>
          <cell r="IJ55"/>
          <cell r="IK55"/>
          <cell r="IL55"/>
          <cell r="IM55"/>
          <cell r="IN55">
            <v>7.6388888888888893</v>
          </cell>
          <cell r="IO55">
            <v>24.305555555555554</v>
          </cell>
          <cell r="IP55">
            <v>31.25</v>
          </cell>
          <cell r="IQ55">
            <v>16.666666666666664</v>
          </cell>
          <cell r="IR55">
            <v>13.194444444444445</v>
          </cell>
          <cell r="IS55" t="str">
            <v>x</v>
          </cell>
          <cell r="IT55" t="str">
            <v>x</v>
          </cell>
          <cell r="IU55">
            <v>0</v>
          </cell>
          <cell r="IV55">
            <v>0</v>
          </cell>
          <cell r="IW55">
            <v>0</v>
          </cell>
        </row>
        <row r="56">
          <cell r="E56" t="str">
            <v>Citizenship Studies3.6 - 3B</v>
          </cell>
          <cell r="F56">
            <v>26</v>
          </cell>
          <cell r="G56">
            <v>0</v>
          </cell>
          <cell r="H56">
            <v>0</v>
          </cell>
          <cell r="I56">
            <v>0</v>
          </cell>
          <cell r="J56">
            <v>0</v>
          </cell>
          <cell r="K56">
            <v>0</v>
          </cell>
          <cell r="L56">
            <v>0</v>
          </cell>
          <cell r="M56">
            <v>0</v>
          </cell>
          <cell r="N56">
            <v>0</v>
          </cell>
          <cell r="O56">
            <v>61</v>
          </cell>
          <cell r="P56">
            <v>104</v>
          </cell>
          <cell r="Q56">
            <v>117</v>
          </cell>
          <cell r="R56">
            <v>63</v>
          </cell>
          <cell r="S56">
            <v>42</v>
          </cell>
          <cell r="T56">
            <v>14</v>
          </cell>
          <cell r="U56">
            <v>4</v>
          </cell>
          <cell r="V56">
            <v>0</v>
          </cell>
          <cell r="W56">
            <v>0</v>
          </cell>
          <cell r="X56"/>
          <cell r="Y56"/>
          <cell r="Z56"/>
          <cell r="AA56"/>
          <cell r="AB56"/>
          <cell r="AC56"/>
          <cell r="AD56"/>
          <cell r="AE56"/>
          <cell r="AF56">
            <v>26</v>
          </cell>
          <cell r="AG56">
            <v>61</v>
          </cell>
          <cell r="AH56">
            <v>104</v>
          </cell>
          <cell r="AI56">
            <v>117</v>
          </cell>
          <cell r="AJ56">
            <v>63</v>
          </cell>
          <cell r="AK56">
            <v>42</v>
          </cell>
          <cell r="AL56">
            <v>14</v>
          </cell>
          <cell r="AM56">
            <v>4</v>
          </cell>
          <cell r="AN56">
            <v>0</v>
          </cell>
          <cell r="AO56">
            <v>0</v>
          </cell>
          <cell r="AP56"/>
          <cell r="AQ56"/>
          <cell r="AR56"/>
          <cell r="AS56"/>
          <cell r="AT56"/>
          <cell r="AU56"/>
          <cell r="AV56"/>
          <cell r="AW56"/>
          <cell r="AX56">
            <v>26</v>
          </cell>
          <cell r="AY56">
            <v>61</v>
          </cell>
          <cell r="AZ56">
            <v>104</v>
          </cell>
          <cell r="BA56">
            <v>117</v>
          </cell>
          <cell r="BB56">
            <v>63</v>
          </cell>
          <cell r="BC56">
            <v>42</v>
          </cell>
          <cell r="BD56">
            <v>14</v>
          </cell>
          <cell r="BE56">
            <v>4</v>
          </cell>
          <cell r="BF56">
            <v>0</v>
          </cell>
          <cell r="BG56">
            <v>0</v>
          </cell>
          <cell r="BH56"/>
          <cell r="BI56"/>
          <cell r="BJ56"/>
          <cell r="BK56"/>
          <cell r="BL56"/>
          <cell r="BM56"/>
          <cell r="BN56"/>
          <cell r="BO56"/>
          <cell r="BP56">
            <v>6.0324825986078885</v>
          </cell>
          <cell r="BQ56">
            <v>14.153132250580047</v>
          </cell>
          <cell r="BR56">
            <v>24.129930394431554</v>
          </cell>
          <cell r="BS56">
            <v>27.1461716937355</v>
          </cell>
          <cell r="BT56">
            <v>14.617169373549885</v>
          </cell>
          <cell r="BU56">
            <v>9.7447795823665881</v>
          </cell>
          <cell r="BV56">
            <v>3.2482598607888629</v>
          </cell>
          <cell r="BW56">
            <v>0.92807424593967514</v>
          </cell>
          <cell r="BX56">
            <v>0</v>
          </cell>
          <cell r="BY56">
            <v>0</v>
          </cell>
          <cell r="BZ56">
            <v>7</v>
          </cell>
          <cell r="CA56">
            <v>0</v>
          </cell>
          <cell r="CB56">
            <v>0</v>
          </cell>
          <cell r="CC56">
            <v>0</v>
          </cell>
          <cell r="CD56">
            <v>0</v>
          </cell>
          <cell r="CE56">
            <v>0</v>
          </cell>
          <cell r="CF56">
            <v>0</v>
          </cell>
          <cell r="CG56">
            <v>0</v>
          </cell>
          <cell r="CH56">
            <v>0</v>
          </cell>
          <cell r="CI56">
            <v>29</v>
          </cell>
          <cell r="CJ56">
            <v>48</v>
          </cell>
          <cell r="CK56">
            <v>71</v>
          </cell>
          <cell r="CL56">
            <v>38</v>
          </cell>
          <cell r="CM56">
            <v>25</v>
          </cell>
          <cell r="CN56">
            <v>10</v>
          </cell>
          <cell r="CO56">
            <v>3</v>
          </cell>
          <cell r="CP56">
            <v>0</v>
          </cell>
          <cell r="CQ56">
            <v>0</v>
          </cell>
          <cell r="CR56"/>
          <cell r="CS56"/>
          <cell r="CT56"/>
          <cell r="CU56"/>
          <cell r="CV56"/>
          <cell r="CW56"/>
          <cell r="CX56"/>
          <cell r="CY56"/>
          <cell r="CZ56">
            <v>7</v>
          </cell>
          <cell r="DA56">
            <v>29</v>
          </cell>
          <cell r="DB56">
            <v>48</v>
          </cell>
          <cell r="DC56">
            <v>71</v>
          </cell>
          <cell r="DD56">
            <v>38</v>
          </cell>
          <cell r="DE56">
            <v>25</v>
          </cell>
          <cell r="DF56">
            <v>10</v>
          </cell>
          <cell r="DG56">
            <v>3</v>
          </cell>
          <cell r="DH56">
            <v>0</v>
          </cell>
          <cell r="DI56">
            <v>0</v>
          </cell>
          <cell r="DJ56"/>
          <cell r="DK56"/>
          <cell r="DL56"/>
          <cell r="DM56"/>
          <cell r="DN56"/>
          <cell r="DO56"/>
          <cell r="DP56"/>
          <cell r="DQ56"/>
          <cell r="DR56">
            <v>7</v>
          </cell>
          <cell r="DS56">
            <v>29</v>
          </cell>
          <cell r="DT56">
            <v>48</v>
          </cell>
          <cell r="DU56">
            <v>71</v>
          </cell>
          <cell r="DV56">
            <v>38</v>
          </cell>
          <cell r="DW56">
            <v>25</v>
          </cell>
          <cell r="DX56">
            <v>10</v>
          </cell>
          <cell r="DY56">
            <v>3</v>
          </cell>
          <cell r="DZ56">
            <v>0</v>
          </cell>
          <cell r="EA56">
            <v>0</v>
          </cell>
          <cell r="EB56"/>
          <cell r="EC56"/>
          <cell r="ED56"/>
          <cell r="EE56"/>
          <cell r="EF56"/>
          <cell r="EG56"/>
          <cell r="EH56"/>
          <cell r="EI56"/>
          <cell r="EJ56">
            <v>7</v>
          </cell>
          <cell r="EK56">
            <v>29</v>
          </cell>
          <cell r="EL56">
            <v>48</v>
          </cell>
          <cell r="EM56">
            <v>71</v>
          </cell>
          <cell r="EN56">
            <v>38</v>
          </cell>
          <cell r="EO56">
            <v>25</v>
          </cell>
          <cell r="EP56" t="str">
            <v>x</v>
          </cell>
          <cell r="EQ56" t="str">
            <v>x</v>
          </cell>
          <cell r="ER56">
            <v>0</v>
          </cell>
          <cell r="ES56">
            <v>0</v>
          </cell>
          <cell r="ET56"/>
          <cell r="EU56"/>
          <cell r="EV56"/>
          <cell r="EW56"/>
          <cell r="EX56"/>
          <cell r="EY56"/>
          <cell r="EZ56"/>
          <cell r="FA56"/>
          <cell r="FB56">
            <v>3.0303030303030303</v>
          </cell>
          <cell r="FC56">
            <v>12.554112554112553</v>
          </cell>
          <cell r="FD56">
            <v>20.779220779220779</v>
          </cell>
          <cell r="FE56">
            <v>30.735930735930733</v>
          </cell>
          <cell r="FF56">
            <v>16.450216450216452</v>
          </cell>
          <cell r="FG56">
            <v>10.822510822510822</v>
          </cell>
          <cell r="FH56" t="str">
            <v>x</v>
          </cell>
          <cell r="FI56" t="str">
            <v>x</v>
          </cell>
          <cell r="FJ56">
            <v>0</v>
          </cell>
          <cell r="FK56">
            <v>0</v>
          </cell>
          <cell r="FL56">
            <v>19</v>
          </cell>
          <cell r="FM56">
            <v>0</v>
          </cell>
          <cell r="FN56">
            <v>0</v>
          </cell>
          <cell r="FO56">
            <v>0</v>
          </cell>
          <cell r="FP56">
            <v>0</v>
          </cell>
          <cell r="FQ56">
            <v>0</v>
          </cell>
          <cell r="FR56">
            <v>0</v>
          </cell>
          <cell r="FS56">
            <v>0</v>
          </cell>
          <cell r="FT56">
            <v>0</v>
          </cell>
          <cell r="FU56">
            <v>32</v>
          </cell>
          <cell r="FV56">
            <v>56</v>
          </cell>
          <cell r="FW56">
            <v>46</v>
          </cell>
          <cell r="FX56">
            <v>25</v>
          </cell>
          <cell r="FY56">
            <v>17</v>
          </cell>
          <cell r="FZ56">
            <v>4</v>
          </cell>
          <cell r="GA56">
            <v>1</v>
          </cell>
          <cell r="GB56">
            <v>0</v>
          </cell>
          <cell r="GC56">
            <v>0</v>
          </cell>
          <cell r="GD56"/>
          <cell r="GE56"/>
          <cell r="GF56"/>
          <cell r="GG56"/>
          <cell r="GH56"/>
          <cell r="GI56"/>
          <cell r="GJ56"/>
          <cell r="GK56"/>
          <cell r="GL56">
            <v>19</v>
          </cell>
          <cell r="GM56">
            <v>32</v>
          </cell>
          <cell r="GN56">
            <v>56</v>
          </cell>
          <cell r="GO56">
            <v>46</v>
          </cell>
          <cell r="GP56">
            <v>25</v>
          </cell>
          <cell r="GQ56">
            <v>17</v>
          </cell>
          <cell r="GR56">
            <v>4</v>
          </cell>
          <cell r="GS56" t="str">
            <v>x</v>
          </cell>
          <cell r="GT56">
            <v>0</v>
          </cell>
          <cell r="GU56">
            <v>0</v>
          </cell>
          <cell r="GV56"/>
          <cell r="GW56"/>
          <cell r="GX56"/>
          <cell r="GY56"/>
          <cell r="GZ56"/>
          <cell r="HA56"/>
          <cell r="HB56"/>
          <cell r="HC56"/>
          <cell r="HD56">
            <v>19</v>
          </cell>
          <cell r="HE56">
            <v>32</v>
          </cell>
          <cell r="HF56">
            <v>56</v>
          </cell>
          <cell r="HG56">
            <v>46</v>
          </cell>
          <cell r="HH56">
            <v>25</v>
          </cell>
          <cell r="HI56">
            <v>17</v>
          </cell>
          <cell r="HJ56" t="str">
            <v>x</v>
          </cell>
          <cell r="HK56" t="str">
            <v>x</v>
          </cell>
          <cell r="HL56">
            <v>0</v>
          </cell>
          <cell r="HM56">
            <v>0</v>
          </cell>
          <cell r="HN56"/>
          <cell r="HO56"/>
          <cell r="HP56"/>
          <cell r="HQ56"/>
          <cell r="HR56"/>
          <cell r="HS56"/>
          <cell r="HT56"/>
          <cell r="HU56"/>
          <cell r="HV56">
            <v>19</v>
          </cell>
          <cell r="HW56">
            <v>32</v>
          </cell>
          <cell r="HX56">
            <v>56</v>
          </cell>
          <cell r="HY56">
            <v>46</v>
          </cell>
          <cell r="HZ56">
            <v>25</v>
          </cell>
          <cell r="IA56">
            <v>17</v>
          </cell>
          <cell r="IB56" t="str">
            <v>x</v>
          </cell>
          <cell r="IC56" t="str">
            <v>x</v>
          </cell>
          <cell r="ID56">
            <v>0</v>
          </cell>
          <cell r="IE56">
            <v>0</v>
          </cell>
          <cell r="IF56"/>
          <cell r="IG56"/>
          <cell r="IH56"/>
          <cell r="II56"/>
          <cell r="IJ56"/>
          <cell r="IK56"/>
          <cell r="IL56"/>
          <cell r="IM56"/>
          <cell r="IN56">
            <v>9.5</v>
          </cell>
          <cell r="IO56">
            <v>16</v>
          </cell>
          <cell r="IP56">
            <v>28.000000000000004</v>
          </cell>
          <cell r="IQ56">
            <v>23</v>
          </cell>
          <cell r="IR56">
            <v>12.5</v>
          </cell>
          <cell r="IS56">
            <v>8.5</v>
          </cell>
          <cell r="IT56" t="str">
            <v>x</v>
          </cell>
          <cell r="IU56" t="str">
            <v>x</v>
          </cell>
          <cell r="IV56">
            <v>0</v>
          </cell>
          <cell r="IW56">
            <v>0</v>
          </cell>
        </row>
        <row r="57">
          <cell r="E57" t="str">
            <v>Citizenship Studies3.9 - 3A</v>
          </cell>
          <cell r="F57">
            <v>31</v>
          </cell>
          <cell r="G57">
            <v>0</v>
          </cell>
          <cell r="H57">
            <v>0</v>
          </cell>
          <cell r="I57">
            <v>0</v>
          </cell>
          <cell r="J57">
            <v>0</v>
          </cell>
          <cell r="K57">
            <v>0</v>
          </cell>
          <cell r="L57">
            <v>0</v>
          </cell>
          <cell r="M57">
            <v>0</v>
          </cell>
          <cell r="N57">
            <v>0</v>
          </cell>
          <cell r="O57">
            <v>81</v>
          </cell>
          <cell r="P57">
            <v>161</v>
          </cell>
          <cell r="Q57">
            <v>214</v>
          </cell>
          <cell r="R57">
            <v>129</v>
          </cell>
          <cell r="S57">
            <v>82</v>
          </cell>
          <cell r="T57">
            <v>46</v>
          </cell>
          <cell r="U57">
            <v>9</v>
          </cell>
          <cell r="V57">
            <v>4</v>
          </cell>
          <cell r="W57">
            <v>1</v>
          </cell>
          <cell r="X57"/>
          <cell r="Y57"/>
          <cell r="Z57"/>
          <cell r="AA57"/>
          <cell r="AB57"/>
          <cell r="AC57"/>
          <cell r="AD57"/>
          <cell r="AE57"/>
          <cell r="AF57">
            <v>31</v>
          </cell>
          <cell r="AG57">
            <v>81</v>
          </cell>
          <cell r="AH57">
            <v>161</v>
          </cell>
          <cell r="AI57">
            <v>214</v>
          </cell>
          <cell r="AJ57">
            <v>129</v>
          </cell>
          <cell r="AK57">
            <v>82</v>
          </cell>
          <cell r="AL57">
            <v>46</v>
          </cell>
          <cell r="AM57">
            <v>9</v>
          </cell>
          <cell r="AN57">
            <v>4</v>
          </cell>
          <cell r="AO57" t="str">
            <v>x</v>
          </cell>
          <cell r="AP57"/>
          <cell r="AQ57"/>
          <cell r="AR57"/>
          <cell r="AS57"/>
          <cell r="AT57"/>
          <cell r="AU57"/>
          <cell r="AV57"/>
          <cell r="AW57"/>
          <cell r="AX57">
            <v>31</v>
          </cell>
          <cell r="AY57">
            <v>81</v>
          </cell>
          <cell r="AZ57">
            <v>161</v>
          </cell>
          <cell r="BA57">
            <v>214</v>
          </cell>
          <cell r="BB57">
            <v>129</v>
          </cell>
          <cell r="BC57">
            <v>82</v>
          </cell>
          <cell r="BD57">
            <v>46</v>
          </cell>
          <cell r="BE57">
            <v>9</v>
          </cell>
          <cell r="BF57" t="str">
            <v>x</v>
          </cell>
          <cell r="BG57" t="str">
            <v>x</v>
          </cell>
          <cell r="BH57"/>
          <cell r="BI57"/>
          <cell r="BJ57"/>
          <cell r="BK57"/>
          <cell r="BL57"/>
          <cell r="BM57"/>
          <cell r="BN57"/>
          <cell r="BO57"/>
          <cell r="BP57">
            <v>4.0897097625329817</v>
          </cell>
          <cell r="BQ57">
            <v>10.686015831134563</v>
          </cell>
          <cell r="BR57">
            <v>21.240105540897098</v>
          </cell>
          <cell r="BS57">
            <v>28.232189973614773</v>
          </cell>
          <cell r="BT57">
            <v>17.018469656992085</v>
          </cell>
          <cell r="BU57">
            <v>10.817941952506596</v>
          </cell>
          <cell r="BV57">
            <v>6.0686015831134563</v>
          </cell>
          <cell r="BW57">
            <v>1.1873350923482848</v>
          </cell>
          <cell r="BX57" t="str">
            <v>x</v>
          </cell>
          <cell r="BY57" t="str">
            <v>x</v>
          </cell>
          <cell r="BZ57">
            <v>10</v>
          </cell>
          <cell r="CA57">
            <v>0</v>
          </cell>
          <cell r="CB57">
            <v>0</v>
          </cell>
          <cell r="CC57">
            <v>0</v>
          </cell>
          <cell r="CD57">
            <v>0</v>
          </cell>
          <cell r="CE57">
            <v>0</v>
          </cell>
          <cell r="CF57">
            <v>0</v>
          </cell>
          <cell r="CG57">
            <v>0</v>
          </cell>
          <cell r="CH57">
            <v>0</v>
          </cell>
          <cell r="CI57">
            <v>27</v>
          </cell>
          <cell r="CJ57">
            <v>81</v>
          </cell>
          <cell r="CK57">
            <v>110</v>
          </cell>
          <cell r="CL57">
            <v>78</v>
          </cell>
          <cell r="CM57">
            <v>55</v>
          </cell>
          <cell r="CN57">
            <v>31</v>
          </cell>
          <cell r="CO57">
            <v>5</v>
          </cell>
          <cell r="CP57">
            <v>1</v>
          </cell>
          <cell r="CQ57">
            <v>0</v>
          </cell>
          <cell r="CR57"/>
          <cell r="CS57"/>
          <cell r="CT57"/>
          <cell r="CU57"/>
          <cell r="CV57"/>
          <cell r="CW57"/>
          <cell r="CX57"/>
          <cell r="CY57"/>
          <cell r="CZ57">
            <v>10</v>
          </cell>
          <cell r="DA57">
            <v>27</v>
          </cell>
          <cell r="DB57">
            <v>81</v>
          </cell>
          <cell r="DC57">
            <v>110</v>
          </cell>
          <cell r="DD57">
            <v>78</v>
          </cell>
          <cell r="DE57">
            <v>55</v>
          </cell>
          <cell r="DF57">
            <v>31</v>
          </cell>
          <cell r="DG57">
            <v>5</v>
          </cell>
          <cell r="DH57" t="str">
            <v>x</v>
          </cell>
          <cell r="DI57">
            <v>0</v>
          </cell>
          <cell r="DJ57"/>
          <cell r="DK57"/>
          <cell r="DL57"/>
          <cell r="DM57"/>
          <cell r="DN57"/>
          <cell r="DO57"/>
          <cell r="DP57"/>
          <cell r="DQ57"/>
          <cell r="DR57">
            <v>10</v>
          </cell>
          <cell r="DS57">
            <v>27</v>
          </cell>
          <cell r="DT57">
            <v>81</v>
          </cell>
          <cell r="DU57">
            <v>110</v>
          </cell>
          <cell r="DV57">
            <v>78</v>
          </cell>
          <cell r="DW57">
            <v>55</v>
          </cell>
          <cell r="DX57">
            <v>31</v>
          </cell>
          <cell r="DY57" t="str">
            <v>x</v>
          </cell>
          <cell r="DZ57" t="str">
            <v>x</v>
          </cell>
          <cell r="EA57">
            <v>0</v>
          </cell>
          <cell r="EB57"/>
          <cell r="EC57"/>
          <cell r="ED57"/>
          <cell r="EE57"/>
          <cell r="EF57"/>
          <cell r="EG57"/>
          <cell r="EH57"/>
          <cell r="EI57"/>
          <cell r="EJ57">
            <v>10</v>
          </cell>
          <cell r="EK57">
            <v>27</v>
          </cell>
          <cell r="EL57">
            <v>81</v>
          </cell>
          <cell r="EM57">
            <v>110</v>
          </cell>
          <cell r="EN57">
            <v>78</v>
          </cell>
          <cell r="EO57">
            <v>55</v>
          </cell>
          <cell r="EP57">
            <v>31</v>
          </cell>
          <cell r="EQ57" t="str">
            <v>x</v>
          </cell>
          <cell r="ER57" t="str">
            <v>x</v>
          </cell>
          <cell r="ES57" t="str">
            <v>x</v>
          </cell>
          <cell r="ET57"/>
          <cell r="EU57"/>
          <cell r="EV57"/>
          <cell r="EW57"/>
          <cell r="EX57"/>
          <cell r="EY57"/>
          <cell r="EZ57"/>
          <cell r="FA57"/>
          <cell r="FB57">
            <v>2.512562814070352</v>
          </cell>
          <cell r="FC57">
            <v>6.78391959798995</v>
          </cell>
          <cell r="FD57">
            <v>20.35175879396985</v>
          </cell>
          <cell r="FE57">
            <v>27.638190954773869</v>
          </cell>
          <cell r="FF57">
            <v>19.597989949748744</v>
          </cell>
          <cell r="FG57">
            <v>13.819095477386934</v>
          </cell>
          <cell r="FH57">
            <v>7.7889447236180906</v>
          </cell>
          <cell r="FI57" t="str">
            <v>x</v>
          </cell>
          <cell r="FJ57" t="str">
            <v>x</v>
          </cell>
          <cell r="FK57" t="str">
            <v>x</v>
          </cell>
          <cell r="FL57">
            <v>21</v>
          </cell>
          <cell r="FM57">
            <v>0</v>
          </cell>
          <cell r="FN57">
            <v>0</v>
          </cell>
          <cell r="FO57">
            <v>0</v>
          </cell>
          <cell r="FP57">
            <v>0</v>
          </cell>
          <cell r="FQ57">
            <v>0</v>
          </cell>
          <cell r="FR57">
            <v>0</v>
          </cell>
          <cell r="FS57">
            <v>0</v>
          </cell>
          <cell r="FT57">
            <v>0</v>
          </cell>
          <cell r="FU57">
            <v>54</v>
          </cell>
          <cell r="FV57">
            <v>80</v>
          </cell>
          <cell r="FW57">
            <v>104</v>
          </cell>
          <cell r="FX57">
            <v>51</v>
          </cell>
          <cell r="FY57">
            <v>27</v>
          </cell>
          <cell r="FZ57">
            <v>15</v>
          </cell>
          <cell r="GA57">
            <v>4</v>
          </cell>
          <cell r="GB57">
            <v>3</v>
          </cell>
          <cell r="GC57">
            <v>1</v>
          </cell>
          <cell r="GD57"/>
          <cell r="GE57"/>
          <cell r="GF57"/>
          <cell r="GG57"/>
          <cell r="GH57"/>
          <cell r="GI57"/>
          <cell r="GJ57"/>
          <cell r="GK57"/>
          <cell r="GL57">
            <v>21</v>
          </cell>
          <cell r="GM57">
            <v>54</v>
          </cell>
          <cell r="GN57">
            <v>80</v>
          </cell>
          <cell r="GO57">
            <v>104</v>
          </cell>
          <cell r="GP57">
            <v>51</v>
          </cell>
          <cell r="GQ57">
            <v>27</v>
          </cell>
          <cell r="GR57">
            <v>15</v>
          </cell>
          <cell r="GS57">
            <v>4</v>
          </cell>
          <cell r="GT57">
            <v>3</v>
          </cell>
          <cell r="GU57" t="str">
            <v>x</v>
          </cell>
          <cell r="GV57"/>
          <cell r="GW57"/>
          <cell r="GX57"/>
          <cell r="GY57"/>
          <cell r="GZ57"/>
          <cell r="HA57"/>
          <cell r="HB57"/>
          <cell r="HC57"/>
          <cell r="HD57">
            <v>21</v>
          </cell>
          <cell r="HE57">
            <v>54</v>
          </cell>
          <cell r="HF57">
            <v>80</v>
          </cell>
          <cell r="HG57">
            <v>104</v>
          </cell>
          <cell r="HH57">
            <v>51</v>
          </cell>
          <cell r="HI57">
            <v>27</v>
          </cell>
          <cell r="HJ57">
            <v>15</v>
          </cell>
          <cell r="HK57">
            <v>4</v>
          </cell>
          <cell r="HL57" t="str">
            <v>x</v>
          </cell>
          <cell r="HM57" t="str">
            <v>x</v>
          </cell>
          <cell r="HN57"/>
          <cell r="HO57"/>
          <cell r="HP57"/>
          <cell r="HQ57"/>
          <cell r="HR57"/>
          <cell r="HS57"/>
          <cell r="HT57"/>
          <cell r="HU57"/>
          <cell r="HV57">
            <v>21</v>
          </cell>
          <cell r="HW57">
            <v>54</v>
          </cell>
          <cell r="HX57">
            <v>80</v>
          </cell>
          <cell r="HY57">
            <v>104</v>
          </cell>
          <cell r="HZ57">
            <v>51</v>
          </cell>
          <cell r="IA57">
            <v>27</v>
          </cell>
          <cell r="IB57">
            <v>15</v>
          </cell>
          <cell r="IC57" t="str">
            <v>x</v>
          </cell>
          <cell r="ID57" t="str">
            <v>x</v>
          </cell>
          <cell r="IE57" t="str">
            <v>x</v>
          </cell>
          <cell r="IF57"/>
          <cell r="IG57"/>
          <cell r="IH57"/>
          <cell r="II57"/>
          <cell r="IJ57"/>
          <cell r="IK57"/>
          <cell r="IL57"/>
          <cell r="IM57"/>
          <cell r="IN57">
            <v>5.833333333333333</v>
          </cell>
          <cell r="IO57">
            <v>15</v>
          </cell>
          <cell r="IP57">
            <v>22.222222222222221</v>
          </cell>
          <cell r="IQ57">
            <v>28.888888888888886</v>
          </cell>
          <cell r="IR57">
            <v>14.166666666666666</v>
          </cell>
          <cell r="IS57">
            <v>7.5</v>
          </cell>
          <cell r="IT57">
            <v>4.1666666666666661</v>
          </cell>
          <cell r="IU57" t="str">
            <v>x</v>
          </cell>
          <cell r="IV57" t="str">
            <v>x</v>
          </cell>
          <cell r="IW57" t="str">
            <v>x</v>
          </cell>
        </row>
        <row r="58">
          <cell r="E58" t="str">
            <v>Citizenship Studies4.3 - 4C</v>
          </cell>
          <cell r="F58">
            <v>44</v>
          </cell>
          <cell r="G58">
            <v>0</v>
          </cell>
          <cell r="H58">
            <v>0</v>
          </cell>
          <cell r="I58">
            <v>0</v>
          </cell>
          <cell r="J58">
            <v>0</v>
          </cell>
          <cell r="K58">
            <v>0</v>
          </cell>
          <cell r="L58">
            <v>0</v>
          </cell>
          <cell r="M58">
            <v>0</v>
          </cell>
          <cell r="N58">
            <v>0</v>
          </cell>
          <cell r="O58">
            <v>136</v>
          </cell>
          <cell r="P58">
            <v>253</v>
          </cell>
          <cell r="Q58">
            <v>357</v>
          </cell>
          <cell r="R58">
            <v>269</v>
          </cell>
          <cell r="S58">
            <v>220</v>
          </cell>
          <cell r="T58">
            <v>101</v>
          </cell>
          <cell r="U58">
            <v>25</v>
          </cell>
          <cell r="V58">
            <v>6</v>
          </cell>
          <cell r="W58">
            <v>0</v>
          </cell>
          <cell r="X58"/>
          <cell r="Y58"/>
          <cell r="Z58"/>
          <cell r="AA58"/>
          <cell r="AB58"/>
          <cell r="AC58"/>
          <cell r="AD58"/>
          <cell r="AE58"/>
          <cell r="AF58">
            <v>44</v>
          </cell>
          <cell r="AG58">
            <v>136</v>
          </cell>
          <cell r="AH58">
            <v>253</v>
          </cell>
          <cell r="AI58">
            <v>357</v>
          </cell>
          <cell r="AJ58">
            <v>269</v>
          </cell>
          <cell r="AK58">
            <v>220</v>
          </cell>
          <cell r="AL58">
            <v>101</v>
          </cell>
          <cell r="AM58">
            <v>25</v>
          </cell>
          <cell r="AN58">
            <v>6</v>
          </cell>
          <cell r="AO58">
            <v>0</v>
          </cell>
          <cell r="AP58"/>
          <cell r="AQ58"/>
          <cell r="AR58"/>
          <cell r="AS58"/>
          <cell r="AT58"/>
          <cell r="AU58"/>
          <cell r="AV58"/>
          <cell r="AW58"/>
          <cell r="AX58">
            <v>44</v>
          </cell>
          <cell r="AY58">
            <v>136</v>
          </cell>
          <cell r="AZ58">
            <v>253</v>
          </cell>
          <cell r="BA58">
            <v>357</v>
          </cell>
          <cell r="BB58">
            <v>269</v>
          </cell>
          <cell r="BC58">
            <v>220</v>
          </cell>
          <cell r="BD58">
            <v>101</v>
          </cell>
          <cell r="BE58">
            <v>25</v>
          </cell>
          <cell r="BF58">
            <v>6</v>
          </cell>
          <cell r="BG58">
            <v>0</v>
          </cell>
          <cell r="BH58"/>
          <cell r="BI58"/>
          <cell r="BJ58"/>
          <cell r="BK58"/>
          <cell r="BL58"/>
          <cell r="BM58"/>
          <cell r="BN58"/>
          <cell r="BO58"/>
          <cell r="BP58">
            <v>3.118355776045358</v>
          </cell>
          <cell r="BQ58">
            <v>9.6385542168674707</v>
          </cell>
          <cell r="BR58">
            <v>17.930545712260809</v>
          </cell>
          <cell r="BS58">
            <v>25.301204819277107</v>
          </cell>
          <cell r="BT58">
            <v>19.064493267186393</v>
          </cell>
          <cell r="BU58">
            <v>15.591778880226789</v>
          </cell>
          <cell r="BV58">
            <v>7.1580439404677536</v>
          </cell>
          <cell r="BW58">
            <v>1.7717930545712259</v>
          </cell>
          <cell r="BX58">
            <v>0.42523033309709424</v>
          </cell>
          <cell r="BY58">
            <v>0</v>
          </cell>
          <cell r="BZ58">
            <v>16</v>
          </cell>
          <cell r="CA58">
            <v>0</v>
          </cell>
          <cell r="CB58">
            <v>0</v>
          </cell>
          <cell r="CC58">
            <v>0</v>
          </cell>
          <cell r="CD58">
            <v>0</v>
          </cell>
          <cell r="CE58">
            <v>0</v>
          </cell>
          <cell r="CF58">
            <v>0</v>
          </cell>
          <cell r="CG58">
            <v>0</v>
          </cell>
          <cell r="CH58">
            <v>0</v>
          </cell>
          <cell r="CI58">
            <v>43</v>
          </cell>
          <cell r="CJ58">
            <v>115</v>
          </cell>
          <cell r="CK58">
            <v>208</v>
          </cell>
          <cell r="CL58">
            <v>161</v>
          </cell>
          <cell r="CM58">
            <v>146</v>
          </cell>
          <cell r="CN58">
            <v>65</v>
          </cell>
          <cell r="CO58">
            <v>16</v>
          </cell>
          <cell r="CP58">
            <v>4</v>
          </cell>
          <cell r="CQ58">
            <v>0</v>
          </cell>
          <cell r="CR58"/>
          <cell r="CS58"/>
          <cell r="CT58"/>
          <cell r="CU58"/>
          <cell r="CV58"/>
          <cell r="CW58"/>
          <cell r="CX58"/>
          <cell r="CY58"/>
          <cell r="CZ58">
            <v>16</v>
          </cell>
          <cell r="DA58">
            <v>43</v>
          </cell>
          <cell r="DB58">
            <v>115</v>
          </cell>
          <cell r="DC58">
            <v>208</v>
          </cell>
          <cell r="DD58">
            <v>161</v>
          </cell>
          <cell r="DE58">
            <v>146</v>
          </cell>
          <cell r="DF58">
            <v>65</v>
          </cell>
          <cell r="DG58">
            <v>16</v>
          </cell>
          <cell r="DH58">
            <v>4</v>
          </cell>
          <cell r="DI58">
            <v>0</v>
          </cell>
          <cell r="DJ58"/>
          <cell r="DK58"/>
          <cell r="DL58"/>
          <cell r="DM58"/>
          <cell r="DN58"/>
          <cell r="DO58"/>
          <cell r="DP58"/>
          <cell r="DQ58"/>
          <cell r="DR58">
            <v>16</v>
          </cell>
          <cell r="DS58">
            <v>43</v>
          </cell>
          <cell r="DT58">
            <v>115</v>
          </cell>
          <cell r="DU58">
            <v>208</v>
          </cell>
          <cell r="DV58">
            <v>161</v>
          </cell>
          <cell r="DW58">
            <v>146</v>
          </cell>
          <cell r="DX58">
            <v>65</v>
          </cell>
          <cell r="DY58">
            <v>16</v>
          </cell>
          <cell r="DZ58">
            <v>4</v>
          </cell>
          <cell r="EA58">
            <v>0</v>
          </cell>
          <cell r="EB58"/>
          <cell r="EC58"/>
          <cell r="ED58"/>
          <cell r="EE58"/>
          <cell r="EF58"/>
          <cell r="EG58"/>
          <cell r="EH58"/>
          <cell r="EI58"/>
          <cell r="EJ58">
            <v>16</v>
          </cell>
          <cell r="EK58">
            <v>43</v>
          </cell>
          <cell r="EL58">
            <v>115</v>
          </cell>
          <cell r="EM58">
            <v>208</v>
          </cell>
          <cell r="EN58">
            <v>161</v>
          </cell>
          <cell r="EO58">
            <v>146</v>
          </cell>
          <cell r="EP58">
            <v>65</v>
          </cell>
          <cell r="EQ58" t="str">
            <v>x</v>
          </cell>
          <cell r="ER58" t="str">
            <v>x</v>
          </cell>
          <cell r="ES58">
            <v>0</v>
          </cell>
          <cell r="ET58"/>
          <cell r="EU58"/>
          <cell r="EV58"/>
          <cell r="EW58"/>
          <cell r="EX58"/>
          <cell r="EY58"/>
          <cell r="EZ58"/>
          <cell r="FA58"/>
          <cell r="FB58">
            <v>2.0671834625323</v>
          </cell>
          <cell r="FC58">
            <v>5.5555555555555554</v>
          </cell>
          <cell r="FD58">
            <v>14.857881136950905</v>
          </cell>
          <cell r="FE58">
            <v>26.873385012919897</v>
          </cell>
          <cell r="FF58">
            <v>20.801033591731265</v>
          </cell>
          <cell r="FG58">
            <v>18.863049095607234</v>
          </cell>
          <cell r="FH58">
            <v>8.3979328165374678</v>
          </cell>
          <cell r="FI58" t="str">
            <v>x</v>
          </cell>
          <cell r="FJ58" t="str">
            <v>x</v>
          </cell>
          <cell r="FK58">
            <v>0</v>
          </cell>
          <cell r="FL58">
            <v>28</v>
          </cell>
          <cell r="FM58">
            <v>0</v>
          </cell>
          <cell r="FN58">
            <v>0</v>
          </cell>
          <cell r="FO58">
            <v>0</v>
          </cell>
          <cell r="FP58">
            <v>0</v>
          </cell>
          <cell r="FQ58">
            <v>0</v>
          </cell>
          <cell r="FR58">
            <v>0</v>
          </cell>
          <cell r="FS58">
            <v>0</v>
          </cell>
          <cell r="FT58">
            <v>0</v>
          </cell>
          <cell r="FU58">
            <v>93</v>
          </cell>
          <cell r="FV58">
            <v>138</v>
          </cell>
          <cell r="FW58">
            <v>149</v>
          </cell>
          <cell r="FX58">
            <v>108</v>
          </cell>
          <cell r="FY58">
            <v>74</v>
          </cell>
          <cell r="FZ58">
            <v>36</v>
          </cell>
          <cell r="GA58">
            <v>9</v>
          </cell>
          <cell r="GB58">
            <v>2</v>
          </cell>
          <cell r="GC58">
            <v>0</v>
          </cell>
          <cell r="GD58"/>
          <cell r="GE58"/>
          <cell r="GF58"/>
          <cell r="GG58"/>
          <cell r="GH58"/>
          <cell r="GI58"/>
          <cell r="GJ58"/>
          <cell r="GK58"/>
          <cell r="GL58">
            <v>28</v>
          </cell>
          <cell r="GM58">
            <v>93</v>
          </cell>
          <cell r="GN58">
            <v>138</v>
          </cell>
          <cell r="GO58">
            <v>149</v>
          </cell>
          <cell r="GP58">
            <v>108</v>
          </cell>
          <cell r="GQ58">
            <v>74</v>
          </cell>
          <cell r="GR58">
            <v>36</v>
          </cell>
          <cell r="GS58">
            <v>9</v>
          </cell>
          <cell r="GT58" t="str">
            <v>x</v>
          </cell>
          <cell r="GU58">
            <v>0</v>
          </cell>
          <cell r="GV58"/>
          <cell r="GW58"/>
          <cell r="GX58"/>
          <cell r="GY58"/>
          <cell r="GZ58"/>
          <cell r="HA58"/>
          <cell r="HB58"/>
          <cell r="HC58"/>
          <cell r="HD58">
            <v>28</v>
          </cell>
          <cell r="HE58">
            <v>93</v>
          </cell>
          <cell r="HF58">
            <v>138</v>
          </cell>
          <cell r="HG58">
            <v>149</v>
          </cell>
          <cell r="HH58">
            <v>108</v>
          </cell>
          <cell r="HI58">
            <v>74</v>
          </cell>
          <cell r="HJ58">
            <v>36</v>
          </cell>
          <cell r="HK58" t="str">
            <v>x</v>
          </cell>
          <cell r="HL58" t="str">
            <v>x</v>
          </cell>
          <cell r="HM58">
            <v>0</v>
          </cell>
          <cell r="HN58"/>
          <cell r="HO58"/>
          <cell r="HP58"/>
          <cell r="HQ58"/>
          <cell r="HR58"/>
          <cell r="HS58"/>
          <cell r="HT58"/>
          <cell r="HU58"/>
          <cell r="HV58">
            <v>28</v>
          </cell>
          <cell r="HW58">
            <v>93</v>
          </cell>
          <cell r="HX58">
            <v>138</v>
          </cell>
          <cell r="HY58">
            <v>149</v>
          </cell>
          <cell r="HZ58">
            <v>108</v>
          </cell>
          <cell r="IA58">
            <v>74</v>
          </cell>
          <cell r="IB58">
            <v>36</v>
          </cell>
          <cell r="IC58" t="str">
            <v>x</v>
          </cell>
          <cell r="ID58" t="str">
            <v>x</v>
          </cell>
          <cell r="IE58">
            <v>0</v>
          </cell>
          <cell r="IF58"/>
          <cell r="IG58"/>
          <cell r="IH58"/>
          <cell r="II58"/>
          <cell r="IJ58"/>
          <cell r="IK58"/>
          <cell r="IL58"/>
          <cell r="IM58"/>
          <cell r="IN58">
            <v>4.395604395604396</v>
          </cell>
          <cell r="IO58">
            <v>14.599686028257459</v>
          </cell>
          <cell r="IP58">
            <v>21.664050235478808</v>
          </cell>
          <cell r="IQ58">
            <v>23.390894819466247</v>
          </cell>
          <cell r="IR58">
            <v>16.954474097331239</v>
          </cell>
          <cell r="IS58">
            <v>11.616954474097332</v>
          </cell>
          <cell r="IT58">
            <v>5.6514913657770807</v>
          </cell>
          <cell r="IU58" t="str">
            <v>x</v>
          </cell>
          <cell r="IV58" t="str">
            <v>x</v>
          </cell>
          <cell r="IW58">
            <v>0</v>
          </cell>
        </row>
        <row r="59">
          <cell r="E59" t="str">
            <v>Citizenship Studies4.6 - 4B</v>
          </cell>
          <cell r="F59">
            <v>38</v>
          </cell>
          <cell r="G59">
            <v>0</v>
          </cell>
          <cell r="H59">
            <v>0</v>
          </cell>
          <cell r="I59">
            <v>0</v>
          </cell>
          <cell r="J59">
            <v>0</v>
          </cell>
          <cell r="K59">
            <v>0</v>
          </cell>
          <cell r="L59">
            <v>0</v>
          </cell>
          <cell r="M59">
            <v>0</v>
          </cell>
          <cell r="N59">
            <v>0</v>
          </cell>
          <cell r="O59">
            <v>154</v>
          </cell>
          <cell r="P59">
            <v>269</v>
          </cell>
          <cell r="Q59">
            <v>521</v>
          </cell>
          <cell r="R59">
            <v>482</v>
          </cell>
          <cell r="S59">
            <v>449</v>
          </cell>
          <cell r="T59">
            <v>293</v>
          </cell>
          <cell r="U59">
            <v>85</v>
          </cell>
          <cell r="V59">
            <v>24</v>
          </cell>
          <cell r="W59">
            <v>7</v>
          </cell>
          <cell r="X59"/>
          <cell r="Y59"/>
          <cell r="Z59"/>
          <cell r="AA59"/>
          <cell r="AB59"/>
          <cell r="AC59"/>
          <cell r="AD59"/>
          <cell r="AE59"/>
          <cell r="AF59">
            <v>38</v>
          </cell>
          <cell r="AG59">
            <v>154</v>
          </cell>
          <cell r="AH59">
            <v>269</v>
          </cell>
          <cell r="AI59">
            <v>521</v>
          </cell>
          <cell r="AJ59">
            <v>482</v>
          </cell>
          <cell r="AK59">
            <v>449</v>
          </cell>
          <cell r="AL59">
            <v>293</v>
          </cell>
          <cell r="AM59">
            <v>85</v>
          </cell>
          <cell r="AN59">
            <v>24</v>
          </cell>
          <cell r="AO59">
            <v>7</v>
          </cell>
          <cell r="AP59"/>
          <cell r="AQ59"/>
          <cell r="AR59"/>
          <cell r="AS59"/>
          <cell r="AT59"/>
          <cell r="AU59"/>
          <cell r="AV59"/>
          <cell r="AW59"/>
          <cell r="AX59">
            <v>38</v>
          </cell>
          <cell r="AY59">
            <v>154</v>
          </cell>
          <cell r="AZ59">
            <v>269</v>
          </cell>
          <cell r="BA59">
            <v>521</v>
          </cell>
          <cell r="BB59">
            <v>482</v>
          </cell>
          <cell r="BC59">
            <v>449</v>
          </cell>
          <cell r="BD59">
            <v>293</v>
          </cell>
          <cell r="BE59">
            <v>85</v>
          </cell>
          <cell r="BF59">
            <v>24</v>
          </cell>
          <cell r="BG59">
            <v>7</v>
          </cell>
          <cell r="BH59"/>
          <cell r="BI59"/>
          <cell r="BJ59"/>
          <cell r="BK59"/>
          <cell r="BL59"/>
          <cell r="BM59"/>
          <cell r="BN59"/>
          <cell r="BO59"/>
          <cell r="BP59">
            <v>1.6365202411714039</v>
          </cell>
          <cell r="BQ59">
            <v>6.6322136089577945</v>
          </cell>
          <cell r="BR59">
            <v>11.584840654608096</v>
          </cell>
          <cell r="BS59">
            <v>22.437553832902672</v>
          </cell>
          <cell r="BT59">
            <v>20.757967269595177</v>
          </cell>
          <cell r="BU59">
            <v>19.336778639104221</v>
          </cell>
          <cell r="BV59">
            <v>12.618432385874245</v>
          </cell>
          <cell r="BW59">
            <v>3.6606373815676143</v>
          </cell>
          <cell r="BX59">
            <v>1.03359173126615</v>
          </cell>
          <cell r="BY59">
            <v>0.30146425495262708</v>
          </cell>
          <cell r="BZ59">
            <v>8</v>
          </cell>
          <cell r="CA59">
            <v>0</v>
          </cell>
          <cell r="CB59">
            <v>0</v>
          </cell>
          <cell r="CC59">
            <v>0</v>
          </cell>
          <cell r="CD59">
            <v>0</v>
          </cell>
          <cell r="CE59">
            <v>0</v>
          </cell>
          <cell r="CF59">
            <v>0</v>
          </cell>
          <cell r="CG59">
            <v>0</v>
          </cell>
          <cell r="CH59">
            <v>0</v>
          </cell>
          <cell r="CI59">
            <v>42</v>
          </cell>
          <cell r="CJ59">
            <v>124</v>
          </cell>
          <cell r="CK59">
            <v>255</v>
          </cell>
          <cell r="CL59">
            <v>269</v>
          </cell>
          <cell r="CM59">
            <v>291</v>
          </cell>
          <cell r="CN59">
            <v>195</v>
          </cell>
          <cell r="CO59">
            <v>58</v>
          </cell>
          <cell r="CP59">
            <v>22</v>
          </cell>
          <cell r="CQ59">
            <v>3</v>
          </cell>
          <cell r="CR59"/>
          <cell r="CS59"/>
          <cell r="CT59"/>
          <cell r="CU59"/>
          <cell r="CV59"/>
          <cell r="CW59"/>
          <cell r="CX59"/>
          <cell r="CY59"/>
          <cell r="CZ59">
            <v>8</v>
          </cell>
          <cell r="DA59">
            <v>42</v>
          </cell>
          <cell r="DB59">
            <v>124</v>
          </cell>
          <cell r="DC59">
            <v>255</v>
          </cell>
          <cell r="DD59">
            <v>269</v>
          </cell>
          <cell r="DE59">
            <v>291</v>
          </cell>
          <cell r="DF59">
            <v>195</v>
          </cell>
          <cell r="DG59">
            <v>58</v>
          </cell>
          <cell r="DH59">
            <v>22</v>
          </cell>
          <cell r="DI59">
            <v>3</v>
          </cell>
          <cell r="DJ59"/>
          <cell r="DK59"/>
          <cell r="DL59"/>
          <cell r="DM59"/>
          <cell r="DN59"/>
          <cell r="DO59"/>
          <cell r="DP59"/>
          <cell r="DQ59"/>
          <cell r="DR59">
            <v>8</v>
          </cell>
          <cell r="DS59">
            <v>42</v>
          </cell>
          <cell r="DT59">
            <v>124</v>
          </cell>
          <cell r="DU59">
            <v>255</v>
          </cell>
          <cell r="DV59">
            <v>269</v>
          </cell>
          <cell r="DW59">
            <v>291</v>
          </cell>
          <cell r="DX59">
            <v>195</v>
          </cell>
          <cell r="DY59">
            <v>58</v>
          </cell>
          <cell r="DZ59">
            <v>22</v>
          </cell>
          <cell r="EA59">
            <v>3</v>
          </cell>
          <cell r="EB59"/>
          <cell r="EC59"/>
          <cell r="ED59"/>
          <cell r="EE59"/>
          <cell r="EF59"/>
          <cell r="EG59"/>
          <cell r="EH59"/>
          <cell r="EI59"/>
          <cell r="EJ59">
            <v>8</v>
          </cell>
          <cell r="EK59">
            <v>42</v>
          </cell>
          <cell r="EL59">
            <v>124</v>
          </cell>
          <cell r="EM59">
            <v>255</v>
          </cell>
          <cell r="EN59">
            <v>269</v>
          </cell>
          <cell r="EO59">
            <v>291</v>
          </cell>
          <cell r="EP59">
            <v>195</v>
          </cell>
          <cell r="EQ59">
            <v>58</v>
          </cell>
          <cell r="ER59" t="str">
            <v>x</v>
          </cell>
          <cell r="ES59" t="str">
            <v>x</v>
          </cell>
          <cell r="ET59"/>
          <cell r="EU59"/>
          <cell r="EV59"/>
          <cell r="EW59"/>
          <cell r="EX59"/>
          <cell r="EY59"/>
          <cell r="EZ59"/>
          <cell r="FA59"/>
          <cell r="FB59">
            <v>0.63141278610891871</v>
          </cell>
          <cell r="FC59">
            <v>3.3149171270718232</v>
          </cell>
          <cell r="FD59">
            <v>9.7868981846882406</v>
          </cell>
          <cell r="FE59">
            <v>20.126282557221785</v>
          </cell>
          <cell r="FF59">
            <v>21.231254932912393</v>
          </cell>
          <cell r="FG59">
            <v>22.967640094711918</v>
          </cell>
          <cell r="FH59">
            <v>15.390686661404892</v>
          </cell>
          <cell r="FI59">
            <v>4.5777426992896606</v>
          </cell>
          <cell r="FJ59" t="str">
            <v>x</v>
          </cell>
          <cell r="FK59" t="str">
            <v>x</v>
          </cell>
          <cell r="FL59">
            <v>30</v>
          </cell>
          <cell r="FM59">
            <v>0</v>
          </cell>
          <cell r="FN59">
            <v>0</v>
          </cell>
          <cell r="FO59">
            <v>0</v>
          </cell>
          <cell r="FP59">
            <v>0</v>
          </cell>
          <cell r="FQ59">
            <v>0</v>
          </cell>
          <cell r="FR59">
            <v>0</v>
          </cell>
          <cell r="FS59">
            <v>0</v>
          </cell>
          <cell r="FT59">
            <v>0</v>
          </cell>
          <cell r="FU59">
            <v>112</v>
          </cell>
          <cell r="FV59">
            <v>145</v>
          </cell>
          <cell r="FW59">
            <v>266</v>
          </cell>
          <cell r="FX59">
            <v>213</v>
          </cell>
          <cell r="FY59">
            <v>158</v>
          </cell>
          <cell r="FZ59">
            <v>98</v>
          </cell>
          <cell r="GA59">
            <v>27</v>
          </cell>
          <cell r="GB59">
            <v>2</v>
          </cell>
          <cell r="GC59">
            <v>4</v>
          </cell>
          <cell r="GD59"/>
          <cell r="GE59"/>
          <cell r="GF59"/>
          <cell r="GG59"/>
          <cell r="GH59"/>
          <cell r="GI59"/>
          <cell r="GJ59"/>
          <cell r="GK59"/>
          <cell r="GL59">
            <v>30</v>
          </cell>
          <cell r="GM59">
            <v>112</v>
          </cell>
          <cell r="GN59">
            <v>145</v>
          </cell>
          <cell r="GO59">
            <v>266</v>
          </cell>
          <cell r="GP59">
            <v>213</v>
          </cell>
          <cell r="GQ59">
            <v>158</v>
          </cell>
          <cell r="GR59">
            <v>98</v>
          </cell>
          <cell r="GS59">
            <v>27</v>
          </cell>
          <cell r="GT59" t="str">
            <v>x</v>
          </cell>
          <cell r="GU59">
            <v>4</v>
          </cell>
          <cell r="GV59"/>
          <cell r="GW59"/>
          <cell r="GX59"/>
          <cell r="GY59"/>
          <cell r="GZ59"/>
          <cell r="HA59"/>
          <cell r="HB59"/>
          <cell r="HC59"/>
          <cell r="HD59">
            <v>30</v>
          </cell>
          <cell r="HE59">
            <v>112</v>
          </cell>
          <cell r="HF59">
            <v>145</v>
          </cell>
          <cell r="HG59">
            <v>266</v>
          </cell>
          <cell r="HH59">
            <v>213</v>
          </cell>
          <cell r="HI59">
            <v>158</v>
          </cell>
          <cell r="HJ59">
            <v>98</v>
          </cell>
          <cell r="HK59">
            <v>27</v>
          </cell>
          <cell r="HL59" t="str">
            <v>x</v>
          </cell>
          <cell r="HM59" t="str">
            <v>x</v>
          </cell>
          <cell r="HN59"/>
          <cell r="HO59"/>
          <cell r="HP59"/>
          <cell r="HQ59"/>
          <cell r="HR59"/>
          <cell r="HS59"/>
          <cell r="HT59"/>
          <cell r="HU59"/>
          <cell r="HV59">
            <v>30</v>
          </cell>
          <cell r="HW59">
            <v>112</v>
          </cell>
          <cell r="HX59">
            <v>145</v>
          </cell>
          <cell r="HY59">
            <v>266</v>
          </cell>
          <cell r="HZ59">
            <v>213</v>
          </cell>
          <cell r="IA59">
            <v>158</v>
          </cell>
          <cell r="IB59">
            <v>98</v>
          </cell>
          <cell r="IC59">
            <v>27</v>
          </cell>
          <cell r="ID59" t="str">
            <v>x</v>
          </cell>
          <cell r="IE59" t="str">
            <v>x</v>
          </cell>
          <cell r="IF59"/>
          <cell r="IG59"/>
          <cell r="IH59"/>
          <cell r="II59"/>
          <cell r="IJ59"/>
          <cell r="IK59"/>
          <cell r="IL59"/>
          <cell r="IM59"/>
          <cell r="IN59">
            <v>2.8436018957345972</v>
          </cell>
          <cell r="IO59">
            <v>10.616113744075829</v>
          </cell>
          <cell r="IP59">
            <v>13.744075829383887</v>
          </cell>
          <cell r="IQ59">
            <v>25.213270142180093</v>
          </cell>
          <cell r="IR59">
            <v>20.189573459715639</v>
          </cell>
          <cell r="IS59">
            <v>14.976303317535544</v>
          </cell>
          <cell r="IT59">
            <v>9.2890995260663516</v>
          </cell>
          <cell r="IU59">
            <v>2.5592417061611377</v>
          </cell>
          <cell r="IV59" t="str">
            <v>x</v>
          </cell>
          <cell r="IW59" t="str">
            <v>x</v>
          </cell>
        </row>
        <row r="60">
          <cell r="E60" t="str">
            <v>Citizenship Studies4.9 - 4A</v>
          </cell>
          <cell r="F60">
            <v>28</v>
          </cell>
          <cell r="G60">
            <v>0</v>
          </cell>
          <cell r="H60">
            <v>0</v>
          </cell>
          <cell r="I60">
            <v>0</v>
          </cell>
          <cell r="J60">
            <v>0</v>
          </cell>
          <cell r="K60">
            <v>0</v>
          </cell>
          <cell r="L60">
            <v>0</v>
          </cell>
          <cell r="M60">
            <v>0</v>
          </cell>
          <cell r="N60">
            <v>0</v>
          </cell>
          <cell r="O60">
            <v>94</v>
          </cell>
          <cell r="P60">
            <v>206</v>
          </cell>
          <cell r="Q60">
            <v>440</v>
          </cell>
          <cell r="R60">
            <v>458</v>
          </cell>
          <cell r="S60">
            <v>597</v>
          </cell>
          <cell r="T60">
            <v>463</v>
          </cell>
          <cell r="U60">
            <v>201</v>
          </cell>
          <cell r="V60">
            <v>78</v>
          </cell>
          <cell r="W60">
            <v>21</v>
          </cell>
          <cell r="X60"/>
          <cell r="Y60"/>
          <cell r="Z60"/>
          <cell r="AA60"/>
          <cell r="AB60"/>
          <cell r="AC60"/>
          <cell r="AD60"/>
          <cell r="AE60"/>
          <cell r="AF60">
            <v>28</v>
          </cell>
          <cell r="AG60">
            <v>94</v>
          </cell>
          <cell r="AH60">
            <v>206</v>
          </cell>
          <cell r="AI60">
            <v>440</v>
          </cell>
          <cell r="AJ60">
            <v>458</v>
          </cell>
          <cell r="AK60">
            <v>597</v>
          </cell>
          <cell r="AL60">
            <v>463</v>
          </cell>
          <cell r="AM60">
            <v>201</v>
          </cell>
          <cell r="AN60">
            <v>78</v>
          </cell>
          <cell r="AO60">
            <v>21</v>
          </cell>
          <cell r="AP60"/>
          <cell r="AQ60"/>
          <cell r="AR60"/>
          <cell r="AS60"/>
          <cell r="AT60"/>
          <cell r="AU60"/>
          <cell r="AV60"/>
          <cell r="AW60"/>
          <cell r="AX60">
            <v>28</v>
          </cell>
          <cell r="AY60">
            <v>94</v>
          </cell>
          <cell r="AZ60">
            <v>206</v>
          </cell>
          <cell r="BA60">
            <v>440</v>
          </cell>
          <cell r="BB60">
            <v>458</v>
          </cell>
          <cell r="BC60">
            <v>597</v>
          </cell>
          <cell r="BD60">
            <v>463</v>
          </cell>
          <cell r="BE60">
            <v>201</v>
          </cell>
          <cell r="BF60">
            <v>78</v>
          </cell>
          <cell r="BG60">
            <v>21</v>
          </cell>
          <cell r="BH60"/>
          <cell r="BI60"/>
          <cell r="BJ60"/>
          <cell r="BK60"/>
          <cell r="BL60"/>
          <cell r="BM60"/>
          <cell r="BN60"/>
          <cell r="BO60"/>
          <cell r="BP60">
            <v>1.082753286929621</v>
          </cell>
          <cell r="BQ60">
            <v>3.6349574632637278</v>
          </cell>
          <cell r="BR60">
            <v>7.9659706109822119</v>
          </cell>
          <cell r="BS60">
            <v>17.014694508894046</v>
          </cell>
          <cell r="BT60">
            <v>17.710750193348801</v>
          </cell>
          <cell r="BU60">
            <v>23.085846867749421</v>
          </cell>
          <cell r="BV60">
            <v>17.904098994586235</v>
          </cell>
          <cell r="BW60">
            <v>7.7726218097447797</v>
          </cell>
          <cell r="BX60">
            <v>3.0162412993039442</v>
          </cell>
          <cell r="BY60">
            <v>0.81206496519721572</v>
          </cell>
          <cell r="BZ60">
            <v>9</v>
          </cell>
          <cell r="CA60">
            <v>0</v>
          </cell>
          <cell r="CB60">
            <v>0</v>
          </cell>
          <cell r="CC60">
            <v>0</v>
          </cell>
          <cell r="CD60">
            <v>0</v>
          </cell>
          <cell r="CE60">
            <v>0</v>
          </cell>
          <cell r="CF60">
            <v>0</v>
          </cell>
          <cell r="CG60">
            <v>0</v>
          </cell>
          <cell r="CH60">
            <v>0</v>
          </cell>
          <cell r="CI60">
            <v>29</v>
          </cell>
          <cell r="CJ60">
            <v>75</v>
          </cell>
          <cell r="CK60">
            <v>182</v>
          </cell>
          <cell r="CL60">
            <v>240</v>
          </cell>
          <cell r="CM60">
            <v>358</v>
          </cell>
          <cell r="CN60">
            <v>307</v>
          </cell>
          <cell r="CO60">
            <v>134</v>
          </cell>
          <cell r="CP60">
            <v>51</v>
          </cell>
          <cell r="CQ60">
            <v>19</v>
          </cell>
          <cell r="CR60"/>
          <cell r="CS60"/>
          <cell r="CT60"/>
          <cell r="CU60"/>
          <cell r="CV60"/>
          <cell r="CW60"/>
          <cell r="CX60"/>
          <cell r="CY60"/>
          <cell r="CZ60">
            <v>9</v>
          </cell>
          <cell r="DA60">
            <v>29</v>
          </cell>
          <cell r="DB60">
            <v>75</v>
          </cell>
          <cell r="DC60">
            <v>182</v>
          </cell>
          <cell r="DD60">
            <v>240</v>
          </cell>
          <cell r="DE60">
            <v>358</v>
          </cell>
          <cell r="DF60">
            <v>307</v>
          </cell>
          <cell r="DG60">
            <v>134</v>
          </cell>
          <cell r="DH60">
            <v>51</v>
          </cell>
          <cell r="DI60">
            <v>19</v>
          </cell>
          <cell r="DJ60"/>
          <cell r="DK60"/>
          <cell r="DL60"/>
          <cell r="DM60"/>
          <cell r="DN60"/>
          <cell r="DO60"/>
          <cell r="DP60"/>
          <cell r="DQ60"/>
          <cell r="DR60">
            <v>9</v>
          </cell>
          <cell r="DS60">
            <v>29</v>
          </cell>
          <cell r="DT60">
            <v>75</v>
          </cell>
          <cell r="DU60">
            <v>182</v>
          </cell>
          <cell r="DV60">
            <v>240</v>
          </cell>
          <cell r="DW60">
            <v>358</v>
          </cell>
          <cell r="DX60">
            <v>307</v>
          </cell>
          <cell r="DY60">
            <v>134</v>
          </cell>
          <cell r="DZ60">
            <v>51</v>
          </cell>
          <cell r="EA60">
            <v>19</v>
          </cell>
          <cell r="EB60"/>
          <cell r="EC60"/>
          <cell r="ED60"/>
          <cell r="EE60"/>
          <cell r="EF60"/>
          <cell r="EG60"/>
          <cell r="EH60"/>
          <cell r="EI60"/>
          <cell r="EJ60" t="str">
            <v>x</v>
          </cell>
          <cell r="EK60">
            <v>29</v>
          </cell>
          <cell r="EL60">
            <v>75</v>
          </cell>
          <cell r="EM60">
            <v>182</v>
          </cell>
          <cell r="EN60">
            <v>240</v>
          </cell>
          <cell r="EO60">
            <v>358</v>
          </cell>
          <cell r="EP60">
            <v>307</v>
          </cell>
          <cell r="EQ60">
            <v>134</v>
          </cell>
          <cell r="ER60">
            <v>51</v>
          </cell>
          <cell r="ES60" t="str">
            <v>x</v>
          </cell>
          <cell r="ET60"/>
          <cell r="EU60"/>
          <cell r="EV60"/>
          <cell r="EW60"/>
          <cell r="EX60"/>
          <cell r="EY60"/>
          <cell r="EZ60"/>
          <cell r="FA60"/>
          <cell r="FB60" t="str">
            <v>x</v>
          </cell>
          <cell r="FC60">
            <v>2.0655270655270654</v>
          </cell>
          <cell r="FD60">
            <v>5.3418803418803416</v>
          </cell>
          <cell r="FE60">
            <v>12.962962962962962</v>
          </cell>
          <cell r="FF60">
            <v>17.094017094017094</v>
          </cell>
          <cell r="FG60">
            <v>25.498575498575498</v>
          </cell>
          <cell r="FH60">
            <v>21.866096866096864</v>
          </cell>
          <cell r="FI60">
            <v>9.5441595441595446</v>
          </cell>
          <cell r="FJ60">
            <v>3.6324786324786329</v>
          </cell>
          <cell r="FK60" t="str">
            <v>x</v>
          </cell>
          <cell r="FL60">
            <v>19</v>
          </cell>
          <cell r="FM60">
            <v>0</v>
          </cell>
          <cell r="FN60">
            <v>0</v>
          </cell>
          <cell r="FO60">
            <v>0</v>
          </cell>
          <cell r="FP60">
            <v>0</v>
          </cell>
          <cell r="FQ60">
            <v>0</v>
          </cell>
          <cell r="FR60">
            <v>0</v>
          </cell>
          <cell r="FS60">
            <v>0</v>
          </cell>
          <cell r="FT60">
            <v>0</v>
          </cell>
          <cell r="FU60">
            <v>65</v>
          </cell>
          <cell r="FV60">
            <v>131</v>
          </cell>
          <cell r="FW60">
            <v>258</v>
          </cell>
          <cell r="FX60">
            <v>218</v>
          </cell>
          <cell r="FY60">
            <v>239</v>
          </cell>
          <cell r="FZ60">
            <v>156</v>
          </cell>
          <cell r="GA60">
            <v>67</v>
          </cell>
          <cell r="GB60">
            <v>27</v>
          </cell>
          <cell r="GC60">
            <v>2</v>
          </cell>
          <cell r="GD60"/>
          <cell r="GE60"/>
          <cell r="GF60"/>
          <cell r="GG60"/>
          <cell r="GH60"/>
          <cell r="GI60"/>
          <cell r="GJ60"/>
          <cell r="GK60"/>
          <cell r="GL60">
            <v>19</v>
          </cell>
          <cell r="GM60">
            <v>65</v>
          </cell>
          <cell r="GN60">
            <v>131</v>
          </cell>
          <cell r="GO60">
            <v>258</v>
          </cell>
          <cell r="GP60">
            <v>218</v>
          </cell>
          <cell r="GQ60">
            <v>239</v>
          </cell>
          <cell r="GR60">
            <v>156</v>
          </cell>
          <cell r="GS60">
            <v>67</v>
          </cell>
          <cell r="GT60">
            <v>27</v>
          </cell>
          <cell r="GU60" t="str">
            <v>x</v>
          </cell>
          <cell r="GV60"/>
          <cell r="GW60"/>
          <cell r="GX60"/>
          <cell r="GY60"/>
          <cell r="GZ60"/>
          <cell r="HA60"/>
          <cell r="HB60"/>
          <cell r="HC60"/>
          <cell r="HD60" t="str">
            <v>x</v>
          </cell>
          <cell r="HE60">
            <v>65</v>
          </cell>
          <cell r="HF60">
            <v>131</v>
          </cell>
          <cell r="HG60">
            <v>258</v>
          </cell>
          <cell r="HH60">
            <v>218</v>
          </cell>
          <cell r="HI60">
            <v>239</v>
          </cell>
          <cell r="HJ60">
            <v>156</v>
          </cell>
          <cell r="HK60">
            <v>67</v>
          </cell>
          <cell r="HL60">
            <v>27</v>
          </cell>
          <cell r="HM60" t="str">
            <v>x</v>
          </cell>
          <cell r="HN60"/>
          <cell r="HO60"/>
          <cell r="HP60"/>
          <cell r="HQ60"/>
          <cell r="HR60"/>
          <cell r="HS60"/>
          <cell r="HT60"/>
          <cell r="HU60"/>
          <cell r="HV60" t="str">
            <v>x</v>
          </cell>
          <cell r="HW60">
            <v>65</v>
          </cell>
          <cell r="HX60">
            <v>131</v>
          </cell>
          <cell r="HY60">
            <v>258</v>
          </cell>
          <cell r="HZ60">
            <v>218</v>
          </cell>
          <cell r="IA60">
            <v>239</v>
          </cell>
          <cell r="IB60">
            <v>156</v>
          </cell>
          <cell r="IC60">
            <v>67</v>
          </cell>
          <cell r="ID60">
            <v>27</v>
          </cell>
          <cell r="IE60" t="str">
            <v>x</v>
          </cell>
          <cell r="IF60"/>
          <cell r="IG60"/>
          <cell r="IH60"/>
          <cell r="II60"/>
          <cell r="IJ60"/>
          <cell r="IK60"/>
          <cell r="IL60"/>
          <cell r="IM60"/>
          <cell r="IN60" t="str">
            <v>x</v>
          </cell>
          <cell r="IO60">
            <v>5.4991539763113373</v>
          </cell>
          <cell r="IP60">
            <v>11.082910321489003</v>
          </cell>
          <cell r="IQ60">
            <v>21.82741116751269</v>
          </cell>
          <cell r="IR60">
            <v>18.443316412859559</v>
          </cell>
          <cell r="IS60">
            <v>20.219966159052451</v>
          </cell>
          <cell r="IT60">
            <v>13.197969543147209</v>
          </cell>
          <cell r="IU60">
            <v>5.6683587140439933</v>
          </cell>
          <cell r="IV60">
            <v>2.2842639593908629</v>
          </cell>
          <cell r="IW60" t="str">
            <v>x</v>
          </cell>
        </row>
        <row r="61">
          <cell r="E61" t="str">
            <v>Citizenship Studies5.3 - 5C</v>
          </cell>
          <cell r="F61">
            <v>12</v>
          </cell>
          <cell r="G61">
            <v>0</v>
          </cell>
          <cell r="H61">
            <v>0</v>
          </cell>
          <cell r="I61">
            <v>0</v>
          </cell>
          <cell r="J61">
            <v>0</v>
          </cell>
          <cell r="K61">
            <v>0</v>
          </cell>
          <cell r="L61">
            <v>0</v>
          </cell>
          <cell r="M61">
            <v>0</v>
          </cell>
          <cell r="N61">
            <v>0</v>
          </cell>
          <cell r="O61">
            <v>42</v>
          </cell>
          <cell r="P61">
            <v>96</v>
          </cell>
          <cell r="Q61">
            <v>227</v>
          </cell>
          <cell r="R61">
            <v>345</v>
          </cell>
          <cell r="S61">
            <v>518</v>
          </cell>
          <cell r="T61">
            <v>555</v>
          </cell>
          <cell r="U61">
            <v>311</v>
          </cell>
          <cell r="V61">
            <v>184</v>
          </cell>
          <cell r="W61">
            <v>54</v>
          </cell>
          <cell r="X61"/>
          <cell r="Y61"/>
          <cell r="Z61"/>
          <cell r="AA61"/>
          <cell r="AB61"/>
          <cell r="AC61"/>
          <cell r="AD61"/>
          <cell r="AE61"/>
          <cell r="AF61">
            <v>12</v>
          </cell>
          <cell r="AG61">
            <v>42</v>
          </cell>
          <cell r="AH61">
            <v>96</v>
          </cell>
          <cell r="AI61">
            <v>227</v>
          </cell>
          <cell r="AJ61">
            <v>345</v>
          </cell>
          <cell r="AK61">
            <v>518</v>
          </cell>
          <cell r="AL61">
            <v>555</v>
          </cell>
          <cell r="AM61">
            <v>311</v>
          </cell>
          <cell r="AN61">
            <v>184</v>
          </cell>
          <cell r="AO61">
            <v>54</v>
          </cell>
          <cell r="AP61"/>
          <cell r="AQ61"/>
          <cell r="AR61"/>
          <cell r="AS61"/>
          <cell r="AT61"/>
          <cell r="AU61"/>
          <cell r="AV61"/>
          <cell r="AW61"/>
          <cell r="AX61">
            <v>12</v>
          </cell>
          <cell r="AY61">
            <v>42</v>
          </cell>
          <cell r="AZ61">
            <v>96</v>
          </cell>
          <cell r="BA61">
            <v>227</v>
          </cell>
          <cell r="BB61">
            <v>345</v>
          </cell>
          <cell r="BC61">
            <v>518</v>
          </cell>
          <cell r="BD61">
            <v>555</v>
          </cell>
          <cell r="BE61">
            <v>311</v>
          </cell>
          <cell r="BF61">
            <v>184</v>
          </cell>
          <cell r="BG61">
            <v>54</v>
          </cell>
          <cell r="BH61"/>
          <cell r="BI61"/>
          <cell r="BJ61"/>
          <cell r="BK61"/>
          <cell r="BL61"/>
          <cell r="BM61"/>
          <cell r="BN61"/>
          <cell r="BO61"/>
          <cell r="BP61">
            <v>0.51194539249146753</v>
          </cell>
          <cell r="BQ61">
            <v>1.7918088737201365</v>
          </cell>
          <cell r="BR61">
            <v>4.0955631399317403</v>
          </cell>
          <cell r="BS61">
            <v>9.6843003412969288</v>
          </cell>
          <cell r="BT61">
            <v>14.718430034129693</v>
          </cell>
          <cell r="BU61">
            <v>22.09897610921502</v>
          </cell>
          <cell r="BV61">
            <v>23.677474402730375</v>
          </cell>
          <cell r="BW61">
            <v>13.267918088737202</v>
          </cell>
          <cell r="BX61">
            <v>7.8498293515358366</v>
          </cell>
          <cell r="BY61">
            <v>2.303754266211604</v>
          </cell>
          <cell r="BZ61">
            <v>3</v>
          </cell>
          <cell r="CA61">
            <v>0</v>
          </cell>
          <cell r="CB61">
            <v>0</v>
          </cell>
          <cell r="CC61">
            <v>0</v>
          </cell>
          <cell r="CD61">
            <v>0</v>
          </cell>
          <cell r="CE61">
            <v>0</v>
          </cell>
          <cell r="CF61">
            <v>0</v>
          </cell>
          <cell r="CG61">
            <v>0</v>
          </cell>
          <cell r="CH61">
            <v>0</v>
          </cell>
          <cell r="CI61">
            <v>4</v>
          </cell>
          <cell r="CJ61">
            <v>27</v>
          </cell>
          <cell r="CK61">
            <v>97</v>
          </cell>
          <cell r="CL61">
            <v>151</v>
          </cell>
          <cell r="CM61">
            <v>284</v>
          </cell>
          <cell r="CN61">
            <v>337</v>
          </cell>
          <cell r="CO61">
            <v>215</v>
          </cell>
          <cell r="CP61">
            <v>133</v>
          </cell>
          <cell r="CQ61">
            <v>37</v>
          </cell>
          <cell r="CR61"/>
          <cell r="CS61"/>
          <cell r="CT61"/>
          <cell r="CU61"/>
          <cell r="CV61"/>
          <cell r="CW61"/>
          <cell r="CX61"/>
          <cell r="CY61"/>
          <cell r="CZ61">
            <v>3</v>
          </cell>
          <cell r="DA61">
            <v>4</v>
          </cell>
          <cell r="DB61">
            <v>27</v>
          </cell>
          <cell r="DC61">
            <v>97</v>
          </cell>
          <cell r="DD61">
            <v>151</v>
          </cell>
          <cell r="DE61">
            <v>284</v>
          </cell>
          <cell r="DF61">
            <v>337</v>
          </cell>
          <cell r="DG61">
            <v>215</v>
          </cell>
          <cell r="DH61">
            <v>133</v>
          </cell>
          <cell r="DI61">
            <v>37</v>
          </cell>
          <cell r="DJ61"/>
          <cell r="DK61"/>
          <cell r="DL61"/>
          <cell r="DM61"/>
          <cell r="DN61"/>
          <cell r="DO61"/>
          <cell r="DP61"/>
          <cell r="DQ61"/>
          <cell r="DR61">
            <v>3</v>
          </cell>
          <cell r="DS61">
            <v>4</v>
          </cell>
          <cell r="DT61">
            <v>27</v>
          </cell>
          <cell r="DU61">
            <v>97</v>
          </cell>
          <cell r="DV61">
            <v>151</v>
          </cell>
          <cell r="DW61">
            <v>284</v>
          </cell>
          <cell r="DX61">
            <v>337</v>
          </cell>
          <cell r="DY61">
            <v>215</v>
          </cell>
          <cell r="DZ61">
            <v>133</v>
          </cell>
          <cell r="EA61">
            <v>37</v>
          </cell>
          <cell r="EB61"/>
          <cell r="EC61"/>
          <cell r="ED61"/>
          <cell r="EE61"/>
          <cell r="EF61"/>
          <cell r="EG61"/>
          <cell r="EH61"/>
          <cell r="EI61"/>
          <cell r="EJ61">
            <v>3</v>
          </cell>
          <cell r="EK61">
            <v>4</v>
          </cell>
          <cell r="EL61">
            <v>27</v>
          </cell>
          <cell r="EM61">
            <v>97</v>
          </cell>
          <cell r="EN61">
            <v>151</v>
          </cell>
          <cell r="EO61">
            <v>284</v>
          </cell>
          <cell r="EP61">
            <v>337</v>
          </cell>
          <cell r="EQ61">
            <v>215</v>
          </cell>
          <cell r="ER61">
            <v>133</v>
          </cell>
          <cell r="ES61">
            <v>37</v>
          </cell>
          <cell r="ET61"/>
          <cell r="EU61"/>
          <cell r="EV61"/>
          <cell r="EW61"/>
          <cell r="EX61"/>
          <cell r="EY61"/>
          <cell r="EZ61"/>
          <cell r="FA61"/>
          <cell r="FB61">
            <v>0.23291925465838509</v>
          </cell>
          <cell r="FC61">
            <v>0.3105590062111801</v>
          </cell>
          <cell r="FD61">
            <v>2.0962732919254661</v>
          </cell>
          <cell r="FE61">
            <v>7.5310559006211184</v>
          </cell>
          <cell r="FF61">
            <v>11.72360248447205</v>
          </cell>
          <cell r="FG61">
            <v>22.049689440993788</v>
          </cell>
          <cell r="FH61">
            <v>26.164596273291924</v>
          </cell>
          <cell r="FI61">
            <v>16.69254658385093</v>
          </cell>
          <cell r="FJ61">
            <v>10.326086956521738</v>
          </cell>
          <cell r="FK61">
            <v>2.872670807453416</v>
          </cell>
          <cell r="FL61">
            <v>9</v>
          </cell>
          <cell r="FM61">
            <v>0</v>
          </cell>
          <cell r="FN61">
            <v>0</v>
          </cell>
          <cell r="FO61">
            <v>0</v>
          </cell>
          <cell r="FP61">
            <v>0</v>
          </cell>
          <cell r="FQ61">
            <v>0</v>
          </cell>
          <cell r="FR61">
            <v>0</v>
          </cell>
          <cell r="FS61">
            <v>0</v>
          </cell>
          <cell r="FT61">
            <v>0</v>
          </cell>
          <cell r="FU61">
            <v>38</v>
          </cell>
          <cell r="FV61">
            <v>69</v>
          </cell>
          <cell r="FW61">
            <v>130</v>
          </cell>
          <cell r="FX61">
            <v>194</v>
          </cell>
          <cell r="FY61">
            <v>234</v>
          </cell>
          <cell r="FZ61">
            <v>218</v>
          </cell>
          <cell r="GA61">
            <v>96</v>
          </cell>
          <cell r="GB61">
            <v>51</v>
          </cell>
          <cell r="GC61">
            <v>17</v>
          </cell>
          <cell r="GD61"/>
          <cell r="GE61"/>
          <cell r="GF61"/>
          <cell r="GG61"/>
          <cell r="GH61"/>
          <cell r="GI61"/>
          <cell r="GJ61"/>
          <cell r="GK61"/>
          <cell r="GL61">
            <v>9</v>
          </cell>
          <cell r="GM61">
            <v>38</v>
          </cell>
          <cell r="GN61">
            <v>69</v>
          </cell>
          <cell r="GO61">
            <v>130</v>
          </cell>
          <cell r="GP61">
            <v>194</v>
          </cell>
          <cell r="GQ61">
            <v>234</v>
          </cell>
          <cell r="GR61">
            <v>218</v>
          </cell>
          <cell r="GS61">
            <v>96</v>
          </cell>
          <cell r="GT61">
            <v>51</v>
          </cell>
          <cell r="GU61">
            <v>17</v>
          </cell>
          <cell r="GV61"/>
          <cell r="GW61"/>
          <cell r="GX61"/>
          <cell r="GY61"/>
          <cell r="GZ61"/>
          <cell r="HA61"/>
          <cell r="HB61"/>
          <cell r="HC61"/>
          <cell r="HD61">
            <v>9</v>
          </cell>
          <cell r="HE61">
            <v>38</v>
          </cell>
          <cell r="HF61">
            <v>69</v>
          </cell>
          <cell r="HG61">
            <v>130</v>
          </cell>
          <cell r="HH61">
            <v>194</v>
          </cell>
          <cell r="HI61">
            <v>234</v>
          </cell>
          <cell r="HJ61">
            <v>218</v>
          </cell>
          <cell r="HK61">
            <v>96</v>
          </cell>
          <cell r="HL61">
            <v>51</v>
          </cell>
          <cell r="HM61">
            <v>17</v>
          </cell>
          <cell r="HN61"/>
          <cell r="HO61"/>
          <cell r="HP61"/>
          <cell r="HQ61"/>
          <cell r="HR61"/>
          <cell r="HS61"/>
          <cell r="HT61"/>
          <cell r="HU61"/>
          <cell r="HV61">
            <v>9</v>
          </cell>
          <cell r="HW61">
            <v>38</v>
          </cell>
          <cell r="HX61">
            <v>69</v>
          </cell>
          <cell r="HY61">
            <v>130</v>
          </cell>
          <cell r="HZ61">
            <v>194</v>
          </cell>
          <cell r="IA61">
            <v>234</v>
          </cell>
          <cell r="IB61">
            <v>218</v>
          </cell>
          <cell r="IC61">
            <v>96</v>
          </cell>
          <cell r="ID61">
            <v>51</v>
          </cell>
          <cell r="IE61">
            <v>17</v>
          </cell>
          <cell r="IF61"/>
          <cell r="IG61"/>
          <cell r="IH61"/>
          <cell r="II61"/>
          <cell r="IJ61"/>
          <cell r="IK61"/>
          <cell r="IL61"/>
          <cell r="IM61"/>
          <cell r="IN61">
            <v>0.85227272727272718</v>
          </cell>
          <cell r="IO61">
            <v>3.5984848484848486</v>
          </cell>
          <cell r="IP61">
            <v>6.5340909090909092</v>
          </cell>
          <cell r="IQ61">
            <v>12.310606060606061</v>
          </cell>
          <cell r="IR61">
            <v>18.371212121212121</v>
          </cell>
          <cell r="IS61">
            <v>22.15909090909091</v>
          </cell>
          <cell r="IT61">
            <v>20.643939393939394</v>
          </cell>
          <cell r="IU61">
            <v>9.0909090909090917</v>
          </cell>
          <cell r="IV61">
            <v>4.8295454545454541</v>
          </cell>
          <cell r="IW61">
            <v>1.6098484848484849</v>
          </cell>
        </row>
        <row r="62">
          <cell r="E62" t="str">
            <v>Citizenship Studies5.6 - 5B</v>
          </cell>
          <cell r="F62">
            <v>7</v>
          </cell>
          <cell r="G62">
            <v>0</v>
          </cell>
          <cell r="H62">
            <v>0</v>
          </cell>
          <cell r="I62">
            <v>0</v>
          </cell>
          <cell r="J62">
            <v>0</v>
          </cell>
          <cell r="K62">
            <v>0</v>
          </cell>
          <cell r="L62">
            <v>0</v>
          </cell>
          <cell r="M62">
            <v>0</v>
          </cell>
          <cell r="N62">
            <v>0</v>
          </cell>
          <cell r="O62">
            <v>9</v>
          </cell>
          <cell r="P62">
            <v>41</v>
          </cell>
          <cell r="Q62">
            <v>90</v>
          </cell>
          <cell r="R62">
            <v>179</v>
          </cell>
          <cell r="S62">
            <v>330</v>
          </cell>
          <cell r="T62">
            <v>489</v>
          </cell>
          <cell r="U62">
            <v>354</v>
          </cell>
          <cell r="V62">
            <v>250</v>
          </cell>
          <cell r="W62">
            <v>113</v>
          </cell>
          <cell r="X62"/>
          <cell r="Y62"/>
          <cell r="Z62"/>
          <cell r="AA62"/>
          <cell r="AB62"/>
          <cell r="AC62"/>
          <cell r="AD62"/>
          <cell r="AE62"/>
          <cell r="AF62">
            <v>7</v>
          </cell>
          <cell r="AG62">
            <v>9</v>
          </cell>
          <cell r="AH62">
            <v>41</v>
          </cell>
          <cell r="AI62">
            <v>90</v>
          </cell>
          <cell r="AJ62">
            <v>179</v>
          </cell>
          <cell r="AK62">
            <v>330</v>
          </cell>
          <cell r="AL62">
            <v>489</v>
          </cell>
          <cell r="AM62">
            <v>354</v>
          </cell>
          <cell r="AN62">
            <v>250</v>
          </cell>
          <cell r="AO62">
            <v>113</v>
          </cell>
          <cell r="AP62"/>
          <cell r="AQ62"/>
          <cell r="AR62"/>
          <cell r="AS62"/>
          <cell r="AT62"/>
          <cell r="AU62"/>
          <cell r="AV62"/>
          <cell r="AW62"/>
          <cell r="AX62">
            <v>7</v>
          </cell>
          <cell r="AY62">
            <v>9</v>
          </cell>
          <cell r="AZ62">
            <v>41</v>
          </cell>
          <cell r="BA62">
            <v>90</v>
          </cell>
          <cell r="BB62">
            <v>179</v>
          </cell>
          <cell r="BC62">
            <v>330</v>
          </cell>
          <cell r="BD62">
            <v>489</v>
          </cell>
          <cell r="BE62">
            <v>354</v>
          </cell>
          <cell r="BF62">
            <v>250</v>
          </cell>
          <cell r="BG62">
            <v>113</v>
          </cell>
          <cell r="BH62"/>
          <cell r="BI62"/>
          <cell r="BJ62"/>
          <cell r="BK62"/>
          <cell r="BL62"/>
          <cell r="BM62"/>
          <cell r="BN62"/>
          <cell r="BO62"/>
          <cell r="BP62">
            <v>0.37593984962406013</v>
          </cell>
          <cell r="BQ62">
            <v>0.48335123523093448</v>
          </cell>
          <cell r="BR62">
            <v>2.2019334049409238</v>
          </cell>
          <cell r="BS62">
            <v>4.8335123523093451</v>
          </cell>
          <cell r="BT62">
            <v>9.6133190118152516</v>
          </cell>
          <cell r="BU62">
            <v>17.722878625134264</v>
          </cell>
          <cell r="BV62">
            <v>26.262083780880772</v>
          </cell>
          <cell r="BW62">
            <v>19.011815252416756</v>
          </cell>
          <cell r="BX62">
            <v>13.426423200859292</v>
          </cell>
          <cell r="BY62">
            <v>6.0687432867883997</v>
          </cell>
          <cell r="BZ62">
            <v>3</v>
          </cell>
          <cell r="CA62">
            <v>0</v>
          </cell>
          <cell r="CB62">
            <v>0</v>
          </cell>
          <cell r="CC62">
            <v>0</v>
          </cell>
          <cell r="CD62">
            <v>0</v>
          </cell>
          <cell r="CE62">
            <v>0</v>
          </cell>
          <cell r="CF62">
            <v>0</v>
          </cell>
          <cell r="CG62">
            <v>0</v>
          </cell>
          <cell r="CH62">
            <v>0</v>
          </cell>
          <cell r="CI62">
            <v>1</v>
          </cell>
          <cell r="CJ62">
            <v>10</v>
          </cell>
          <cell r="CK62">
            <v>29</v>
          </cell>
          <cell r="CL62">
            <v>62</v>
          </cell>
          <cell r="CM62">
            <v>160</v>
          </cell>
          <cell r="CN62">
            <v>259</v>
          </cell>
          <cell r="CO62">
            <v>215</v>
          </cell>
          <cell r="CP62">
            <v>167</v>
          </cell>
          <cell r="CQ62">
            <v>81</v>
          </cell>
          <cell r="CR62"/>
          <cell r="CS62"/>
          <cell r="CT62"/>
          <cell r="CU62"/>
          <cell r="CV62"/>
          <cell r="CW62"/>
          <cell r="CX62"/>
          <cell r="CY62"/>
          <cell r="CZ62">
            <v>3</v>
          </cell>
          <cell r="DA62" t="str">
            <v>x</v>
          </cell>
          <cell r="DB62">
            <v>10</v>
          </cell>
          <cell r="DC62">
            <v>29</v>
          </cell>
          <cell r="DD62">
            <v>62</v>
          </cell>
          <cell r="DE62">
            <v>160</v>
          </cell>
          <cell r="DF62">
            <v>259</v>
          </cell>
          <cell r="DG62">
            <v>215</v>
          </cell>
          <cell r="DH62">
            <v>167</v>
          </cell>
          <cell r="DI62">
            <v>81</v>
          </cell>
          <cell r="DJ62"/>
          <cell r="DK62"/>
          <cell r="DL62"/>
          <cell r="DM62"/>
          <cell r="DN62"/>
          <cell r="DO62"/>
          <cell r="DP62"/>
          <cell r="DQ62"/>
          <cell r="DR62" t="str">
            <v>x</v>
          </cell>
          <cell r="DS62" t="str">
            <v>x</v>
          </cell>
          <cell r="DT62">
            <v>10</v>
          </cell>
          <cell r="DU62">
            <v>29</v>
          </cell>
          <cell r="DV62">
            <v>62</v>
          </cell>
          <cell r="DW62">
            <v>160</v>
          </cell>
          <cell r="DX62">
            <v>259</v>
          </cell>
          <cell r="DY62">
            <v>215</v>
          </cell>
          <cell r="DZ62">
            <v>167</v>
          </cell>
          <cell r="EA62">
            <v>81</v>
          </cell>
          <cell r="EB62"/>
          <cell r="EC62"/>
          <cell r="ED62"/>
          <cell r="EE62"/>
          <cell r="EF62"/>
          <cell r="EG62"/>
          <cell r="EH62"/>
          <cell r="EI62"/>
          <cell r="EJ62" t="str">
            <v>x</v>
          </cell>
          <cell r="EK62" t="str">
            <v>x</v>
          </cell>
          <cell r="EL62">
            <v>10</v>
          </cell>
          <cell r="EM62">
            <v>29</v>
          </cell>
          <cell r="EN62">
            <v>62</v>
          </cell>
          <cell r="EO62">
            <v>160</v>
          </cell>
          <cell r="EP62">
            <v>259</v>
          </cell>
          <cell r="EQ62">
            <v>215</v>
          </cell>
          <cell r="ER62">
            <v>167</v>
          </cell>
          <cell r="ES62">
            <v>81</v>
          </cell>
          <cell r="ET62"/>
          <cell r="EU62"/>
          <cell r="EV62"/>
          <cell r="EW62"/>
          <cell r="EX62"/>
          <cell r="EY62"/>
          <cell r="EZ62"/>
          <cell r="FA62"/>
          <cell r="FB62" t="str">
            <v>x</v>
          </cell>
          <cell r="FC62" t="str">
            <v>x</v>
          </cell>
          <cell r="FD62">
            <v>1.0131712259371835</v>
          </cell>
          <cell r="FE62">
            <v>2.9381965552178317</v>
          </cell>
          <cell r="FF62">
            <v>6.281661600810537</v>
          </cell>
          <cell r="FG62">
            <v>16.210739614994935</v>
          </cell>
          <cell r="FH62">
            <v>26.24113475177305</v>
          </cell>
          <cell r="FI62">
            <v>21.783181357649443</v>
          </cell>
          <cell r="FJ62">
            <v>16.919959473150961</v>
          </cell>
          <cell r="FK62">
            <v>8.2066869300911858</v>
          </cell>
          <cell r="FL62">
            <v>4</v>
          </cell>
          <cell r="FM62">
            <v>0</v>
          </cell>
          <cell r="FN62">
            <v>0</v>
          </cell>
          <cell r="FO62">
            <v>0</v>
          </cell>
          <cell r="FP62">
            <v>0</v>
          </cell>
          <cell r="FQ62">
            <v>0</v>
          </cell>
          <cell r="FR62">
            <v>0</v>
          </cell>
          <cell r="FS62">
            <v>0</v>
          </cell>
          <cell r="FT62">
            <v>0</v>
          </cell>
          <cell r="FU62">
            <v>8</v>
          </cell>
          <cell r="FV62">
            <v>31</v>
          </cell>
          <cell r="FW62">
            <v>61</v>
          </cell>
          <cell r="FX62">
            <v>117</v>
          </cell>
          <cell r="FY62">
            <v>170</v>
          </cell>
          <cell r="FZ62">
            <v>230</v>
          </cell>
          <cell r="GA62">
            <v>139</v>
          </cell>
          <cell r="GB62">
            <v>83</v>
          </cell>
          <cell r="GC62">
            <v>32</v>
          </cell>
          <cell r="GD62"/>
          <cell r="GE62"/>
          <cell r="GF62"/>
          <cell r="GG62"/>
          <cell r="GH62"/>
          <cell r="GI62"/>
          <cell r="GJ62"/>
          <cell r="GK62"/>
          <cell r="GL62">
            <v>4</v>
          </cell>
          <cell r="GM62">
            <v>8</v>
          </cell>
          <cell r="GN62">
            <v>31</v>
          </cell>
          <cell r="GO62">
            <v>61</v>
          </cell>
          <cell r="GP62">
            <v>117</v>
          </cell>
          <cell r="GQ62">
            <v>170</v>
          </cell>
          <cell r="GR62">
            <v>230</v>
          </cell>
          <cell r="GS62">
            <v>139</v>
          </cell>
          <cell r="GT62">
            <v>83</v>
          </cell>
          <cell r="GU62">
            <v>32</v>
          </cell>
          <cell r="GV62"/>
          <cell r="GW62"/>
          <cell r="GX62"/>
          <cell r="GY62"/>
          <cell r="GZ62"/>
          <cell r="HA62"/>
          <cell r="HB62"/>
          <cell r="HC62"/>
          <cell r="HD62">
            <v>4</v>
          </cell>
          <cell r="HE62">
            <v>8</v>
          </cell>
          <cell r="HF62">
            <v>31</v>
          </cell>
          <cell r="HG62">
            <v>61</v>
          </cell>
          <cell r="HH62">
            <v>117</v>
          </cell>
          <cell r="HI62">
            <v>170</v>
          </cell>
          <cell r="HJ62">
            <v>230</v>
          </cell>
          <cell r="HK62">
            <v>139</v>
          </cell>
          <cell r="HL62">
            <v>83</v>
          </cell>
          <cell r="HM62">
            <v>32</v>
          </cell>
          <cell r="HN62"/>
          <cell r="HO62"/>
          <cell r="HP62"/>
          <cell r="HQ62"/>
          <cell r="HR62"/>
          <cell r="HS62"/>
          <cell r="HT62"/>
          <cell r="HU62"/>
          <cell r="HV62" t="str">
            <v>x</v>
          </cell>
          <cell r="HW62" t="str">
            <v>x</v>
          </cell>
          <cell r="HX62">
            <v>31</v>
          </cell>
          <cell r="HY62">
            <v>61</v>
          </cell>
          <cell r="HZ62">
            <v>117</v>
          </cell>
          <cell r="IA62">
            <v>170</v>
          </cell>
          <cell r="IB62">
            <v>230</v>
          </cell>
          <cell r="IC62">
            <v>139</v>
          </cell>
          <cell r="ID62">
            <v>83</v>
          </cell>
          <cell r="IE62">
            <v>32</v>
          </cell>
          <cell r="IF62"/>
          <cell r="IG62"/>
          <cell r="IH62"/>
          <cell r="II62"/>
          <cell r="IJ62"/>
          <cell r="IK62"/>
          <cell r="IL62"/>
          <cell r="IM62"/>
          <cell r="IN62" t="str">
            <v>x</v>
          </cell>
          <cell r="IO62" t="str">
            <v>x</v>
          </cell>
          <cell r="IP62">
            <v>3.5428571428571427</v>
          </cell>
          <cell r="IQ62">
            <v>6.9714285714285715</v>
          </cell>
          <cell r="IR62">
            <v>13.37142857142857</v>
          </cell>
          <cell r="IS62">
            <v>19.428571428571427</v>
          </cell>
          <cell r="IT62">
            <v>26.285714285714285</v>
          </cell>
          <cell r="IU62">
            <v>15.885714285714286</v>
          </cell>
          <cell r="IV62">
            <v>9.4857142857142858</v>
          </cell>
          <cell r="IW62">
            <v>3.6571428571428575</v>
          </cell>
        </row>
        <row r="63">
          <cell r="E63" t="str">
            <v>Citizenship Studies5.9 - 5A</v>
          </cell>
          <cell r="F63">
            <v>1</v>
          </cell>
          <cell r="G63">
            <v>0</v>
          </cell>
          <cell r="H63">
            <v>0</v>
          </cell>
          <cell r="I63">
            <v>0</v>
          </cell>
          <cell r="J63">
            <v>0</v>
          </cell>
          <cell r="K63">
            <v>0</v>
          </cell>
          <cell r="L63">
            <v>0</v>
          </cell>
          <cell r="M63">
            <v>0</v>
          </cell>
          <cell r="N63">
            <v>0</v>
          </cell>
          <cell r="O63">
            <v>1</v>
          </cell>
          <cell r="P63">
            <v>5</v>
          </cell>
          <cell r="Q63">
            <v>7</v>
          </cell>
          <cell r="R63">
            <v>26</v>
          </cell>
          <cell r="S63">
            <v>44</v>
          </cell>
          <cell r="T63">
            <v>100</v>
          </cell>
          <cell r="U63">
            <v>124</v>
          </cell>
          <cell r="V63">
            <v>93</v>
          </cell>
          <cell r="W63">
            <v>108</v>
          </cell>
          <cell r="X63"/>
          <cell r="Y63"/>
          <cell r="Z63"/>
          <cell r="AA63"/>
          <cell r="AB63"/>
          <cell r="AC63"/>
          <cell r="AD63"/>
          <cell r="AE63"/>
          <cell r="AF63" t="str">
            <v>x</v>
          </cell>
          <cell r="AG63" t="str">
            <v>x</v>
          </cell>
          <cell r="AH63">
            <v>5</v>
          </cell>
          <cell r="AI63">
            <v>7</v>
          </cell>
          <cell r="AJ63">
            <v>26</v>
          </cell>
          <cell r="AK63">
            <v>44</v>
          </cell>
          <cell r="AL63">
            <v>100</v>
          </cell>
          <cell r="AM63">
            <v>124</v>
          </cell>
          <cell r="AN63">
            <v>93</v>
          </cell>
          <cell r="AO63">
            <v>108</v>
          </cell>
          <cell r="AP63"/>
          <cell r="AQ63"/>
          <cell r="AR63"/>
          <cell r="AS63"/>
          <cell r="AT63"/>
          <cell r="AU63"/>
          <cell r="AV63"/>
          <cell r="AW63"/>
          <cell r="AX63" t="str">
            <v>x</v>
          </cell>
          <cell r="AY63" t="str">
            <v>x</v>
          </cell>
          <cell r="AZ63" t="str">
            <v>x</v>
          </cell>
          <cell r="BA63">
            <v>7</v>
          </cell>
          <cell r="BB63">
            <v>26</v>
          </cell>
          <cell r="BC63">
            <v>44</v>
          </cell>
          <cell r="BD63">
            <v>100</v>
          </cell>
          <cell r="BE63">
            <v>124</v>
          </cell>
          <cell r="BF63">
            <v>93</v>
          </cell>
          <cell r="BG63">
            <v>108</v>
          </cell>
          <cell r="BH63"/>
          <cell r="BI63"/>
          <cell r="BJ63"/>
          <cell r="BK63"/>
          <cell r="BL63"/>
          <cell r="BM63"/>
          <cell r="BN63"/>
          <cell r="BO63"/>
          <cell r="BP63" t="str">
            <v>x</v>
          </cell>
          <cell r="BQ63" t="str">
            <v>x</v>
          </cell>
          <cell r="BR63" t="str">
            <v>x</v>
          </cell>
          <cell r="BS63">
            <v>1.37524557956778</v>
          </cell>
          <cell r="BT63">
            <v>5.1080550098231825</v>
          </cell>
          <cell r="BU63">
            <v>8.6444007858546161</v>
          </cell>
          <cell r="BV63">
            <v>19.646365422396855</v>
          </cell>
          <cell r="BW63">
            <v>24.361493123772103</v>
          </cell>
          <cell r="BX63">
            <v>18.271119842829076</v>
          </cell>
          <cell r="BY63">
            <v>21.218074656188605</v>
          </cell>
          <cell r="BZ63">
            <v>0</v>
          </cell>
          <cell r="CA63">
            <v>0</v>
          </cell>
          <cell r="CB63">
            <v>0</v>
          </cell>
          <cell r="CC63">
            <v>0</v>
          </cell>
          <cell r="CD63">
            <v>0</v>
          </cell>
          <cell r="CE63">
            <v>0</v>
          </cell>
          <cell r="CF63">
            <v>0</v>
          </cell>
          <cell r="CG63">
            <v>0</v>
          </cell>
          <cell r="CH63">
            <v>0</v>
          </cell>
          <cell r="CI63">
            <v>0</v>
          </cell>
          <cell r="CJ63">
            <v>1</v>
          </cell>
          <cell r="CK63">
            <v>1</v>
          </cell>
          <cell r="CL63">
            <v>10</v>
          </cell>
          <cell r="CM63">
            <v>19</v>
          </cell>
          <cell r="CN63">
            <v>47</v>
          </cell>
          <cell r="CO63">
            <v>64</v>
          </cell>
          <cell r="CP63">
            <v>58</v>
          </cell>
          <cell r="CQ63">
            <v>65</v>
          </cell>
          <cell r="CR63"/>
          <cell r="CS63"/>
          <cell r="CT63"/>
          <cell r="CU63"/>
          <cell r="CV63"/>
          <cell r="CW63"/>
          <cell r="CX63"/>
          <cell r="CY63"/>
          <cell r="CZ63">
            <v>0</v>
          </cell>
          <cell r="DA63">
            <v>0</v>
          </cell>
          <cell r="DB63" t="str">
            <v>x</v>
          </cell>
          <cell r="DC63" t="str">
            <v>x</v>
          </cell>
          <cell r="DD63">
            <v>10</v>
          </cell>
          <cell r="DE63">
            <v>19</v>
          </cell>
          <cell r="DF63">
            <v>47</v>
          </cell>
          <cell r="DG63">
            <v>64</v>
          </cell>
          <cell r="DH63">
            <v>58</v>
          </cell>
          <cell r="DI63">
            <v>65</v>
          </cell>
          <cell r="DJ63"/>
          <cell r="DK63"/>
          <cell r="DL63"/>
          <cell r="DM63"/>
          <cell r="DN63"/>
          <cell r="DO63"/>
          <cell r="DP63"/>
          <cell r="DQ63"/>
          <cell r="DR63">
            <v>0</v>
          </cell>
          <cell r="DS63">
            <v>0</v>
          </cell>
          <cell r="DT63" t="str">
            <v>x</v>
          </cell>
          <cell r="DU63" t="str">
            <v>x</v>
          </cell>
          <cell r="DV63">
            <v>10</v>
          </cell>
          <cell r="DW63">
            <v>19</v>
          </cell>
          <cell r="DX63">
            <v>47</v>
          </cell>
          <cell r="DY63">
            <v>64</v>
          </cell>
          <cell r="DZ63">
            <v>58</v>
          </cell>
          <cell r="EA63">
            <v>65</v>
          </cell>
          <cell r="EB63"/>
          <cell r="EC63"/>
          <cell r="ED63"/>
          <cell r="EE63"/>
          <cell r="EF63"/>
          <cell r="EG63"/>
          <cell r="EH63"/>
          <cell r="EI63"/>
          <cell r="EJ63" t="str">
            <v>x</v>
          </cell>
          <cell r="EK63" t="str">
            <v>x</v>
          </cell>
          <cell r="EL63" t="str">
            <v>x</v>
          </cell>
          <cell r="EM63" t="str">
            <v>x</v>
          </cell>
          <cell r="EN63">
            <v>10</v>
          </cell>
          <cell r="EO63">
            <v>19</v>
          </cell>
          <cell r="EP63">
            <v>47</v>
          </cell>
          <cell r="EQ63">
            <v>64</v>
          </cell>
          <cell r="ER63">
            <v>58</v>
          </cell>
          <cell r="ES63">
            <v>65</v>
          </cell>
          <cell r="ET63"/>
          <cell r="EU63"/>
          <cell r="EV63"/>
          <cell r="EW63"/>
          <cell r="EX63"/>
          <cell r="EY63"/>
          <cell r="EZ63"/>
          <cell r="FA63"/>
          <cell r="FB63" t="str">
            <v>x</v>
          </cell>
          <cell r="FC63" t="str">
            <v>x</v>
          </cell>
          <cell r="FD63" t="str">
            <v>x</v>
          </cell>
          <cell r="FE63" t="str">
            <v>x</v>
          </cell>
          <cell r="FF63">
            <v>3.7735849056603774</v>
          </cell>
          <cell r="FG63">
            <v>7.1698113207547172</v>
          </cell>
          <cell r="FH63">
            <v>17.735849056603772</v>
          </cell>
          <cell r="FI63">
            <v>24.150943396226417</v>
          </cell>
          <cell r="FJ63">
            <v>21.886792452830189</v>
          </cell>
          <cell r="FK63">
            <v>24.528301886792452</v>
          </cell>
          <cell r="FL63">
            <v>1</v>
          </cell>
          <cell r="FM63">
            <v>0</v>
          </cell>
          <cell r="FN63">
            <v>0</v>
          </cell>
          <cell r="FO63">
            <v>0</v>
          </cell>
          <cell r="FP63">
            <v>0</v>
          </cell>
          <cell r="FQ63">
            <v>0</v>
          </cell>
          <cell r="FR63">
            <v>0</v>
          </cell>
          <cell r="FS63">
            <v>0</v>
          </cell>
          <cell r="FT63">
            <v>0</v>
          </cell>
          <cell r="FU63">
            <v>1</v>
          </cell>
          <cell r="FV63">
            <v>4</v>
          </cell>
          <cell r="FW63">
            <v>6</v>
          </cell>
          <cell r="FX63">
            <v>16</v>
          </cell>
          <cell r="FY63">
            <v>25</v>
          </cell>
          <cell r="FZ63">
            <v>53</v>
          </cell>
          <cell r="GA63">
            <v>60</v>
          </cell>
          <cell r="GB63">
            <v>35</v>
          </cell>
          <cell r="GC63">
            <v>43</v>
          </cell>
          <cell r="GD63"/>
          <cell r="GE63"/>
          <cell r="GF63"/>
          <cell r="GG63"/>
          <cell r="GH63"/>
          <cell r="GI63"/>
          <cell r="GJ63"/>
          <cell r="GK63"/>
          <cell r="GL63" t="str">
            <v>x</v>
          </cell>
          <cell r="GM63" t="str">
            <v>x</v>
          </cell>
          <cell r="GN63">
            <v>4</v>
          </cell>
          <cell r="GO63">
            <v>6</v>
          </cell>
          <cell r="GP63">
            <v>16</v>
          </cell>
          <cell r="GQ63">
            <v>25</v>
          </cell>
          <cell r="GR63">
            <v>53</v>
          </cell>
          <cell r="GS63">
            <v>60</v>
          </cell>
          <cell r="GT63">
            <v>35</v>
          </cell>
          <cell r="GU63">
            <v>43</v>
          </cell>
          <cell r="GV63"/>
          <cell r="GW63"/>
          <cell r="GX63"/>
          <cell r="GY63"/>
          <cell r="GZ63"/>
          <cell r="HA63"/>
          <cell r="HB63"/>
          <cell r="HC63"/>
          <cell r="HD63" t="str">
            <v>x</v>
          </cell>
          <cell r="HE63" t="str">
            <v>x</v>
          </cell>
          <cell r="HF63">
            <v>4</v>
          </cell>
          <cell r="HG63">
            <v>6</v>
          </cell>
          <cell r="HH63">
            <v>16</v>
          </cell>
          <cell r="HI63">
            <v>25</v>
          </cell>
          <cell r="HJ63">
            <v>53</v>
          </cell>
          <cell r="HK63">
            <v>60</v>
          </cell>
          <cell r="HL63">
            <v>35</v>
          </cell>
          <cell r="HM63">
            <v>43</v>
          </cell>
          <cell r="HN63"/>
          <cell r="HO63"/>
          <cell r="HP63"/>
          <cell r="HQ63"/>
          <cell r="HR63"/>
          <cell r="HS63"/>
          <cell r="HT63"/>
          <cell r="HU63"/>
          <cell r="HV63" t="str">
            <v>x</v>
          </cell>
          <cell r="HW63" t="str">
            <v>x</v>
          </cell>
          <cell r="HX63" t="str">
            <v>x</v>
          </cell>
          <cell r="HY63" t="str">
            <v>x</v>
          </cell>
          <cell r="HZ63">
            <v>16</v>
          </cell>
          <cell r="IA63">
            <v>25</v>
          </cell>
          <cell r="IB63">
            <v>53</v>
          </cell>
          <cell r="IC63">
            <v>60</v>
          </cell>
          <cell r="ID63">
            <v>35</v>
          </cell>
          <cell r="IE63">
            <v>43</v>
          </cell>
          <cell r="IF63"/>
          <cell r="IG63"/>
          <cell r="IH63"/>
          <cell r="II63"/>
          <cell r="IJ63"/>
          <cell r="IK63"/>
          <cell r="IL63"/>
          <cell r="IM63"/>
          <cell r="IN63" t="str">
            <v>x</v>
          </cell>
          <cell r="IO63" t="str">
            <v>x</v>
          </cell>
          <cell r="IP63" t="str">
            <v>x</v>
          </cell>
          <cell r="IQ63" t="str">
            <v>x</v>
          </cell>
          <cell r="IR63">
            <v>6.557377049180328</v>
          </cell>
          <cell r="IS63">
            <v>10.245901639344263</v>
          </cell>
          <cell r="IT63">
            <v>21.721311475409834</v>
          </cell>
          <cell r="IU63">
            <v>24.590163934426229</v>
          </cell>
          <cell r="IV63">
            <v>14.344262295081966</v>
          </cell>
          <cell r="IW63">
            <v>17.622950819672131</v>
          </cell>
        </row>
        <row r="64">
          <cell r="E64" t="str">
            <v>Classical Studies2</v>
          </cell>
          <cell r="F64">
            <v>3</v>
          </cell>
          <cell r="G64">
            <v>2</v>
          </cell>
          <cell r="H64">
            <v>2</v>
          </cell>
          <cell r="I64">
            <v>1</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cell r="Y64"/>
          <cell r="Z64"/>
          <cell r="AA64"/>
          <cell r="AB64"/>
          <cell r="AC64"/>
          <cell r="AD64"/>
          <cell r="AE64"/>
          <cell r="AF64">
            <v>3</v>
          </cell>
          <cell r="AG64">
            <v>0</v>
          </cell>
          <cell r="AH64">
            <v>0</v>
          </cell>
          <cell r="AI64">
            <v>0</v>
          </cell>
          <cell r="AJ64">
            <v>0</v>
          </cell>
          <cell r="AK64">
            <v>0</v>
          </cell>
          <cell r="AL64">
            <v>0</v>
          </cell>
          <cell r="AM64">
            <v>0</v>
          </cell>
          <cell r="AN64">
            <v>0</v>
          </cell>
          <cell r="AO64">
            <v>0</v>
          </cell>
          <cell r="AP64"/>
          <cell r="AQ64"/>
          <cell r="AR64"/>
          <cell r="AS64"/>
          <cell r="AT64"/>
          <cell r="AU64"/>
          <cell r="AV64"/>
          <cell r="AW64"/>
          <cell r="AX64">
            <v>3</v>
          </cell>
          <cell r="AY64">
            <v>0</v>
          </cell>
          <cell r="AZ64">
            <v>0</v>
          </cell>
          <cell r="BA64">
            <v>0</v>
          </cell>
          <cell r="BB64">
            <v>0</v>
          </cell>
          <cell r="BC64">
            <v>0</v>
          </cell>
          <cell r="BD64">
            <v>0</v>
          </cell>
          <cell r="BE64">
            <v>0</v>
          </cell>
          <cell r="BF64">
            <v>0</v>
          </cell>
          <cell r="BG64">
            <v>0</v>
          </cell>
          <cell r="BH64"/>
          <cell r="BI64"/>
          <cell r="BJ64"/>
          <cell r="BK64"/>
          <cell r="BL64"/>
          <cell r="BM64"/>
          <cell r="BN64"/>
          <cell r="BO64"/>
          <cell r="BP64">
            <v>100</v>
          </cell>
          <cell r="BQ64">
            <v>0</v>
          </cell>
          <cell r="BR64">
            <v>0</v>
          </cell>
          <cell r="BS64">
            <v>0</v>
          </cell>
          <cell r="BT64">
            <v>0</v>
          </cell>
          <cell r="BU64">
            <v>0</v>
          </cell>
          <cell r="BV64">
            <v>0</v>
          </cell>
          <cell r="BW64">
            <v>0</v>
          </cell>
          <cell r="BX64">
            <v>0</v>
          </cell>
          <cell r="BY64">
            <v>0</v>
          </cell>
          <cell r="BZ64">
            <v>2</v>
          </cell>
          <cell r="CA64">
            <v>1</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cell r="CS64"/>
          <cell r="CT64"/>
          <cell r="CU64"/>
          <cell r="CV64"/>
          <cell r="CW64"/>
          <cell r="CX64"/>
          <cell r="CY64"/>
          <cell r="CZ64" t="str">
            <v>x</v>
          </cell>
          <cell r="DA64">
            <v>0</v>
          </cell>
          <cell r="DB64">
            <v>0</v>
          </cell>
          <cell r="DC64">
            <v>0</v>
          </cell>
          <cell r="DD64">
            <v>0</v>
          </cell>
          <cell r="DE64">
            <v>0</v>
          </cell>
          <cell r="DF64">
            <v>0</v>
          </cell>
          <cell r="DG64">
            <v>0</v>
          </cell>
          <cell r="DH64">
            <v>0</v>
          </cell>
          <cell r="DI64">
            <v>0</v>
          </cell>
          <cell r="DJ64"/>
          <cell r="DK64"/>
          <cell r="DL64"/>
          <cell r="DM64"/>
          <cell r="DN64"/>
          <cell r="DO64"/>
          <cell r="DP64"/>
          <cell r="DQ64"/>
          <cell r="DR64" t="str">
            <v>x</v>
          </cell>
          <cell r="DS64" t="str">
            <v>x</v>
          </cell>
          <cell r="DT64" t="str">
            <v>x</v>
          </cell>
          <cell r="DU64" t="str">
            <v>x</v>
          </cell>
          <cell r="DV64" t="str">
            <v>x</v>
          </cell>
          <cell r="DW64" t="str">
            <v>x</v>
          </cell>
          <cell r="DX64" t="str">
            <v>x</v>
          </cell>
          <cell r="DY64" t="str">
            <v>x</v>
          </cell>
          <cell r="DZ64" t="str">
            <v>x</v>
          </cell>
          <cell r="EA64" t="str">
            <v>x</v>
          </cell>
          <cell r="EB64"/>
          <cell r="EC64"/>
          <cell r="ED64"/>
          <cell r="EE64"/>
          <cell r="EF64"/>
          <cell r="EG64"/>
          <cell r="EH64"/>
          <cell r="EI64"/>
          <cell r="EJ64" t="str">
            <v>x</v>
          </cell>
          <cell r="EK64" t="str">
            <v>x</v>
          </cell>
          <cell r="EL64" t="str">
            <v>x</v>
          </cell>
          <cell r="EM64" t="str">
            <v>x</v>
          </cell>
          <cell r="EN64" t="str">
            <v>x</v>
          </cell>
          <cell r="EO64" t="str">
            <v>x</v>
          </cell>
          <cell r="EP64" t="str">
            <v>x</v>
          </cell>
          <cell r="EQ64" t="str">
            <v>x</v>
          </cell>
          <cell r="ER64" t="str">
            <v>x</v>
          </cell>
          <cell r="ES64" t="str">
            <v>x</v>
          </cell>
          <cell r="ET64"/>
          <cell r="EU64"/>
          <cell r="EV64"/>
          <cell r="EW64"/>
          <cell r="EX64"/>
          <cell r="EY64"/>
          <cell r="EZ64"/>
          <cell r="FA64"/>
          <cell r="FB64" t="str">
            <v>x</v>
          </cell>
          <cell r="FC64" t="str">
            <v>x</v>
          </cell>
          <cell r="FD64" t="str">
            <v>x</v>
          </cell>
          <cell r="FE64" t="str">
            <v>x</v>
          </cell>
          <cell r="FF64" t="str">
            <v>x</v>
          </cell>
          <cell r="FG64" t="str">
            <v>x</v>
          </cell>
          <cell r="FH64" t="str">
            <v>x</v>
          </cell>
          <cell r="FI64" t="str">
            <v>x</v>
          </cell>
          <cell r="FJ64" t="str">
            <v>x</v>
          </cell>
          <cell r="FK64" t="str">
            <v>x</v>
          </cell>
          <cell r="FL64">
            <v>1</v>
          </cell>
          <cell r="FM64">
            <v>1</v>
          </cell>
          <cell r="FN64">
            <v>2</v>
          </cell>
          <cell r="FO64">
            <v>1</v>
          </cell>
          <cell r="FP64">
            <v>0</v>
          </cell>
          <cell r="FQ64">
            <v>0</v>
          </cell>
          <cell r="FR64">
            <v>0</v>
          </cell>
          <cell r="FS64">
            <v>0</v>
          </cell>
          <cell r="FT64">
            <v>0</v>
          </cell>
          <cell r="FU64">
            <v>0</v>
          </cell>
          <cell r="FV64">
            <v>0</v>
          </cell>
          <cell r="FW64">
            <v>0</v>
          </cell>
          <cell r="FX64">
            <v>0</v>
          </cell>
          <cell r="FY64">
            <v>0</v>
          </cell>
          <cell r="FZ64">
            <v>0</v>
          </cell>
          <cell r="GA64">
            <v>0</v>
          </cell>
          <cell r="GB64">
            <v>0</v>
          </cell>
          <cell r="GC64">
            <v>0</v>
          </cell>
          <cell r="GD64"/>
          <cell r="GE64"/>
          <cell r="GF64"/>
          <cell r="GG64"/>
          <cell r="GH64"/>
          <cell r="GI64"/>
          <cell r="GJ64"/>
          <cell r="GK64"/>
          <cell r="GL64" t="str">
            <v>x</v>
          </cell>
          <cell r="GM64">
            <v>0</v>
          </cell>
          <cell r="GN64">
            <v>0</v>
          </cell>
          <cell r="GO64">
            <v>0</v>
          </cell>
          <cell r="GP64">
            <v>0</v>
          </cell>
          <cell r="GQ64">
            <v>0</v>
          </cell>
          <cell r="GR64">
            <v>0</v>
          </cell>
          <cell r="GS64">
            <v>0</v>
          </cell>
          <cell r="GT64">
            <v>0</v>
          </cell>
          <cell r="GU64">
            <v>0</v>
          </cell>
          <cell r="GV64"/>
          <cell r="GW64"/>
          <cell r="GX64"/>
          <cell r="GY64"/>
          <cell r="GZ64"/>
          <cell r="HA64"/>
          <cell r="HB64"/>
          <cell r="HC64"/>
          <cell r="HD64" t="str">
            <v>x</v>
          </cell>
          <cell r="HE64" t="str">
            <v>x</v>
          </cell>
          <cell r="HF64" t="str">
            <v>x</v>
          </cell>
          <cell r="HG64" t="str">
            <v>x</v>
          </cell>
          <cell r="HH64" t="str">
            <v>x</v>
          </cell>
          <cell r="HI64" t="str">
            <v>x</v>
          </cell>
          <cell r="HJ64" t="str">
            <v>x</v>
          </cell>
          <cell r="HK64" t="str">
            <v>x</v>
          </cell>
          <cell r="HL64" t="str">
            <v>x</v>
          </cell>
          <cell r="HM64" t="str">
            <v>x</v>
          </cell>
          <cell r="HN64"/>
          <cell r="HO64"/>
          <cell r="HP64"/>
          <cell r="HQ64"/>
          <cell r="HR64"/>
          <cell r="HS64"/>
          <cell r="HT64"/>
          <cell r="HU64"/>
          <cell r="HV64" t="str">
            <v>x</v>
          </cell>
          <cell r="HW64" t="str">
            <v>x</v>
          </cell>
          <cell r="HX64" t="str">
            <v>x</v>
          </cell>
          <cell r="HY64" t="str">
            <v>x</v>
          </cell>
          <cell r="HZ64" t="str">
            <v>x</v>
          </cell>
          <cell r="IA64" t="str">
            <v>x</v>
          </cell>
          <cell r="IB64" t="str">
            <v>x</v>
          </cell>
          <cell r="IC64" t="str">
            <v>x</v>
          </cell>
          <cell r="ID64" t="str">
            <v>x</v>
          </cell>
          <cell r="IE64" t="str">
            <v>x</v>
          </cell>
          <cell r="IF64"/>
          <cell r="IG64"/>
          <cell r="IH64"/>
          <cell r="II64"/>
          <cell r="IJ64"/>
          <cell r="IK64"/>
          <cell r="IL64"/>
          <cell r="IM64"/>
          <cell r="IN64" t="str">
            <v>x</v>
          </cell>
          <cell r="IO64" t="str">
            <v>x</v>
          </cell>
          <cell r="IP64" t="str">
            <v>x</v>
          </cell>
          <cell r="IQ64" t="str">
            <v>x</v>
          </cell>
          <cell r="IR64" t="str">
            <v>x</v>
          </cell>
          <cell r="IS64" t="str">
            <v>x</v>
          </cell>
          <cell r="IT64" t="str">
            <v>x</v>
          </cell>
          <cell r="IU64" t="str">
            <v>x</v>
          </cell>
          <cell r="IV64" t="str">
            <v>x</v>
          </cell>
          <cell r="IW64" t="str">
            <v>x</v>
          </cell>
        </row>
        <row r="65">
          <cell r="E65" t="str">
            <v>Classical Studies3.3 - 3C</v>
          </cell>
          <cell r="F65">
            <v>2</v>
          </cell>
          <cell r="G65">
            <v>1</v>
          </cell>
          <cell r="H65">
            <v>1</v>
          </cell>
          <cell r="I65">
            <v>2</v>
          </cell>
          <cell r="J65">
            <v>0</v>
          </cell>
          <cell r="K65">
            <v>1</v>
          </cell>
          <cell r="L65">
            <v>3</v>
          </cell>
          <cell r="M65">
            <v>0</v>
          </cell>
          <cell r="N65">
            <v>0</v>
          </cell>
          <cell r="O65">
            <v>0</v>
          </cell>
          <cell r="P65">
            <v>0</v>
          </cell>
          <cell r="Q65">
            <v>0</v>
          </cell>
          <cell r="R65">
            <v>0</v>
          </cell>
          <cell r="S65">
            <v>0</v>
          </cell>
          <cell r="T65">
            <v>0</v>
          </cell>
          <cell r="U65">
            <v>0</v>
          </cell>
          <cell r="V65">
            <v>0</v>
          </cell>
          <cell r="W65">
            <v>0</v>
          </cell>
          <cell r="X65"/>
          <cell r="Y65"/>
          <cell r="Z65"/>
          <cell r="AA65"/>
          <cell r="AB65"/>
          <cell r="AC65"/>
          <cell r="AD65"/>
          <cell r="AE65"/>
          <cell r="AF65" t="str">
            <v>x</v>
          </cell>
          <cell r="AG65">
            <v>0</v>
          </cell>
          <cell r="AH65">
            <v>0</v>
          </cell>
          <cell r="AI65">
            <v>0</v>
          </cell>
          <cell r="AJ65">
            <v>0</v>
          </cell>
          <cell r="AK65">
            <v>0</v>
          </cell>
          <cell r="AL65">
            <v>0</v>
          </cell>
          <cell r="AM65">
            <v>0</v>
          </cell>
          <cell r="AN65">
            <v>0</v>
          </cell>
          <cell r="AO65">
            <v>0</v>
          </cell>
          <cell r="AP65"/>
          <cell r="AQ65"/>
          <cell r="AR65"/>
          <cell r="AS65"/>
          <cell r="AT65"/>
          <cell r="AU65"/>
          <cell r="AV65"/>
          <cell r="AW65"/>
          <cell r="AX65" t="str">
            <v>x</v>
          </cell>
          <cell r="AY65">
            <v>0</v>
          </cell>
          <cell r="AZ65">
            <v>0</v>
          </cell>
          <cell r="BA65">
            <v>0</v>
          </cell>
          <cell r="BB65">
            <v>0</v>
          </cell>
          <cell r="BC65">
            <v>0</v>
          </cell>
          <cell r="BD65">
            <v>0</v>
          </cell>
          <cell r="BE65">
            <v>0</v>
          </cell>
          <cell r="BF65">
            <v>0</v>
          </cell>
          <cell r="BG65">
            <v>0</v>
          </cell>
          <cell r="BH65"/>
          <cell r="BI65"/>
          <cell r="BJ65"/>
          <cell r="BK65"/>
          <cell r="BL65"/>
          <cell r="BM65"/>
          <cell r="BN65"/>
          <cell r="BO65"/>
          <cell r="BP65" t="str">
            <v>x</v>
          </cell>
          <cell r="BQ65">
            <v>0</v>
          </cell>
          <cell r="BR65">
            <v>0</v>
          </cell>
          <cell r="BS65">
            <v>0</v>
          </cell>
          <cell r="BT65">
            <v>0</v>
          </cell>
          <cell r="BU65">
            <v>0</v>
          </cell>
          <cell r="BV65">
            <v>0</v>
          </cell>
          <cell r="BW65">
            <v>0</v>
          </cell>
          <cell r="BX65">
            <v>0</v>
          </cell>
          <cell r="BY65">
            <v>0</v>
          </cell>
          <cell r="BZ65">
            <v>1</v>
          </cell>
          <cell r="CA65">
            <v>1</v>
          </cell>
          <cell r="CB65">
            <v>0</v>
          </cell>
          <cell r="CC65">
            <v>1</v>
          </cell>
          <cell r="CD65">
            <v>0</v>
          </cell>
          <cell r="CE65">
            <v>1</v>
          </cell>
          <cell r="CF65">
            <v>3</v>
          </cell>
          <cell r="CG65">
            <v>0</v>
          </cell>
          <cell r="CH65">
            <v>0</v>
          </cell>
          <cell r="CI65">
            <v>0</v>
          </cell>
          <cell r="CJ65">
            <v>0</v>
          </cell>
          <cell r="CK65">
            <v>0</v>
          </cell>
          <cell r="CL65">
            <v>0</v>
          </cell>
          <cell r="CM65">
            <v>0</v>
          </cell>
          <cell r="CN65">
            <v>0</v>
          </cell>
          <cell r="CO65">
            <v>0</v>
          </cell>
          <cell r="CP65">
            <v>0</v>
          </cell>
          <cell r="CQ65">
            <v>0</v>
          </cell>
          <cell r="CR65"/>
          <cell r="CS65"/>
          <cell r="CT65"/>
          <cell r="CU65"/>
          <cell r="CV65"/>
          <cell r="CW65"/>
          <cell r="CX65"/>
          <cell r="CY65"/>
          <cell r="CZ65" t="str">
            <v>x</v>
          </cell>
          <cell r="DA65">
            <v>0</v>
          </cell>
          <cell r="DB65">
            <v>0</v>
          </cell>
          <cell r="DC65">
            <v>0</v>
          </cell>
          <cell r="DD65">
            <v>0</v>
          </cell>
          <cell r="DE65">
            <v>0</v>
          </cell>
          <cell r="DF65">
            <v>0</v>
          </cell>
          <cell r="DG65">
            <v>0</v>
          </cell>
          <cell r="DH65">
            <v>0</v>
          </cell>
          <cell r="DI65">
            <v>0</v>
          </cell>
          <cell r="DJ65"/>
          <cell r="DK65"/>
          <cell r="DL65"/>
          <cell r="DM65"/>
          <cell r="DN65"/>
          <cell r="DO65"/>
          <cell r="DP65"/>
          <cell r="DQ65"/>
          <cell r="DR65" t="str">
            <v>x</v>
          </cell>
          <cell r="DS65" t="str">
            <v>x</v>
          </cell>
          <cell r="DT65" t="str">
            <v>x</v>
          </cell>
          <cell r="DU65" t="str">
            <v>x</v>
          </cell>
          <cell r="DV65" t="str">
            <v>x</v>
          </cell>
          <cell r="DW65" t="str">
            <v>x</v>
          </cell>
          <cell r="DX65" t="str">
            <v>x</v>
          </cell>
          <cell r="DY65" t="str">
            <v>x</v>
          </cell>
          <cell r="DZ65" t="str">
            <v>x</v>
          </cell>
          <cell r="EA65" t="str">
            <v>x</v>
          </cell>
          <cell r="EB65"/>
          <cell r="EC65"/>
          <cell r="ED65"/>
          <cell r="EE65"/>
          <cell r="EF65"/>
          <cell r="EG65"/>
          <cell r="EH65"/>
          <cell r="EI65"/>
          <cell r="EJ65" t="str">
            <v>x</v>
          </cell>
          <cell r="EK65" t="str">
            <v>x</v>
          </cell>
          <cell r="EL65" t="str">
            <v>x</v>
          </cell>
          <cell r="EM65" t="str">
            <v>x</v>
          </cell>
          <cell r="EN65" t="str">
            <v>x</v>
          </cell>
          <cell r="EO65" t="str">
            <v>x</v>
          </cell>
          <cell r="EP65" t="str">
            <v>x</v>
          </cell>
          <cell r="EQ65" t="str">
            <v>x</v>
          </cell>
          <cell r="ER65" t="str">
            <v>x</v>
          </cell>
          <cell r="ES65" t="str">
            <v>x</v>
          </cell>
          <cell r="ET65"/>
          <cell r="EU65"/>
          <cell r="EV65"/>
          <cell r="EW65"/>
          <cell r="EX65"/>
          <cell r="EY65"/>
          <cell r="EZ65"/>
          <cell r="FA65"/>
          <cell r="FB65" t="str">
            <v>x</v>
          </cell>
          <cell r="FC65" t="str">
            <v>x</v>
          </cell>
          <cell r="FD65" t="str">
            <v>x</v>
          </cell>
          <cell r="FE65" t="str">
            <v>x</v>
          </cell>
          <cell r="FF65" t="str">
            <v>x</v>
          </cell>
          <cell r="FG65" t="str">
            <v>x</v>
          </cell>
          <cell r="FH65" t="str">
            <v>x</v>
          </cell>
          <cell r="FI65" t="str">
            <v>x</v>
          </cell>
          <cell r="FJ65" t="str">
            <v>x</v>
          </cell>
          <cell r="FK65" t="str">
            <v>x</v>
          </cell>
          <cell r="FL65">
            <v>1</v>
          </cell>
          <cell r="FM65">
            <v>0</v>
          </cell>
          <cell r="FN65">
            <v>1</v>
          </cell>
          <cell r="FO65">
            <v>1</v>
          </cell>
          <cell r="FP65">
            <v>0</v>
          </cell>
          <cell r="FQ65">
            <v>0</v>
          </cell>
          <cell r="FR65">
            <v>0</v>
          </cell>
          <cell r="FS65">
            <v>0</v>
          </cell>
          <cell r="FT65">
            <v>0</v>
          </cell>
          <cell r="FU65">
            <v>0</v>
          </cell>
          <cell r="FV65">
            <v>0</v>
          </cell>
          <cell r="FW65">
            <v>0</v>
          </cell>
          <cell r="FX65">
            <v>0</v>
          </cell>
          <cell r="FY65">
            <v>0</v>
          </cell>
          <cell r="FZ65">
            <v>0</v>
          </cell>
          <cell r="GA65">
            <v>0</v>
          </cell>
          <cell r="GB65">
            <v>0</v>
          </cell>
          <cell r="GC65">
            <v>0</v>
          </cell>
          <cell r="GD65"/>
          <cell r="GE65"/>
          <cell r="GF65"/>
          <cell r="GG65"/>
          <cell r="GH65"/>
          <cell r="GI65"/>
          <cell r="GJ65"/>
          <cell r="GK65"/>
          <cell r="GL65" t="str">
            <v>x</v>
          </cell>
          <cell r="GM65">
            <v>0</v>
          </cell>
          <cell r="GN65">
            <v>0</v>
          </cell>
          <cell r="GO65">
            <v>0</v>
          </cell>
          <cell r="GP65">
            <v>0</v>
          </cell>
          <cell r="GQ65">
            <v>0</v>
          </cell>
          <cell r="GR65">
            <v>0</v>
          </cell>
          <cell r="GS65">
            <v>0</v>
          </cell>
          <cell r="GT65">
            <v>0</v>
          </cell>
          <cell r="GU65">
            <v>0</v>
          </cell>
          <cell r="GV65"/>
          <cell r="GW65"/>
          <cell r="GX65"/>
          <cell r="GY65"/>
          <cell r="GZ65"/>
          <cell r="HA65"/>
          <cell r="HB65"/>
          <cell r="HC65"/>
          <cell r="HD65" t="str">
            <v>x</v>
          </cell>
          <cell r="HE65" t="str">
            <v>x</v>
          </cell>
          <cell r="HF65" t="str">
            <v>x</v>
          </cell>
          <cell r="HG65" t="str">
            <v>x</v>
          </cell>
          <cell r="HH65" t="str">
            <v>x</v>
          </cell>
          <cell r="HI65" t="str">
            <v>x</v>
          </cell>
          <cell r="HJ65" t="str">
            <v>x</v>
          </cell>
          <cell r="HK65" t="str">
            <v>x</v>
          </cell>
          <cell r="HL65" t="str">
            <v>x</v>
          </cell>
          <cell r="HM65" t="str">
            <v>x</v>
          </cell>
          <cell r="HN65"/>
          <cell r="HO65"/>
          <cell r="HP65"/>
          <cell r="HQ65"/>
          <cell r="HR65"/>
          <cell r="HS65"/>
          <cell r="HT65"/>
          <cell r="HU65"/>
          <cell r="HV65" t="str">
            <v>x</v>
          </cell>
          <cell r="HW65" t="str">
            <v>x</v>
          </cell>
          <cell r="HX65" t="str">
            <v>x</v>
          </cell>
          <cell r="HY65" t="str">
            <v>x</v>
          </cell>
          <cell r="HZ65" t="str">
            <v>x</v>
          </cell>
          <cell r="IA65" t="str">
            <v>x</v>
          </cell>
          <cell r="IB65" t="str">
            <v>x</v>
          </cell>
          <cell r="IC65" t="str">
            <v>x</v>
          </cell>
          <cell r="ID65" t="str">
            <v>x</v>
          </cell>
          <cell r="IE65" t="str">
            <v>x</v>
          </cell>
          <cell r="IF65"/>
          <cell r="IG65"/>
          <cell r="IH65"/>
          <cell r="II65"/>
          <cell r="IJ65"/>
          <cell r="IK65"/>
          <cell r="IL65"/>
          <cell r="IM65"/>
          <cell r="IN65" t="str">
            <v>x</v>
          </cell>
          <cell r="IO65" t="str">
            <v>x</v>
          </cell>
          <cell r="IP65" t="str">
            <v>x</v>
          </cell>
          <cell r="IQ65" t="str">
            <v>x</v>
          </cell>
          <cell r="IR65" t="str">
            <v>x</v>
          </cell>
          <cell r="IS65" t="str">
            <v>x</v>
          </cell>
          <cell r="IT65" t="str">
            <v>x</v>
          </cell>
          <cell r="IU65" t="str">
            <v>x</v>
          </cell>
          <cell r="IV65" t="str">
            <v>x</v>
          </cell>
          <cell r="IW65" t="str">
            <v>x</v>
          </cell>
        </row>
        <row r="66">
          <cell r="E66" t="str">
            <v>Classical Studies3.6 - 3B</v>
          </cell>
          <cell r="F66">
            <v>1</v>
          </cell>
          <cell r="G66">
            <v>1</v>
          </cell>
          <cell r="H66">
            <v>0</v>
          </cell>
          <cell r="I66">
            <v>4</v>
          </cell>
          <cell r="J66">
            <v>3</v>
          </cell>
          <cell r="K66">
            <v>0</v>
          </cell>
          <cell r="L66">
            <v>0</v>
          </cell>
          <cell r="M66">
            <v>1</v>
          </cell>
          <cell r="N66">
            <v>0</v>
          </cell>
          <cell r="O66">
            <v>0</v>
          </cell>
          <cell r="P66">
            <v>0</v>
          </cell>
          <cell r="Q66">
            <v>0</v>
          </cell>
          <cell r="R66">
            <v>0</v>
          </cell>
          <cell r="S66">
            <v>0</v>
          </cell>
          <cell r="T66">
            <v>0</v>
          </cell>
          <cell r="U66">
            <v>0</v>
          </cell>
          <cell r="V66">
            <v>0</v>
          </cell>
          <cell r="W66">
            <v>0</v>
          </cell>
          <cell r="X66"/>
          <cell r="Y66"/>
          <cell r="Z66"/>
          <cell r="AA66"/>
          <cell r="AB66"/>
          <cell r="AC66"/>
          <cell r="AD66"/>
          <cell r="AE66"/>
          <cell r="AF66" t="str">
            <v>x</v>
          </cell>
          <cell r="AG66">
            <v>0</v>
          </cell>
          <cell r="AH66">
            <v>0</v>
          </cell>
          <cell r="AI66">
            <v>0</v>
          </cell>
          <cell r="AJ66">
            <v>0</v>
          </cell>
          <cell r="AK66">
            <v>0</v>
          </cell>
          <cell r="AL66">
            <v>0</v>
          </cell>
          <cell r="AM66">
            <v>0</v>
          </cell>
          <cell r="AN66">
            <v>0</v>
          </cell>
          <cell r="AO66">
            <v>0</v>
          </cell>
          <cell r="AP66"/>
          <cell r="AQ66"/>
          <cell r="AR66"/>
          <cell r="AS66"/>
          <cell r="AT66"/>
          <cell r="AU66"/>
          <cell r="AV66"/>
          <cell r="AW66"/>
          <cell r="AX66" t="str">
            <v>x</v>
          </cell>
          <cell r="AY66">
            <v>0</v>
          </cell>
          <cell r="AZ66">
            <v>0</v>
          </cell>
          <cell r="BA66">
            <v>0</v>
          </cell>
          <cell r="BB66">
            <v>0</v>
          </cell>
          <cell r="BC66">
            <v>0</v>
          </cell>
          <cell r="BD66">
            <v>0</v>
          </cell>
          <cell r="BE66">
            <v>0</v>
          </cell>
          <cell r="BF66">
            <v>0</v>
          </cell>
          <cell r="BG66">
            <v>0</v>
          </cell>
          <cell r="BH66"/>
          <cell r="BI66"/>
          <cell r="BJ66"/>
          <cell r="BK66"/>
          <cell r="BL66"/>
          <cell r="BM66"/>
          <cell r="BN66"/>
          <cell r="BO66"/>
          <cell r="BP66" t="str">
            <v>x</v>
          </cell>
          <cell r="BQ66">
            <v>0</v>
          </cell>
          <cell r="BR66">
            <v>0</v>
          </cell>
          <cell r="BS66">
            <v>0</v>
          </cell>
          <cell r="BT66">
            <v>0</v>
          </cell>
          <cell r="BU66">
            <v>0</v>
          </cell>
          <cell r="BV66">
            <v>0</v>
          </cell>
          <cell r="BW66">
            <v>0</v>
          </cell>
          <cell r="BX66">
            <v>0</v>
          </cell>
          <cell r="BY66">
            <v>0</v>
          </cell>
          <cell r="BZ66">
            <v>1</v>
          </cell>
          <cell r="CA66">
            <v>1</v>
          </cell>
          <cell r="CB66">
            <v>0</v>
          </cell>
          <cell r="CC66">
            <v>3</v>
          </cell>
          <cell r="CD66">
            <v>1</v>
          </cell>
          <cell r="CE66">
            <v>0</v>
          </cell>
          <cell r="CF66">
            <v>0</v>
          </cell>
          <cell r="CG66">
            <v>1</v>
          </cell>
          <cell r="CH66">
            <v>0</v>
          </cell>
          <cell r="CI66">
            <v>0</v>
          </cell>
          <cell r="CJ66">
            <v>0</v>
          </cell>
          <cell r="CK66">
            <v>0</v>
          </cell>
          <cell r="CL66">
            <v>0</v>
          </cell>
          <cell r="CM66">
            <v>0</v>
          </cell>
          <cell r="CN66">
            <v>0</v>
          </cell>
          <cell r="CO66">
            <v>0</v>
          </cell>
          <cell r="CP66">
            <v>0</v>
          </cell>
          <cell r="CQ66">
            <v>0</v>
          </cell>
          <cell r="CR66"/>
          <cell r="CS66"/>
          <cell r="CT66"/>
          <cell r="CU66"/>
          <cell r="CV66"/>
          <cell r="CW66"/>
          <cell r="CX66"/>
          <cell r="CY66"/>
          <cell r="CZ66" t="str">
            <v>x</v>
          </cell>
          <cell r="DA66">
            <v>0</v>
          </cell>
          <cell r="DB66">
            <v>0</v>
          </cell>
          <cell r="DC66">
            <v>0</v>
          </cell>
          <cell r="DD66">
            <v>0</v>
          </cell>
          <cell r="DE66">
            <v>0</v>
          </cell>
          <cell r="DF66">
            <v>0</v>
          </cell>
          <cell r="DG66">
            <v>0</v>
          </cell>
          <cell r="DH66">
            <v>0</v>
          </cell>
          <cell r="DI66">
            <v>0</v>
          </cell>
          <cell r="DJ66"/>
          <cell r="DK66"/>
          <cell r="DL66"/>
          <cell r="DM66"/>
          <cell r="DN66"/>
          <cell r="DO66"/>
          <cell r="DP66"/>
          <cell r="DQ66"/>
          <cell r="DR66" t="str">
            <v>x</v>
          </cell>
          <cell r="DS66" t="str">
            <v>x</v>
          </cell>
          <cell r="DT66" t="str">
            <v>x</v>
          </cell>
          <cell r="DU66" t="str">
            <v>x</v>
          </cell>
          <cell r="DV66" t="str">
            <v>x</v>
          </cell>
          <cell r="DW66" t="str">
            <v>x</v>
          </cell>
          <cell r="DX66" t="str">
            <v>x</v>
          </cell>
          <cell r="DY66" t="str">
            <v>x</v>
          </cell>
          <cell r="DZ66" t="str">
            <v>x</v>
          </cell>
          <cell r="EA66" t="str">
            <v>x</v>
          </cell>
          <cell r="EB66"/>
          <cell r="EC66"/>
          <cell r="ED66"/>
          <cell r="EE66"/>
          <cell r="EF66"/>
          <cell r="EG66"/>
          <cell r="EH66"/>
          <cell r="EI66"/>
          <cell r="EJ66" t="str">
            <v>x</v>
          </cell>
          <cell r="EK66" t="str">
            <v>x</v>
          </cell>
          <cell r="EL66" t="str">
            <v>x</v>
          </cell>
          <cell r="EM66" t="str">
            <v>x</v>
          </cell>
          <cell r="EN66" t="str">
            <v>x</v>
          </cell>
          <cell r="EO66" t="str">
            <v>x</v>
          </cell>
          <cell r="EP66" t="str">
            <v>x</v>
          </cell>
          <cell r="EQ66" t="str">
            <v>x</v>
          </cell>
          <cell r="ER66" t="str">
            <v>x</v>
          </cell>
          <cell r="ES66" t="str">
            <v>x</v>
          </cell>
          <cell r="ET66"/>
          <cell r="EU66"/>
          <cell r="EV66"/>
          <cell r="EW66"/>
          <cell r="EX66"/>
          <cell r="EY66"/>
          <cell r="EZ66"/>
          <cell r="FA66"/>
          <cell r="FB66" t="str">
            <v>x</v>
          </cell>
          <cell r="FC66" t="str">
            <v>x</v>
          </cell>
          <cell r="FD66" t="str">
            <v>x</v>
          </cell>
          <cell r="FE66" t="str">
            <v>x</v>
          </cell>
          <cell r="FF66" t="str">
            <v>x</v>
          </cell>
          <cell r="FG66" t="str">
            <v>x</v>
          </cell>
          <cell r="FH66" t="str">
            <v>x</v>
          </cell>
          <cell r="FI66" t="str">
            <v>x</v>
          </cell>
          <cell r="FJ66" t="str">
            <v>x</v>
          </cell>
          <cell r="FK66" t="str">
            <v>x</v>
          </cell>
          <cell r="FL66">
            <v>0</v>
          </cell>
          <cell r="FM66">
            <v>0</v>
          </cell>
          <cell r="FN66">
            <v>0</v>
          </cell>
          <cell r="FO66">
            <v>1</v>
          </cell>
          <cell r="FP66">
            <v>2</v>
          </cell>
          <cell r="FQ66">
            <v>0</v>
          </cell>
          <cell r="FR66">
            <v>0</v>
          </cell>
          <cell r="FS66">
            <v>0</v>
          </cell>
          <cell r="FT66">
            <v>0</v>
          </cell>
          <cell r="FU66">
            <v>0</v>
          </cell>
          <cell r="FV66">
            <v>0</v>
          </cell>
          <cell r="FW66">
            <v>0</v>
          </cell>
          <cell r="FX66">
            <v>0</v>
          </cell>
          <cell r="FY66">
            <v>0</v>
          </cell>
          <cell r="FZ66">
            <v>0</v>
          </cell>
          <cell r="GA66">
            <v>0</v>
          </cell>
          <cell r="GB66">
            <v>0</v>
          </cell>
          <cell r="GC66">
            <v>0</v>
          </cell>
          <cell r="GD66"/>
          <cell r="GE66"/>
          <cell r="GF66"/>
          <cell r="GG66"/>
          <cell r="GH66"/>
          <cell r="GI66"/>
          <cell r="GJ66"/>
          <cell r="GK66"/>
          <cell r="GL66">
            <v>0</v>
          </cell>
          <cell r="GM66">
            <v>0</v>
          </cell>
          <cell r="GN66">
            <v>0</v>
          </cell>
          <cell r="GO66">
            <v>0</v>
          </cell>
          <cell r="GP66">
            <v>0</v>
          </cell>
          <cell r="GQ66">
            <v>0</v>
          </cell>
          <cell r="GR66">
            <v>0</v>
          </cell>
          <cell r="GS66">
            <v>0</v>
          </cell>
          <cell r="GT66">
            <v>0</v>
          </cell>
          <cell r="GU66">
            <v>0</v>
          </cell>
          <cell r="GV66"/>
          <cell r="GW66"/>
          <cell r="GX66"/>
          <cell r="GY66"/>
          <cell r="GZ66"/>
          <cell r="HA66"/>
          <cell r="HB66"/>
          <cell r="HC66"/>
          <cell r="HD66">
            <v>0</v>
          </cell>
          <cell r="HE66">
            <v>0</v>
          </cell>
          <cell r="HF66">
            <v>0</v>
          </cell>
          <cell r="HG66">
            <v>0</v>
          </cell>
          <cell r="HH66">
            <v>0</v>
          </cell>
          <cell r="HI66">
            <v>0</v>
          </cell>
          <cell r="HJ66">
            <v>0</v>
          </cell>
          <cell r="HK66">
            <v>0</v>
          </cell>
          <cell r="HL66">
            <v>0</v>
          </cell>
          <cell r="HM66">
            <v>0</v>
          </cell>
          <cell r="HN66"/>
          <cell r="HO66"/>
          <cell r="HP66"/>
          <cell r="HQ66"/>
          <cell r="HR66"/>
          <cell r="HS66"/>
          <cell r="HT66"/>
          <cell r="HU66"/>
          <cell r="HV66" t="str">
            <v>x</v>
          </cell>
          <cell r="HW66" t="str">
            <v>x</v>
          </cell>
          <cell r="HX66" t="str">
            <v>x</v>
          </cell>
          <cell r="HY66" t="str">
            <v>x</v>
          </cell>
          <cell r="HZ66" t="str">
            <v>x</v>
          </cell>
          <cell r="IA66" t="str">
            <v>x</v>
          </cell>
          <cell r="IB66" t="str">
            <v>x</v>
          </cell>
          <cell r="IC66" t="str">
            <v>x</v>
          </cell>
          <cell r="ID66" t="str">
            <v>x</v>
          </cell>
          <cell r="IE66" t="str">
            <v>x</v>
          </cell>
          <cell r="IF66"/>
          <cell r="IG66"/>
          <cell r="IH66"/>
          <cell r="II66"/>
          <cell r="IJ66"/>
          <cell r="IK66"/>
          <cell r="IL66"/>
          <cell r="IM66"/>
          <cell r="IN66" t="str">
            <v>x</v>
          </cell>
          <cell r="IO66" t="str">
            <v>x</v>
          </cell>
          <cell r="IP66" t="str">
            <v>x</v>
          </cell>
          <cell r="IQ66" t="str">
            <v>x</v>
          </cell>
          <cell r="IR66" t="str">
            <v>x</v>
          </cell>
          <cell r="IS66" t="str">
            <v>x</v>
          </cell>
          <cell r="IT66" t="str">
            <v>x</v>
          </cell>
          <cell r="IU66" t="str">
            <v>x</v>
          </cell>
          <cell r="IV66" t="str">
            <v>x</v>
          </cell>
          <cell r="IW66" t="str">
            <v>x</v>
          </cell>
        </row>
        <row r="67">
          <cell r="E67" t="str">
            <v>Classical Studies3.9 - 3A</v>
          </cell>
          <cell r="F67">
            <v>0</v>
          </cell>
          <cell r="G67">
            <v>5</v>
          </cell>
          <cell r="H67">
            <v>1</v>
          </cell>
          <cell r="I67">
            <v>2</v>
          </cell>
          <cell r="J67">
            <v>4</v>
          </cell>
          <cell r="K67">
            <v>2</v>
          </cell>
          <cell r="L67">
            <v>1</v>
          </cell>
          <cell r="M67">
            <v>0</v>
          </cell>
          <cell r="N67">
            <v>0</v>
          </cell>
          <cell r="O67">
            <v>0</v>
          </cell>
          <cell r="P67">
            <v>0</v>
          </cell>
          <cell r="Q67">
            <v>0</v>
          </cell>
          <cell r="R67">
            <v>0</v>
          </cell>
          <cell r="S67">
            <v>1</v>
          </cell>
          <cell r="T67">
            <v>1</v>
          </cell>
          <cell r="U67">
            <v>0</v>
          </cell>
          <cell r="V67">
            <v>0</v>
          </cell>
          <cell r="W67">
            <v>0</v>
          </cell>
          <cell r="X67"/>
          <cell r="Y67"/>
          <cell r="Z67"/>
          <cell r="AA67"/>
          <cell r="AB67"/>
          <cell r="AC67"/>
          <cell r="AD67"/>
          <cell r="AE67"/>
          <cell r="AF67">
            <v>0</v>
          </cell>
          <cell r="AG67">
            <v>0</v>
          </cell>
          <cell r="AH67">
            <v>0</v>
          </cell>
          <cell r="AI67">
            <v>0</v>
          </cell>
          <cell r="AJ67">
            <v>0</v>
          </cell>
          <cell r="AK67" t="str">
            <v>x</v>
          </cell>
          <cell r="AL67" t="str">
            <v>x</v>
          </cell>
          <cell r="AM67">
            <v>0</v>
          </cell>
          <cell r="AN67">
            <v>0</v>
          </cell>
          <cell r="AO67">
            <v>0</v>
          </cell>
          <cell r="AP67"/>
          <cell r="AQ67"/>
          <cell r="AR67"/>
          <cell r="AS67"/>
          <cell r="AT67"/>
          <cell r="AU67"/>
          <cell r="AV67"/>
          <cell r="AW67"/>
          <cell r="AX67">
            <v>0</v>
          </cell>
          <cell r="AY67">
            <v>0</v>
          </cell>
          <cell r="AZ67">
            <v>0</v>
          </cell>
          <cell r="BA67">
            <v>0</v>
          </cell>
          <cell r="BB67">
            <v>0</v>
          </cell>
          <cell r="BC67" t="str">
            <v>x</v>
          </cell>
          <cell r="BD67" t="str">
            <v>x</v>
          </cell>
          <cell r="BE67">
            <v>0</v>
          </cell>
          <cell r="BF67">
            <v>0</v>
          </cell>
          <cell r="BG67">
            <v>0</v>
          </cell>
          <cell r="BH67"/>
          <cell r="BI67"/>
          <cell r="BJ67"/>
          <cell r="BK67"/>
          <cell r="BL67"/>
          <cell r="BM67"/>
          <cell r="BN67"/>
          <cell r="BO67"/>
          <cell r="BP67">
            <v>0</v>
          </cell>
          <cell r="BQ67">
            <v>0</v>
          </cell>
          <cell r="BR67">
            <v>0</v>
          </cell>
          <cell r="BS67">
            <v>0</v>
          </cell>
          <cell r="BT67">
            <v>0</v>
          </cell>
          <cell r="BU67" t="str">
            <v>x</v>
          </cell>
          <cell r="BV67" t="str">
            <v>x</v>
          </cell>
          <cell r="BW67">
            <v>0</v>
          </cell>
          <cell r="BX67">
            <v>0</v>
          </cell>
          <cell r="BY67">
            <v>0</v>
          </cell>
          <cell r="BZ67">
            <v>0</v>
          </cell>
          <cell r="CA67">
            <v>2</v>
          </cell>
          <cell r="CB67">
            <v>0</v>
          </cell>
          <cell r="CC67">
            <v>1</v>
          </cell>
          <cell r="CD67">
            <v>2</v>
          </cell>
          <cell r="CE67">
            <v>0</v>
          </cell>
          <cell r="CF67">
            <v>1</v>
          </cell>
          <cell r="CG67">
            <v>0</v>
          </cell>
          <cell r="CH67">
            <v>0</v>
          </cell>
          <cell r="CI67">
            <v>0</v>
          </cell>
          <cell r="CJ67">
            <v>0</v>
          </cell>
          <cell r="CK67">
            <v>0</v>
          </cell>
          <cell r="CL67">
            <v>0</v>
          </cell>
          <cell r="CM67">
            <v>1</v>
          </cell>
          <cell r="CN67">
            <v>1</v>
          </cell>
          <cell r="CO67">
            <v>0</v>
          </cell>
          <cell r="CP67">
            <v>0</v>
          </cell>
          <cell r="CQ67">
            <v>0</v>
          </cell>
          <cell r="CR67"/>
          <cell r="CS67"/>
          <cell r="CT67"/>
          <cell r="CU67"/>
          <cell r="CV67"/>
          <cell r="CW67"/>
          <cell r="CX67"/>
          <cell r="CY67"/>
          <cell r="CZ67">
            <v>0</v>
          </cell>
          <cell r="DA67">
            <v>0</v>
          </cell>
          <cell r="DB67">
            <v>0</v>
          </cell>
          <cell r="DC67">
            <v>0</v>
          </cell>
          <cell r="DD67">
            <v>0</v>
          </cell>
          <cell r="DE67" t="str">
            <v>x</v>
          </cell>
          <cell r="DF67" t="str">
            <v>x</v>
          </cell>
          <cell r="DG67">
            <v>0</v>
          </cell>
          <cell r="DH67">
            <v>0</v>
          </cell>
          <cell r="DI67">
            <v>0</v>
          </cell>
          <cell r="DJ67"/>
          <cell r="DK67"/>
          <cell r="DL67"/>
          <cell r="DM67"/>
          <cell r="DN67"/>
          <cell r="DO67"/>
          <cell r="DP67"/>
          <cell r="DQ67"/>
          <cell r="DR67">
            <v>0</v>
          </cell>
          <cell r="DS67">
            <v>0</v>
          </cell>
          <cell r="DT67">
            <v>0</v>
          </cell>
          <cell r="DU67">
            <v>0</v>
          </cell>
          <cell r="DV67">
            <v>0</v>
          </cell>
          <cell r="DW67" t="str">
            <v>x</v>
          </cell>
          <cell r="DX67" t="str">
            <v>x</v>
          </cell>
          <cell r="DY67">
            <v>0</v>
          </cell>
          <cell r="DZ67">
            <v>0</v>
          </cell>
          <cell r="EA67">
            <v>0</v>
          </cell>
          <cell r="EB67"/>
          <cell r="EC67"/>
          <cell r="ED67"/>
          <cell r="EE67"/>
          <cell r="EF67"/>
          <cell r="EG67"/>
          <cell r="EH67"/>
          <cell r="EI67"/>
          <cell r="EJ67">
            <v>0</v>
          </cell>
          <cell r="EK67">
            <v>0</v>
          </cell>
          <cell r="EL67">
            <v>0</v>
          </cell>
          <cell r="EM67">
            <v>0</v>
          </cell>
          <cell r="EN67">
            <v>0</v>
          </cell>
          <cell r="EO67" t="str">
            <v>x</v>
          </cell>
          <cell r="EP67" t="str">
            <v>x</v>
          </cell>
          <cell r="EQ67">
            <v>0</v>
          </cell>
          <cell r="ER67">
            <v>0</v>
          </cell>
          <cell r="ES67">
            <v>0</v>
          </cell>
          <cell r="ET67"/>
          <cell r="EU67"/>
          <cell r="EV67"/>
          <cell r="EW67"/>
          <cell r="EX67"/>
          <cell r="EY67"/>
          <cell r="EZ67"/>
          <cell r="FA67"/>
          <cell r="FB67">
            <v>0</v>
          </cell>
          <cell r="FC67">
            <v>0</v>
          </cell>
          <cell r="FD67">
            <v>0</v>
          </cell>
          <cell r="FE67">
            <v>0</v>
          </cell>
          <cell r="FF67">
            <v>0</v>
          </cell>
          <cell r="FG67" t="str">
            <v>x</v>
          </cell>
          <cell r="FH67" t="str">
            <v>x</v>
          </cell>
          <cell r="FI67">
            <v>0</v>
          </cell>
          <cell r="FJ67">
            <v>0</v>
          </cell>
          <cell r="FK67">
            <v>0</v>
          </cell>
          <cell r="FL67">
            <v>0</v>
          </cell>
          <cell r="FM67">
            <v>3</v>
          </cell>
          <cell r="FN67">
            <v>1</v>
          </cell>
          <cell r="FO67">
            <v>1</v>
          </cell>
          <cell r="FP67">
            <v>2</v>
          </cell>
          <cell r="FQ67">
            <v>2</v>
          </cell>
          <cell r="FR67">
            <v>0</v>
          </cell>
          <cell r="FS67">
            <v>0</v>
          </cell>
          <cell r="FT67">
            <v>0</v>
          </cell>
          <cell r="FU67">
            <v>0</v>
          </cell>
          <cell r="FV67">
            <v>0</v>
          </cell>
          <cell r="FW67">
            <v>0</v>
          </cell>
          <cell r="FX67">
            <v>0</v>
          </cell>
          <cell r="FY67">
            <v>0</v>
          </cell>
          <cell r="FZ67">
            <v>0</v>
          </cell>
          <cell r="GA67">
            <v>0</v>
          </cell>
          <cell r="GB67">
            <v>0</v>
          </cell>
          <cell r="GC67">
            <v>0</v>
          </cell>
          <cell r="GD67"/>
          <cell r="GE67"/>
          <cell r="GF67"/>
          <cell r="GG67"/>
          <cell r="GH67"/>
          <cell r="GI67"/>
          <cell r="GJ67"/>
          <cell r="GK67"/>
          <cell r="GL67">
            <v>0</v>
          </cell>
          <cell r="GM67">
            <v>0</v>
          </cell>
          <cell r="GN67">
            <v>0</v>
          </cell>
          <cell r="GO67">
            <v>0</v>
          </cell>
          <cell r="GP67">
            <v>0</v>
          </cell>
          <cell r="GQ67">
            <v>0</v>
          </cell>
          <cell r="GR67">
            <v>0</v>
          </cell>
          <cell r="GS67">
            <v>0</v>
          </cell>
          <cell r="GT67">
            <v>0</v>
          </cell>
          <cell r="GU67">
            <v>0</v>
          </cell>
          <cell r="GV67"/>
          <cell r="GW67"/>
          <cell r="GX67"/>
          <cell r="GY67"/>
          <cell r="GZ67"/>
          <cell r="HA67"/>
          <cell r="HB67"/>
          <cell r="HC67"/>
          <cell r="HD67">
            <v>0</v>
          </cell>
          <cell r="HE67">
            <v>0</v>
          </cell>
          <cell r="HF67">
            <v>0</v>
          </cell>
          <cell r="HG67">
            <v>0</v>
          </cell>
          <cell r="HH67">
            <v>0</v>
          </cell>
          <cell r="HI67">
            <v>0</v>
          </cell>
          <cell r="HJ67">
            <v>0</v>
          </cell>
          <cell r="HK67">
            <v>0</v>
          </cell>
          <cell r="HL67">
            <v>0</v>
          </cell>
          <cell r="HM67">
            <v>0</v>
          </cell>
          <cell r="HN67"/>
          <cell r="HO67"/>
          <cell r="HP67"/>
          <cell r="HQ67"/>
          <cell r="HR67"/>
          <cell r="HS67"/>
          <cell r="HT67"/>
          <cell r="HU67"/>
          <cell r="HV67">
            <v>0</v>
          </cell>
          <cell r="HW67">
            <v>0</v>
          </cell>
          <cell r="HX67">
            <v>0</v>
          </cell>
          <cell r="HY67">
            <v>0</v>
          </cell>
          <cell r="HZ67">
            <v>0</v>
          </cell>
          <cell r="IA67" t="str">
            <v>x</v>
          </cell>
          <cell r="IB67" t="str">
            <v>x</v>
          </cell>
          <cell r="IC67">
            <v>0</v>
          </cell>
          <cell r="ID67">
            <v>0</v>
          </cell>
          <cell r="IE67">
            <v>0</v>
          </cell>
          <cell r="IF67"/>
          <cell r="IG67"/>
          <cell r="IH67"/>
          <cell r="II67"/>
          <cell r="IJ67"/>
          <cell r="IK67"/>
          <cell r="IL67"/>
          <cell r="IM67"/>
          <cell r="IN67" t="str">
            <v>-</v>
          </cell>
          <cell r="IO67" t="str">
            <v>-</v>
          </cell>
          <cell r="IP67" t="str">
            <v>-</v>
          </cell>
          <cell r="IQ67" t="str">
            <v>-</v>
          </cell>
          <cell r="IR67" t="str">
            <v>-</v>
          </cell>
          <cell r="IS67" t="str">
            <v>x</v>
          </cell>
          <cell r="IT67" t="str">
            <v>x</v>
          </cell>
          <cell r="IU67" t="str">
            <v>-</v>
          </cell>
          <cell r="IV67" t="str">
            <v>-</v>
          </cell>
          <cell r="IW67" t="str">
            <v>-</v>
          </cell>
        </row>
        <row r="68">
          <cell r="E68" t="str">
            <v>Classical Studies4.3 - 4C</v>
          </cell>
          <cell r="F68">
            <v>2</v>
          </cell>
          <cell r="G68">
            <v>5</v>
          </cell>
          <cell r="H68">
            <v>15</v>
          </cell>
          <cell r="I68">
            <v>8</v>
          </cell>
          <cell r="J68">
            <v>14</v>
          </cell>
          <cell r="K68">
            <v>4</v>
          </cell>
          <cell r="L68">
            <v>1</v>
          </cell>
          <cell r="M68">
            <v>0</v>
          </cell>
          <cell r="N68">
            <v>0</v>
          </cell>
          <cell r="O68">
            <v>0</v>
          </cell>
          <cell r="P68">
            <v>1</v>
          </cell>
          <cell r="Q68">
            <v>3</v>
          </cell>
          <cell r="R68">
            <v>0</v>
          </cell>
          <cell r="S68">
            <v>1</v>
          </cell>
          <cell r="T68">
            <v>0</v>
          </cell>
          <cell r="U68">
            <v>0</v>
          </cell>
          <cell r="V68">
            <v>0</v>
          </cell>
          <cell r="W68">
            <v>0</v>
          </cell>
          <cell r="X68"/>
          <cell r="Y68"/>
          <cell r="Z68"/>
          <cell r="AA68"/>
          <cell r="AB68"/>
          <cell r="AC68"/>
          <cell r="AD68"/>
          <cell r="AE68"/>
          <cell r="AF68" t="str">
            <v>x</v>
          </cell>
          <cell r="AG68">
            <v>0</v>
          </cell>
          <cell r="AH68" t="str">
            <v>x</v>
          </cell>
          <cell r="AI68">
            <v>3</v>
          </cell>
          <cell r="AJ68">
            <v>0</v>
          </cell>
          <cell r="AK68" t="str">
            <v>x</v>
          </cell>
          <cell r="AL68">
            <v>0</v>
          </cell>
          <cell r="AM68">
            <v>0</v>
          </cell>
          <cell r="AN68">
            <v>0</v>
          </cell>
          <cell r="AO68">
            <v>0</v>
          </cell>
          <cell r="AP68"/>
          <cell r="AQ68"/>
          <cell r="AR68"/>
          <cell r="AS68"/>
          <cell r="AT68"/>
          <cell r="AU68"/>
          <cell r="AV68"/>
          <cell r="AW68"/>
          <cell r="AX68" t="str">
            <v>x</v>
          </cell>
          <cell r="AY68">
            <v>0</v>
          </cell>
          <cell r="AZ68" t="str">
            <v>x</v>
          </cell>
          <cell r="BA68">
            <v>3</v>
          </cell>
          <cell r="BB68">
            <v>0</v>
          </cell>
          <cell r="BC68" t="str">
            <v>x</v>
          </cell>
          <cell r="BD68">
            <v>0</v>
          </cell>
          <cell r="BE68">
            <v>0</v>
          </cell>
          <cell r="BF68">
            <v>0</v>
          </cell>
          <cell r="BG68">
            <v>0</v>
          </cell>
          <cell r="BH68"/>
          <cell r="BI68"/>
          <cell r="BJ68"/>
          <cell r="BK68"/>
          <cell r="BL68"/>
          <cell r="BM68"/>
          <cell r="BN68"/>
          <cell r="BO68"/>
          <cell r="BP68" t="str">
            <v>x</v>
          </cell>
          <cell r="BQ68">
            <v>0</v>
          </cell>
          <cell r="BR68" t="str">
            <v>x</v>
          </cell>
          <cell r="BS68">
            <v>42.857142857142854</v>
          </cell>
          <cell r="BT68">
            <v>0</v>
          </cell>
          <cell r="BU68" t="str">
            <v>x</v>
          </cell>
          <cell r="BV68">
            <v>0</v>
          </cell>
          <cell r="BW68">
            <v>0</v>
          </cell>
          <cell r="BX68">
            <v>0</v>
          </cell>
          <cell r="BY68">
            <v>0</v>
          </cell>
          <cell r="BZ68">
            <v>1</v>
          </cell>
          <cell r="CA68">
            <v>3</v>
          </cell>
          <cell r="CB68">
            <v>7</v>
          </cell>
          <cell r="CC68">
            <v>5</v>
          </cell>
          <cell r="CD68">
            <v>11</v>
          </cell>
          <cell r="CE68">
            <v>1</v>
          </cell>
          <cell r="CF68">
            <v>1</v>
          </cell>
          <cell r="CG68">
            <v>0</v>
          </cell>
          <cell r="CH68">
            <v>0</v>
          </cell>
          <cell r="CI68">
            <v>0</v>
          </cell>
          <cell r="CJ68">
            <v>0</v>
          </cell>
          <cell r="CK68">
            <v>2</v>
          </cell>
          <cell r="CL68">
            <v>0</v>
          </cell>
          <cell r="CM68">
            <v>1</v>
          </cell>
          <cell r="CN68">
            <v>0</v>
          </cell>
          <cell r="CO68">
            <v>0</v>
          </cell>
          <cell r="CP68">
            <v>0</v>
          </cell>
          <cell r="CQ68">
            <v>0</v>
          </cell>
          <cell r="CR68"/>
          <cell r="CS68"/>
          <cell r="CT68"/>
          <cell r="CU68"/>
          <cell r="CV68"/>
          <cell r="CW68"/>
          <cell r="CX68"/>
          <cell r="CY68"/>
          <cell r="CZ68" t="str">
            <v>x</v>
          </cell>
          <cell r="DA68">
            <v>0</v>
          </cell>
          <cell r="DB68">
            <v>0</v>
          </cell>
          <cell r="DC68" t="str">
            <v>x</v>
          </cell>
          <cell r="DD68">
            <v>0</v>
          </cell>
          <cell r="DE68" t="str">
            <v>x</v>
          </cell>
          <cell r="DF68">
            <v>0</v>
          </cell>
          <cell r="DG68">
            <v>0</v>
          </cell>
          <cell r="DH68">
            <v>0</v>
          </cell>
          <cell r="DI68">
            <v>0</v>
          </cell>
          <cell r="DJ68"/>
          <cell r="DK68"/>
          <cell r="DL68"/>
          <cell r="DM68"/>
          <cell r="DN68"/>
          <cell r="DO68"/>
          <cell r="DP68"/>
          <cell r="DQ68"/>
          <cell r="DR68" t="str">
            <v>x</v>
          </cell>
          <cell r="DS68">
            <v>0</v>
          </cell>
          <cell r="DT68">
            <v>0</v>
          </cell>
          <cell r="DU68" t="str">
            <v>x</v>
          </cell>
          <cell r="DV68">
            <v>0</v>
          </cell>
          <cell r="DW68" t="str">
            <v>x</v>
          </cell>
          <cell r="DX68">
            <v>0</v>
          </cell>
          <cell r="DY68">
            <v>0</v>
          </cell>
          <cell r="DZ68">
            <v>0</v>
          </cell>
          <cell r="EA68">
            <v>0</v>
          </cell>
          <cell r="EB68"/>
          <cell r="EC68"/>
          <cell r="ED68"/>
          <cell r="EE68"/>
          <cell r="EF68"/>
          <cell r="EG68"/>
          <cell r="EH68"/>
          <cell r="EI68"/>
          <cell r="EJ68" t="str">
            <v>x</v>
          </cell>
          <cell r="EK68">
            <v>0</v>
          </cell>
          <cell r="EL68" t="str">
            <v>x</v>
          </cell>
          <cell r="EM68" t="str">
            <v>x</v>
          </cell>
          <cell r="EN68">
            <v>0</v>
          </cell>
          <cell r="EO68" t="str">
            <v>x</v>
          </cell>
          <cell r="EP68">
            <v>0</v>
          </cell>
          <cell r="EQ68">
            <v>0</v>
          </cell>
          <cell r="ER68">
            <v>0</v>
          </cell>
          <cell r="ES68">
            <v>0</v>
          </cell>
          <cell r="ET68"/>
          <cell r="EU68"/>
          <cell r="EV68"/>
          <cell r="EW68"/>
          <cell r="EX68"/>
          <cell r="EY68"/>
          <cell r="EZ68"/>
          <cell r="FA68"/>
          <cell r="FB68" t="str">
            <v>x</v>
          </cell>
          <cell r="FC68">
            <v>0</v>
          </cell>
          <cell r="FD68" t="str">
            <v>x</v>
          </cell>
          <cell r="FE68" t="str">
            <v>x</v>
          </cell>
          <cell r="FF68">
            <v>0</v>
          </cell>
          <cell r="FG68" t="str">
            <v>x</v>
          </cell>
          <cell r="FH68">
            <v>0</v>
          </cell>
          <cell r="FI68">
            <v>0</v>
          </cell>
          <cell r="FJ68">
            <v>0</v>
          </cell>
          <cell r="FK68">
            <v>0</v>
          </cell>
          <cell r="FL68">
            <v>1</v>
          </cell>
          <cell r="FM68">
            <v>2</v>
          </cell>
          <cell r="FN68">
            <v>8</v>
          </cell>
          <cell r="FO68">
            <v>3</v>
          </cell>
          <cell r="FP68">
            <v>3</v>
          </cell>
          <cell r="FQ68">
            <v>3</v>
          </cell>
          <cell r="FR68">
            <v>0</v>
          </cell>
          <cell r="FS68">
            <v>0</v>
          </cell>
          <cell r="FT68">
            <v>0</v>
          </cell>
          <cell r="FU68">
            <v>0</v>
          </cell>
          <cell r="FV68">
            <v>1</v>
          </cell>
          <cell r="FW68">
            <v>1</v>
          </cell>
          <cell r="FX68">
            <v>0</v>
          </cell>
          <cell r="FY68">
            <v>0</v>
          </cell>
          <cell r="FZ68">
            <v>0</v>
          </cell>
          <cell r="GA68">
            <v>0</v>
          </cell>
          <cell r="GB68">
            <v>0</v>
          </cell>
          <cell r="GC68">
            <v>0</v>
          </cell>
          <cell r="GD68"/>
          <cell r="GE68"/>
          <cell r="GF68"/>
          <cell r="GG68"/>
          <cell r="GH68"/>
          <cell r="GI68"/>
          <cell r="GJ68"/>
          <cell r="GK68"/>
          <cell r="GL68" t="str">
            <v>x</v>
          </cell>
          <cell r="GM68">
            <v>0</v>
          </cell>
          <cell r="GN68" t="str">
            <v>x</v>
          </cell>
          <cell r="GO68" t="str">
            <v>x</v>
          </cell>
          <cell r="GP68">
            <v>0</v>
          </cell>
          <cell r="GQ68">
            <v>0</v>
          </cell>
          <cell r="GR68">
            <v>0</v>
          </cell>
          <cell r="GS68">
            <v>0</v>
          </cell>
          <cell r="GT68">
            <v>0</v>
          </cell>
          <cell r="GU68">
            <v>0</v>
          </cell>
          <cell r="GV68"/>
          <cell r="GW68"/>
          <cell r="GX68"/>
          <cell r="GY68"/>
          <cell r="GZ68"/>
          <cell r="HA68"/>
          <cell r="HB68"/>
          <cell r="HC68"/>
          <cell r="HD68" t="str">
            <v>x</v>
          </cell>
          <cell r="HE68">
            <v>0</v>
          </cell>
          <cell r="HF68" t="str">
            <v>x</v>
          </cell>
          <cell r="HG68" t="str">
            <v>x</v>
          </cell>
          <cell r="HH68">
            <v>0</v>
          </cell>
          <cell r="HI68">
            <v>0</v>
          </cell>
          <cell r="HJ68">
            <v>0</v>
          </cell>
          <cell r="HK68">
            <v>0</v>
          </cell>
          <cell r="HL68">
            <v>0</v>
          </cell>
          <cell r="HM68">
            <v>0</v>
          </cell>
          <cell r="HN68"/>
          <cell r="HO68"/>
          <cell r="HP68"/>
          <cell r="HQ68"/>
          <cell r="HR68"/>
          <cell r="HS68"/>
          <cell r="HT68"/>
          <cell r="HU68"/>
          <cell r="HV68" t="str">
            <v>x</v>
          </cell>
          <cell r="HW68">
            <v>0</v>
          </cell>
          <cell r="HX68" t="str">
            <v>x</v>
          </cell>
          <cell r="HY68" t="str">
            <v>x</v>
          </cell>
          <cell r="HZ68">
            <v>0</v>
          </cell>
          <cell r="IA68" t="str">
            <v>x</v>
          </cell>
          <cell r="IB68">
            <v>0</v>
          </cell>
          <cell r="IC68">
            <v>0</v>
          </cell>
          <cell r="ID68">
            <v>0</v>
          </cell>
          <cell r="IE68">
            <v>0</v>
          </cell>
          <cell r="IF68"/>
          <cell r="IG68"/>
          <cell r="IH68"/>
          <cell r="II68"/>
          <cell r="IJ68"/>
          <cell r="IK68"/>
          <cell r="IL68"/>
          <cell r="IM68"/>
          <cell r="IN68" t="str">
            <v>x</v>
          </cell>
          <cell r="IO68">
            <v>0</v>
          </cell>
          <cell r="IP68" t="str">
            <v>x</v>
          </cell>
          <cell r="IQ68" t="str">
            <v>x</v>
          </cell>
          <cell r="IR68">
            <v>0</v>
          </cell>
          <cell r="IS68" t="str">
            <v>x</v>
          </cell>
          <cell r="IT68">
            <v>0</v>
          </cell>
          <cell r="IU68">
            <v>0</v>
          </cell>
          <cell r="IV68">
            <v>0</v>
          </cell>
          <cell r="IW68">
            <v>0</v>
          </cell>
        </row>
        <row r="69">
          <cell r="E69" t="str">
            <v>Classical Studies4.6 - 4B</v>
          </cell>
          <cell r="F69">
            <v>8</v>
          </cell>
          <cell r="G69">
            <v>3</v>
          </cell>
          <cell r="H69">
            <v>11</v>
          </cell>
          <cell r="I69">
            <v>15</v>
          </cell>
          <cell r="J69">
            <v>29</v>
          </cell>
          <cell r="K69">
            <v>23</v>
          </cell>
          <cell r="L69">
            <v>18</v>
          </cell>
          <cell r="M69">
            <v>7</v>
          </cell>
          <cell r="N69">
            <v>1</v>
          </cell>
          <cell r="O69">
            <v>6</v>
          </cell>
          <cell r="P69">
            <v>10</v>
          </cell>
          <cell r="Q69">
            <v>10</v>
          </cell>
          <cell r="R69">
            <v>13</v>
          </cell>
          <cell r="S69">
            <v>7</v>
          </cell>
          <cell r="T69">
            <v>5</v>
          </cell>
          <cell r="U69">
            <v>6</v>
          </cell>
          <cell r="V69">
            <v>1</v>
          </cell>
          <cell r="W69">
            <v>0</v>
          </cell>
          <cell r="X69"/>
          <cell r="Y69"/>
          <cell r="Z69"/>
          <cell r="AA69"/>
          <cell r="AB69"/>
          <cell r="AC69"/>
          <cell r="AD69"/>
          <cell r="AE69"/>
          <cell r="AF69">
            <v>8</v>
          </cell>
          <cell r="AG69">
            <v>6</v>
          </cell>
          <cell r="AH69">
            <v>10</v>
          </cell>
          <cell r="AI69">
            <v>10</v>
          </cell>
          <cell r="AJ69">
            <v>13</v>
          </cell>
          <cell r="AK69">
            <v>7</v>
          </cell>
          <cell r="AL69">
            <v>5</v>
          </cell>
          <cell r="AM69">
            <v>6</v>
          </cell>
          <cell r="AN69" t="str">
            <v>x</v>
          </cell>
          <cell r="AO69">
            <v>0</v>
          </cell>
          <cell r="AP69"/>
          <cell r="AQ69"/>
          <cell r="AR69"/>
          <cell r="AS69"/>
          <cell r="AT69"/>
          <cell r="AU69"/>
          <cell r="AV69"/>
          <cell r="AW69"/>
          <cell r="AX69">
            <v>8</v>
          </cell>
          <cell r="AY69">
            <v>6</v>
          </cell>
          <cell r="AZ69">
            <v>10</v>
          </cell>
          <cell r="BA69">
            <v>10</v>
          </cell>
          <cell r="BB69">
            <v>13</v>
          </cell>
          <cell r="BC69">
            <v>7</v>
          </cell>
          <cell r="BD69" t="str">
            <v>x</v>
          </cell>
          <cell r="BE69">
            <v>6</v>
          </cell>
          <cell r="BF69" t="str">
            <v>x</v>
          </cell>
          <cell r="BG69">
            <v>0</v>
          </cell>
          <cell r="BH69"/>
          <cell r="BI69"/>
          <cell r="BJ69"/>
          <cell r="BK69"/>
          <cell r="BL69"/>
          <cell r="BM69"/>
          <cell r="BN69"/>
          <cell r="BO69"/>
          <cell r="BP69">
            <v>12.121212121212121</v>
          </cell>
          <cell r="BQ69">
            <v>9.0909090909090917</v>
          </cell>
          <cell r="BR69">
            <v>15.151515151515152</v>
          </cell>
          <cell r="BS69">
            <v>15.151515151515152</v>
          </cell>
          <cell r="BT69">
            <v>19.696969696969695</v>
          </cell>
          <cell r="BU69">
            <v>10.606060606060606</v>
          </cell>
          <cell r="BV69" t="str">
            <v>x</v>
          </cell>
          <cell r="BW69">
            <v>9.0909090909090917</v>
          </cell>
          <cell r="BX69" t="str">
            <v>x</v>
          </cell>
          <cell r="BY69">
            <v>0</v>
          </cell>
          <cell r="BZ69">
            <v>5</v>
          </cell>
          <cell r="CA69">
            <v>2</v>
          </cell>
          <cell r="CB69">
            <v>4</v>
          </cell>
          <cell r="CC69">
            <v>10</v>
          </cell>
          <cell r="CD69">
            <v>21</v>
          </cell>
          <cell r="CE69">
            <v>14</v>
          </cell>
          <cell r="CF69">
            <v>13</v>
          </cell>
          <cell r="CG69">
            <v>7</v>
          </cell>
          <cell r="CH69">
            <v>1</v>
          </cell>
          <cell r="CI69">
            <v>4</v>
          </cell>
          <cell r="CJ69">
            <v>9</v>
          </cell>
          <cell r="CK69">
            <v>8</v>
          </cell>
          <cell r="CL69">
            <v>12</v>
          </cell>
          <cell r="CM69">
            <v>4</v>
          </cell>
          <cell r="CN69">
            <v>5</v>
          </cell>
          <cell r="CO69">
            <v>4</v>
          </cell>
          <cell r="CP69">
            <v>1</v>
          </cell>
          <cell r="CQ69">
            <v>0</v>
          </cell>
          <cell r="CR69"/>
          <cell r="CS69"/>
          <cell r="CT69"/>
          <cell r="CU69"/>
          <cell r="CV69"/>
          <cell r="CW69"/>
          <cell r="CX69"/>
          <cell r="CY69"/>
          <cell r="CZ69">
            <v>5</v>
          </cell>
          <cell r="DA69">
            <v>4</v>
          </cell>
          <cell r="DB69">
            <v>9</v>
          </cell>
          <cell r="DC69">
            <v>8</v>
          </cell>
          <cell r="DD69">
            <v>12</v>
          </cell>
          <cell r="DE69">
            <v>4</v>
          </cell>
          <cell r="DF69">
            <v>5</v>
          </cell>
          <cell r="DG69">
            <v>4</v>
          </cell>
          <cell r="DH69" t="str">
            <v>x</v>
          </cell>
          <cell r="DI69">
            <v>0</v>
          </cell>
          <cell r="DJ69"/>
          <cell r="DK69"/>
          <cell r="DL69"/>
          <cell r="DM69"/>
          <cell r="DN69"/>
          <cell r="DO69"/>
          <cell r="DP69"/>
          <cell r="DQ69"/>
          <cell r="DR69">
            <v>5</v>
          </cell>
          <cell r="DS69" t="str">
            <v>x</v>
          </cell>
          <cell r="DT69">
            <v>9</v>
          </cell>
          <cell r="DU69">
            <v>8</v>
          </cell>
          <cell r="DV69">
            <v>12</v>
          </cell>
          <cell r="DW69" t="str">
            <v>x</v>
          </cell>
          <cell r="DX69">
            <v>5</v>
          </cell>
          <cell r="DY69" t="str">
            <v>x</v>
          </cell>
          <cell r="DZ69" t="str">
            <v>x</v>
          </cell>
          <cell r="EA69">
            <v>0</v>
          </cell>
          <cell r="EB69"/>
          <cell r="EC69"/>
          <cell r="ED69"/>
          <cell r="EE69"/>
          <cell r="EF69"/>
          <cell r="EG69"/>
          <cell r="EH69"/>
          <cell r="EI69"/>
          <cell r="EJ69">
            <v>5</v>
          </cell>
          <cell r="EK69" t="str">
            <v>x</v>
          </cell>
          <cell r="EL69" t="str">
            <v>x</v>
          </cell>
          <cell r="EM69" t="str">
            <v>x</v>
          </cell>
          <cell r="EN69" t="str">
            <v>x</v>
          </cell>
          <cell r="EO69" t="str">
            <v>x</v>
          </cell>
          <cell r="EP69" t="str">
            <v>x</v>
          </cell>
          <cell r="EQ69" t="str">
            <v>x</v>
          </cell>
          <cell r="ER69" t="str">
            <v>x</v>
          </cell>
          <cell r="ES69">
            <v>0</v>
          </cell>
          <cell r="ET69"/>
          <cell r="EU69"/>
          <cell r="EV69"/>
          <cell r="EW69"/>
          <cell r="EX69"/>
          <cell r="EY69"/>
          <cell r="EZ69"/>
          <cell r="FA69"/>
          <cell r="FB69">
            <v>9.6153846153846168</v>
          </cell>
          <cell r="FC69" t="str">
            <v>x</v>
          </cell>
          <cell r="FD69" t="str">
            <v>x</v>
          </cell>
          <cell r="FE69" t="str">
            <v>x</v>
          </cell>
          <cell r="FF69" t="str">
            <v>x</v>
          </cell>
          <cell r="FG69" t="str">
            <v>x</v>
          </cell>
          <cell r="FH69" t="str">
            <v>x</v>
          </cell>
          <cell r="FI69" t="str">
            <v>x</v>
          </cell>
          <cell r="FJ69" t="str">
            <v>x</v>
          </cell>
          <cell r="FK69">
            <v>0</v>
          </cell>
          <cell r="FL69">
            <v>3</v>
          </cell>
          <cell r="FM69">
            <v>1</v>
          </cell>
          <cell r="FN69">
            <v>7</v>
          </cell>
          <cell r="FO69">
            <v>5</v>
          </cell>
          <cell r="FP69">
            <v>8</v>
          </cell>
          <cell r="FQ69">
            <v>9</v>
          </cell>
          <cell r="FR69">
            <v>5</v>
          </cell>
          <cell r="FS69">
            <v>0</v>
          </cell>
          <cell r="FT69">
            <v>0</v>
          </cell>
          <cell r="FU69">
            <v>2</v>
          </cell>
          <cell r="FV69">
            <v>1</v>
          </cell>
          <cell r="FW69">
            <v>2</v>
          </cell>
          <cell r="FX69">
            <v>1</v>
          </cell>
          <cell r="FY69">
            <v>3</v>
          </cell>
          <cell r="FZ69">
            <v>0</v>
          </cell>
          <cell r="GA69">
            <v>2</v>
          </cell>
          <cell r="GB69">
            <v>0</v>
          </cell>
          <cell r="GC69">
            <v>0</v>
          </cell>
          <cell r="GD69"/>
          <cell r="GE69"/>
          <cell r="GF69"/>
          <cell r="GG69"/>
          <cell r="GH69"/>
          <cell r="GI69"/>
          <cell r="GJ69"/>
          <cell r="GK69"/>
          <cell r="GL69">
            <v>3</v>
          </cell>
          <cell r="GM69" t="str">
            <v>x</v>
          </cell>
          <cell r="GN69" t="str">
            <v>x</v>
          </cell>
          <cell r="GO69" t="str">
            <v>x</v>
          </cell>
          <cell r="GP69" t="str">
            <v>x</v>
          </cell>
          <cell r="GQ69">
            <v>3</v>
          </cell>
          <cell r="GR69">
            <v>0</v>
          </cell>
          <cell r="GS69" t="str">
            <v>x</v>
          </cell>
          <cell r="GT69">
            <v>0</v>
          </cell>
          <cell r="GU69">
            <v>0</v>
          </cell>
          <cell r="GV69"/>
          <cell r="GW69"/>
          <cell r="GX69"/>
          <cell r="GY69"/>
          <cell r="GZ69"/>
          <cell r="HA69"/>
          <cell r="HB69"/>
          <cell r="HC69"/>
          <cell r="HD69">
            <v>3</v>
          </cell>
          <cell r="HE69" t="str">
            <v>x</v>
          </cell>
          <cell r="HF69" t="str">
            <v>x</v>
          </cell>
          <cell r="HG69" t="str">
            <v>x</v>
          </cell>
          <cell r="HH69" t="str">
            <v>x</v>
          </cell>
          <cell r="HI69">
            <v>3</v>
          </cell>
          <cell r="HJ69">
            <v>0</v>
          </cell>
          <cell r="HK69" t="str">
            <v>x</v>
          </cell>
          <cell r="HL69">
            <v>0</v>
          </cell>
          <cell r="HM69">
            <v>0</v>
          </cell>
          <cell r="HN69"/>
          <cell r="HO69"/>
          <cell r="HP69"/>
          <cell r="HQ69"/>
          <cell r="HR69"/>
          <cell r="HS69"/>
          <cell r="HT69"/>
          <cell r="HU69"/>
          <cell r="HV69">
            <v>3</v>
          </cell>
          <cell r="HW69" t="str">
            <v>x</v>
          </cell>
          <cell r="HX69" t="str">
            <v>x</v>
          </cell>
          <cell r="HY69" t="str">
            <v>x</v>
          </cell>
          <cell r="HZ69" t="str">
            <v>x</v>
          </cell>
          <cell r="IA69" t="str">
            <v>x</v>
          </cell>
          <cell r="IB69" t="str">
            <v>x</v>
          </cell>
          <cell r="IC69" t="str">
            <v>x</v>
          </cell>
          <cell r="ID69" t="str">
            <v>x</v>
          </cell>
          <cell r="IE69">
            <v>0</v>
          </cell>
          <cell r="IF69"/>
          <cell r="IG69"/>
          <cell r="IH69"/>
          <cell r="II69"/>
          <cell r="IJ69"/>
          <cell r="IK69"/>
          <cell r="IL69"/>
          <cell r="IM69"/>
          <cell r="IN69">
            <v>21.428571428571427</v>
          </cell>
          <cell r="IO69" t="str">
            <v>x</v>
          </cell>
          <cell r="IP69" t="str">
            <v>x</v>
          </cell>
          <cell r="IQ69" t="str">
            <v>x</v>
          </cell>
          <cell r="IR69" t="str">
            <v>x</v>
          </cell>
          <cell r="IS69" t="str">
            <v>x</v>
          </cell>
          <cell r="IT69" t="str">
            <v>x</v>
          </cell>
          <cell r="IU69" t="str">
            <v>x</v>
          </cell>
          <cell r="IV69" t="str">
            <v>x</v>
          </cell>
          <cell r="IW69">
            <v>0</v>
          </cell>
        </row>
        <row r="70">
          <cell r="E70" t="str">
            <v>Classical Studies4.9 - 4A</v>
          </cell>
          <cell r="F70">
            <v>3</v>
          </cell>
          <cell r="G70">
            <v>4</v>
          </cell>
          <cell r="H70">
            <v>17</v>
          </cell>
          <cell r="I70">
            <v>21</v>
          </cell>
          <cell r="J70">
            <v>30</v>
          </cell>
          <cell r="K70">
            <v>54</v>
          </cell>
          <cell r="L70">
            <v>40</v>
          </cell>
          <cell r="M70">
            <v>24</v>
          </cell>
          <cell r="N70">
            <v>2</v>
          </cell>
          <cell r="O70">
            <v>9</v>
          </cell>
          <cell r="P70">
            <v>16</v>
          </cell>
          <cell r="Q70">
            <v>22</v>
          </cell>
          <cell r="R70">
            <v>23</v>
          </cell>
          <cell r="S70">
            <v>26</v>
          </cell>
          <cell r="T70">
            <v>18</v>
          </cell>
          <cell r="U70">
            <v>17</v>
          </cell>
          <cell r="V70">
            <v>12</v>
          </cell>
          <cell r="W70">
            <v>5</v>
          </cell>
          <cell r="X70"/>
          <cell r="Y70"/>
          <cell r="Z70"/>
          <cell r="AA70"/>
          <cell r="AB70"/>
          <cell r="AC70"/>
          <cell r="AD70"/>
          <cell r="AE70"/>
          <cell r="AF70">
            <v>3</v>
          </cell>
          <cell r="AG70">
            <v>9</v>
          </cell>
          <cell r="AH70">
            <v>16</v>
          </cell>
          <cell r="AI70">
            <v>22</v>
          </cell>
          <cell r="AJ70">
            <v>23</v>
          </cell>
          <cell r="AK70">
            <v>26</v>
          </cell>
          <cell r="AL70">
            <v>18</v>
          </cell>
          <cell r="AM70">
            <v>17</v>
          </cell>
          <cell r="AN70">
            <v>12</v>
          </cell>
          <cell r="AO70">
            <v>5</v>
          </cell>
          <cell r="AP70"/>
          <cell r="AQ70"/>
          <cell r="AR70"/>
          <cell r="AS70"/>
          <cell r="AT70"/>
          <cell r="AU70"/>
          <cell r="AV70"/>
          <cell r="AW70"/>
          <cell r="AX70">
            <v>3</v>
          </cell>
          <cell r="AY70">
            <v>9</v>
          </cell>
          <cell r="AZ70">
            <v>16</v>
          </cell>
          <cell r="BA70">
            <v>22</v>
          </cell>
          <cell r="BB70">
            <v>23</v>
          </cell>
          <cell r="BC70">
            <v>26</v>
          </cell>
          <cell r="BD70">
            <v>18</v>
          </cell>
          <cell r="BE70">
            <v>17</v>
          </cell>
          <cell r="BF70">
            <v>12</v>
          </cell>
          <cell r="BG70">
            <v>5</v>
          </cell>
          <cell r="BH70"/>
          <cell r="BI70"/>
          <cell r="BJ70"/>
          <cell r="BK70"/>
          <cell r="BL70"/>
          <cell r="BM70"/>
          <cell r="BN70"/>
          <cell r="BO70"/>
          <cell r="BP70">
            <v>1.9867549668874174</v>
          </cell>
          <cell r="BQ70">
            <v>5.9602649006622519</v>
          </cell>
          <cell r="BR70">
            <v>10.596026490066226</v>
          </cell>
          <cell r="BS70">
            <v>14.569536423841059</v>
          </cell>
          <cell r="BT70">
            <v>15.231788079470199</v>
          </cell>
          <cell r="BU70">
            <v>17.218543046357617</v>
          </cell>
          <cell r="BV70">
            <v>11.920529801324504</v>
          </cell>
          <cell r="BW70">
            <v>11.258278145695364</v>
          </cell>
          <cell r="BX70">
            <v>7.9470198675496695</v>
          </cell>
          <cell r="BY70">
            <v>3.3112582781456954</v>
          </cell>
          <cell r="BZ70">
            <v>1</v>
          </cell>
          <cell r="CA70">
            <v>2</v>
          </cell>
          <cell r="CB70">
            <v>7</v>
          </cell>
          <cell r="CC70">
            <v>13</v>
          </cell>
          <cell r="CD70">
            <v>15</v>
          </cell>
          <cell r="CE70">
            <v>36</v>
          </cell>
          <cell r="CF70">
            <v>28</v>
          </cell>
          <cell r="CG70">
            <v>21</v>
          </cell>
          <cell r="CH70">
            <v>2</v>
          </cell>
          <cell r="CI70">
            <v>5</v>
          </cell>
          <cell r="CJ70">
            <v>7</v>
          </cell>
          <cell r="CK70">
            <v>12</v>
          </cell>
          <cell r="CL70">
            <v>15</v>
          </cell>
          <cell r="CM70">
            <v>17</v>
          </cell>
          <cell r="CN70">
            <v>11</v>
          </cell>
          <cell r="CO70">
            <v>11</v>
          </cell>
          <cell r="CP70">
            <v>7</v>
          </cell>
          <cell r="CQ70">
            <v>5</v>
          </cell>
          <cell r="CR70"/>
          <cell r="CS70"/>
          <cell r="CT70"/>
          <cell r="CU70"/>
          <cell r="CV70"/>
          <cell r="CW70"/>
          <cell r="CX70"/>
          <cell r="CY70"/>
          <cell r="CZ70" t="str">
            <v>x</v>
          </cell>
          <cell r="DA70">
            <v>5</v>
          </cell>
          <cell r="DB70">
            <v>7</v>
          </cell>
          <cell r="DC70">
            <v>12</v>
          </cell>
          <cell r="DD70">
            <v>15</v>
          </cell>
          <cell r="DE70">
            <v>17</v>
          </cell>
          <cell r="DF70">
            <v>11</v>
          </cell>
          <cell r="DG70">
            <v>11</v>
          </cell>
          <cell r="DH70">
            <v>7</v>
          </cell>
          <cell r="DI70">
            <v>5</v>
          </cell>
          <cell r="DJ70"/>
          <cell r="DK70"/>
          <cell r="DL70"/>
          <cell r="DM70"/>
          <cell r="DN70"/>
          <cell r="DO70"/>
          <cell r="DP70"/>
          <cell r="DQ70"/>
          <cell r="DR70" t="str">
            <v>x</v>
          </cell>
          <cell r="DS70" t="str">
            <v>x</v>
          </cell>
          <cell r="DT70">
            <v>7</v>
          </cell>
          <cell r="DU70">
            <v>12</v>
          </cell>
          <cell r="DV70">
            <v>15</v>
          </cell>
          <cell r="DW70">
            <v>17</v>
          </cell>
          <cell r="DX70">
            <v>11</v>
          </cell>
          <cell r="DY70">
            <v>11</v>
          </cell>
          <cell r="DZ70">
            <v>7</v>
          </cell>
          <cell r="EA70" t="str">
            <v>x</v>
          </cell>
          <cell r="EB70"/>
          <cell r="EC70"/>
          <cell r="ED70"/>
          <cell r="EE70"/>
          <cell r="EF70"/>
          <cell r="EG70"/>
          <cell r="EH70"/>
          <cell r="EI70"/>
          <cell r="EJ70" t="str">
            <v>x</v>
          </cell>
          <cell r="EK70" t="str">
            <v>x</v>
          </cell>
          <cell r="EL70">
            <v>7</v>
          </cell>
          <cell r="EM70">
            <v>12</v>
          </cell>
          <cell r="EN70">
            <v>15</v>
          </cell>
          <cell r="EO70">
            <v>17</v>
          </cell>
          <cell r="EP70">
            <v>11</v>
          </cell>
          <cell r="EQ70">
            <v>11</v>
          </cell>
          <cell r="ER70">
            <v>7</v>
          </cell>
          <cell r="ES70" t="str">
            <v>x</v>
          </cell>
          <cell r="ET70"/>
          <cell r="EU70"/>
          <cell r="EV70"/>
          <cell r="EW70"/>
          <cell r="EX70"/>
          <cell r="EY70"/>
          <cell r="EZ70"/>
          <cell r="FA70"/>
          <cell r="FB70" t="str">
            <v>x</v>
          </cell>
          <cell r="FC70" t="str">
            <v>x</v>
          </cell>
          <cell r="FD70">
            <v>7.6923076923076925</v>
          </cell>
          <cell r="FE70">
            <v>13.186813186813188</v>
          </cell>
          <cell r="FF70">
            <v>16.483516483516482</v>
          </cell>
          <cell r="FG70">
            <v>18.681318681318682</v>
          </cell>
          <cell r="FH70">
            <v>12.087912087912088</v>
          </cell>
          <cell r="FI70">
            <v>12.087912087912088</v>
          </cell>
          <cell r="FJ70">
            <v>7.6923076923076925</v>
          </cell>
          <cell r="FK70" t="str">
            <v>x</v>
          </cell>
          <cell r="FL70">
            <v>2</v>
          </cell>
          <cell r="FM70">
            <v>2</v>
          </cell>
          <cell r="FN70">
            <v>10</v>
          </cell>
          <cell r="FO70">
            <v>8</v>
          </cell>
          <cell r="FP70">
            <v>15</v>
          </cell>
          <cell r="FQ70">
            <v>18</v>
          </cell>
          <cell r="FR70">
            <v>12</v>
          </cell>
          <cell r="FS70">
            <v>3</v>
          </cell>
          <cell r="FT70">
            <v>0</v>
          </cell>
          <cell r="FU70">
            <v>4</v>
          </cell>
          <cell r="FV70">
            <v>9</v>
          </cell>
          <cell r="FW70">
            <v>10</v>
          </cell>
          <cell r="FX70">
            <v>8</v>
          </cell>
          <cell r="FY70">
            <v>9</v>
          </cell>
          <cell r="FZ70">
            <v>7</v>
          </cell>
          <cell r="GA70">
            <v>6</v>
          </cell>
          <cell r="GB70">
            <v>5</v>
          </cell>
          <cell r="GC70">
            <v>0</v>
          </cell>
          <cell r="GD70"/>
          <cell r="GE70"/>
          <cell r="GF70"/>
          <cell r="GG70"/>
          <cell r="GH70"/>
          <cell r="GI70"/>
          <cell r="GJ70"/>
          <cell r="GK70"/>
          <cell r="GL70" t="str">
            <v>x</v>
          </cell>
          <cell r="GM70">
            <v>4</v>
          </cell>
          <cell r="GN70">
            <v>9</v>
          </cell>
          <cell r="GO70">
            <v>10</v>
          </cell>
          <cell r="GP70">
            <v>8</v>
          </cell>
          <cell r="GQ70">
            <v>9</v>
          </cell>
          <cell r="GR70">
            <v>7</v>
          </cell>
          <cell r="GS70">
            <v>6</v>
          </cell>
          <cell r="GT70">
            <v>5</v>
          </cell>
          <cell r="GU70">
            <v>0</v>
          </cell>
          <cell r="GV70"/>
          <cell r="GW70"/>
          <cell r="GX70"/>
          <cell r="GY70"/>
          <cell r="GZ70"/>
          <cell r="HA70"/>
          <cell r="HB70"/>
          <cell r="HC70"/>
          <cell r="HD70" t="str">
            <v>x</v>
          </cell>
          <cell r="HE70" t="str">
            <v>x</v>
          </cell>
          <cell r="HF70">
            <v>9</v>
          </cell>
          <cell r="HG70">
            <v>10</v>
          </cell>
          <cell r="HH70">
            <v>8</v>
          </cell>
          <cell r="HI70">
            <v>9</v>
          </cell>
          <cell r="HJ70">
            <v>7</v>
          </cell>
          <cell r="HK70">
            <v>6</v>
          </cell>
          <cell r="HL70">
            <v>5</v>
          </cell>
          <cell r="HM70">
            <v>0</v>
          </cell>
          <cell r="HN70"/>
          <cell r="HO70"/>
          <cell r="HP70"/>
          <cell r="HQ70"/>
          <cell r="HR70"/>
          <cell r="HS70"/>
          <cell r="HT70"/>
          <cell r="HU70"/>
          <cell r="HV70" t="str">
            <v>x</v>
          </cell>
          <cell r="HW70" t="str">
            <v>x</v>
          </cell>
          <cell r="HX70">
            <v>9</v>
          </cell>
          <cell r="HY70">
            <v>10</v>
          </cell>
          <cell r="HZ70">
            <v>8</v>
          </cell>
          <cell r="IA70">
            <v>9</v>
          </cell>
          <cell r="IB70">
            <v>7</v>
          </cell>
          <cell r="IC70">
            <v>6</v>
          </cell>
          <cell r="ID70">
            <v>5</v>
          </cell>
          <cell r="IE70" t="str">
            <v>x</v>
          </cell>
          <cell r="IF70"/>
          <cell r="IG70"/>
          <cell r="IH70"/>
          <cell r="II70"/>
          <cell r="IJ70"/>
          <cell r="IK70"/>
          <cell r="IL70"/>
          <cell r="IM70"/>
          <cell r="IN70" t="str">
            <v>x</v>
          </cell>
          <cell r="IO70" t="str">
            <v>x</v>
          </cell>
          <cell r="IP70">
            <v>15</v>
          </cell>
          <cell r="IQ70">
            <v>16.666666666666664</v>
          </cell>
          <cell r="IR70">
            <v>13.333333333333334</v>
          </cell>
          <cell r="IS70">
            <v>15</v>
          </cell>
          <cell r="IT70">
            <v>11.666666666666666</v>
          </cell>
          <cell r="IU70">
            <v>10</v>
          </cell>
          <cell r="IV70">
            <v>8.3333333333333321</v>
          </cell>
          <cell r="IW70" t="str">
            <v>x</v>
          </cell>
        </row>
        <row r="71">
          <cell r="E71" t="str">
            <v>Classical Studies5.3 - 5C</v>
          </cell>
          <cell r="F71">
            <v>4</v>
          </cell>
          <cell r="G71">
            <v>0</v>
          </cell>
          <cell r="H71">
            <v>12</v>
          </cell>
          <cell r="I71">
            <v>25</v>
          </cell>
          <cell r="J71">
            <v>47</v>
          </cell>
          <cell r="K71">
            <v>58</v>
          </cell>
          <cell r="L71">
            <v>90</v>
          </cell>
          <cell r="M71">
            <v>68</v>
          </cell>
          <cell r="N71">
            <v>16</v>
          </cell>
          <cell r="O71">
            <v>8</v>
          </cell>
          <cell r="P71">
            <v>21</v>
          </cell>
          <cell r="Q71">
            <v>50</v>
          </cell>
          <cell r="R71">
            <v>43</v>
          </cell>
          <cell r="S71">
            <v>58</v>
          </cell>
          <cell r="T71">
            <v>75</v>
          </cell>
          <cell r="U71">
            <v>83</v>
          </cell>
          <cell r="V71">
            <v>49</v>
          </cell>
          <cell r="W71">
            <v>31</v>
          </cell>
          <cell r="X71"/>
          <cell r="Y71"/>
          <cell r="Z71"/>
          <cell r="AA71"/>
          <cell r="AB71"/>
          <cell r="AC71"/>
          <cell r="AD71"/>
          <cell r="AE71"/>
          <cell r="AF71">
            <v>4</v>
          </cell>
          <cell r="AG71">
            <v>8</v>
          </cell>
          <cell r="AH71">
            <v>21</v>
          </cell>
          <cell r="AI71">
            <v>50</v>
          </cell>
          <cell r="AJ71">
            <v>43</v>
          </cell>
          <cell r="AK71">
            <v>58</v>
          </cell>
          <cell r="AL71">
            <v>75</v>
          </cell>
          <cell r="AM71">
            <v>83</v>
          </cell>
          <cell r="AN71">
            <v>49</v>
          </cell>
          <cell r="AO71">
            <v>31</v>
          </cell>
          <cell r="AP71"/>
          <cell r="AQ71"/>
          <cell r="AR71"/>
          <cell r="AS71"/>
          <cell r="AT71"/>
          <cell r="AU71"/>
          <cell r="AV71"/>
          <cell r="AW71"/>
          <cell r="AX71">
            <v>4</v>
          </cell>
          <cell r="AY71">
            <v>8</v>
          </cell>
          <cell r="AZ71">
            <v>21</v>
          </cell>
          <cell r="BA71">
            <v>50</v>
          </cell>
          <cell r="BB71">
            <v>43</v>
          </cell>
          <cell r="BC71">
            <v>58</v>
          </cell>
          <cell r="BD71">
            <v>75</v>
          </cell>
          <cell r="BE71">
            <v>83</v>
          </cell>
          <cell r="BF71">
            <v>49</v>
          </cell>
          <cell r="BG71">
            <v>31</v>
          </cell>
          <cell r="BH71"/>
          <cell r="BI71"/>
          <cell r="BJ71"/>
          <cell r="BK71"/>
          <cell r="BL71"/>
          <cell r="BM71"/>
          <cell r="BN71"/>
          <cell r="BO71"/>
          <cell r="BP71">
            <v>0.94786729857819907</v>
          </cell>
          <cell r="BQ71">
            <v>1.8957345971563981</v>
          </cell>
          <cell r="BR71">
            <v>4.9763033175355451</v>
          </cell>
          <cell r="BS71">
            <v>11.848341232227488</v>
          </cell>
          <cell r="BT71">
            <v>10.189573459715639</v>
          </cell>
          <cell r="BU71">
            <v>13.744075829383887</v>
          </cell>
          <cell r="BV71">
            <v>17.772511848341232</v>
          </cell>
          <cell r="BW71">
            <v>19.66824644549763</v>
          </cell>
          <cell r="BX71">
            <v>11.611374407582939</v>
          </cell>
          <cell r="BY71">
            <v>7.3459715639810419</v>
          </cell>
          <cell r="BZ71">
            <v>1</v>
          </cell>
          <cell r="CA71">
            <v>0</v>
          </cell>
          <cell r="CB71">
            <v>3</v>
          </cell>
          <cell r="CC71">
            <v>15</v>
          </cell>
          <cell r="CD71">
            <v>20</v>
          </cell>
          <cell r="CE71">
            <v>33</v>
          </cell>
          <cell r="CF71">
            <v>62</v>
          </cell>
          <cell r="CG71">
            <v>53</v>
          </cell>
          <cell r="CH71">
            <v>12</v>
          </cell>
          <cell r="CI71">
            <v>3</v>
          </cell>
          <cell r="CJ71">
            <v>14</v>
          </cell>
          <cell r="CK71">
            <v>32</v>
          </cell>
          <cell r="CL71">
            <v>26</v>
          </cell>
          <cell r="CM71">
            <v>42</v>
          </cell>
          <cell r="CN71">
            <v>46</v>
          </cell>
          <cell r="CO71">
            <v>68</v>
          </cell>
          <cell r="CP71">
            <v>37</v>
          </cell>
          <cell r="CQ71">
            <v>21</v>
          </cell>
          <cell r="CR71"/>
          <cell r="CS71"/>
          <cell r="CT71"/>
          <cell r="CU71"/>
          <cell r="CV71"/>
          <cell r="CW71"/>
          <cell r="CX71"/>
          <cell r="CY71"/>
          <cell r="CZ71" t="str">
            <v>x</v>
          </cell>
          <cell r="DA71">
            <v>3</v>
          </cell>
          <cell r="DB71">
            <v>14</v>
          </cell>
          <cell r="DC71">
            <v>32</v>
          </cell>
          <cell r="DD71">
            <v>26</v>
          </cell>
          <cell r="DE71">
            <v>42</v>
          </cell>
          <cell r="DF71">
            <v>46</v>
          </cell>
          <cell r="DG71">
            <v>68</v>
          </cell>
          <cell r="DH71">
            <v>37</v>
          </cell>
          <cell r="DI71">
            <v>21</v>
          </cell>
          <cell r="DJ71"/>
          <cell r="DK71"/>
          <cell r="DL71"/>
          <cell r="DM71"/>
          <cell r="DN71"/>
          <cell r="DO71"/>
          <cell r="DP71"/>
          <cell r="DQ71"/>
          <cell r="DR71" t="str">
            <v>x</v>
          </cell>
          <cell r="DS71" t="str">
            <v>x</v>
          </cell>
          <cell r="DT71">
            <v>14</v>
          </cell>
          <cell r="DU71">
            <v>32</v>
          </cell>
          <cell r="DV71">
            <v>26</v>
          </cell>
          <cell r="DW71">
            <v>42</v>
          </cell>
          <cell r="DX71">
            <v>46</v>
          </cell>
          <cell r="DY71">
            <v>68</v>
          </cell>
          <cell r="DZ71">
            <v>37</v>
          </cell>
          <cell r="EA71">
            <v>21</v>
          </cell>
          <cell r="EB71"/>
          <cell r="EC71"/>
          <cell r="ED71"/>
          <cell r="EE71"/>
          <cell r="EF71"/>
          <cell r="EG71"/>
          <cell r="EH71"/>
          <cell r="EI71"/>
          <cell r="EJ71" t="str">
            <v>x</v>
          </cell>
          <cell r="EK71" t="str">
            <v>x</v>
          </cell>
          <cell r="EL71">
            <v>14</v>
          </cell>
          <cell r="EM71">
            <v>32</v>
          </cell>
          <cell r="EN71">
            <v>26</v>
          </cell>
          <cell r="EO71">
            <v>42</v>
          </cell>
          <cell r="EP71">
            <v>46</v>
          </cell>
          <cell r="EQ71">
            <v>68</v>
          </cell>
          <cell r="ER71">
            <v>37</v>
          </cell>
          <cell r="ES71">
            <v>21</v>
          </cell>
          <cell r="ET71"/>
          <cell r="EU71"/>
          <cell r="EV71"/>
          <cell r="EW71"/>
          <cell r="EX71"/>
          <cell r="EY71"/>
          <cell r="EZ71"/>
          <cell r="FA71"/>
          <cell r="FB71" t="str">
            <v>x</v>
          </cell>
          <cell r="FC71" t="str">
            <v>x</v>
          </cell>
          <cell r="FD71">
            <v>4.8275862068965516</v>
          </cell>
          <cell r="FE71">
            <v>11.03448275862069</v>
          </cell>
          <cell r="FF71">
            <v>8.9655172413793096</v>
          </cell>
          <cell r="FG71">
            <v>14.482758620689657</v>
          </cell>
          <cell r="FH71">
            <v>15.862068965517242</v>
          </cell>
          <cell r="FI71">
            <v>23.448275862068964</v>
          </cell>
          <cell r="FJ71">
            <v>12.758620689655173</v>
          </cell>
          <cell r="FK71">
            <v>7.2413793103448283</v>
          </cell>
          <cell r="FL71">
            <v>3</v>
          </cell>
          <cell r="FM71">
            <v>0</v>
          </cell>
          <cell r="FN71">
            <v>9</v>
          </cell>
          <cell r="FO71">
            <v>10</v>
          </cell>
          <cell r="FP71">
            <v>27</v>
          </cell>
          <cell r="FQ71">
            <v>25</v>
          </cell>
          <cell r="FR71">
            <v>28</v>
          </cell>
          <cell r="FS71">
            <v>15</v>
          </cell>
          <cell r="FT71">
            <v>4</v>
          </cell>
          <cell r="FU71">
            <v>5</v>
          </cell>
          <cell r="FV71">
            <v>7</v>
          </cell>
          <cell r="FW71">
            <v>18</v>
          </cell>
          <cell r="FX71">
            <v>17</v>
          </cell>
          <cell r="FY71">
            <v>16</v>
          </cell>
          <cell r="FZ71">
            <v>29</v>
          </cell>
          <cell r="GA71">
            <v>15</v>
          </cell>
          <cell r="GB71">
            <v>12</v>
          </cell>
          <cell r="GC71">
            <v>10</v>
          </cell>
          <cell r="GD71"/>
          <cell r="GE71"/>
          <cell r="GF71"/>
          <cell r="GG71"/>
          <cell r="GH71"/>
          <cell r="GI71"/>
          <cell r="GJ71"/>
          <cell r="GK71"/>
          <cell r="GL71">
            <v>3</v>
          </cell>
          <cell r="GM71">
            <v>5</v>
          </cell>
          <cell r="GN71">
            <v>7</v>
          </cell>
          <cell r="GO71">
            <v>18</v>
          </cell>
          <cell r="GP71">
            <v>17</v>
          </cell>
          <cell r="GQ71">
            <v>16</v>
          </cell>
          <cell r="GR71">
            <v>29</v>
          </cell>
          <cell r="GS71">
            <v>15</v>
          </cell>
          <cell r="GT71">
            <v>12</v>
          </cell>
          <cell r="GU71">
            <v>10</v>
          </cell>
          <cell r="GV71"/>
          <cell r="GW71"/>
          <cell r="GX71"/>
          <cell r="GY71"/>
          <cell r="GZ71"/>
          <cell r="HA71"/>
          <cell r="HB71"/>
          <cell r="HC71"/>
          <cell r="HD71">
            <v>3</v>
          </cell>
          <cell r="HE71">
            <v>5</v>
          </cell>
          <cell r="HF71">
            <v>7</v>
          </cell>
          <cell r="HG71">
            <v>18</v>
          </cell>
          <cell r="HH71">
            <v>17</v>
          </cell>
          <cell r="HI71">
            <v>16</v>
          </cell>
          <cell r="HJ71">
            <v>29</v>
          </cell>
          <cell r="HK71">
            <v>15</v>
          </cell>
          <cell r="HL71">
            <v>12</v>
          </cell>
          <cell r="HM71">
            <v>10</v>
          </cell>
          <cell r="HN71"/>
          <cell r="HO71"/>
          <cell r="HP71"/>
          <cell r="HQ71"/>
          <cell r="HR71"/>
          <cell r="HS71"/>
          <cell r="HT71"/>
          <cell r="HU71"/>
          <cell r="HV71" t="str">
            <v>x</v>
          </cell>
          <cell r="HW71" t="str">
            <v>x</v>
          </cell>
          <cell r="HX71">
            <v>7</v>
          </cell>
          <cell r="HY71">
            <v>18</v>
          </cell>
          <cell r="HZ71">
            <v>17</v>
          </cell>
          <cell r="IA71">
            <v>16</v>
          </cell>
          <cell r="IB71">
            <v>29</v>
          </cell>
          <cell r="IC71">
            <v>15</v>
          </cell>
          <cell r="ID71">
            <v>12</v>
          </cell>
          <cell r="IE71">
            <v>10</v>
          </cell>
          <cell r="IF71"/>
          <cell r="IG71"/>
          <cell r="IH71"/>
          <cell r="II71"/>
          <cell r="IJ71"/>
          <cell r="IK71"/>
          <cell r="IL71"/>
          <cell r="IM71"/>
          <cell r="IN71" t="str">
            <v>x</v>
          </cell>
          <cell r="IO71" t="str">
            <v>x</v>
          </cell>
          <cell r="IP71">
            <v>5.3030303030303028</v>
          </cell>
          <cell r="IQ71">
            <v>13.636363636363635</v>
          </cell>
          <cell r="IR71">
            <v>12.878787878787879</v>
          </cell>
          <cell r="IS71">
            <v>12.121212121212121</v>
          </cell>
          <cell r="IT71">
            <v>21.969696969696969</v>
          </cell>
          <cell r="IU71">
            <v>11.363636363636363</v>
          </cell>
          <cell r="IV71">
            <v>9.0909090909090917</v>
          </cell>
          <cell r="IW71">
            <v>7.5757575757575761</v>
          </cell>
        </row>
        <row r="72">
          <cell r="E72" t="str">
            <v>Classical Studies5.6 - 5B</v>
          </cell>
          <cell r="F72">
            <v>3</v>
          </cell>
          <cell r="G72">
            <v>1</v>
          </cell>
          <cell r="H72">
            <v>5</v>
          </cell>
          <cell r="I72">
            <v>18</v>
          </cell>
          <cell r="J72">
            <v>41</v>
          </cell>
          <cell r="K72">
            <v>97</v>
          </cell>
          <cell r="L72">
            <v>151</v>
          </cell>
          <cell r="M72">
            <v>136</v>
          </cell>
          <cell r="N72">
            <v>69</v>
          </cell>
          <cell r="O72">
            <v>14</v>
          </cell>
          <cell r="P72">
            <v>29</v>
          </cell>
          <cell r="Q72">
            <v>59</v>
          </cell>
          <cell r="R72">
            <v>64</v>
          </cell>
          <cell r="S72">
            <v>109</v>
          </cell>
          <cell r="T72">
            <v>163</v>
          </cell>
          <cell r="U72">
            <v>228</v>
          </cell>
          <cell r="V72">
            <v>282</v>
          </cell>
          <cell r="W72">
            <v>199</v>
          </cell>
          <cell r="X72"/>
          <cell r="Y72"/>
          <cell r="Z72"/>
          <cell r="AA72"/>
          <cell r="AB72"/>
          <cell r="AC72"/>
          <cell r="AD72"/>
          <cell r="AE72"/>
          <cell r="AF72">
            <v>3</v>
          </cell>
          <cell r="AG72">
            <v>14</v>
          </cell>
          <cell r="AH72">
            <v>29</v>
          </cell>
          <cell r="AI72">
            <v>59</v>
          </cell>
          <cell r="AJ72">
            <v>64</v>
          </cell>
          <cell r="AK72">
            <v>109</v>
          </cell>
          <cell r="AL72">
            <v>163</v>
          </cell>
          <cell r="AM72">
            <v>228</v>
          </cell>
          <cell r="AN72">
            <v>282</v>
          </cell>
          <cell r="AO72">
            <v>199</v>
          </cell>
          <cell r="AP72"/>
          <cell r="AQ72"/>
          <cell r="AR72"/>
          <cell r="AS72"/>
          <cell r="AT72"/>
          <cell r="AU72"/>
          <cell r="AV72"/>
          <cell r="AW72"/>
          <cell r="AX72">
            <v>3</v>
          </cell>
          <cell r="AY72">
            <v>14</v>
          </cell>
          <cell r="AZ72">
            <v>29</v>
          </cell>
          <cell r="BA72">
            <v>59</v>
          </cell>
          <cell r="BB72">
            <v>64</v>
          </cell>
          <cell r="BC72">
            <v>109</v>
          </cell>
          <cell r="BD72">
            <v>163</v>
          </cell>
          <cell r="BE72">
            <v>228</v>
          </cell>
          <cell r="BF72">
            <v>282</v>
          </cell>
          <cell r="BG72">
            <v>199</v>
          </cell>
          <cell r="BH72"/>
          <cell r="BI72"/>
          <cell r="BJ72"/>
          <cell r="BK72"/>
          <cell r="BL72"/>
          <cell r="BM72"/>
          <cell r="BN72"/>
          <cell r="BO72"/>
          <cell r="BP72">
            <v>0.26086956521739135</v>
          </cell>
          <cell r="BQ72">
            <v>1.2173913043478262</v>
          </cell>
          <cell r="BR72">
            <v>2.5217391304347827</v>
          </cell>
          <cell r="BS72">
            <v>5.1304347826086953</v>
          </cell>
          <cell r="BT72">
            <v>5.5652173913043477</v>
          </cell>
          <cell r="BU72">
            <v>9.4782608695652186</v>
          </cell>
          <cell r="BV72">
            <v>14.173913043478262</v>
          </cell>
          <cell r="BW72">
            <v>19.826086956521738</v>
          </cell>
          <cell r="BX72">
            <v>24.521739130434781</v>
          </cell>
          <cell r="BY72">
            <v>17.304347826086957</v>
          </cell>
          <cell r="BZ72">
            <v>0</v>
          </cell>
          <cell r="CA72">
            <v>0</v>
          </cell>
          <cell r="CB72">
            <v>0</v>
          </cell>
          <cell r="CC72">
            <v>4</v>
          </cell>
          <cell r="CD72">
            <v>15</v>
          </cell>
          <cell r="CE72">
            <v>54</v>
          </cell>
          <cell r="CF72">
            <v>98</v>
          </cell>
          <cell r="CG72">
            <v>93</v>
          </cell>
          <cell r="CH72">
            <v>60</v>
          </cell>
          <cell r="CI72">
            <v>5</v>
          </cell>
          <cell r="CJ72">
            <v>14</v>
          </cell>
          <cell r="CK72">
            <v>34</v>
          </cell>
          <cell r="CL72">
            <v>41</v>
          </cell>
          <cell r="CM72">
            <v>57</v>
          </cell>
          <cell r="CN72">
            <v>85</v>
          </cell>
          <cell r="CO72">
            <v>115</v>
          </cell>
          <cell r="CP72">
            <v>175</v>
          </cell>
          <cell r="CQ72">
            <v>129</v>
          </cell>
          <cell r="CR72"/>
          <cell r="CS72"/>
          <cell r="CT72"/>
          <cell r="CU72"/>
          <cell r="CV72"/>
          <cell r="CW72"/>
          <cell r="CX72"/>
          <cell r="CY72"/>
          <cell r="CZ72">
            <v>0</v>
          </cell>
          <cell r="DA72">
            <v>5</v>
          </cell>
          <cell r="DB72">
            <v>14</v>
          </cell>
          <cell r="DC72">
            <v>34</v>
          </cell>
          <cell r="DD72">
            <v>41</v>
          </cell>
          <cell r="DE72">
            <v>57</v>
          </cell>
          <cell r="DF72">
            <v>85</v>
          </cell>
          <cell r="DG72">
            <v>115</v>
          </cell>
          <cell r="DH72">
            <v>175</v>
          </cell>
          <cell r="DI72">
            <v>129</v>
          </cell>
          <cell r="DJ72"/>
          <cell r="DK72"/>
          <cell r="DL72"/>
          <cell r="DM72"/>
          <cell r="DN72"/>
          <cell r="DO72"/>
          <cell r="DP72"/>
          <cell r="DQ72"/>
          <cell r="DR72">
            <v>0</v>
          </cell>
          <cell r="DS72">
            <v>5</v>
          </cell>
          <cell r="DT72">
            <v>14</v>
          </cell>
          <cell r="DU72">
            <v>34</v>
          </cell>
          <cell r="DV72">
            <v>41</v>
          </cell>
          <cell r="DW72">
            <v>57</v>
          </cell>
          <cell r="DX72">
            <v>85</v>
          </cell>
          <cell r="DY72">
            <v>115</v>
          </cell>
          <cell r="DZ72">
            <v>175</v>
          </cell>
          <cell r="EA72">
            <v>129</v>
          </cell>
          <cell r="EB72"/>
          <cell r="EC72"/>
          <cell r="ED72"/>
          <cell r="EE72"/>
          <cell r="EF72"/>
          <cell r="EG72"/>
          <cell r="EH72"/>
          <cell r="EI72"/>
          <cell r="EJ72">
            <v>0</v>
          </cell>
          <cell r="EK72">
            <v>5</v>
          </cell>
          <cell r="EL72">
            <v>14</v>
          </cell>
          <cell r="EM72">
            <v>34</v>
          </cell>
          <cell r="EN72">
            <v>41</v>
          </cell>
          <cell r="EO72">
            <v>57</v>
          </cell>
          <cell r="EP72">
            <v>85</v>
          </cell>
          <cell r="EQ72">
            <v>115</v>
          </cell>
          <cell r="ER72">
            <v>175</v>
          </cell>
          <cell r="ES72">
            <v>129</v>
          </cell>
          <cell r="ET72"/>
          <cell r="EU72"/>
          <cell r="EV72"/>
          <cell r="EW72"/>
          <cell r="EX72"/>
          <cell r="EY72"/>
          <cell r="EZ72"/>
          <cell r="FA72"/>
          <cell r="FB72">
            <v>0</v>
          </cell>
          <cell r="FC72">
            <v>0.76335877862595414</v>
          </cell>
          <cell r="FD72">
            <v>2.1374045801526718</v>
          </cell>
          <cell r="FE72">
            <v>5.1908396946564883</v>
          </cell>
          <cell r="FF72">
            <v>6.2595419847328246</v>
          </cell>
          <cell r="FG72">
            <v>8.7022900763358777</v>
          </cell>
          <cell r="FH72">
            <v>12.977099236641221</v>
          </cell>
          <cell r="FI72">
            <v>17.557251908396946</v>
          </cell>
          <cell r="FJ72">
            <v>26.717557251908396</v>
          </cell>
          <cell r="FK72">
            <v>19.694656488549619</v>
          </cell>
          <cell r="FL72">
            <v>3</v>
          </cell>
          <cell r="FM72">
            <v>1</v>
          </cell>
          <cell r="FN72">
            <v>5</v>
          </cell>
          <cell r="FO72">
            <v>14</v>
          </cell>
          <cell r="FP72">
            <v>26</v>
          </cell>
          <cell r="FQ72">
            <v>43</v>
          </cell>
          <cell r="FR72">
            <v>53</v>
          </cell>
          <cell r="FS72">
            <v>43</v>
          </cell>
          <cell r="FT72">
            <v>9</v>
          </cell>
          <cell r="FU72">
            <v>9</v>
          </cell>
          <cell r="FV72">
            <v>15</v>
          </cell>
          <cell r="FW72">
            <v>25</v>
          </cell>
          <cell r="FX72">
            <v>23</v>
          </cell>
          <cell r="FY72">
            <v>52</v>
          </cell>
          <cell r="FZ72">
            <v>78</v>
          </cell>
          <cell r="GA72">
            <v>113</v>
          </cell>
          <cell r="GB72">
            <v>107</v>
          </cell>
          <cell r="GC72">
            <v>70</v>
          </cell>
          <cell r="GD72"/>
          <cell r="GE72"/>
          <cell r="GF72"/>
          <cell r="GG72"/>
          <cell r="GH72"/>
          <cell r="GI72"/>
          <cell r="GJ72"/>
          <cell r="GK72"/>
          <cell r="GL72">
            <v>3</v>
          </cell>
          <cell r="GM72">
            <v>9</v>
          </cell>
          <cell r="GN72">
            <v>15</v>
          </cell>
          <cell r="GO72">
            <v>25</v>
          </cell>
          <cell r="GP72">
            <v>23</v>
          </cell>
          <cell r="GQ72">
            <v>52</v>
          </cell>
          <cell r="GR72">
            <v>78</v>
          </cell>
          <cell r="GS72">
            <v>113</v>
          </cell>
          <cell r="GT72">
            <v>107</v>
          </cell>
          <cell r="GU72">
            <v>70</v>
          </cell>
          <cell r="GV72"/>
          <cell r="GW72"/>
          <cell r="GX72"/>
          <cell r="GY72"/>
          <cell r="GZ72"/>
          <cell r="HA72"/>
          <cell r="HB72"/>
          <cell r="HC72"/>
          <cell r="HD72">
            <v>3</v>
          </cell>
          <cell r="HE72">
            <v>9</v>
          </cell>
          <cell r="HF72">
            <v>15</v>
          </cell>
          <cell r="HG72">
            <v>25</v>
          </cell>
          <cell r="HH72">
            <v>23</v>
          </cell>
          <cell r="HI72">
            <v>52</v>
          </cell>
          <cell r="HJ72">
            <v>78</v>
          </cell>
          <cell r="HK72">
            <v>113</v>
          </cell>
          <cell r="HL72">
            <v>107</v>
          </cell>
          <cell r="HM72">
            <v>70</v>
          </cell>
          <cell r="HN72"/>
          <cell r="HO72"/>
          <cell r="HP72"/>
          <cell r="HQ72"/>
          <cell r="HR72"/>
          <cell r="HS72"/>
          <cell r="HT72"/>
          <cell r="HU72"/>
          <cell r="HV72">
            <v>3</v>
          </cell>
          <cell r="HW72">
            <v>9</v>
          </cell>
          <cell r="HX72">
            <v>15</v>
          </cell>
          <cell r="HY72">
            <v>25</v>
          </cell>
          <cell r="HZ72">
            <v>23</v>
          </cell>
          <cell r="IA72">
            <v>52</v>
          </cell>
          <cell r="IB72">
            <v>78</v>
          </cell>
          <cell r="IC72">
            <v>113</v>
          </cell>
          <cell r="ID72">
            <v>107</v>
          </cell>
          <cell r="IE72">
            <v>70</v>
          </cell>
          <cell r="IF72"/>
          <cell r="IG72"/>
          <cell r="IH72"/>
          <cell r="II72"/>
          <cell r="IJ72"/>
          <cell r="IK72"/>
          <cell r="IL72"/>
          <cell r="IM72"/>
          <cell r="IN72">
            <v>0.60606060606060608</v>
          </cell>
          <cell r="IO72">
            <v>1.8181818181818181</v>
          </cell>
          <cell r="IP72">
            <v>3.0303030303030303</v>
          </cell>
          <cell r="IQ72">
            <v>5.0505050505050502</v>
          </cell>
          <cell r="IR72">
            <v>4.6464646464646462</v>
          </cell>
          <cell r="IS72">
            <v>10.505050505050505</v>
          </cell>
          <cell r="IT72">
            <v>15.757575757575756</v>
          </cell>
          <cell r="IU72">
            <v>22.828282828282827</v>
          </cell>
          <cell r="IV72">
            <v>21.616161616161616</v>
          </cell>
          <cell r="IW72">
            <v>14.14141414141414</v>
          </cell>
        </row>
        <row r="73">
          <cell r="E73" t="str">
            <v>Classical Studies5.9 - 5A</v>
          </cell>
          <cell r="F73">
            <v>0</v>
          </cell>
          <cell r="G73">
            <v>0</v>
          </cell>
          <cell r="H73">
            <v>1</v>
          </cell>
          <cell r="I73">
            <v>4</v>
          </cell>
          <cell r="J73">
            <v>8</v>
          </cell>
          <cell r="K73">
            <v>27</v>
          </cell>
          <cell r="L73">
            <v>72</v>
          </cell>
          <cell r="M73">
            <v>108</v>
          </cell>
          <cell r="N73">
            <v>63</v>
          </cell>
          <cell r="O73">
            <v>2</v>
          </cell>
          <cell r="P73">
            <v>3</v>
          </cell>
          <cell r="Q73">
            <v>14</v>
          </cell>
          <cell r="R73">
            <v>38</v>
          </cell>
          <cell r="S73">
            <v>51</v>
          </cell>
          <cell r="T73">
            <v>85</v>
          </cell>
          <cell r="U73">
            <v>185</v>
          </cell>
          <cell r="V73">
            <v>300</v>
          </cell>
          <cell r="W73">
            <v>463</v>
          </cell>
          <cell r="X73"/>
          <cell r="Y73"/>
          <cell r="Z73"/>
          <cell r="AA73"/>
          <cell r="AB73"/>
          <cell r="AC73"/>
          <cell r="AD73"/>
          <cell r="AE73"/>
          <cell r="AF73">
            <v>0</v>
          </cell>
          <cell r="AG73" t="str">
            <v>x</v>
          </cell>
          <cell r="AH73">
            <v>3</v>
          </cell>
          <cell r="AI73">
            <v>14</v>
          </cell>
          <cell r="AJ73">
            <v>38</v>
          </cell>
          <cell r="AK73">
            <v>51</v>
          </cell>
          <cell r="AL73">
            <v>85</v>
          </cell>
          <cell r="AM73">
            <v>185</v>
          </cell>
          <cell r="AN73">
            <v>300</v>
          </cell>
          <cell r="AO73">
            <v>463</v>
          </cell>
          <cell r="AP73"/>
          <cell r="AQ73"/>
          <cell r="AR73"/>
          <cell r="AS73"/>
          <cell r="AT73"/>
          <cell r="AU73"/>
          <cell r="AV73"/>
          <cell r="AW73"/>
          <cell r="AX73">
            <v>0</v>
          </cell>
          <cell r="AY73" t="str">
            <v>x</v>
          </cell>
          <cell r="AZ73" t="str">
            <v>x</v>
          </cell>
          <cell r="BA73">
            <v>14</v>
          </cell>
          <cell r="BB73">
            <v>38</v>
          </cell>
          <cell r="BC73">
            <v>51</v>
          </cell>
          <cell r="BD73">
            <v>85</v>
          </cell>
          <cell r="BE73">
            <v>185</v>
          </cell>
          <cell r="BF73">
            <v>300</v>
          </cell>
          <cell r="BG73">
            <v>463</v>
          </cell>
          <cell r="BH73"/>
          <cell r="BI73"/>
          <cell r="BJ73"/>
          <cell r="BK73"/>
          <cell r="BL73"/>
          <cell r="BM73"/>
          <cell r="BN73"/>
          <cell r="BO73"/>
          <cell r="BP73">
            <v>0</v>
          </cell>
          <cell r="BQ73" t="str">
            <v>x</v>
          </cell>
          <cell r="BR73" t="str">
            <v>x</v>
          </cell>
          <cell r="BS73">
            <v>1.2269938650306749</v>
          </cell>
          <cell r="BT73">
            <v>3.3304119193689745</v>
          </cell>
          <cell r="BU73">
            <v>4.4697633654688866</v>
          </cell>
          <cell r="BV73">
            <v>7.449605609114812</v>
          </cell>
          <cell r="BW73">
            <v>16.213847502191062</v>
          </cell>
          <cell r="BX73">
            <v>26.292725679228745</v>
          </cell>
          <cell r="BY73">
            <v>40.57843996494303</v>
          </cell>
          <cell r="BZ73">
            <v>0</v>
          </cell>
          <cell r="CA73">
            <v>0</v>
          </cell>
          <cell r="CB73">
            <v>0</v>
          </cell>
          <cell r="CC73">
            <v>0</v>
          </cell>
          <cell r="CD73">
            <v>2</v>
          </cell>
          <cell r="CE73">
            <v>8</v>
          </cell>
          <cell r="CF73">
            <v>43</v>
          </cell>
          <cell r="CG73">
            <v>73</v>
          </cell>
          <cell r="CH73">
            <v>48</v>
          </cell>
          <cell r="CI73">
            <v>1</v>
          </cell>
          <cell r="CJ73">
            <v>1</v>
          </cell>
          <cell r="CK73">
            <v>6</v>
          </cell>
          <cell r="CL73">
            <v>18</v>
          </cell>
          <cell r="CM73">
            <v>23</v>
          </cell>
          <cell r="CN73">
            <v>42</v>
          </cell>
          <cell r="CO73">
            <v>98</v>
          </cell>
          <cell r="CP73">
            <v>175</v>
          </cell>
          <cell r="CQ73">
            <v>260</v>
          </cell>
          <cell r="CR73"/>
          <cell r="CS73"/>
          <cell r="CT73"/>
          <cell r="CU73"/>
          <cell r="CV73"/>
          <cell r="CW73"/>
          <cell r="CX73"/>
          <cell r="CY73"/>
          <cell r="CZ73">
            <v>0</v>
          </cell>
          <cell r="DA73" t="str">
            <v>x</v>
          </cell>
          <cell r="DB73" t="str">
            <v>x</v>
          </cell>
          <cell r="DC73">
            <v>6</v>
          </cell>
          <cell r="DD73">
            <v>18</v>
          </cell>
          <cell r="DE73">
            <v>23</v>
          </cell>
          <cell r="DF73">
            <v>42</v>
          </cell>
          <cell r="DG73">
            <v>98</v>
          </cell>
          <cell r="DH73">
            <v>175</v>
          </cell>
          <cell r="DI73">
            <v>260</v>
          </cell>
          <cell r="DJ73"/>
          <cell r="DK73"/>
          <cell r="DL73"/>
          <cell r="DM73"/>
          <cell r="DN73"/>
          <cell r="DO73"/>
          <cell r="DP73"/>
          <cell r="DQ73"/>
          <cell r="DR73">
            <v>0</v>
          </cell>
          <cell r="DS73" t="str">
            <v>x</v>
          </cell>
          <cell r="DT73" t="str">
            <v>x</v>
          </cell>
          <cell r="DU73">
            <v>6</v>
          </cell>
          <cell r="DV73">
            <v>18</v>
          </cell>
          <cell r="DW73">
            <v>23</v>
          </cell>
          <cell r="DX73">
            <v>42</v>
          </cell>
          <cell r="DY73">
            <v>98</v>
          </cell>
          <cell r="DZ73">
            <v>175</v>
          </cell>
          <cell r="EA73">
            <v>260</v>
          </cell>
          <cell r="EB73"/>
          <cell r="EC73"/>
          <cell r="ED73"/>
          <cell r="EE73"/>
          <cell r="EF73"/>
          <cell r="EG73"/>
          <cell r="EH73"/>
          <cell r="EI73"/>
          <cell r="EJ73">
            <v>0</v>
          </cell>
          <cell r="EK73" t="str">
            <v>x</v>
          </cell>
          <cell r="EL73" t="str">
            <v>x</v>
          </cell>
          <cell r="EM73">
            <v>6</v>
          </cell>
          <cell r="EN73">
            <v>18</v>
          </cell>
          <cell r="EO73">
            <v>23</v>
          </cell>
          <cell r="EP73">
            <v>42</v>
          </cell>
          <cell r="EQ73">
            <v>98</v>
          </cell>
          <cell r="ER73">
            <v>175</v>
          </cell>
          <cell r="ES73">
            <v>260</v>
          </cell>
          <cell r="ET73"/>
          <cell r="EU73"/>
          <cell r="EV73"/>
          <cell r="EW73"/>
          <cell r="EX73"/>
          <cell r="EY73"/>
          <cell r="EZ73"/>
          <cell r="FA73"/>
          <cell r="FB73">
            <v>0</v>
          </cell>
          <cell r="FC73" t="str">
            <v>x</v>
          </cell>
          <cell r="FD73" t="str">
            <v>x</v>
          </cell>
          <cell r="FE73">
            <v>0.96153846153846156</v>
          </cell>
          <cell r="FF73">
            <v>2.8846153846153846</v>
          </cell>
          <cell r="FG73">
            <v>3.6858974358974361</v>
          </cell>
          <cell r="FH73">
            <v>6.7307692307692308</v>
          </cell>
          <cell r="FI73">
            <v>15.705128205128204</v>
          </cell>
          <cell r="FJ73">
            <v>28.044871794871796</v>
          </cell>
          <cell r="FK73">
            <v>41.666666666666671</v>
          </cell>
          <cell r="FL73">
            <v>0</v>
          </cell>
          <cell r="FM73">
            <v>0</v>
          </cell>
          <cell r="FN73">
            <v>1</v>
          </cell>
          <cell r="FO73">
            <v>4</v>
          </cell>
          <cell r="FP73">
            <v>6</v>
          </cell>
          <cell r="FQ73">
            <v>19</v>
          </cell>
          <cell r="FR73">
            <v>29</v>
          </cell>
          <cell r="FS73">
            <v>35</v>
          </cell>
          <cell r="FT73">
            <v>15</v>
          </cell>
          <cell r="FU73">
            <v>1</v>
          </cell>
          <cell r="FV73">
            <v>2</v>
          </cell>
          <cell r="FW73">
            <v>8</v>
          </cell>
          <cell r="FX73">
            <v>20</v>
          </cell>
          <cell r="FY73">
            <v>28</v>
          </cell>
          <cell r="FZ73">
            <v>43</v>
          </cell>
          <cell r="GA73">
            <v>87</v>
          </cell>
          <cell r="GB73">
            <v>125</v>
          </cell>
          <cell r="GC73">
            <v>203</v>
          </cell>
          <cell r="GD73"/>
          <cell r="GE73"/>
          <cell r="GF73"/>
          <cell r="GG73"/>
          <cell r="GH73"/>
          <cell r="GI73"/>
          <cell r="GJ73"/>
          <cell r="GK73"/>
          <cell r="GL73">
            <v>0</v>
          </cell>
          <cell r="GM73" t="str">
            <v>x</v>
          </cell>
          <cell r="GN73" t="str">
            <v>x</v>
          </cell>
          <cell r="GO73">
            <v>8</v>
          </cell>
          <cell r="GP73">
            <v>20</v>
          </cell>
          <cell r="GQ73">
            <v>28</v>
          </cell>
          <cell r="GR73">
            <v>43</v>
          </cell>
          <cell r="GS73">
            <v>87</v>
          </cell>
          <cell r="GT73">
            <v>125</v>
          </cell>
          <cell r="GU73">
            <v>203</v>
          </cell>
          <cell r="GV73"/>
          <cell r="GW73"/>
          <cell r="GX73"/>
          <cell r="GY73"/>
          <cell r="GZ73"/>
          <cell r="HA73"/>
          <cell r="HB73"/>
          <cell r="HC73"/>
          <cell r="HD73">
            <v>0</v>
          </cell>
          <cell r="HE73" t="str">
            <v>x</v>
          </cell>
          <cell r="HF73" t="str">
            <v>x</v>
          </cell>
          <cell r="HG73">
            <v>8</v>
          </cell>
          <cell r="HH73">
            <v>20</v>
          </cell>
          <cell r="HI73">
            <v>28</v>
          </cell>
          <cell r="HJ73">
            <v>43</v>
          </cell>
          <cell r="HK73">
            <v>87</v>
          </cell>
          <cell r="HL73">
            <v>125</v>
          </cell>
          <cell r="HM73">
            <v>203</v>
          </cell>
          <cell r="HN73"/>
          <cell r="HO73"/>
          <cell r="HP73"/>
          <cell r="HQ73"/>
          <cell r="HR73"/>
          <cell r="HS73"/>
          <cell r="HT73"/>
          <cell r="HU73"/>
          <cell r="HV73">
            <v>0</v>
          </cell>
          <cell r="HW73" t="str">
            <v>x</v>
          </cell>
          <cell r="HX73" t="str">
            <v>x</v>
          </cell>
          <cell r="HY73">
            <v>8</v>
          </cell>
          <cell r="HZ73">
            <v>20</v>
          </cell>
          <cell r="IA73">
            <v>28</v>
          </cell>
          <cell r="IB73">
            <v>43</v>
          </cell>
          <cell r="IC73">
            <v>87</v>
          </cell>
          <cell r="ID73">
            <v>125</v>
          </cell>
          <cell r="IE73">
            <v>203</v>
          </cell>
          <cell r="IF73"/>
          <cell r="IG73"/>
          <cell r="IH73"/>
          <cell r="II73"/>
          <cell r="IJ73"/>
          <cell r="IK73"/>
          <cell r="IL73"/>
          <cell r="IM73"/>
          <cell r="IN73">
            <v>0</v>
          </cell>
          <cell r="IO73" t="str">
            <v>x</v>
          </cell>
          <cell r="IP73" t="str">
            <v>x</v>
          </cell>
          <cell r="IQ73">
            <v>1.5473887814313347</v>
          </cell>
          <cell r="IR73">
            <v>3.8684719535783367</v>
          </cell>
          <cell r="IS73">
            <v>5.4158607350096712</v>
          </cell>
          <cell r="IT73">
            <v>8.3172147001934231</v>
          </cell>
          <cell r="IU73">
            <v>16.827852998065765</v>
          </cell>
          <cell r="IV73">
            <v>24.177949709864606</v>
          </cell>
          <cell r="IW73">
            <v>39.264990328820119</v>
          </cell>
        </row>
        <row r="74">
          <cell r="E74" t="str">
            <v>Computer Science0.5 - W</v>
          </cell>
          <cell r="F74">
            <v>3</v>
          </cell>
          <cell r="G74">
            <v>0</v>
          </cell>
          <cell r="H74">
            <v>0</v>
          </cell>
          <cell r="I74">
            <v>0</v>
          </cell>
          <cell r="J74">
            <v>0</v>
          </cell>
          <cell r="K74">
            <v>0</v>
          </cell>
          <cell r="L74">
            <v>0</v>
          </cell>
          <cell r="M74">
            <v>0</v>
          </cell>
          <cell r="N74">
            <v>0</v>
          </cell>
          <cell r="O74">
            <v>2</v>
          </cell>
          <cell r="P74">
            <v>1</v>
          </cell>
          <cell r="Q74">
            <v>2</v>
          </cell>
          <cell r="R74">
            <v>1</v>
          </cell>
          <cell r="S74">
            <v>0</v>
          </cell>
          <cell r="T74">
            <v>1</v>
          </cell>
          <cell r="U74">
            <v>0</v>
          </cell>
          <cell r="V74">
            <v>0</v>
          </cell>
          <cell r="W74">
            <v>0</v>
          </cell>
          <cell r="X74"/>
          <cell r="Y74"/>
          <cell r="Z74"/>
          <cell r="AA74"/>
          <cell r="AB74"/>
          <cell r="AC74"/>
          <cell r="AD74"/>
          <cell r="AE74"/>
          <cell r="AF74">
            <v>3</v>
          </cell>
          <cell r="AG74" t="str">
            <v>x</v>
          </cell>
          <cell r="AH74" t="str">
            <v>x</v>
          </cell>
          <cell r="AI74" t="str">
            <v>x</v>
          </cell>
          <cell r="AJ74" t="str">
            <v>x</v>
          </cell>
          <cell r="AK74">
            <v>0</v>
          </cell>
          <cell r="AL74" t="str">
            <v>x</v>
          </cell>
          <cell r="AM74">
            <v>0</v>
          </cell>
          <cell r="AN74">
            <v>0</v>
          </cell>
          <cell r="AO74">
            <v>0</v>
          </cell>
          <cell r="AP74"/>
          <cell r="AQ74"/>
          <cell r="AR74"/>
          <cell r="AS74"/>
          <cell r="AT74"/>
          <cell r="AU74"/>
          <cell r="AV74"/>
          <cell r="AW74"/>
          <cell r="AX74">
            <v>3</v>
          </cell>
          <cell r="AY74" t="str">
            <v>x</v>
          </cell>
          <cell r="AZ74" t="str">
            <v>x</v>
          </cell>
          <cell r="BA74" t="str">
            <v>x</v>
          </cell>
          <cell r="BB74" t="str">
            <v>x</v>
          </cell>
          <cell r="BC74">
            <v>0</v>
          </cell>
          <cell r="BD74" t="str">
            <v>x</v>
          </cell>
          <cell r="BE74">
            <v>0</v>
          </cell>
          <cell r="BF74">
            <v>0</v>
          </cell>
          <cell r="BG74">
            <v>0</v>
          </cell>
          <cell r="BH74"/>
          <cell r="BI74"/>
          <cell r="BJ74"/>
          <cell r="BK74"/>
          <cell r="BL74"/>
          <cell r="BM74"/>
          <cell r="BN74"/>
          <cell r="BO74"/>
          <cell r="BP74">
            <v>30</v>
          </cell>
          <cell r="BQ74" t="str">
            <v>x</v>
          </cell>
          <cell r="BR74" t="str">
            <v>x</v>
          </cell>
          <cell r="BS74" t="str">
            <v>x</v>
          </cell>
          <cell r="BT74" t="str">
            <v>x</v>
          </cell>
          <cell r="BU74">
            <v>0</v>
          </cell>
          <cell r="BV74" t="str">
            <v>x</v>
          </cell>
          <cell r="BW74">
            <v>0</v>
          </cell>
          <cell r="BX74">
            <v>0</v>
          </cell>
          <cell r="BY74">
            <v>0</v>
          </cell>
          <cell r="BZ74">
            <v>1</v>
          </cell>
          <cell r="CA74">
            <v>0</v>
          </cell>
          <cell r="CB74">
            <v>0</v>
          </cell>
          <cell r="CC74">
            <v>0</v>
          </cell>
          <cell r="CD74">
            <v>0</v>
          </cell>
          <cell r="CE74">
            <v>0</v>
          </cell>
          <cell r="CF74">
            <v>0</v>
          </cell>
          <cell r="CG74">
            <v>0</v>
          </cell>
          <cell r="CH74">
            <v>0</v>
          </cell>
          <cell r="CI74">
            <v>0</v>
          </cell>
          <cell r="CJ74">
            <v>1</v>
          </cell>
          <cell r="CK74">
            <v>0</v>
          </cell>
          <cell r="CL74">
            <v>0</v>
          </cell>
          <cell r="CM74">
            <v>0</v>
          </cell>
          <cell r="CN74">
            <v>0</v>
          </cell>
          <cell r="CO74">
            <v>0</v>
          </cell>
          <cell r="CP74">
            <v>0</v>
          </cell>
          <cell r="CQ74">
            <v>0</v>
          </cell>
          <cell r="CR74"/>
          <cell r="CS74"/>
          <cell r="CT74"/>
          <cell r="CU74"/>
          <cell r="CV74"/>
          <cell r="CW74"/>
          <cell r="CX74"/>
          <cell r="CY74"/>
          <cell r="CZ74" t="str">
            <v>x</v>
          </cell>
          <cell r="DA74">
            <v>0</v>
          </cell>
          <cell r="DB74" t="str">
            <v>x</v>
          </cell>
          <cell r="DC74">
            <v>0</v>
          </cell>
          <cell r="DD74">
            <v>0</v>
          </cell>
          <cell r="DE74">
            <v>0</v>
          </cell>
          <cell r="DF74">
            <v>0</v>
          </cell>
          <cell r="DG74">
            <v>0</v>
          </cell>
          <cell r="DH74">
            <v>0</v>
          </cell>
          <cell r="DI74">
            <v>0</v>
          </cell>
          <cell r="DJ74"/>
          <cell r="DK74"/>
          <cell r="DL74"/>
          <cell r="DM74"/>
          <cell r="DN74"/>
          <cell r="DO74"/>
          <cell r="DP74"/>
          <cell r="DQ74"/>
          <cell r="DR74" t="str">
            <v>x</v>
          </cell>
          <cell r="DS74">
            <v>0</v>
          </cell>
          <cell r="DT74" t="str">
            <v>x</v>
          </cell>
          <cell r="DU74">
            <v>0</v>
          </cell>
          <cell r="DV74">
            <v>0</v>
          </cell>
          <cell r="DW74">
            <v>0</v>
          </cell>
          <cell r="DX74">
            <v>0</v>
          </cell>
          <cell r="DY74">
            <v>0</v>
          </cell>
          <cell r="DZ74">
            <v>0</v>
          </cell>
          <cell r="EA74">
            <v>0</v>
          </cell>
          <cell r="EB74"/>
          <cell r="EC74"/>
          <cell r="ED74"/>
          <cell r="EE74"/>
          <cell r="EF74"/>
          <cell r="EG74"/>
          <cell r="EH74"/>
          <cell r="EI74"/>
          <cell r="EJ74" t="str">
            <v>x</v>
          </cell>
          <cell r="EK74" t="str">
            <v>x</v>
          </cell>
          <cell r="EL74" t="str">
            <v>x</v>
          </cell>
          <cell r="EM74" t="str">
            <v>x</v>
          </cell>
          <cell r="EN74" t="str">
            <v>x</v>
          </cell>
          <cell r="EO74">
            <v>0</v>
          </cell>
          <cell r="EP74" t="str">
            <v>x</v>
          </cell>
          <cell r="EQ74">
            <v>0</v>
          </cell>
          <cell r="ER74">
            <v>0</v>
          </cell>
          <cell r="ES74">
            <v>0</v>
          </cell>
          <cell r="ET74"/>
          <cell r="EU74"/>
          <cell r="EV74"/>
          <cell r="EW74"/>
          <cell r="EX74"/>
          <cell r="EY74"/>
          <cell r="EZ74"/>
          <cell r="FA74"/>
          <cell r="FB74" t="str">
            <v>x</v>
          </cell>
          <cell r="FC74" t="str">
            <v>x</v>
          </cell>
          <cell r="FD74" t="str">
            <v>x</v>
          </cell>
          <cell r="FE74" t="str">
            <v>x</v>
          </cell>
          <cell r="FF74" t="str">
            <v>x</v>
          </cell>
          <cell r="FG74">
            <v>0</v>
          </cell>
          <cell r="FH74" t="str">
            <v>x</v>
          </cell>
          <cell r="FI74">
            <v>0</v>
          </cell>
          <cell r="FJ74">
            <v>0</v>
          </cell>
          <cell r="FK74">
            <v>0</v>
          </cell>
          <cell r="FL74">
            <v>2</v>
          </cell>
          <cell r="FM74">
            <v>0</v>
          </cell>
          <cell r="FN74">
            <v>0</v>
          </cell>
          <cell r="FO74">
            <v>0</v>
          </cell>
          <cell r="FP74">
            <v>0</v>
          </cell>
          <cell r="FQ74">
            <v>0</v>
          </cell>
          <cell r="FR74">
            <v>0</v>
          </cell>
          <cell r="FS74">
            <v>0</v>
          </cell>
          <cell r="FT74">
            <v>0</v>
          </cell>
          <cell r="FU74">
            <v>2</v>
          </cell>
          <cell r="FV74">
            <v>0</v>
          </cell>
          <cell r="FW74">
            <v>2</v>
          </cell>
          <cell r="FX74">
            <v>1</v>
          </cell>
          <cell r="FY74">
            <v>0</v>
          </cell>
          <cell r="FZ74">
            <v>1</v>
          </cell>
          <cell r="GA74">
            <v>0</v>
          </cell>
          <cell r="GB74">
            <v>0</v>
          </cell>
          <cell r="GC74">
            <v>0</v>
          </cell>
          <cell r="GD74"/>
          <cell r="GE74"/>
          <cell r="GF74"/>
          <cell r="GG74"/>
          <cell r="GH74"/>
          <cell r="GI74"/>
          <cell r="GJ74"/>
          <cell r="GK74"/>
          <cell r="GL74" t="str">
            <v>x</v>
          </cell>
          <cell r="GM74" t="str">
            <v>x</v>
          </cell>
          <cell r="GN74">
            <v>0</v>
          </cell>
          <cell r="GO74" t="str">
            <v>x</v>
          </cell>
          <cell r="GP74" t="str">
            <v>x</v>
          </cell>
          <cell r="GQ74">
            <v>0</v>
          </cell>
          <cell r="GR74" t="str">
            <v>x</v>
          </cell>
          <cell r="GS74">
            <v>0</v>
          </cell>
          <cell r="GT74">
            <v>0</v>
          </cell>
          <cell r="GU74">
            <v>0</v>
          </cell>
          <cell r="GV74"/>
          <cell r="GW74"/>
          <cell r="GX74"/>
          <cell r="GY74"/>
          <cell r="GZ74"/>
          <cell r="HA74"/>
          <cell r="HB74"/>
          <cell r="HC74"/>
          <cell r="HD74" t="str">
            <v>x</v>
          </cell>
          <cell r="HE74" t="str">
            <v>x</v>
          </cell>
          <cell r="HF74">
            <v>0</v>
          </cell>
          <cell r="HG74" t="str">
            <v>x</v>
          </cell>
          <cell r="HH74" t="str">
            <v>x</v>
          </cell>
          <cell r="HI74">
            <v>0</v>
          </cell>
          <cell r="HJ74" t="str">
            <v>x</v>
          </cell>
          <cell r="HK74">
            <v>0</v>
          </cell>
          <cell r="HL74">
            <v>0</v>
          </cell>
          <cell r="HM74">
            <v>0</v>
          </cell>
          <cell r="HN74"/>
          <cell r="HO74"/>
          <cell r="HP74"/>
          <cell r="HQ74"/>
          <cell r="HR74"/>
          <cell r="HS74"/>
          <cell r="HT74"/>
          <cell r="HU74"/>
          <cell r="HV74" t="str">
            <v>x</v>
          </cell>
          <cell r="HW74" t="str">
            <v>x</v>
          </cell>
          <cell r="HX74" t="str">
            <v>x</v>
          </cell>
          <cell r="HY74" t="str">
            <v>x</v>
          </cell>
          <cell r="HZ74" t="str">
            <v>x</v>
          </cell>
          <cell r="IA74">
            <v>0</v>
          </cell>
          <cell r="IB74" t="str">
            <v>x</v>
          </cell>
          <cell r="IC74">
            <v>0</v>
          </cell>
          <cell r="ID74">
            <v>0</v>
          </cell>
          <cell r="IE74">
            <v>0</v>
          </cell>
          <cell r="IF74"/>
          <cell r="IG74"/>
          <cell r="IH74"/>
          <cell r="II74"/>
          <cell r="IJ74"/>
          <cell r="IK74"/>
          <cell r="IL74"/>
          <cell r="IM74"/>
          <cell r="IN74" t="str">
            <v>x</v>
          </cell>
          <cell r="IO74" t="str">
            <v>x</v>
          </cell>
          <cell r="IP74" t="str">
            <v>x</v>
          </cell>
          <cell r="IQ74" t="str">
            <v>x</v>
          </cell>
          <cell r="IR74" t="str">
            <v>x</v>
          </cell>
          <cell r="IS74">
            <v>0</v>
          </cell>
          <cell r="IT74" t="str">
            <v>x</v>
          </cell>
          <cell r="IU74">
            <v>0</v>
          </cell>
          <cell r="IV74">
            <v>0</v>
          </cell>
          <cell r="IW74">
            <v>0</v>
          </cell>
        </row>
        <row r="75">
          <cell r="E75" t="str">
            <v>Computer Science1</v>
          </cell>
          <cell r="F75">
            <v>2</v>
          </cell>
          <cell r="G75">
            <v>0</v>
          </cell>
          <cell r="H75">
            <v>0</v>
          </cell>
          <cell r="I75">
            <v>0</v>
          </cell>
          <cell r="J75">
            <v>0</v>
          </cell>
          <cell r="K75">
            <v>0</v>
          </cell>
          <cell r="L75">
            <v>0</v>
          </cell>
          <cell r="M75">
            <v>0</v>
          </cell>
          <cell r="N75">
            <v>0</v>
          </cell>
          <cell r="O75">
            <v>1</v>
          </cell>
          <cell r="P75">
            <v>1</v>
          </cell>
          <cell r="Q75">
            <v>0</v>
          </cell>
          <cell r="R75">
            <v>1</v>
          </cell>
          <cell r="S75">
            <v>0</v>
          </cell>
          <cell r="T75">
            <v>1</v>
          </cell>
          <cell r="U75">
            <v>1</v>
          </cell>
          <cell r="V75">
            <v>0</v>
          </cell>
          <cell r="W75">
            <v>0</v>
          </cell>
          <cell r="X75"/>
          <cell r="Y75"/>
          <cell r="Z75"/>
          <cell r="AA75"/>
          <cell r="AB75"/>
          <cell r="AC75"/>
          <cell r="AD75"/>
          <cell r="AE75"/>
          <cell r="AF75" t="str">
            <v>x</v>
          </cell>
          <cell r="AG75" t="str">
            <v>x</v>
          </cell>
          <cell r="AH75" t="str">
            <v>x</v>
          </cell>
          <cell r="AI75">
            <v>0</v>
          </cell>
          <cell r="AJ75" t="str">
            <v>x</v>
          </cell>
          <cell r="AK75">
            <v>0</v>
          </cell>
          <cell r="AL75" t="str">
            <v>x</v>
          </cell>
          <cell r="AM75" t="str">
            <v>x</v>
          </cell>
          <cell r="AN75">
            <v>0</v>
          </cell>
          <cell r="AO75">
            <v>0</v>
          </cell>
          <cell r="AP75"/>
          <cell r="AQ75"/>
          <cell r="AR75"/>
          <cell r="AS75"/>
          <cell r="AT75"/>
          <cell r="AU75"/>
          <cell r="AV75"/>
          <cell r="AW75"/>
          <cell r="AX75" t="str">
            <v>x</v>
          </cell>
          <cell r="AY75" t="str">
            <v>x</v>
          </cell>
          <cell r="AZ75" t="str">
            <v>x</v>
          </cell>
          <cell r="BA75">
            <v>0</v>
          </cell>
          <cell r="BB75" t="str">
            <v>x</v>
          </cell>
          <cell r="BC75">
            <v>0</v>
          </cell>
          <cell r="BD75" t="str">
            <v>x</v>
          </cell>
          <cell r="BE75" t="str">
            <v>x</v>
          </cell>
          <cell r="BF75">
            <v>0</v>
          </cell>
          <cell r="BG75">
            <v>0</v>
          </cell>
          <cell r="BH75"/>
          <cell r="BI75"/>
          <cell r="BJ75"/>
          <cell r="BK75"/>
          <cell r="BL75"/>
          <cell r="BM75"/>
          <cell r="BN75"/>
          <cell r="BO75"/>
          <cell r="BP75" t="str">
            <v>x</v>
          </cell>
          <cell r="BQ75" t="str">
            <v>x</v>
          </cell>
          <cell r="BR75" t="str">
            <v>x</v>
          </cell>
          <cell r="BS75">
            <v>0</v>
          </cell>
          <cell r="BT75" t="str">
            <v>x</v>
          </cell>
          <cell r="BU75">
            <v>0</v>
          </cell>
          <cell r="BV75" t="str">
            <v>x</v>
          </cell>
          <cell r="BW75" t="str">
            <v>x</v>
          </cell>
          <cell r="BX75">
            <v>0</v>
          </cell>
          <cell r="BY75">
            <v>0</v>
          </cell>
          <cell r="BZ75">
            <v>0</v>
          </cell>
          <cell r="CA75">
            <v>0</v>
          </cell>
          <cell r="CB75">
            <v>0</v>
          </cell>
          <cell r="CC75">
            <v>0</v>
          </cell>
          <cell r="CD75">
            <v>0</v>
          </cell>
          <cell r="CE75">
            <v>0</v>
          </cell>
          <cell r="CF75">
            <v>0</v>
          </cell>
          <cell r="CG75">
            <v>0</v>
          </cell>
          <cell r="CH75">
            <v>0</v>
          </cell>
          <cell r="CI75">
            <v>1</v>
          </cell>
          <cell r="CJ75">
            <v>0</v>
          </cell>
          <cell r="CK75">
            <v>0</v>
          </cell>
          <cell r="CL75">
            <v>0</v>
          </cell>
          <cell r="CM75">
            <v>0</v>
          </cell>
          <cell r="CN75">
            <v>0</v>
          </cell>
          <cell r="CO75">
            <v>0</v>
          </cell>
          <cell r="CP75">
            <v>0</v>
          </cell>
          <cell r="CQ75">
            <v>0</v>
          </cell>
          <cell r="CR75"/>
          <cell r="CS75"/>
          <cell r="CT75"/>
          <cell r="CU75"/>
          <cell r="CV75"/>
          <cell r="CW75"/>
          <cell r="CX75"/>
          <cell r="CY75"/>
          <cell r="CZ75">
            <v>0</v>
          </cell>
          <cell r="DA75" t="str">
            <v>x</v>
          </cell>
          <cell r="DB75">
            <v>0</v>
          </cell>
          <cell r="DC75">
            <v>0</v>
          </cell>
          <cell r="DD75">
            <v>0</v>
          </cell>
          <cell r="DE75">
            <v>0</v>
          </cell>
          <cell r="DF75">
            <v>0</v>
          </cell>
          <cell r="DG75">
            <v>0</v>
          </cell>
          <cell r="DH75">
            <v>0</v>
          </cell>
          <cell r="DI75">
            <v>0</v>
          </cell>
          <cell r="DJ75"/>
          <cell r="DK75"/>
          <cell r="DL75"/>
          <cell r="DM75"/>
          <cell r="DN75"/>
          <cell r="DO75"/>
          <cell r="DP75"/>
          <cell r="DQ75"/>
          <cell r="DR75" t="str">
            <v>x</v>
          </cell>
          <cell r="DS75" t="str">
            <v>x</v>
          </cell>
          <cell r="DT75" t="str">
            <v>x</v>
          </cell>
          <cell r="DU75" t="str">
            <v>x</v>
          </cell>
          <cell r="DV75" t="str">
            <v>x</v>
          </cell>
          <cell r="DW75" t="str">
            <v>x</v>
          </cell>
          <cell r="DX75" t="str">
            <v>x</v>
          </cell>
          <cell r="DY75" t="str">
            <v>x</v>
          </cell>
          <cell r="DZ75" t="str">
            <v>x</v>
          </cell>
          <cell r="EA75" t="str">
            <v>x</v>
          </cell>
          <cell r="EB75"/>
          <cell r="EC75"/>
          <cell r="ED75"/>
          <cell r="EE75"/>
          <cell r="EF75"/>
          <cell r="EG75"/>
          <cell r="EH75"/>
          <cell r="EI75"/>
          <cell r="EJ75" t="str">
            <v>x</v>
          </cell>
          <cell r="EK75" t="str">
            <v>x</v>
          </cell>
          <cell r="EL75" t="str">
            <v>x</v>
          </cell>
          <cell r="EM75" t="str">
            <v>x</v>
          </cell>
          <cell r="EN75" t="str">
            <v>x</v>
          </cell>
          <cell r="EO75" t="str">
            <v>x</v>
          </cell>
          <cell r="EP75" t="str">
            <v>x</v>
          </cell>
          <cell r="EQ75" t="str">
            <v>x</v>
          </cell>
          <cell r="ER75" t="str">
            <v>x</v>
          </cell>
          <cell r="ES75" t="str">
            <v>x</v>
          </cell>
          <cell r="ET75"/>
          <cell r="EU75"/>
          <cell r="EV75"/>
          <cell r="EW75"/>
          <cell r="EX75"/>
          <cell r="EY75"/>
          <cell r="EZ75"/>
          <cell r="FA75"/>
          <cell r="FB75" t="str">
            <v>x</v>
          </cell>
          <cell r="FC75" t="str">
            <v>x</v>
          </cell>
          <cell r="FD75" t="str">
            <v>x</v>
          </cell>
          <cell r="FE75" t="str">
            <v>x</v>
          </cell>
          <cell r="FF75" t="str">
            <v>x</v>
          </cell>
          <cell r="FG75" t="str">
            <v>x</v>
          </cell>
          <cell r="FH75" t="str">
            <v>x</v>
          </cell>
          <cell r="FI75" t="str">
            <v>x</v>
          </cell>
          <cell r="FJ75" t="str">
            <v>x</v>
          </cell>
          <cell r="FK75" t="str">
            <v>x</v>
          </cell>
          <cell r="FL75">
            <v>2</v>
          </cell>
          <cell r="FM75">
            <v>0</v>
          </cell>
          <cell r="FN75">
            <v>0</v>
          </cell>
          <cell r="FO75">
            <v>0</v>
          </cell>
          <cell r="FP75">
            <v>0</v>
          </cell>
          <cell r="FQ75">
            <v>0</v>
          </cell>
          <cell r="FR75">
            <v>0</v>
          </cell>
          <cell r="FS75">
            <v>0</v>
          </cell>
          <cell r="FT75">
            <v>0</v>
          </cell>
          <cell r="FU75">
            <v>0</v>
          </cell>
          <cell r="FV75">
            <v>1</v>
          </cell>
          <cell r="FW75">
            <v>0</v>
          </cell>
          <cell r="FX75">
            <v>1</v>
          </cell>
          <cell r="FY75">
            <v>0</v>
          </cell>
          <cell r="FZ75">
            <v>1</v>
          </cell>
          <cell r="GA75">
            <v>1</v>
          </cell>
          <cell r="GB75">
            <v>0</v>
          </cell>
          <cell r="GC75">
            <v>0</v>
          </cell>
          <cell r="GD75"/>
          <cell r="GE75"/>
          <cell r="GF75"/>
          <cell r="GG75"/>
          <cell r="GH75"/>
          <cell r="GI75"/>
          <cell r="GJ75"/>
          <cell r="GK75"/>
          <cell r="GL75" t="str">
            <v>x</v>
          </cell>
          <cell r="GM75">
            <v>0</v>
          </cell>
          <cell r="GN75" t="str">
            <v>x</v>
          </cell>
          <cell r="GO75">
            <v>0</v>
          </cell>
          <cell r="GP75" t="str">
            <v>x</v>
          </cell>
          <cell r="GQ75">
            <v>0</v>
          </cell>
          <cell r="GR75" t="str">
            <v>x</v>
          </cell>
          <cell r="GS75" t="str">
            <v>x</v>
          </cell>
          <cell r="GT75">
            <v>0</v>
          </cell>
          <cell r="GU75">
            <v>0</v>
          </cell>
          <cell r="GV75"/>
          <cell r="GW75"/>
          <cell r="GX75"/>
          <cell r="GY75"/>
          <cell r="GZ75"/>
          <cell r="HA75"/>
          <cell r="HB75"/>
          <cell r="HC75"/>
          <cell r="HD75" t="str">
            <v>x</v>
          </cell>
          <cell r="HE75">
            <v>0</v>
          </cell>
          <cell r="HF75" t="str">
            <v>x</v>
          </cell>
          <cell r="HG75">
            <v>0</v>
          </cell>
          <cell r="HH75" t="str">
            <v>x</v>
          </cell>
          <cell r="HI75">
            <v>0</v>
          </cell>
          <cell r="HJ75" t="str">
            <v>x</v>
          </cell>
          <cell r="HK75" t="str">
            <v>x</v>
          </cell>
          <cell r="HL75">
            <v>0</v>
          </cell>
          <cell r="HM75">
            <v>0</v>
          </cell>
          <cell r="HN75"/>
          <cell r="HO75"/>
          <cell r="HP75"/>
          <cell r="HQ75"/>
          <cell r="HR75"/>
          <cell r="HS75"/>
          <cell r="HT75"/>
          <cell r="HU75"/>
          <cell r="HV75" t="str">
            <v>x</v>
          </cell>
          <cell r="HW75" t="str">
            <v>x</v>
          </cell>
          <cell r="HX75" t="str">
            <v>x</v>
          </cell>
          <cell r="HY75" t="str">
            <v>x</v>
          </cell>
          <cell r="HZ75" t="str">
            <v>x</v>
          </cell>
          <cell r="IA75" t="str">
            <v>x</v>
          </cell>
          <cell r="IB75" t="str">
            <v>x</v>
          </cell>
          <cell r="IC75" t="str">
            <v>x</v>
          </cell>
          <cell r="ID75" t="str">
            <v>x</v>
          </cell>
          <cell r="IE75" t="str">
            <v>x</v>
          </cell>
          <cell r="IF75"/>
          <cell r="IG75"/>
          <cell r="IH75"/>
          <cell r="II75"/>
          <cell r="IJ75"/>
          <cell r="IK75"/>
          <cell r="IL75"/>
          <cell r="IM75"/>
          <cell r="IN75" t="str">
            <v>x</v>
          </cell>
          <cell r="IO75" t="str">
            <v>x</v>
          </cell>
          <cell r="IP75" t="str">
            <v>x</v>
          </cell>
          <cell r="IQ75" t="str">
            <v>x</v>
          </cell>
          <cell r="IR75" t="str">
            <v>x</v>
          </cell>
          <cell r="IS75" t="str">
            <v>x</v>
          </cell>
          <cell r="IT75" t="str">
            <v>x</v>
          </cell>
          <cell r="IU75" t="str">
            <v>x</v>
          </cell>
          <cell r="IV75" t="str">
            <v>x</v>
          </cell>
          <cell r="IW75" t="str">
            <v>x</v>
          </cell>
        </row>
        <row r="76">
          <cell r="E76" t="str">
            <v>Computer Science2</v>
          </cell>
          <cell r="F76">
            <v>233</v>
          </cell>
          <cell r="G76">
            <v>0</v>
          </cell>
          <cell r="H76">
            <v>0</v>
          </cell>
          <cell r="I76">
            <v>0</v>
          </cell>
          <cell r="J76">
            <v>0</v>
          </cell>
          <cell r="K76">
            <v>0</v>
          </cell>
          <cell r="L76">
            <v>0</v>
          </cell>
          <cell r="M76">
            <v>0</v>
          </cell>
          <cell r="N76">
            <v>0</v>
          </cell>
          <cell r="O76">
            <v>162</v>
          </cell>
          <cell r="P76">
            <v>55</v>
          </cell>
          <cell r="Q76">
            <v>29</v>
          </cell>
          <cell r="R76">
            <v>16</v>
          </cell>
          <cell r="S76">
            <v>16</v>
          </cell>
          <cell r="T76">
            <v>11</v>
          </cell>
          <cell r="U76">
            <v>5</v>
          </cell>
          <cell r="V76">
            <v>2</v>
          </cell>
          <cell r="W76">
            <v>1</v>
          </cell>
          <cell r="X76"/>
          <cell r="Y76"/>
          <cell r="Z76"/>
          <cell r="AA76"/>
          <cell r="AB76"/>
          <cell r="AC76"/>
          <cell r="AD76"/>
          <cell r="AE76"/>
          <cell r="AF76">
            <v>233</v>
          </cell>
          <cell r="AG76">
            <v>162</v>
          </cell>
          <cell r="AH76">
            <v>55</v>
          </cell>
          <cell r="AI76">
            <v>29</v>
          </cell>
          <cell r="AJ76">
            <v>16</v>
          </cell>
          <cell r="AK76">
            <v>16</v>
          </cell>
          <cell r="AL76">
            <v>11</v>
          </cell>
          <cell r="AM76">
            <v>5</v>
          </cell>
          <cell r="AN76" t="str">
            <v>x</v>
          </cell>
          <cell r="AO76" t="str">
            <v>x</v>
          </cell>
          <cell r="AP76"/>
          <cell r="AQ76"/>
          <cell r="AR76"/>
          <cell r="AS76"/>
          <cell r="AT76"/>
          <cell r="AU76"/>
          <cell r="AV76"/>
          <cell r="AW76"/>
          <cell r="AX76">
            <v>233</v>
          </cell>
          <cell r="AY76">
            <v>162</v>
          </cell>
          <cell r="AZ76">
            <v>55</v>
          </cell>
          <cell r="BA76">
            <v>29</v>
          </cell>
          <cell r="BB76">
            <v>16</v>
          </cell>
          <cell r="BC76">
            <v>16</v>
          </cell>
          <cell r="BD76">
            <v>11</v>
          </cell>
          <cell r="BE76">
            <v>5</v>
          </cell>
          <cell r="BF76" t="str">
            <v>x</v>
          </cell>
          <cell r="BG76" t="str">
            <v>x</v>
          </cell>
          <cell r="BH76"/>
          <cell r="BI76"/>
          <cell r="BJ76"/>
          <cell r="BK76"/>
          <cell r="BL76"/>
          <cell r="BM76"/>
          <cell r="BN76"/>
          <cell r="BO76"/>
          <cell r="BP76">
            <v>43.962264150943398</v>
          </cell>
          <cell r="BQ76">
            <v>30.566037735849054</v>
          </cell>
          <cell r="BR76">
            <v>10.377358490566039</v>
          </cell>
          <cell r="BS76">
            <v>5.4716981132075473</v>
          </cell>
          <cell r="BT76">
            <v>3.0188679245283021</v>
          </cell>
          <cell r="BU76">
            <v>3.0188679245283021</v>
          </cell>
          <cell r="BV76">
            <v>2.0754716981132075</v>
          </cell>
          <cell r="BW76">
            <v>0.94339622641509435</v>
          </cell>
          <cell r="BX76" t="str">
            <v>x</v>
          </cell>
          <cell r="BY76" t="str">
            <v>x</v>
          </cell>
          <cell r="BZ76">
            <v>62</v>
          </cell>
          <cell r="CA76">
            <v>0</v>
          </cell>
          <cell r="CB76">
            <v>0</v>
          </cell>
          <cell r="CC76">
            <v>0</v>
          </cell>
          <cell r="CD76">
            <v>0</v>
          </cell>
          <cell r="CE76">
            <v>0</v>
          </cell>
          <cell r="CF76">
            <v>0</v>
          </cell>
          <cell r="CG76">
            <v>0</v>
          </cell>
          <cell r="CH76">
            <v>0</v>
          </cell>
          <cell r="CI76">
            <v>27</v>
          </cell>
          <cell r="CJ76">
            <v>11</v>
          </cell>
          <cell r="CK76">
            <v>6</v>
          </cell>
          <cell r="CL76">
            <v>4</v>
          </cell>
          <cell r="CM76">
            <v>2</v>
          </cell>
          <cell r="CN76">
            <v>2</v>
          </cell>
          <cell r="CO76">
            <v>2</v>
          </cell>
          <cell r="CP76">
            <v>0</v>
          </cell>
          <cell r="CQ76">
            <v>0</v>
          </cell>
          <cell r="CR76"/>
          <cell r="CS76"/>
          <cell r="CT76"/>
          <cell r="CU76"/>
          <cell r="CV76"/>
          <cell r="CW76"/>
          <cell r="CX76"/>
          <cell r="CY76"/>
          <cell r="CZ76">
            <v>62</v>
          </cell>
          <cell r="DA76">
            <v>27</v>
          </cell>
          <cell r="DB76">
            <v>11</v>
          </cell>
          <cell r="DC76">
            <v>6</v>
          </cell>
          <cell r="DD76">
            <v>4</v>
          </cell>
          <cell r="DE76" t="str">
            <v>x</v>
          </cell>
          <cell r="DF76" t="str">
            <v>x</v>
          </cell>
          <cell r="DG76" t="str">
            <v>x</v>
          </cell>
          <cell r="DH76">
            <v>0</v>
          </cell>
          <cell r="DI76">
            <v>0</v>
          </cell>
          <cell r="DJ76"/>
          <cell r="DK76"/>
          <cell r="DL76"/>
          <cell r="DM76"/>
          <cell r="DN76"/>
          <cell r="DO76"/>
          <cell r="DP76"/>
          <cell r="DQ76"/>
          <cell r="DR76">
            <v>62</v>
          </cell>
          <cell r="DS76">
            <v>27</v>
          </cell>
          <cell r="DT76">
            <v>11</v>
          </cell>
          <cell r="DU76">
            <v>6</v>
          </cell>
          <cell r="DV76">
            <v>4</v>
          </cell>
          <cell r="DW76" t="str">
            <v>x</v>
          </cell>
          <cell r="DX76" t="str">
            <v>x</v>
          </cell>
          <cell r="DY76" t="str">
            <v>x</v>
          </cell>
          <cell r="DZ76">
            <v>0</v>
          </cell>
          <cell r="EA76">
            <v>0</v>
          </cell>
          <cell r="EB76"/>
          <cell r="EC76"/>
          <cell r="ED76"/>
          <cell r="EE76"/>
          <cell r="EF76"/>
          <cell r="EG76"/>
          <cell r="EH76"/>
          <cell r="EI76"/>
          <cell r="EJ76">
            <v>62</v>
          </cell>
          <cell r="EK76">
            <v>27</v>
          </cell>
          <cell r="EL76">
            <v>11</v>
          </cell>
          <cell r="EM76">
            <v>6</v>
          </cell>
          <cell r="EN76">
            <v>4</v>
          </cell>
          <cell r="EO76" t="str">
            <v>x</v>
          </cell>
          <cell r="EP76" t="str">
            <v>x</v>
          </cell>
          <cell r="EQ76" t="str">
            <v>x</v>
          </cell>
          <cell r="ER76" t="str">
            <v>x</v>
          </cell>
          <cell r="ES76" t="str">
            <v>x</v>
          </cell>
          <cell r="ET76"/>
          <cell r="EU76"/>
          <cell r="EV76"/>
          <cell r="EW76"/>
          <cell r="EX76"/>
          <cell r="EY76"/>
          <cell r="EZ76"/>
          <cell r="FA76"/>
          <cell r="FB76">
            <v>53.448275862068961</v>
          </cell>
          <cell r="FC76">
            <v>23.275862068965516</v>
          </cell>
          <cell r="FD76">
            <v>9.4827586206896548</v>
          </cell>
          <cell r="FE76">
            <v>5.1724137931034484</v>
          </cell>
          <cell r="FF76">
            <v>3.4482758620689653</v>
          </cell>
          <cell r="FG76" t="str">
            <v>x</v>
          </cell>
          <cell r="FH76" t="str">
            <v>x</v>
          </cell>
          <cell r="FI76" t="str">
            <v>x</v>
          </cell>
          <cell r="FJ76" t="str">
            <v>x</v>
          </cell>
          <cell r="FK76" t="str">
            <v>x</v>
          </cell>
          <cell r="FL76">
            <v>171</v>
          </cell>
          <cell r="FM76">
            <v>0</v>
          </cell>
          <cell r="FN76">
            <v>0</v>
          </cell>
          <cell r="FO76">
            <v>0</v>
          </cell>
          <cell r="FP76">
            <v>0</v>
          </cell>
          <cell r="FQ76">
            <v>0</v>
          </cell>
          <cell r="FR76">
            <v>0</v>
          </cell>
          <cell r="FS76">
            <v>0</v>
          </cell>
          <cell r="FT76">
            <v>0</v>
          </cell>
          <cell r="FU76">
            <v>135</v>
          </cell>
          <cell r="FV76">
            <v>44</v>
          </cell>
          <cell r="FW76">
            <v>23</v>
          </cell>
          <cell r="FX76">
            <v>12</v>
          </cell>
          <cell r="FY76">
            <v>14</v>
          </cell>
          <cell r="FZ76">
            <v>9</v>
          </cell>
          <cell r="GA76">
            <v>3</v>
          </cell>
          <cell r="GB76">
            <v>2</v>
          </cell>
          <cell r="GC76">
            <v>1</v>
          </cell>
          <cell r="GD76"/>
          <cell r="GE76"/>
          <cell r="GF76"/>
          <cell r="GG76"/>
          <cell r="GH76"/>
          <cell r="GI76"/>
          <cell r="GJ76"/>
          <cell r="GK76"/>
          <cell r="GL76">
            <v>171</v>
          </cell>
          <cell r="GM76">
            <v>135</v>
          </cell>
          <cell r="GN76">
            <v>44</v>
          </cell>
          <cell r="GO76">
            <v>23</v>
          </cell>
          <cell r="GP76">
            <v>12</v>
          </cell>
          <cell r="GQ76">
            <v>14</v>
          </cell>
          <cell r="GR76">
            <v>9</v>
          </cell>
          <cell r="GS76">
            <v>3</v>
          </cell>
          <cell r="GT76" t="str">
            <v>x</v>
          </cell>
          <cell r="GU76" t="str">
            <v>x</v>
          </cell>
          <cell r="GV76"/>
          <cell r="GW76"/>
          <cell r="GX76"/>
          <cell r="GY76"/>
          <cell r="GZ76"/>
          <cell r="HA76"/>
          <cell r="HB76"/>
          <cell r="HC76"/>
          <cell r="HD76">
            <v>171</v>
          </cell>
          <cell r="HE76">
            <v>135</v>
          </cell>
          <cell r="HF76">
            <v>44</v>
          </cell>
          <cell r="HG76">
            <v>23</v>
          </cell>
          <cell r="HH76">
            <v>12</v>
          </cell>
          <cell r="HI76">
            <v>14</v>
          </cell>
          <cell r="HJ76">
            <v>9</v>
          </cell>
          <cell r="HK76">
            <v>3</v>
          </cell>
          <cell r="HL76" t="str">
            <v>x</v>
          </cell>
          <cell r="HM76" t="str">
            <v>x</v>
          </cell>
          <cell r="HN76"/>
          <cell r="HO76"/>
          <cell r="HP76"/>
          <cell r="HQ76"/>
          <cell r="HR76"/>
          <cell r="HS76"/>
          <cell r="HT76"/>
          <cell r="HU76"/>
          <cell r="HV76">
            <v>171</v>
          </cell>
          <cell r="HW76">
            <v>135</v>
          </cell>
          <cell r="HX76">
            <v>44</v>
          </cell>
          <cell r="HY76">
            <v>23</v>
          </cell>
          <cell r="HZ76">
            <v>12</v>
          </cell>
          <cell r="IA76" t="str">
            <v>x</v>
          </cell>
          <cell r="IB76" t="str">
            <v>x</v>
          </cell>
          <cell r="IC76" t="str">
            <v>x</v>
          </cell>
          <cell r="ID76" t="str">
            <v>x</v>
          </cell>
          <cell r="IE76" t="str">
            <v>x</v>
          </cell>
          <cell r="IF76"/>
          <cell r="IG76"/>
          <cell r="IH76"/>
          <cell r="II76"/>
          <cell r="IJ76"/>
          <cell r="IK76"/>
          <cell r="IL76"/>
          <cell r="IM76"/>
          <cell r="IN76">
            <v>41.304347826086953</v>
          </cell>
          <cell r="IO76">
            <v>32.608695652173914</v>
          </cell>
          <cell r="IP76">
            <v>10.628019323671497</v>
          </cell>
          <cell r="IQ76">
            <v>5.5555555555555554</v>
          </cell>
          <cell r="IR76">
            <v>2.8985507246376812</v>
          </cell>
          <cell r="IS76" t="str">
            <v>x</v>
          </cell>
          <cell r="IT76" t="str">
            <v>x</v>
          </cell>
          <cell r="IU76" t="str">
            <v>x</v>
          </cell>
          <cell r="IV76" t="str">
            <v>x</v>
          </cell>
          <cell r="IW76" t="str">
            <v>x</v>
          </cell>
        </row>
        <row r="77">
          <cell r="E77" t="str">
            <v>Computer Science3.3 - 3C</v>
          </cell>
          <cell r="F77">
            <v>140</v>
          </cell>
          <cell r="G77">
            <v>0</v>
          </cell>
          <cell r="H77">
            <v>0</v>
          </cell>
          <cell r="I77">
            <v>0</v>
          </cell>
          <cell r="J77">
            <v>0</v>
          </cell>
          <cell r="K77">
            <v>0</v>
          </cell>
          <cell r="L77">
            <v>0</v>
          </cell>
          <cell r="M77">
            <v>0</v>
          </cell>
          <cell r="N77">
            <v>0</v>
          </cell>
          <cell r="O77">
            <v>194</v>
          </cell>
          <cell r="P77">
            <v>103</v>
          </cell>
          <cell r="Q77">
            <v>51</v>
          </cell>
          <cell r="R77">
            <v>13</v>
          </cell>
          <cell r="S77">
            <v>11</v>
          </cell>
          <cell r="T77">
            <v>4</v>
          </cell>
          <cell r="U77">
            <v>2</v>
          </cell>
          <cell r="V77">
            <v>1</v>
          </cell>
          <cell r="W77">
            <v>0</v>
          </cell>
          <cell r="X77"/>
          <cell r="Y77"/>
          <cell r="Z77"/>
          <cell r="AA77"/>
          <cell r="AB77"/>
          <cell r="AC77"/>
          <cell r="AD77"/>
          <cell r="AE77"/>
          <cell r="AF77">
            <v>140</v>
          </cell>
          <cell r="AG77">
            <v>194</v>
          </cell>
          <cell r="AH77">
            <v>103</v>
          </cell>
          <cell r="AI77">
            <v>51</v>
          </cell>
          <cell r="AJ77">
            <v>13</v>
          </cell>
          <cell r="AK77">
            <v>11</v>
          </cell>
          <cell r="AL77">
            <v>4</v>
          </cell>
          <cell r="AM77" t="str">
            <v>x</v>
          </cell>
          <cell r="AN77" t="str">
            <v>x</v>
          </cell>
          <cell r="AO77">
            <v>0</v>
          </cell>
          <cell r="AP77"/>
          <cell r="AQ77"/>
          <cell r="AR77"/>
          <cell r="AS77"/>
          <cell r="AT77"/>
          <cell r="AU77"/>
          <cell r="AV77"/>
          <cell r="AW77"/>
          <cell r="AX77">
            <v>140</v>
          </cell>
          <cell r="AY77">
            <v>194</v>
          </cell>
          <cell r="AZ77">
            <v>103</v>
          </cell>
          <cell r="BA77">
            <v>51</v>
          </cell>
          <cell r="BB77">
            <v>13</v>
          </cell>
          <cell r="BC77">
            <v>11</v>
          </cell>
          <cell r="BD77">
            <v>4</v>
          </cell>
          <cell r="BE77" t="str">
            <v>x</v>
          </cell>
          <cell r="BF77" t="str">
            <v>x</v>
          </cell>
          <cell r="BG77">
            <v>0</v>
          </cell>
          <cell r="BH77"/>
          <cell r="BI77"/>
          <cell r="BJ77"/>
          <cell r="BK77"/>
          <cell r="BL77"/>
          <cell r="BM77"/>
          <cell r="BN77"/>
          <cell r="BO77"/>
          <cell r="BP77">
            <v>26.97495183044316</v>
          </cell>
          <cell r="BQ77">
            <v>37.379576107899808</v>
          </cell>
          <cell r="BR77">
            <v>19.845857418111752</v>
          </cell>
          <cell r="BS77">
            <v>9.8265895953757223</v>
          </cell>
          <cell r="BT77">
            <v>2.5048169556840074</v>
          </cell>
          <cell r="BU77">
            <v>2.1194605009633909</v>
          </cell>
          <cell r="BV77">
            <v>0.77071290944123316</v>
          </cell>
          <cell r="BW77" t="str">
            <v>x</v>
          </cell>
          <cell r="BX77" t="str">
            <v>x</v>
          </cell>
          <cell r="BY77">
            <v>0</v>
          </cell>
          <cell r="BZ77">
            <v>27</v>
          </cell>
          <cell r="CA77">
            <v>0</v>
          </cell>
          <cell r="CB77">
            <v>0</v>
          </cell>
          <cell r="CC77">
            <v>0</v>
          </cell>
          <cell r="CD77">
            <v>0</v>
          </cell>
          <cell r="CE77">
            <v>0</v>
          </cell>
          <cell r="CF77">
            <v>0</v>
          </cell>
          <cell r="CG77">
            <v>0</v>
          </cell>
          <cell r="CH77">
            <v>0</v>
          </cell>
          <cell r="CI77">
            <v>43</v>
          </cell>
          <cell r="CJ77">
            <v>15</v>
          </cell>
          <cell r="CK77">
            <v>7</v>
          </cell>
          <cell r="CL77">
            <v>1</v>
          </cell>
          <cell r="CM77">
            <v>0</v>
          </cell>
          <cell r="CN77">
            <v>1</v>
          </cell>
          <cell r="CO77">
            <v>0</v>
          </cell>
          <cell r="CP77">
            <v>0</v>
          </cell>
          <cell r="CQ77">
            <v>0</v>
          </cell>
          <cell r="CR77"/>
          <cell r="CS77"/>
          <cell r="CT77"/>
          <cell r="CU77"/>
          <cell r="CV77"/>
          <cell r="CW77"/>
          <cell r="CX77"/>
          <cell r="CY77"/>
          <cell r="CZ77">
            <v>27</v>
          </cell>
          <cell r="DA77">
            <v>43</v>
          </cell>
          <cell r="DB77">
            <v>15</v>
          </cell>
          <cell r="DC77">
            <v>7</v>
          </cell>
          <cell r="DD77" t="str">
            <v>x</v>
          </cell>
          <cell r="DE77">
            <v>0</v>
          </cell>
          <cell r="DF77" t="str">
            <v>x</v>
          </cell>
          <cell r="DG77">
            <v>0</v>
          </cell>
          <cell r="DH77">
            <v>0</v>
          </cell>
          <cell r="DI77">
            <v>0</v>
          </cell>
          <cell r="DJ77"/>
          <cell r="DK77"/>
          <cell r="DL77"/>
          <cell r="DM77"/>
          <cell r="DN77"/>
          <cell r="DO77"/>
          <cell r="DP77"/>
          <cell r="DQ77"/>
          <cell r="DR77">
            <v>27</v>
          </cell>
          <cell r="DS77">
            <v>43</v>
          </cell>
          <cell r="DT77">
            <v>15</v>
          </cell>
          <cell r="DU77">
            <v>7</v>
          </cell>
          <cell r="DV77" t="str">
            <v>x</v>
          </cell>
          <cell r="DW77">
            <v>0</v>
          </cell>
          <cell r="DX77" t="str">
            <v>x</v>
          </cell>
          <cell r="DY77">
            <v>0</v>
          </cell>
          <cell r="DZ77">
            <v>0</v>
          </cell>
          <cell r="EA77">
            <v>0</v>
          </cell>
          <cell r="EB77"/>
          <cell r="EC77"/>
          <cell r="ED77"/>
          <cell r="EE77"/>
          <cell r="EF77"/>
          <cell r="EG77"/>
          <cell r="EH77"/>
          <cell r="EI77"/>
          <cell r="EJ77">
            <v>27</v>
          </cell>
          <cell r="EK77">
            <v>43</v>
          </cell>
          <cell r="EL77">
            <v>15</v>
          </cell>
          <cell r="EM77">
            <v>7</v>
          </cell>
          <cell r="EN77" t="str">
            <v>x</v>
          </cell>
          <cell r="EO77">
            <v>0</v>
          </cell>
          <cell r="EP77" t="str">
            <v>x</v>
          </cell>
          <cell r="EQ77" t="str">
            <v>x</v>
          </cell>
          <cell r="ER77" t="str">
            <v>x</v>
          </cell>
          <cell r="ES77">
            <v>0</v>
          </cell>
          <cell r="ET77"/>
          <cell r="EU77"/>
          <cell r="EV77"/>
          <cell r="EW77"/>
          <cell r="EX77"/>
          <cell r="EY77"/>
          <cell r="EZ77"/>
          <cell r="FA77"/>
          <cell r="FB77">
            <v>28.723404255319153</v>
          </cell>
          <cell r="FC77">
            <v>45.744680851063826</v>
          </cell>
          <cell r="FD77">
            <v>15.957446808510639</v>
          </cell>
          <cell r="FE77">
            <v>7.4468085106382977</v>
          </cell>
          <cell r="FF77" t="str">
            <v>x</v>
          </cell>
          <cell r="FG77">
            <v>0</v>
          </cell>
          <cell r="FH77" t="str">
            <v>x</v>
          </cell>
          <cell r="FI77" t="str">
            <v>x</v>
          </cell>
          <cell r="FJ77" t="str">
            <v>x</v>
          </cell>
          <cell r="FK77">
            <v>0</v>
          </cell>
          <cell r="FL77">
            <v>113</v>
          </cell>
          <cell r="FM77">
            <v>0</v>
          </cell>
          <cell r="FN77">
            <v>0</v>
          </cell>
          <cell r="FO77">
            <v>0</v>
          </cell>
          <cell r="FP77">
            <v>0</v>
          </cell>
          <cell r="FQ77">
            <v>0</v>
          </cell>
          <cell r="FR77">
            <v>0</v>
          </cell>
          <cell r="FS77">
            <v>0</v>
          </cell>
          <cell r="FT77">
            <v>0</v>
          </cell>
          <cell r="FU77">
            <v>151</v>
          </cell>
          <cell r="FV77">
            <v>88</v>
          </cell>
          <cell r="FW77">
            <v>44</v>
          </cell>
          <cell r="FX77">
            <v>12</v>
          </cell>
          <cell r="FY77">
            <v>11</v>
          </cell>
          <cell r="FZ77">
            <v>3</v>
          </cell>
          <cell r="GA77">
            <v>2</v>
          </cell>
          <cell r="GB77">
            <v>1</v>
          </cell>
          <cell r="GC77">
            <v>0</v>
          </cell>
          <cell r="GD77"/>
          <cell r="GE77"/>
          <cell r="GF77"/>
          <cell r="GG77"/>
          <cell r="GH77"/>
          <cell r="GI77"/>
          <cell r="GJ77"/>
          <cell r="GK77"/>
          <cell r="GL77">
            <v>113</v>
          </cell>
          <cell r="GM77">
            <v>151</v>
          </cell>
          <cell r="GN77">
            <v>88</v>
          </cell>
          <cell r="GO77">
            <v>44</v>
          </cell>
          <cell r="GP77">
            <v>12</v>
          </cell>
          <cell r="GQ77">
            <v>11</v>
          </cell>
          <cell r="GR77">
            <v>3</v>
          </cell>
          <cell r="GS77" t="str">
            <v>x</v>
          </cell>
          <cell r="GT77" t="str">
            <v>x</v>
          </cell>
          <cell r="GU77">
            <v>0</v>
          </cell>
          <cell r="GV77"/>
          <cell r="GW77"/>
          <cell r="GX77"/>
          <cell r="GY77"/>
          <cell r="GZ77"/>
          <cell r="HA77"/>
          <cell r="HB77"/>
          <cell r="HC77"/>
          <cell r="HD77">
            <v>113</v>
          </cell>
          <cell r="HE77">
            <v>151</v>
          </cell>
          <cell r="HF77">
            <v>88</v>
          </cell>
          <cell r="HG77">
            <v>44</v>
          </cell>
          <cell r="HH77">
            <v>12</v>
          </cell>
          <cell r="HI77">
            <v>11</v>
          </cell>
          <cell r="HJ77">
            <v>3</v>
          </cell>
          <cell r="HK77" t="str">
            <v>x</v>
          </cell>
          <cell r="HL77" t="str">
            <v>x</v>
          </cell>
          <cell r="HM77">
            <v>0</v>
          </cell>
          <cell r="HN77"/>
          <cell r="HO77"/>
          <cell r="HP77"/>
          <cell r="HQ77"/>
          <cell r="HR77"/>
          <cell r="HS77"/>
          <cell r="HT77"/>
          <cell r="HU77"/>
          <cell r="HV77">
            <v>113</v>
          </cell>
          <cell r="HW77">
            <v>151</v>
          </cell>
          <cell r="HX77">
            <v>88</v>
          </cell>
          <cell r="HY77">
            <v>44</v>
          </cell>
          <cell r="HZ77" t="str">
            <v>x</v>
          </cell>
          <cell r="IA77">
            <v>11</v>
          </cell>
          <cell r="IB77" t="str">
            <v>x</v>
          </cell>
          <cell r="IC77" t="str">
            <v>x</v>
          </cell>
          <cell r="ID77" t="str">
            <v>x</v>
          </cell>
          <cell r="IE77">
            <v>0</v>
          </cell>
          <cell r="IF77"/>
          <cell r="IG77"/>
          <cell r="IH77"/>
          <cell r="II77"/>
          <cell r="IJ77"/>
          <cell r="IK77"/>
          <cell r="IL77"/>
          <cell r="IM77"/>
          <cell r="IN77">
            <v>26.588235294117645</v>
          </cell>
          <cell r="IO77">
            <v>35.529411764705884</v>
          </cell>
          <cell r="IP77">
            <v>20.705882352941178</v>
          </cell>
          <cell r="IQ77">
            <v>10.352941176470589</v>
          </cell>
          <cell r="IR77" t="str">
            <v>x</v>
          </cell>
          <cell r="IS77">
            <v>2.5882352941176472</v>
          </cell>
          <cell r="IT77" t="str">
            <v>x</v>
          </cell>
          <cell r="IU77" t="str">
            <v>x</v>
          </cell>
          <cell r="IV77" t="str">
            <v>x</v>
          </cell>
          <cell r="IW77">
            <v>0</v>
          </cell>
        </row>
        <row r="78">
          <cell r="E78" t="str">
            <v>Computer Science3.6 - 3B</v>
          </cell>
          <cell r="F78">
            <v>202</v>
          </cell>
          <cell r="G78">
            <v>0</v>
          </cell>
          <cell r="H78">
            <v>0</v>
          </cell>
          <cell r="I78">
            <v>0</v>
          </cell>
          <cell r="J78">
            <v>0</v>
          </cell>
          <cell r="K78">
            <v>0</v>
          </cell>
          <cell r="L78">
            <v>0</v>
          </cell>
          <cell r="M78">
            <v>0</v>
          </cell>
          <cell r="N78">
            <v>0</v>
          </cell>
          <cell r="O78">
            <v>306</v>
          </cell>
          <cell r="P78">
            <v>187</v>
          </cell>
          <cell r="Q78">
            <v>96</v>
          </cell>
          <cell r="R78">
            <v>39</v>
          </cell>
          <cell r="S78">
            <v>22</v>
          </cell>
          <cell r="T78">
            <v>11</v>
          </cell>
          <cell r="U78">
            <v>2</v>
          </cell>
          <cell r="V78">
            <v>0</v>
          </cell>
          <cell r="W78">
            <v>0</v>
          </cell>
          <cell r="X78"/>
          <cell r="Y78"/>
          <cell r="Z78"/>
          <cell r="AA78"/>
          <cell r="AB78"/>
          <cell r="AC78"/>
          <cell r="AD78"/>
          <cell r="AE78"/>
          <cell r="AF78">
            <v>202</v>
          </cell>
          <cell r="AG78">
            <v>306</v>
          </cell>
          <cell r="AH78">
            <v>187</v>
          </cell>
          <cell r="AI78">
            <v>96</v>
          </cell>
          <cell r="AJ78">
            <v>39</v>
          </cell>
          <cell r="AK78">
            <v>22</v>
          </cell>
          <cell r="AL78">
            <v>11</v>
          </cell>
          <cell r="AM78" t="str">
            <v>x</v>
          </cell>
          <cell r="AN78">
            <v>0</v>
          </cell>
          <cell r="AO78">
            <v>0</v>
          </cell>
          <cell r="AP78"/>
          <cell r="AQ78"/>
          <cell r="AR78"/>
          <cell r="AS78"/>
          <cell r="AT78"/>
          <cell r="AU78"/>
          <cell r="AV78"/>
          <cell r="AW78"/>
          <cell r="AX78">
            <v>202</v>
          </cell>
          <cell r="AY78">
            <v>306</v>
          </cell>
          <cell r="AZ78">
            <v>187</v>
          </cell>
          <cell r="BA78">
            <v>96</v>
          </cell>
          <cell r="BB78">
            <v>39</v>
          </cell>
          <cell r="BC78">
            <v>22</v>
          </cell>
          <cell r="BD78" t="str">
            <v>x</v>
          </cell>
          <cell r="BE78" t="str">
            <v>x</v>
          </cell>
          <cell r="BF78">
            <v>0</v>
          </cell>
          <cell r="BG78">
            <v>0</v>
          </cell>
          <cell r="BH78"/>
          <cell r="BI78"/>
          <cell r="BJ78"/>
          <cell r="BK78"/>
          <cell r="BL78"/>
          <cell r="BM78"/>
          <cell r="BN78"/>
          <cell r="BO78"/>
          <cell r="BP78">
            <v>23.352601156069362</v>
          </cell>
          <cell r="BQ78">
            <v>35.375722543352602</v>
          </cell>
          <cell r="BR78">
            <v>21.618497109826588</v>
          </cell>
          <cell r="BS78">
            <v>11.098265895953757</v>
          </cell>
          <cell r="BT78">
            <v>4.5086705202312141</v>
          </cell>
          <cell r="BU78">
            <v>2.5433526011560694</v>
          </cell>
          <cell r="BV78" t="str">
            <v>x</v>
          </cell>
          <cell r="BW78" t="str">
            <v>x</v>
          </cell>
          <cell r="BX78">
            <v>0</v>
          </cell>
          <cell r="BY78">
            <v>0</v>
          </cell>
          <cell r="BZ78">
            <v>54</v>
          </cell>
          <cell r="CA78">
            <v>0</v>
          </cell>
          <cell r="CB78">
            <v>0</v>
          </cell>
          <cell r="CC78">
            <v>0</v>
          </cell>
          <cell r="CD78">
            <v>0</v>
          </cell>
          <cell r="CE78">
            <v>0</v>
          </cell>
          <cell r="CF78">
            <v>0</v>
          </cell>
          <cell r="CG78">
            <v>0</v>
          </cell>
          <cell r="CH78">
            <v>0</v>
          </cell>
          <cell r="CI78">
            <v>60</v>
          </cell>
          <cell r="CJ78">
            <v>30</v>
          </cell>
          <cell r="CK78">
            <v>18</v>
          </cell>
          <cell r="CL78">
            <v>8</v>
          </cell>
          <cell r="CM78">
            <v>7</v>
          </cell>
          <cell r="CN78">
            <v>2</v>
          </cell>
          <cell r="CO78">
            <v>0</v>
          </cell>
          <cell r="CP78">
            <v>0</v>
          </cell>
          <cell r="CQ78">
            <v>0</v>
          </cell>
          <cell r="CR78"/>
          <cell r="CS78"/>
          <cell r="CT78"/>
          <cell r="CU78"/>
          <cell r="CV78"/>
          <cell r="CW78"/>
          <cell r="CX78"/>
          <cell r="CY78"/>
          <cell r="CZ78">
            <v>54</v>
          </cell>
          <cell r="DA78">
            <v>60</v>
          </cell>
          <cell r="DB78">
            <v>30</v>
          </cell>
          <cell r="DC78">
            <v>18</v>
          </cell>
          <cell r="DD78">
            <v>8</v>
          </cell>
          <cell r="DE78">
            <v>7</v>
          </cell>
          <cell r="DF78" t="str">
            <v>x</v>
          </cell>
          <cell r="DG78">
            <v>0</v>
          </cell>
          <cell r="DH78">
            <v>0</v>
          </cell>
          <cell r="DI78">
            <v>0</v>
          </cell>
          <cell r="DJ78"/>
          <cell r="DK78"/>
          <cell r="DL78"/>
          <cell r="DM78"/>
          <cell r="DN78"/>
          <cell r="DO78"/>
          <cell r="DP78"/>
          <cell r="DQ78"/>
          <cell r="DR78">
            <v>54</v>
          </cell>
          <cell r="DS78">
            <v>60</v>
          </cell>
          <cell r="DT78">
            <v>30</v>
          </cell>
          <cell r="DU78">
            <v>18</v>
          </cell>
          <cell r="DV78">
            <v>8</v>
          </cell>
          <cell r="DW78" t="str">
            <v>x</v>
          </cell>
          <cell r="DX78" t="str">
            <v>x</v>
          </cell>
          <cell r="DY78">
            <v>0</v>
          </cell>
          <cell r="DZ78">
            <v>0</v>
          </cell>
          <cell r="EA78">
            <v>0</v>
          </cell>
          <cell r="EB78"/>
          <cell r="EC78"/>
          <cell r="ED78"/>
          <cell r="EE78"/>
          <cell r="EF78"/>
          <cell r="EG78"/>
          <cell r="EH78"/>
          <cell r="EI78"/>
          <cell r="EJ78">
            <v>54</v>
          </cell>
          <cell r="EK78">
            <v>60</v>
          </cell>
          <cell r="EL78">
            <v>30</v>
          </cell>
          <cell r="EM78">
            <v>18</v>
          </cell>
          <cell r="EN78">
            <v>8</v>
          </cell>
          <cell r="EO78" t="str">
            <v>x</v>
          </cell>
          <cell r="EP78" t="str">
            <v>x</v>
          </cell>
          <cell r="EQ78" t="str">
            <v>x</v>
          </cell>
          <cell r="ER78">
            <v>0</v>
          </cell>
          <cell r="ES78">
            <v>0</v>
          </cell>
          <cell r="ET78"/>
          <cell r="EU78"/>
          <cell r="EV78"/>
          <cell r="EW78"/>
          <cell r="EX78"/>
          <cell r="EY78"/>
          <cell r="EZ78"/>
          <cell r="FA78"/>
          <cell r="FB78">
            <v>30.16759776536313</v>
          </cell>
          <cell r="FC78">
            <v>33.519553072625698</v>
          </cell>
          <cell r="FD78">
            <v>16.759776536312849</v>
          </cell>
          <cell r="FE78">
            <v>10.05586592178771</v>
          </cell>
          <cell r="FF78">
            <v>4.4692737430167595</v>
          </cell>
          <cell r="FG78" t="str">
            <v>x</v>
          </cell>
          <cell r="FH78" t="str">
            <v>x</v>
          </cell>
          <cell r="FI78" t="str">
            <v>x</v>
          </cell>
          <cell r="FJ78">
            <v>0</v>
          </cell>
          <cell r="FK78">
            <v>0</v>
          </cell>
          <cell r="FL78">
            <v>148</v>
          </cell>
          <cell r="FM78">
            <v>0</v>
          </cell>
          <cell r="FN78">
            <v>0</v>
          </cell>
          <cell r="FO78">
            <v>0</v>
          </cell>
          <cell r="FP78">
            <v>0</v>
          </cell>
          <cell r="FQ78">
            <v>0</v>
          </cell>
          <cell r="FR78">
            <v>0</v>
          </cell>
          <cell r="FS78">
            <v>0</v>
          </cell>
          <cell r="FT78">
            <v>0</v>
          </cell>
          <cell r="FU78">
            <v>246</v>
          </cell>
          <cell r="FV78">
            <v>157</v>
          </cell>
          <cell r="FW78">
            <v>78</v>
          </cell>
          <cell r="FX78">
            <v>31</v>
          </cell>
          <cell r="FY78">
            <v>15</v>
          </cell>
          <cell r="FZ78">
            <v>9</v>
          </cell>
          <cell r="GA78">
            <v>2</v>
          </cell>
          <cell r="GB78">
            <v>0</v>
          </cell>
          <cell r="GC78">
            <v>0</v>
          </cell>
          <cell r="GD78"/>
          <cell r="GE78"/>
          <cell r="GF78"/>
          <cell r="GG78"/>
          <cell r="GH78"/>
          <cell r="GI78"/>
          <cell r="GJ78"/>
          <cell r="GK78"/>
          <cell r="GL78">
            <v>148</v>
          </cell>
          <cell r="GM78">
            <v>246</v>
          </cell>
          <cell r="GN78">
            <v>157</v>
          </cell>
          <cell r="GO78">
            <v>78</v>
          </cell>
          <cell r="GP78">
            <v>31</v>
          </cell>
          <cell r="GQ78">
            <v>15</v>
          </cell>
          <cell r="GR78">
            <v>9</v>
          </cell>
          <cell r="GS78" t="str">
            <v>x</v>
          </cell>
          <cell r="GT78">
            <v>0</v>
          </cell>
          <cell r="GU78">
            <v>0</v>
          </cell>
          <cell r="GV78"/>
          <cell r="GW78"/>
          <cell r="GX78"/>
          <cell r="GY78"/>
          <cell r="GZ78"/>
          <cell r="HA78"/>
          <cell r="HB78"/>
          <cell r="HC78"/>
          <cell r="HD78">
            <v>148</v>
          </cell>
          <cell r="HE78">
            <v>246</v>
          </cell>
          <cell r="HF78">
            <v>157</v>
          </cell>
          <cell r="HG78">
            <v>78</v>
          </cell>
          <cell r="HH78">
            <v>31</v>
          </cell>
          <cell r="HI78">
            <v>15</v>
          </cell>
          <cell r="HJ78" t="str">
            <v>x</v>
          </cell>
          <cell r="HK78" t="str">
            <v>x</v>
          </cell>
          <cell r="HL78">
            <v>0</v>
          </cell>
          <cell r="HM78">
            <v>0</v>
          </cell>
          <cell r="HN78"/>
          <cell r="HO78"/>
          <cell r="HP78"/>
          <cell r="HQ78"/>
          <cell r="HR78"/>
          <cell r="HS78"/>
          <cell r="HT78"/>
          <cell r="HU78"/>
          <cell r="HV78">
            <v>148</v>
          </cell>
          <cell r="HW78">
            <v>246</v>
          </cell>
          <cell r="HX78">
            <v>157</v>
          </cell>
          <cell r="HY78">
            <v>78</v>
          </cell>
          <cell r="HZ78">
            <v>31</v>
          </cell>
          <cell r="IA78" t="str">
            <v>x</v>
          </cell>
          <cell r="IB78" t="str">
            <v>x</v>
          </cell>
          <cell r="IC78" t="str">
            <v>x</v>
          </cell>
          <cell r="ID78">
            <v>0</v>
          </cell>
          <cell r="IE78">
            <v>0</v>
          </cell>
          <cell r="IF78"/>
          <cell r="IG78"/>
          <cell r="IH78"/>
          <cell r="II78"/>
          <cell r="IJ78"/>
          <cell r="IK78"/>
          <cell r="IL78"/>
          <cell r="IM78"/>
          <cell r="IN78">
            <v>21.574344023323615</v>
          </cell>
          <cell r="IO78">
            <v>35.860058309037903</v>
          </cell>
          <cell r="IP78">
            <v>22.886297376093296</v>
          </cell>
          <cell r="IQ78">
            <v>11.370262390670554</v>
          </cell>
          <cell r="IR78">
            <v>4.518950437317784</v>
          </cell>
          <cell r="IS78" t="str">
            <v>x</v>
          </cell>
          <cell r="IT78" t="str">
            <v>x</v>
          </cell>
          <cell r="IU78" t="str">
            <v>x</v>
          </cell>
          <cell r="IV78">
            <v>0</v>
          </cell>
          <cell r="IW78">
            <v>0</v>
          </cell>
        </row>
        <row r="79">
          <cell r="E79" t="str">
            <v>Computer Science3.9 - 3A</v>
          </cell>
          <cell r="F79">
            <v>257</v>
          </cell>
          <cell r="G79">
            <v>0</v>
          </cell>
          <cell r="H79">
            <v>0</v>
          </cell>
          <cell r="I79">
            <v>0</v>
          </cell>
          <cell r="J79">
            <v>0</v>
          </cell>
          <cell r="K79">
            <v>0</v>
          </cell>
          <cell r="L79">
            <v>0</v>
          </cell>
          <cell r="M79">
            <v>0</v>
          </cell>
          <cell r="N79">
            <v>0</v>
          </cell>
          <cell r="O79">
            <v>560</v>
          </cell>
          <cell r="P79">
            <v>409</v>
          </cell>
          <cell r="Q79">
            <v>232</v>
          </cell>
          <cell r="R79">
            <v>99</v>
          </cell>
          <cell r="S79">
            <v>41</v>
          </cell>
          <cell r="T79">
            <v>19</v>
          </cell>
          <cell r="U79">
            <v>11</v>
          </cell>
          <cell r="V79">
            <v>3</v>
          </cell>
          <cell r="W79">
            <v>1</v>
          </cell>
          <cell r="X79"/>
          <cell r="Y79"/>
          <cell r="Z79"/>
          <cell r="AA79"/>
          <cell r="AB79"/>
          <cell r="AC79"/>
          <cell r="AD79"/>
          <cell r="AE79"/>
          <cell r="AF79">
            <v>257</v>
          </cell>
          <cell r="AG79">
            <v>560</v>
          </cell>
          <cell r="AH79">
            <v>409</v>
          </cell>
          <cell r="AI79">
            <v>232</v>
          </cell>
          <cell r="AJ79">
            <v>99</v>
          </cell>
          <cell r="AK79">
            <v>41</v>
          </cell>
          <cell r="AL79">
            <v>19</v>
          </cell>
          <cell r="AM79">
            <v>11</v>
          </cell>
          <cell r="AN79">
            <v>3</v>
          </cell>
          <cell r="AO79" t="str">
            <v>x</v>
          </cell>
          <cell r="AP79"/>
          <cell r="AQ79"/>
          <cell r="AR79"/>
          <cell r="AS79"/>
          <cell r="AT79"/>
          <cell r="AU79"/>
          <cell r="AV79"/>
          <cell r="AW79"/>
          <cell r="AX79">
            <v>257</v>
          </cell>
          <cell r="AY79">
            <v>560</v>
          </cell>
          <cell r="AZ79">
            <v>409</v>
          </cell>
          <cell r="BA79">
            <v>232</v>
          </cell>
          <cell r="BB79">
            <v>99</v>
          </cell>
          <cell r="BC79">
            <v>41</v>
          </cell>
          <cell r="BD79">
            <v>19</v>
          </cell>
          <cell r="BE79">
            <v>11</v>
          </cell>
          <cell r="BF79" t="str">
            <v>x</v>
          </cell>
          <cell r="BG79" t="str">
            <v>x</v>
          </cell>
          <cell r="BH79"/>
          <cell r="BI79"/>
          <cell r="BJ79"/>
          <cell r="BK79"/>
          <cell r="BL79"/>
          <cell r="BM79"/>
          <cell r="BN79"/>
          <cell r="BO79"/>
          <cell r="BP79">
            <v>15.747549019607842</v>
          </cell>
          <cell r="BQ79">
            <v>34.313725490196077</v>
          </cell>
          <cell r="BR79">
            <v>25.061274509803923</v>
          </cell>
          <cell r="BS79">
            <v>14.215686274509803</v>
          </cell>
          <cell r="BT79">
            <v>6.0661764705882355</v>
          </cell>
          <cell r="BU79">
            <v>2.5122549019607843</v>
          </cell>
          <cell r="BV79">
            <v>1.1642156862745099</v>
          </cell>
          <cell r="BW79">
            <v>0.6740196078431373</v>
          </cell>
          <cell r="BX79" t="str">
            <v>x</v>
          </cell>
          <cell r="BY79" t="str">
            <v>x</v>
          </cell>
          <cell r="BZ79">
            <v>49</v>
          </cell>
          <cell r="CA79">
            <v>0</v>
          </cell>
          <cell r="CB79">
            <v>0</v>
          </cell>
          <cell r="CC79">
            <v>0</v>
          </cell>
          <cell r="CD79">
            <v>0</v>
          </cell>
          <cell r="CE79">
            <v>0</v>
          </cell>
          <cell r="CF79">
            <v>0</v>
          </cell>
          <cell r="CG79">
            <v>0</v>
          </cell>
          <cell r="CH79">
            <v>0</v>
          </cell>
          <cell r="CI79">
            <v>102</v>
          </cell>
          <cell r="CJ79">
            <v>71</v>
          </cell>
          <cell r="CK79">
            <v>46</v>
          </cell>
          <cell r="CL79">
            <v>17</v>
          </cell>
          <cell r="CM79">
            <v>6</v>
          </cell>
          <cell r="CN79">
            <v>2</v>
          </cell>
          <cell r="CO79">
            <v>1</v>
          </cell>
          <cell r="CP79">
            <v>0</v>
          </cell>
          <cell r="CQ79">
            <v>0</v>
          </cell>
          <cell r="CR79"/>
          <cell r="CS79"/>
          <cell r="CT79"/>
          <cell r="CU79"/>
          <cell r="CV79"/>
          <cell r="CW79"/>
          <cell r="CX79"/>
          <cell r="CY79"/>
          <cell r="CZ79">
            <v>49</v>
          </cell>
          <cell r="DA79">
            <v>102</v>
          </cell>
          <cell r="DB79">
            <v>71</v>
          </cell>
          <cell r="DC79">
            <v>46</v>
          </cell>
          <cell r="DD79">
            <v>17</v>
          </cell>
          <cell r="DE79">
            <v>6</v>
          </cell>
          <cell r="DF79" t="str">
            <v>x</v>
          </cell>
          <cell r="DG79" t="str">
            <v>x</v>
          </cell>
          <cell r="DH79">
            <v>0</v>
          </cell>
          <cell r="DI79">
            <v>0</v>
          </cell>
          <cell r="DJ79"/>
          <cell r="DK79"/>
          <cell r="DL79"/>
          <cell r="DM79"/>
          <cell r="DN79"/>
          <cell r="DO79"/>
          <cell r="DP79"/>
          <cell r="DQ79"/>
          <cell r="DR79">
            <v>49</v>
          </cell>
          <cell r="DS79">
            <v>102</v>
          </cell>
          <cell r="DT79">
            <v>71</v>
          </cell>
          <cell r="DU79">
            <v>46</v>
          </cell>
          <cell r="DV79">
            <v>17</v>
          </cell>
          <cell r="DW79">
            <v>6</v>
          </cell>
          <cell r="DX79" t="str">
            <v>x</v>
          </cell>
          <cell r="DY79" t="str">
            <v>x</v>
          </cell>
          <cell r="DZ79">
            <v>0</v>
          </cell>
          <cell r="EA79">
            <v>0</v>
          </cell>
          <cell r="EB79"/>
          <cell r="EC79"/>
          <cell r="ED79"/>
          <cell r="EE79"/>
          <cell r="EF79"/>
          <cell r="EG79"/>
          <cell r="EH79"/>
          <cell r="EI79"/>
          <cell r="EJ79">
            <v>49</v>
          </cell>
          <cell r="EK79">
            <v>102</v>
          </cell>
          <cell r="EL79">
            <v>71</v>
          </cell>
          <cell r="EM79">
            <v>46</v>
          </cell>
          <cell r="EN79">
            <v>17</v>
          </cell>
          <cell r="EO79">
            <v>6</v>
          </cell>
          <cell r="EP79" t="str">
            <v>x</v>
          </cell>
          <cell r="EQ79" t="str">
            <v>x</v>
          </cell>
          <cell r="ER79" t="str">
            <v>x</v>
          </cell>
          <cell r="ES79" t="str">
            <v>x</v>
          </cell>
          <cell r="ET79"/>
          <cell r="EU79"/>
          <cell r="EV79"/>
          <cell r="EW79"/>
          <cell r="EX79"/>
          <cell r="EY79"/>
          <cell r="EZ79"/>
          <cell r="FA79"/>
          <cell r="FB79">
            <v>16.666666666666664</v>
          </cell>
          <cell r="FC79">
            <v>34.693877551020407</v>
          </cell>
          <cell r="FD79">
            <v>24.149659863945576</v>
          </cell>
          <cell r="FE79">
            <v>15.646258503401361</v>
          </cell>
          <cell r="FF79">
            <v>5.7823129251700678</v>
          </cell>
          <cell r="FG79">
            <v>2.0408163265306123</v>
          </cell>
          <cell r="FH79" t="str">
            <v>x</v>
          </cell>
          <cell r="FI79" t="str">
            <v>x</v>
          </cell>
          <cell r="FJ79" t="str">
            <v>x</v>
          </cell>
          <cell r="FK79" t="str">
            <v>x</v>
          </cell>
          <cell r="FL79">
            <v>208</v>
          </cell>
          <cell r="FM79">
            <v>0</v>
          </cell>
          <cell r="FN79">
            <v>0</v>
          </cell>
          <cell r="FO79">
            <v>0</v>
          </cell>
          <cell r="FP79">
            <v>0</v>
          </cell>
          <cell r="FQ79">
            <v>0</v>
          </cell>
          <cell r="FR79">
            <v>0</v>
          </cell>
          <cell r="FS79">
            <v>0</v>
          </cell>
          <cell r="FT79">
            <v>0</v>
          </cell>
          <cell r="FU79">
            <v>458</v>
          </cell>
          <cell r="FV79">
            <v>338</v>
          </cell>
          <cell r="FW79">
            <v>186</v>
          </cell>
          <cell r="FX79">
            <v>82</v>
          </cell>
          <cell r="FY79">
            <v>35</v>
          </cell>
          <cell r="FZ79">
            <v>17</v>
          </cell>
          <cell r="GA79">
            <v>10</v>
          </cell>
          <cell r="GB79">
            <v>3</v>
          </cell>
          <cell r="GC79">
            <v>1</v>
          </cell>
          <cell r="GD79"/>
          <cell r="GE79"/>
          <cell r="GF79"/>
          <cell r="GG79"/>
          <cell r="GH79"/>
          <cell r="GI79"/>
          <cell r="GJ79"/>
          <cell r="GK79"/>
          <cell r="GL79">
            <v>208</v>
          </cell>
          <cell r="GM79">
            <v>458</v>
          </cell>
          <cell r="GN79">
            <v>338</v>
          </cell>
          <cell r="GO79">
            <v>186</v>
          </cell>
          <cell r="GP79">
            <v>82</v>
          </cell>
          <cell r="GQ79">
            <v>35</v>
          </cell>
          <cell r="GR79">
            <v>17</v>
          </cell>
          <cell r="GS79">
            <v>10</v>
          </cell>
          <cell r="GT79">
            <v>3</v>
          </cell>
          <cell r="GU79" t="str">
            <v>x</v>
          </cell>
          <cell r="GV79"/>
          <cell r="GW79"/>
          <cell r="GX79"/>
          <cell r="GY79"/>
          <cell r="GZ79"/>
          <cell r="HA79"/>
          <cell r="HB79"/>
          <cell r="HC79"/>
          <cell r="HD79">
            <v>208</v>
          </cell>
          <cell r="HE79">
            <v>458</v>
          </cell>
          <cell r="HF79">
            <v>338</v>
          </cell>
          <cell r="HG79">
            <v>186</v>
          </cell>
          <cell r="HH79">
            <v>82</v>
          </cell>
          <cell r="HI79">
            <v>35</v>
          </cell>
          <cell r="HJ79">
            <v>17</v>
          </cell>
          <cell r="HK79">
            <v>10</v>
          </cell>
          <cell r="HL79" t="str">
            <v>x</v>
          </cell>
          <cell r="HM79" t="str">
            <v>x</v>
          </cell>
          <cell r="HN79"/>
          <cell r="HO79"/>
          <cell r="HP79"/>
          <cell r="HQ79"/>
          <cell r="HR79"/>
          <cell r="HS79"/>
          <cell r="HT79"/>
          <cell r="HU79"/>
          <cell r="HV79">
            <v>208</v>
          </cell>
          <cell r="HW79">
            <v>458</v>
          </cell>
          <cell r="HX79">
            <v>338</v>
          </cell>
          <cell r="HY79">
            <v>186</v>
          </cell>
          <cell r="HZ79">
            <v>82</v>
          </cell>
          <cell r="IA79">
            <v>35</v>
          </cell>
          <cell r="IB79" t="str">
            <v>x</v>
          </cell>
          <cell r="IC79" t="str">
            <v>x</v>
          </cell>
          <cell r="ID79" t="str">
            <v>x</v>
          </cell>
          <cell r="IE79" t="str">
            <v>x</v>
          </cell>
          <cell r="IF79"/>
          <cell r="IG79"/>
          <cell r="IH79"/>
          <cell r="II79"/>
          <cell r="IJ79"/>
          <cell r="IK79"/>
          <cell r="IL79"/>
          <cell r="IM79"/>
          <cell r="IN79">
            <v>15.545590433482809</v>
          </cell>
          <cell r="IO79">
            <v>34.230194319880418</v>
          </cell>
          <cell r="IP79">
            <v>25.261584454409569</v>
          </cell>
          <cell r="IQ79">
            <v>13.901345291479823</v>
          </cell>
          <cell r="IR79">
            <v>6.1285500747384152</v>
          </cell>
          <cell r="IS79">
            <v>2.615844544095665</v>
          </cell>
          <cell r="IT79" t="str">
            <v>x</v>
          </cell>
          <cell r="IU79" t="str">
            <v>x</v>
          </cell>
          <cell r="IV79" t="str">
            <v>x</v>
          </cell>
          <cell r="IW79" t="str">
            <v>x</v>
          </cell>
        </row>
        <row r="80">
          <cell r="E80" t="str">
            <v>Computer Science4.3 - 4C</v>
          </cell>
          <cell r="F80">
            <v>413</v>
          </cell>
          <cell r="G80">
            <v>0</v>
          </cell>
          <cell r="H80">
            <v>0</v>
          </cell>
          <cell r="I80">
            <v>0</v>
          </cell>
          <cell r="J80">
            <v>0</v>
          </cell>
          <cell r="K80">
            <v>0</v>
          </cell>
          <cell r="L80">
            <v>0</v>
          </cell>
          <cell r="M80">
            <v>0</v>
          </cell>
          <cell r="N80">
            <v>0</v>
          </cell>
          <cell r="O80">
            <v>974</v>
          </cell>
          <cell r="P80">
            <v>944</v>
          </cell>
          <cell r="Q80">
            <v>710</v>
          </cell>
          <cell r="R80">
            <v>335</v>
          </cell>
          <cell r="S80">
            <v>160</v>
          </cell>
          <cell r="T80">
            <v>82</v>
          </cell>
          <cell r="U80">
            <v>22</v>
          </cell>
          <cell r="V80">
            <v>5</v>
          </cell>
          <cell r="W80">
            <v>0</v>
          </cell>
          <cell r="X80"/>
          <cell r="Y80"/>
          <cell r="Z80"/>
          <cell r="AA80"/>
          <cell r="AB80"/>
          <cell r="AC80"/>
          <cell r="AD80"/>
          <cell r="AE80"/>
          <cell r="AF80">
            <v>413</v>
          </cell>
          <cell r="AG80">
            <v>974</v>
          </cell>
          <cell r="AH80">
            <v>944</v>
          </cell>
          <cell r="AI80">
            <v>710</v>
          </cell>
          <cell r="AJ80">
            <v>335</v>
          </cell>
          <cell r="AK80">
            <v>160</v>
          </cell>
          <cell r="AL80">
            <v>82</v>
          </cell>
          <cell r="AM80">
            <v>22</v>
          </cell>
          <cell r="AN80">
            <v>5</v>
          </cell>
          <cell r="AO80">
            <v>0</v>
          </cell>
          <cell r="AP80"/>
          <cell r="AQ80"/>
          <cell r="AR80"/>
          <cell r="AS80"/>
          <cell r="AT80"/>
          <cell r="AU80"/>
          <cell r="AV80"/>
          <cell r="AW80"/>
          <cell r="AX80">
            <v>413</v>
          </cell>
          <cell r="AY80">
            <v>974</v>
          </cell>
          <cell r="AZ80">
            <v>944</v>
          </cell>
          <cell r="BA80">
            <v>710</v>
          </cell>
          <cell r="BB80">
            <v>335</v>
          </cell>
          <cell r="BC80">
            <v>160</v>
          </cell>
          <cell r="BD80">
            <v>82</v>
          </cell>
          <cell r="BE80">
            <v>22</v>
          </cell>
          <cell r="BF80">
            <v>5</v>
          </cell>
          <cell r="BG80">
            <v>0</v>
          </cell>
          <cell r="BH80"/>
          <cell r="BI80"/>
          <cell r="BJ80"/>
          <cell r="BK80"/>
          <cell r="BL80"/>
          <cell r="BM80"/>
          <cell r="BN80"/>
          <cell r="BO80"/>
          <cell r="BP80">
            <v>11.330589849108367</v>
          </cell>
          <cell r="BQ80">
            <v>26.72153635116598</v>
          </cell>
          <cell r="BR80">
            <v>25.898491083676266</v>
          </cell>
          <cell r="BS80">
            <v>19.478737997256516</v>
          </cell>
          <cell r="BT80">
            <v>9.1906721536351164</v>
          </cell>
          <cell r="BU80">
            <v>4.3895747599451296</v>
          </cell>
          <cell r="BV80">
            <v>2.2496570644718794</v>
          </cell>
          <cell r="BW80">
            <v>0.60356652949245548</v>
          </cell>
          <cell r="BX80">
            <v>0.1371742112482853</v>
          </cell>
          <cell r="BY80">
            <v>0</v>
          </cell>
          <cell r="BZ80">
            <v>84</v>
          </cell>
          <cell r="CA80">
            <v>0</v>
          </cell>
          <cell r="CB80">
            <v>0</v>
          </cell>
          <cell r="CC80">
            <v>0</v>
          </cell>
          <cell r="CD80">
            <v>0</v>
          </cell>
          <cell r="CE80">
            <v>0</v>
          </cell>
          <cell r="CF80">
            <v>0</v>
          </cell>
          <cell r="CG80">
            <v>0</v>
          </cell>
          <cell r="CH80">
            <v>0</v>
          </cell>
          <cell r="CI80">
            <v>185</v>
          </cell>
          <cell r="CJ80">
            <v>182</v>
          </cell>
          <cell r="CK80">
            <v>118</v>
          </cell>
          <cell r="CL80">
            <v>65</v>
          </cell>
          <cell r="CM80">
            <v>30</v>
          </cell>
          <cell r="CN80">
            <v>4</v>
          </cell>
          <cell r="CO80">
            <v>6</v>
          </cell>
          <cell r="CP80">
            <v>0</v>
          </cell>
          <cell r="CQ80">
            <v>0</v>
          </cell>
          <cell r="CR80"/>
          <cell r="CS80"/>
          <cell r="CT80"/>
          <cell r="CU80"/>
          <cell r="CV80"/>
          <cell r="CW80"/>
          <cell r="CX80"/>
          <cell r="CY80"/>
          <cell r="CZ80">
            <v>84</v>
          </cell>
          <cell r="DA80">
            <v>185</v>
          </cell>
          <cell r="DB80">
            <v>182</v>
          </cell>
          <cell r="DC80">
            <v>118</v>
          </cell>
          <cell r="DD80">
            <v>65</v>
          </cell>
          <cell r="DE80">
            <v>30</v>
          </cell>
          <cell r="DF80">
            <v>4</v>
          </cell>
          <cell r="DG80">
            <v>6</v>
          </cell>
          <cell r="DH80">
            <v>0</v>
          </cell>
          <cell r="DI80">
            <v>0</v>
          </cell>
          <cell r="DJ80"/>
          <cell r="DK80"/>
          <cell r="DL80"/>
          <cell r="DM80"/>
          <cell r="DN80"/>
          <cell r="DO80"/>
          <cell r="DP80"/>
          <cell r="DQ80"/>
          <cell r="DR80">
            <v>84</v>
          </cell>
          <cell r="DS80">
            <v>185</v>
          </cell>
          <cell r="DT80">
            <v>182</v>
          </cell>
          <cell r="DU80">
            <v>118</v>
          </cell>
          <cell r="DV80">
            <v>65</v>
          </cell>
          <cell r="DW80">
            <v>30</v>
          </cell>
          <cell r="DX80">
            <v>4</v>
          </cell>
          <cell r="DY80">
            <v>6</v>
          </cell>
          <cell r="DZ80">
            <v>0</v>
          </cell>
          <cell r="EA80">
            <v>0</v>
          </cell>
          <cell r="EB80"/>
          <cell r="EC80"/>
          <cell r="ED80"/>
          <cell r="EE80"/>
          <cell r="EF80"/>
          <cell r="EG80"/>
          <cell r="EH80"/>
          <cell r="EI80"/>
          <cell r="EJ80">
            <v>84</v>
          </cell>
          <cell r="EK80">
            <v>185</v>
          </cell>
          <cell r="EL80">
            <v>182</v>
          </cell>
          <cell r="EM80">
            <v>118</v>
          </cell>
          <cell r="EN80">
            <v>65</v>
          </cell>
          <cell r="EO80">
            <v>30</v>
          </cell>
          <cell r="EP80">
            <v>4</v>
          </cell>
          <cell r="EQ80">
            <v>6</v>
          </cell>
          <cell r="ER80">
            <v>0</v>
          </cell>
          <cell r="ES80">
            <v>0</v>
          </cell>
          <cell r="ET80"/>
          <cell r="EU80"/>
          <cell r="EV80"/>
          <cell r="EW80"/>
          <cell r="EX80"/>
          <cell r="EY80"/>
          <cell r="EZ80"/>
          <cell r="FA80"/>
          <cell r="FB80">
            <v>12.462908011869436</v>
          </cell>
          <cell r="FC80">
            <v>27.448071216617208</v>
          </cell>
          <cell r="FD80">
            <v>27.002967359050444</v>
          </cell>
          <cell r="FE80">
            <v>17.507418397626111</v>
          </cell>
          <cell r="FF80">
            <v>9.6439169139465868</v>
          </cell>
          <cell r="FG80">
            <v>4.4510385756676563</v>
          </cell>
          <cell r="FH80">
            <v>0.59347181008902083</v>
          </cell>
          <cell r="FI80">
            <v>0.89020771513353114</v>
          </cell>
          <cell r="FJ80">
            <v>0</v>
          </cell>
          <cell r="FK80">
            <v>0</v>
          </cell>
          <cell r="FL80">
            <v>329</v>
          </cell>
          <cell r="FM80">
            <v>0</v>
          </cell>
          <cell r="FN80">
            <v>0</v>
          </cell>
          <cell r="FO80">
            <v>0</v>
          </cell>
          <cell r="FP80">
            <v>0</v>
          </cell>
          <cell r="FQ80">
            <v>0</v>
          </cell>
          <cell r="FR80">
            <v>0</v>
          </cell>
          <cell r="FS80">
            <v>0</v>
          </cell>
          <cell r="FT80">
            <v>0</v>
          </cell>
          <cell r="FU80">
            <v>789</v>
          </cell>
          <cell r="FV80">
            <v>762</v>
          </cell>
          <cell r="FW80">
            <v>592</v>
          </cell>
          <cell r="FX80">
            <v>270</v>
          </cell>
          <cell r="FY80">
            <v>130</v>
          </cell>
          <cell r="FZ80">
            <v>78</v>
          </cell>
          <cell r="GA80">
            <v>16</v>
          </cell>
          <cell r="GB80">
            <v>5</v>
          </cell>
          <cell r="GC80">
            <v>0</v>
          </cell>
          <cell r="GD80"/>
          <cell r="GE80"/>
          <cell r="GF80"/>
          <cell r="GG80"/>
          <cell r="GH80"/>
          <cell r="GI80"/>
          <cell r="GJ80"/>
          <cell r="GK80"/>
          <cell r="GL80">
            <v>329</v>
          </cell>
          <cell r="GM80">
            <v>789</v>
          </cell>
          <cell r="GN80">
            <v>762</v>
          </cell>
          <cell r="GO80">
            <v>592</v>
          </cell>
          <cell r="GP80">
            <v>270</v>
          </cell>
          <cell r="GQ80">
            <v>130</v>
          </cell>
          <cell r="GR80">
            <v>78</v>
          </cell>
          <cell r="GS80">
            <v>16</v>
          </cell>
          <cell r="GT80">
            <v>5</v>
          </cell>
          <cell r="GU80">
            <v>0</v>
          </cell>
          <cell r="GV80"/>
          <cell r="GW80"/>
          <cell r="GX80"/>
          <cell r="GY80"/>
          <cell r="GZ80"/>
          <cell r="HA80"/>
          <cell r="HB80"/>
          <cell r="HC80"/>
          <cell r="HD80">
            <v>329</v>
          </cell>
          <cell r="HE80">
            <v>789</v>
          </cell>
          <cell r="HF80">
            <v>762</v>
          </cell>
          <cell r="HG80">
            <v>592</v>
          </cell>
          <cell r="HH80">
            <v>270</v>
          </cell>
          <cell r="HI80">
            <v>130</v>
          </cell>
          <cell r="HJ80">
            <v>78</v>
          </cell>
          <cell r="HK80">
            <v>16</v>
          </cell>
          <cell r="HL80">
            <v>5</v>
          </cell>
          <cell r="HM80">
            <v>0</v>
          </cell>
          <cell r="HN80"/>
          <cell r="HO80"/>
          <cell r="HP80"/>
          <cell r="HQ80"/>
          <cell r="HR80"/>
          <cell r="HS80"/>
          <cell r="HT80"/>
          <cell r="HU80"/>
          <cell r="HV80">
            <v>329</v>
          </cell>
          <cell r="HW80">
            <v>789</v>
          </cell>
          <cell r="HX80">
            <v>762</v>
          </cell>
          <cell r="HY80">
            <v>592</v>
          </cell>
          <cell r="HZ80">
            <v>270</v>
          </cell>
          <cell r="IA80">
            <v>130</v>
          </cell>
          <cell r="IB80">
            <v>78</v>
          </cell>
          <cell r="IC80">
            <v>16</v>
          </cell>
          <cell r="ID80">
            <v>5</v>
          </cell>
          <cell r="IE80">
            <v>0</v>
          </cell>
          <cell r="IF80"/>
          <cell r="IG80"/>
          <cell r="IH80"/>
          <cell r="II80"/>
          <cell r="IJ80"/>
          <cell r="IK80"/>
          <cell r="IL80"/>
          <cell r="IM80"/>
          <cell r="IN80">
            <v>11.073712554695389</v>
          </cell>
          <cell r="IO80">
            <v>26.556714910804441</v>
          </cell>
          <cell r="IP80">
            <v>25.647929989902391</v>
          </cell>
          <cell r="IQ80">
            <v>19.925950858296872</v>
          </cell>
          <cell r="IR80">
            <v>9.0878492090205327</v>
          </cell>
          <cell r="IS80">
            <v>4.3756311006395157</v>
          </cell>
          <cell r="IT80">
            <v>2.625378660383709</v>
          </cell>
          <cell r="IU80">
            <v>0.5385392123864019</v>
          </cell>
          <cell r="IV80">
            <v>0.16829350387075059</v>
          </cell>
          <cell r="IW80">
            <v>0</v>
          </cell>
        </row>
        <row r="81">
          <cell r="E81" t="str">
            <v>Computer Science4.6 - 4B</v>
          </cell>
          <cell r="F81">
            <v>399</v>
          </cell>
          <cell r="G81">
            <v>0</v>
          </cell>
          <cell r="H81">
            <v>0</v>
          </cell>
          <cell r="I81">
            <v>0</v>
          </cell>
          <cell r="J81">
            <v>0</v>
          </cell>
          <cell r="K81">
            <v>0</v>
          </cell>
          <cell r="L81">
            <v>0</v>
          </cell>
          <cell r="M81">
            <v>0</v>
          </cell>
          <cell r="N81">
            <v>0</v>
          </cell>
          <cell r="O81">
            <v>1317</v>
          </cell>
          <cell r="P81">
            <v>1863</v>
          </cell>
          <cell r="Q81">
            <v>1782</v>
          </cell>
          <cell r="R81">
            <v>1043</v>
          </cell>
          <cell r="S81">
            <v>677</v>
          </cell>
          <cell r="T81">
            <v>322</v>
          </cell>
          <cell r="U81">
            <v>112</v>
          </cell>
          <cell r="V81">
            <v>46</v>
          </cell>
          <cell r="W81">
            <v>6</v>
          </cell>
          <cell r="X81"/>
          <cell r="Y81"/>
          <cell r="Z81"/>
          <cell r="AA81"/>
          <cell r="AB81"/>
          <cell r="AC81"/>
          <cell r="AD81"/>
          <cell r="AE81"/>
          <cell r="AF81">
            <v>399</v>
          </cell>
          <cell r="AG81">
            <v>1317</v>
          </cell>
          <cell r="AH81">
            <v>1863</v>
          </cell>
          <cell r="AI81">
            <v>1782</v>
          </cell>
          <cell r="AJ81">
            <v>1043</v>
          </cell>
          <cell r="AK81">
            <v>677</v>
          </cell>
          <cell r="AL81">
            <v>322</v>
          </cell>
          <cell r="AM81">
            <v>112</v>
          </cell>
          <cell r="AN81">
            <v>46</v>
          </cell>
          <cell r="AO81">
            <v>6</v>
          </cell>
          <cell r="AP81"/>
          <cell r="AQ81"/>
          <cell r="AR81"/>
          <cell r="AS81"/>
          <cell r="AT81"/>
          <cell r="AU81"/>
          <cell r="AV81"/>
          <cell r="AW81"/>
          <cell r="AX81">
            <v>399</v>
          </cell>
          <cell r="AY81">
            <v>1317</v>
          </cell>
          <cell r="AZ81">
            <v>1863</v>
          </cell>
          <cell r="BA81">
            <v>1782</v>
          </cell>
          <cell r="BB81">
            <v>1043</v>
          </cell>
          <cell r="BC81">
            <v>677</v>
          </cell>
          <cell r="BD81">
            <v>322</v>
          </cell>
          <cell r="BE81">
            <v>112</v>
          </cell>
          <cell r="BF81">
            <v>46</v>
          </cell>
          <cell r="BG81">
            <v>6</v>
          </cell>
          <cell r="BH81"/>
          <cell r="BI81"/>
          <cell r="BJ81"/>
          <cell r="BK81"/>
          <cell r="BL81"/>
          <cell r="BM81"/>
          <cell r="BN81"/>
          <cell r="BO81"/>
          <cell r="BP81">
            <v>5.272895467160037</v>
          </cell>
          <cell r="BQ81">
            <v>17.404519624686138</v>
          </cell>
          <cell r="BR81">
            <v>24.620060790273556</v>
          </cell>
          <cell r="BS81">
            <v>23.549623364609491</v>
          </cell>
          <cell r="BT81">
            <v>13.783533765032377</v>
          </cell>
          <cell r="BU81">
            <v>8.9467424342539967</v>
          </cell>
          <cell r="BV81">
            <v>4.2553191489361701</v>
          </cell>
          <cell r="BW81">
            <v>1.4801110083256246</v>
          </cell>
          <cell r="BX81">
            <v>0.60790273556231</v>
          </cell>
          <cell r="BY81">
            <v>7.9291661160301313E-2</v>
          </cell>
          <cell r="BZ81">
            <v>67</v>
          </cell>
          <cell r="CA81">
            <v>0</v>
          </cell>
          <cell r="CB81">
            <v>0</v>
          </cell>
          <cell r="CC81">
            <v>0</v>
          </cell>
          <cell r="CD81">
            <v>0</v>
          </cell>
          <cell r="CE81">
            <v>0</v>
          </cell>
          <cell r="CF81">
            <v>0</v>
          </cell>
          <cell r="CG81">
            <v>0</v>
          </cell>
          <cell r="CH81">
            <v>0</v>
          </cell>
          <cell r="CI81">
            <v>222</v>
          </cell>
          <cell r="CJ81">
            <v>306</v>
          </cell>
          <cell r="CK81">
            <v>314</v>
          </cell>
          <cell r="CL81">
            <v>177</v>
          </cell>
          <cell r="CM81">
            <v>108</v>
          </cell>
          <cell r="CN81">
            <v>42</v>
          </cell>
          <cell r="CO81">
            <v>15</v>
          </cell>
          <cell r="CP81">
            <v>8</v>
          </cell>
          <cell r="CQ81">
            <v>2</v>
          </cell>
          <cell r="CR81"/>
          <cell r="CS81"/>
          <cell r="CT81"/>
          <cell r="CU81"/>
          <cell r="CV81"/>
          <cell r="CW81"/>
          <cell r="CX81"/>
          <cell r="CY81"/>
          <cell r="CZ81">
            <v>67</v>
          </cell>
          <cell r="DA81">
            <v>222</v>
          </cell>
          <cell r="DB81">
            <v>306</v>
          </cell>
          <cell r="DC81">
            <v>314</v>
          </cell>
          <cell r="DD81">
            <v>177</v>
          </cell>
          <cell r="DE81">
            <v>108</v>
          </cell>
          <cell r="DF81">
            <v>42</v>
          </cell>
          <cell r="DG81">
            <v>15</v>
          </cell>
          <cell r="DH81">
            <v>8</v>
          </cell>
          <cell r="DI81" t="str">
            <v>x</v>
          </cell>
          <cell r="DJ81"/>
          <cell r="DK81"/>
          <cell r="DL81"/>
          <cell r="DM81"/>
          <cell r="DN81"/>
          <cell r="DO81"/>
          <cell r="DP81"/>
          <cell r="DQ81"/>
          <cell r="DR81">
            <v>67</v>
          </cell>
          <cell r="DS81">
            <v>222</v>
          </cell>
          <cell r="DT81">
            <v>306</v>
          </cell>
          <cell r="DU81">
            <v>314</v>
          </cell>
          <cell r="DV81">
            <v>177</v>
          </cell>
          <cell r="DW81">
            <v>108</v>
          </cell>
          <cell r="DX81">
            <v>42</v>
          </cell>
          <cell r="DY81">
            <v>15</v>
          </cell>
          <cell r="DZ81" t="str">
            <v>x</v>
          </cell>
          <cell r="EA81" t="str">
            <v>x</v>
          </cell>
          <cell r="EB81"/>
          <cell r="EC81"/>
          <cell r="ED81"/>
          <cell r="EE81"/>
          <cell r="EF81"/>
          <cell r="EG81"/>
          <cell r="EH81"/>
          <cell r="EI81"/>
          <cell r="EJ81">
            <v>67</v>
          </cell>
          <cell r="EK81">
            <v>222</v>
          </cell>
          <cell r="EL81">
            <v>306</v>
          </cell>
          <cell r="EM81">
            <v>314</v>
          </cell>
          <cell r="EN81">
            <v>177</v>
          </cell>
          <cell r="EO81">
            <v>108</v>
          </cell>
          <cell r="EP81">
            <v>42</v>
          </cell>
          <cell r="EQ81">
            <v>15</v>
          </cell>
          <cell r="ER81" t="str">
            <v>x</v>
          </cell>
          <cell r="ES81" t="str">
            <v>x</v>
          </cell>
          <cell r="ET81"/>
          <cell r="EU81"/>
          <cell r="EV81"/>
          <cell r="EW81"/>
          <cell r="EX81"/>
          <cell r="EY81"/>
          <cell r="EZ81"/>
          <cell r="FA81"/>
          <cell r="FB81">
            <v>5.3132434575733543</v>
          </cell>
          <cell r="FC81">
            <v>17.605075337034101</v>
          </cell>
          <cell r="FD81">
            <v>24.266455194290245</v>
          </cell>
          <cell r="FE81">
            <v>24.900872323552736</v>
          </cell>
          <cell r="FF81">
            <v>14.036478984932593</v>
          </cell>
          <cell r="FG81">
            <v>8.5646312450436159</v>
          </cell>
          <cell r="FH81">
            <v>3.3306899286280731</v>
          </cell>
          <cell r="FI81">
            <v>1.1895321173671689</v>
          </cell>
          <cell r="FJ81" t="str">
            <v>x</v>
          </cell>
          <cell r="FK81" t="str">
            <v>x</v>
          </cell>
          <cell r="FL81">
            <v>332</v>
          </cell>
          <cell r="FM81">
            <v>0</v>
          </cell>
          <cell r="FN81">
            <v>0</v>
          </cell>
          <cell r="FO81">
            <v>0</v>
          </cell>
          <cell r="FP81">
            <v>0</v>
          </cell>
          <cell r="FQ81">
            <v>0</v>
          </cell>
          <cell r="FR81">
            <v>0</v>
          </cell>
          <cell r="FS81">
            <v>0</v>
          </cell>
          <cell r="FT81">
            <v>0</v>
          </cell>
          <cell r="FU81">
            <v>1095</v>
          </cell>
          <cell r="FV81">
            <v>1557</v>
          </cell>
          <cell r="FW81">
            <v>1468</v>
          </cell>
          <cell r="FX81">
            <v>866</v>
          </cell>
          <cell r="FY81">
            <v>569</v>
          </cell>
          <cell r="FZ81">
            <v>280</v>
          </cell>
          <cell r="GA81">
            <v>97</v>
          </cell>
          <cell r="GB81">
            <v>38</v>
          </cell>
          <cell r="GC81">
            <v>4</v>
          </cell>
          <cell r="GD81"/>
          <cell r="GE81"/>
          <cell r="GF81"/>
          <cell r="GG81"/>
          <cell r="GH81"/>
          <cell r="GI81"/>
          <cell r="GJ81"/>
          <cell r="GK81"/>
          <cell r="GL81">
            <v>332</v>
          </cell>
          <cell r="GM81">
            <v>1095</v>
          </cell>
          <cell r="GN81">
            <v>1557</v>
          </cell>
          <cell r="GO81">
            <v>1468</v>
          </cell>
          <cell r="GP81">
            <v>866</v>
          </cell>
          <cell r="GQ81">
            <v>569</v>
          </cell>
          <cell r="GR81">
            <v>280</v>
          </cell>
          <cell r="GS81">
            <v>97</v>
          </cell>
          <cell r="GT81">
            <v>38</v>
          </cell>
          <cell r="GU81">
            <v>4</v>
          </cell>
          <cell r="GV81"/>
          <cell r="GW81"/>
          <cell r="GX81"/>
          <cell r="GY81"/>
          <cell r="GZ81"/>
          <cell r="HA81"/>
          <cell r="HB81"/>
          <cell r="HC81"/>
          <cell r="HD81">
            <v>332</v>
          </cell>
          <cell r="HE81">
            <v>1095</v>
          </cell>
          <cell r="HF81">
            <v>1557</v>
          </cell>
          <cell r="HG81">
            <v>1468</v>
          </cell>
          <cell r="HH81">
            <v>866</v>
          </cell>
          <cell r="HI81">
            <v>569</v>
          </cell>
          <cell r="HJ81">
            <v>280</v>
          </cell>
          <cell r="HK81">
            <v>97</v>
          </cell>
          <cell r="HL81">
            <v>38</v>
          </cell>
          <cell r="HM81">
            <v>4</v>
          </cell>
          <cell r="HN81"/>
          <cell r="HO81"/>
          <cell r="HP81"/>
          <cell r="HQ81"/>
          <cell r="HR81"/>
          <cell r="HS81"/>
          <cell r="HT81"/>
          <cell r="HU81"/>
          <cell r="HV81">
            <v>332</v>
          </cell>
          <cell r="HW81">
            <v>1095</v>
          </cell>
          <cell r="HX81">
            <v>1557</v>
          </cell>
          <cell r="HY81">
            <v>1468</v>
          </cell>
          <cell r="HZ81">
            <v>866</v>
          </cell>
          <cell r="IA81">
            <v>569</v>
          </cell>
          <cell r="IB81">
            <v>280</v>
          </cell>
          <cell r="IC81">
            <v>97</v>
          </cell>
          <cell r="ID81" t="str">
            <v>x</v>
          </cell>
          <cell r="IE81" t="str">
            <v>x</v>
          </cell>
          <cell r="IF81"/>
          <cell r="IG81"/>
          <cell r="IH81"/>
          <cell r="II81"/>
          <cell r="IJ81"/>
          <cell r="IK81"/>
          <cell r="IL81"/>
          <cell r="IM81"/>
          <cell r="IN81">
            <v>5.2648271487472247</v>
          </cell>
          <cell r="IO81">
            <v>17.36441484300666</v>
          </cell>
          <cell r="IP81">
            <v>24.690770694576596</v>
          </cell>
          <cell r="IQ81">
            <v>23.279416428797969</v>
          </cell>
          <cell r="IR81">
            <v>13.732952743418966</v>
          </cell>
          <cell r="IS81">
            <v>9.0231525531240084</v>
          </cell>
          <cell r="IT81">
            <v>4.4402156676181415</v>
          </cell>
          <cell r="IU81">
            <v>1.5382175705677132</v>
          </cell>
          <cell r="IV81" t="str">
            <v>x</v>
          </cell>
          <cell r="IW81" t="str">
            <v>x</v>
          </cell>
        </row>
        <row r="82">
          <cell r="E82" t="str">
            <v>Computer Science4.9 - 4A</v>
          </cell>
          <cell r="F82">
            <v>260</v>
          </cell>
          <cell r="G82">
            <v>0</v>
          </cell>
          <cell r="H82">
            <v>0</v>
          </cell>
          <cell r="I82">
            <v>0</v>
          </cell>
          <cell r="J82">
            <v>0</v>
          </cell>
          <cell r="K82">
            <v>0</v>
          </cell>
          <cell r="L82">
            <v>0</v>
          </cell>
          <cell r="M82">
            <v>0</v>
          </cell>
          <cell r="N82">
            <v>0</v>
          </cell>
          <cell r="O82">
            <v>1181</v>
          </cell>
          <cell r="P82">
            <v>2071</v>
          </cell>
          <cell r="Q82">
            <v>2647</v>
          </cell>
          <cell r="R82">
            <v>2088</v>
          </cell>
          <cell r="S82">
            <v>1609</v>
          </cell>
          <cell r="T82">
            <v>902</v>
          </cell>
          <cell r="U82">
            <v>417</v>
          </cell>
          <cell r="V82">
            <v>153</v>
          </cell>
          <cell r="W82">
            <v>43</v>
          </cell>
          <cell r="X82"/>
          <cell r="Y82"/>
          <cell r="Z82"/>
          <cell r="AA82"/>
          <cell r="AB82"/>
          <cell r="AC82"/>
          <cell r="AD82"/>
          <cell r="AE82"/>
          <cell r="AF82">
            <v>260</v>
          </cell>
          <cell r="AG82">
            <v>1181</v>
          </cell>
          <cell r="AH82">
            <v>2071</v>
          </cell>
          <cell r="AI82">
            <v>2647</v>
          </cell>
          <cell r="AJ82">
            <v>2088</v>
          </cell>
          <cell r="AK82">
            <v>1609</v>
          </cell>
          <cell r="AL82">
            <v>902</v>
          </cell>
          <cell r="AM82">
            <v>417</v>
          </cell>
          <cell r="AN82">
            <v>153</v>
          </cell>
          <cell r="AO82">
            <v>43</v>
          </cell>
          <cell r="AP82"/>
          <cell r="AQ82"/>
          <cell r="AR82"/>
          <cell r="AS82"/>
          <cell r="AT82"/>
          <cell r="AU82"/>
          <cell r="AV82"/>
          <cell r="AW82"/>
          <cell r="AX82">
            <v>260</v>
          </cell>
          <cell r="AY82">
            <v>1181</v>
          </cell>
          <cell r="AZ82">
            <v>2071</v>
          </cell>
          <cell r="BA82">
            <v>2647</v>
          </cell>
          <cell r="BB82">
            <v>2088</v>
          </cell>
          <cell r="BC82">
            <v>1609</v>
          </cell>
          <cell r="BD82">
            <v>902</v>
          </cell>
          <cell r="BE82">
            <v>417</v>
          </cell>
          <cell r="BF82">
            <v>153</v>
          </cell>
          <cell r="BG82">
            <v>43</v>
          </cell>
          <cell r="BH82"/>
          <cell r="BI82"/>
          <cell r="BJ82"/>
          <cell r="BK82"/>
          <cell r="BL82"/>
          <cell r="BM82"/>
          <cell r="BN82"/>
          <cell r="BO82"/>
          <cell r="BP82">
            <v>2.2865183361181951</v>
          </cell>
          <cell r="BQ82">
            <v>10.386069826752264</v>
          </cell>
          <cell r="BR82">
            <v>18.212997977310703</v>
          </cell>
          <cell r="BS82">
            <v>23.278515521941781</v>
          </cell>
          <cell r="BT82">
            <v>18.362501099287662</v>
          </cell>
          <cell r="BU82">
            <v>14.150030780054523</v>
          </cell>
          <cell r="BV82">
            <v>7.9324597660715854</v>
          </cell>
          <cell r="BW82">
            <v>3.6672236390818749</v>
          </cell>
          <cell r="BX82">
            <v>1.3455280977926305</v>
          </cell>
          <cell r="BY82">
            <v>0.37815495558877843</v>
          </cell>
          <cell r="BZ82">
            <v>45</v>
          </cell>
          <cell r="CA82">
            <v>0</v>
          </cell>
          <cell r="CB82">
            <v>0</v>
          </cell>
          <cell r="CC82">
            <v>0</v>
          </cell>
          <cell r="CD82">
            <v>0</v>
          </cell>
          <cell r="CE82">
            <v>0</v>
          </cell>
          <cell r="CF82">
            <v>0</v>
          </cell>
          <cell r="CG82">
            <v>0</v>
          </cell>
          <cell r="CH82">
            <v>0</v>
          </cell>
          <cell r="CI82">
            <v>169</v>
          </cell>
          <cell r="CJ82">
            <v>398</v>
          </cell>
          <cell r="CK82">
            <v>488</v>
          </cell>
          <cell r="CL82">
            <v>423</v>
          </cell>
          <cell r="CM82">
            <v>278</v>
          </cell>
          <cell r="CN82">
            <v>146</v>
          </cell>
          <cell r="CO82">
            <v>55</v>
          </cell>
          <cell r="CP82">
            <v>15</v>
          </cell>
          <cell r="CQ82">
            <v>4</v>
          </cell>
          <cell r="CR82"/>
          <cell r="CS82"/>
          <cell r="CT82"/>
          <cell r="CU82"/>
          <cell r="CV82"/>
          <cell r="CW82"/>
          <cell r="CX82"/>
          <cell r="CY82"/>
          <cell r="CZ82">
            <v>45</v>
          </cell>
          <cell r="DA82">
            <v>169</v>
          </cell>
          <cell r="DB82">
            <v>398</v>
          </cell>
          <cell r="DC82">
            <v>488</v>
          </cell>
          <cell r="DD82">
            <v>423</v>
          </cell>
          <cell r="DE82">
            <v>278</v>
          </cell>
          <cell r="DF82">
            <v>146</v>
          </cell>
          <cell r="DG82">
            <v>55</v>
          </cell>
          <cell r="DH82">
            <v>15</v>
          </cell>
          <cell r="DI82">
            <v>4</v>
          </cell>
          <cell r="DJ82"/>
          <cell r="DK82"/>
          <cell r="DL82"/>
          <cell r="DM82"/>
          <cell r="DN82"/>
          <cell r="DO82"/>
          <cell r="DP82"/>
          <cell r="DQ82"/>
          <cell r="DR82">
            <v>45</v>
          </cell>
          <cell r="DS82">
            <v>169</v>
          </cell>
          <cell r="DT82">
            <v>398</v>
          </cell>
          <cell r="DU82">
            <v>488</v>
          </cell>
          <cell r="DV82">
            <v>423</v>
          </cell>
          <cell r="DW82">
            <v>278</v>
          </cell>
          <cell r="DX82">
            <v>146</v>
          </cell>
          <cell r="DY82">
            <v>55</v>
          </cell>
          <cell r="DZ82">
            <v>15</v>
          </cell>
          <cell r="EA82">
            <v>4</v>
          </cell>
          <cell r="EB82"/>
          <cell r="EC82"/>
          <cell r="ED82"/>
          <cell r="EE82"/>
          <cell r="EF82"/>
          <cell r="EG82"/>
          <cell r="EH82"/>
          <cell r="EI82"/>
          <cell r="EJ82">
            <v>45</v>
          </cell>
          <cell r="EK82">
            <v>169</v>
          </cell>
          <cell r="EL82">
            <v>398</v>
          </cell>
          <cell r="EM82">
            <v>488</v>
          </cell>
          <cell r="EN82">
            <v>423</v>
          </cell>
          <cell r="EO82">
            <v>278</v>
          </cell>
          <cell r="EP82">
            <v>146</v>
          </cell>
          <cell r="EQ82">
            <v>55</v>
          </cell>
          <cell r="ER82">
            <v>15</v>
          </cell>
          <cell r="ES82">
            <v>4</v>
          </cell>
          <cell r="ET82"/>
          <cell r="EU82"/>
          <cell r="EV82"/>
          <cell r="EW82"/>
          <cell r="EX82"/>
          <cell r="EY82"/>
          <cell r="EZ82"/>
          <cell r="FA82"/>
          <cell r="FB82">
            <v>2.2266204849084614</v>
          </cell>
          <cell r="FC82">
            <v>8.3621969322117771</v>
          </cell>
          <cell r="FD82">
            <v>19.693221177634832</v>
          </cell>
          <cell r="FE82">
            <v>24.146462147451757</v>
          </cell>
          <cell r="FF82">
            <v>20.930232558139537</v>
          </cell>
          <cell r="FG82">
            <v>13.75556655121227</v>
          </cell>
          <cell r="FH82">
            <v>7.224146462147452</v>
          </cell>
          <cell r="FI82">
            <v>2.7214250371103414</v>
          </cell>
          <cell r="FJ82">
            <v>0.74220682830282037</v>
          </cell>
          <cell r="FK82">
            <v>0.19792182088075211</v>
          </cell>
          <cell r="FL82">
            <v>215</v>
          </cell>
          <cell r="FM82">
            <v>0</v>
          </cell>
          <cell r="FN82">
            <v>0</v>
          </cell>
          <cell r="FO82">
            <v>0</v>
          </cell>
          <cell r="FP82">
            <v>0</v>
          </cell>
          <cell r="FQ82">
            <v>0</v>
          </cell>
          <cell r="FR82">
            <v>0</v>
          </cell>
          <cell r="FS82">
            <v>0</v>
          </cell>
          <cell r="FT82">
            <v>0</v>
          </cell>
          <cell r="FU82">
            <v>1012</v>
          </cell>
          <cell r="FV82">
            <v>1673</v>
          </cell>
          <cell r="FW82">
            <v>2159</v>
          </cell>
          <cell r="FX82">
            <v>1665</v>
          </cell>
          <cell r="FY82">
            <v>1331</v>
          </cell>
          <cell r="FZ82">
            <v>756</v>
          </cell>
          <cell r="GA82">
            <v>362</v>
          </cell>
          <cell r="GB82">
            <v>138</v>
          </cell>
          <cell r="GC82">
            <v>39</v>
          </cell>
          <cell r="GD82"/>
          <cell r="GE82"/>
          <cell r="GF82"/>
          <cell r="GG82"/>
          <cell r="GH82"/>
          <cell r="GI82"/>
          <cell r="GJ82"/>
          <cell r="GK82"/>
          <cell r="GL82">
            <v>215</v>
          </cell>
          <cell r="GM82">
            <v>1012</v>
          </cell>
          <cell r="GN82">
            <v>1673</v>
          </cell>
          <cell r="GO82">
            <v>2159</v>
          </cell>
          <cell r="GP82">
            <v>1665</v>
          </cell>
          <cell r="GQ82">
            <v>1331</v>
          </cell>
          <cell r="GR82">
            <v>756</v>
          </cell>
          <cell r="GS82">
            <v>362</v>
          </cell>
          <cell r="GT82">
            <v>138</v>
          </cell>
          <cell r="GU82">
            <v>39</v>
          </cell>
          <cell r="GV82"/>
          <cell r="GW82"/>
          <cell r="GX82"/>
          <cell r="GY82"/>
          <cell r="GZ82"/>
          <cell r="HA82"/>
          <cell r="HB82"/>
          <cell r="HC82"/>
          <cell r="HD82">
            <v>215</v>
          </cell>
          <cell r="HE82">
            <v>1012</v>
          </cell>
          <cell r="HF82">
            <v>1673</v>
          </cell>
          <cell r="HG82">
            <v>2159</v>
          </cell>
          <cell r="HH82">
            <v>1665</v>
          </cell>
          <cell r="HI82">
            <v>1331</v>
          </cell>
          <cell r="HJ82">
            <v>756</v>
          </cell>
          <cell r="HK82">
            <v>362</v>
          </cell>
          <cell r="HL82">
            <v>138</v>
          </cell>
          <cell r="HM82">
            <v>39</v>
          </cell>
          <cell r="HN82"/>
          <cell r="HO82"/>
          <cell r="HP82"/>
          <cell r="HQ82"/>
          <cell r="HR82"/>
          <cell r="HS82"/>
          <cell r="HT82"/>
          <cell r="HU82"/>
          <cell r="HV82">
            <v>215</v>
          </cell>
          <cell r="HW82">
            <v>1012</v>
          </cell>
          <cell r="HX82">
            <v>1673</v>
          </cell>
          <cell r="HY82">
            <v>2159</v>
          </cell>
          <cell r="HZ82">
            <v>1665</v>
          </cell>
          <cell r="IA82">
            <v>1331</v>
          </cell>
          <cell r="IB82">
            <v>756</v>
          </cell>
          <cell r="IC82">
            <v>362</v>
          </cell>
          <cell r="ID82">
            <v>138</v>
          </cell>
          <cell r="IE82">
            <v>39</v>
          </cell>
          <cell r="IF82"/>
          <cell r="IG82"/>
          <cell r="IH82"/>
          <cell r="II82"/>
          <cell r="IJ82"/>
          <cell r="IK82"/>
          <cell r="IL82"/>
          <cell r="IM82"/>
          <cell r="IN82">
            <v>2.2994652406417111</v>
          </cell>
          <cell r="IO82">
            <v>10.823529411764705</v>
          </cell>
          <cell r="IP82">
            <v>17.893048128342244</v>
          </cell>
          <cell r="IQ82">
            <v>23.09090909090909</v>
          </cell>
          <cell r="IR82">
            <v>17.807486631016044</v>
          </cell>
          <cell r="IS82">
            <v>14.23529411764706</v>
          </cell>
          <cell r="IT82">
            <v>8.0855614973262036</v>
          </cell>
          <cell r="IU82">
            <v>3.8716577540106956</v>
          </cell>
          <cell r="IV82">
            <v>1.4759358288770053</v>
          </cell>
          <cell r="IW82">
            <v>0.41711229946524064</v>
          </cell>
        </row>
        <row r="83">
          <cell r="E83" t="str">
            <v>Computer Science5.3 - 5C</v>
          </cell>
          <cell r="F83">
            <v>133</v>
          </cell>
          <cell r="G83">
            <v>0</v>
          </cell>
          <cell r="H83">
            <v>0</v>
          </cell>
          <cell r="I83">
            <v>0</v>
          </cell>
          <cell r="J83">
            <v>0</v>
          </cell>
          <cell r="K83">
            <v>0</v>
          </cell>
          <cell r="L83">
            <v>0</v>
          </cell>
          <cell r="M83">
            <v>0</v>
          </cell>
          <cell r="N83">
            <v>0</v>
          </cell>
          <cell r="O83">
            <v>620</v>
          </cell>
          <cell r="P83">
            <v>1425</v>
          </cell>
          <cell r="Q83">
            <v>2529</v>
          </cell>
          <cell r="R83">
            <v>2811</v>
          </cell>
          <cell r="S83">
            <v>2670</v>
          </cell>
          <cell r="T83">
            <v>2153</v>
          </cell>
          <cell r="U83">
            <v>1170</v>
          </cell>
          <cell r="V83">
            <v>617</v>
          </cell>
          <cell r="W83">
            <v>146</v>
          </cell>
          <cell r="X83"/>
          <cell r="Y83"/>
          <cell r="Z83"/>
          <cell r="AA83"/>
          <cell r="AB83"/>
          <cell r="AC83"/>
          <cell r="AD83"/>
          <cell r="AE83"/>
          <cell r="AF83">
            <v>133</v>
          </cell>
          <cell r="AG83">
            <v>620</v>
          </cell>
          <cell r="AH83">
            <v>1425</v>
          </cell>
          <cell r="AI83">
            <v>2529</v>
          </cell>
          <cell r="AJ83">
            <v>2811</v>
          </cell>
          <cell r="AK83">
            <v>2670</v>
          </cell>
          <cell r="AL83">
            <v>2153</v>
          </cell>
          <cell r="AM83">
            <v>1170</v>
          </cell>
          <cell r="AN83">
            <v>617</v>
          </cell>
          <cell r="AO83">
            <v>146</v>
          </cell>
          <cell r="AP83"/>
          <cell r="AQ83"/>
          <cell r="AR83"/>
          <cell r="AS83"/>
          <cell r="AT83"/>
          <cell r="AU83"/>
          <cell r="AV83"/>
          <cell r="AW83"/>
          <cell r="AX83">
            <v>133</v>
          </cell>
          <cell r="AY83">
            <v>620</v>
          </cell>
          <cell r="AZ83">
            <v>1425</v>
          </cell>
          <cell r="BA83">
            <v>2529</v>
          </cell>
          <cell r="BB83">
            <v>2811</v>
          </cell>
          <cell r="BC83">
            <v>2670</v>
          </cell>
          <cell r="BD83">
            <v>2153</v>
          </cell>
          <cell r="BE83">
            <v>1170</v>
          </cell>
          <cell r="BF83">
            <v>617</v>
          </cell>
          <cell r="BG83">
            <v>146</v>
          </cell>
          <cell r="BH83"/>
          <cell r="BI83"/>
          <cell r="BJ83"/>
          <cell r="BK83"/>
          <cell r="BL83"/>
          <cell r="BM83"/>
          <cell r="BN83"/>
          <cell r="BO83"/>
          <cell r="BP83">
            <v>0.93176404651814493</v>
          </cell>
          <cell r="BQ83">
            <v>4.343561720610901</v>
          </cell>
          <cell r="BR83">
            <v>9.9831862126944095</v>
          </cell>
          <cell r="BS83">
            <v>17.717528373266077</v>
          </cell>
          <cell r="BT83">
            <v>19.693148381672973</v>
          </cell>
          <cell r="BU83">
            <v>18.705338377469523</v>
          </cell>
          <cell r="BV83">
            <v>15.083368362056888</v>
          </cell>
          <cell r="BW83">
            <v>8.1967213114754092</v>
          </cell>
          <cell r="BX83">
            <v>4.322544486478912</v>
          </cell>
          <cell r="BY83">
            <v>1.0228387277567605</v>
          </cell>
          <cell r="BZ83">
            <v>20</v>
          </cell>
          <cell r="CA83">
            <v>0</v>
          </cell>
          <cell r="CB83">
            <v>0</v>
          </cell>
          <cell r="CC83">
            <v>0</v>
          </cell>
          <cell r="CD83">
            <v>0</v>
          </cell>
          <cell r="CE83">
            <v>0</v>
          </cell>
          <cell r="CF83">
            <v>0</v>
          </cell>
          <cell r="CG83">
            <v>0</v>
          </cell>
          <cell r="CH83">
            <v>0</v>
          </cell>
          <cell r="CI83">
            <v>77</v>
          </cell>
          <cell r="CJ83">
            <v>228</v>
          </cell>
          <cell r="CK83">
            <v>476</v>
          </cell>
          <cell r="CL83">
            <v>546</v>
          </cell>
          <cell r="CM83">
            <v>497</v>
          </cell>
          <cell r="CN83">
            <v>398</v>
          </cell>
          <cell r="CO83">
            <v>199</v>
          </cell>
          <cell r="CP83">
            <v>91</v>
          </cell>
          <cell r="CQ83">
            <v>23</v>
          </cell>
          <cell r="CR83"/>
          <cell r="CS83"/>
          <cell r="CT83"/>
          <cell r="CU83"/>
          <cell r="CV83"/>
          <cell r="CW83"/>
          <cell r="CX83"/>
          <cell r="CY83"/>
          <cell r="CZ83">
            <v>20</v>
          </cell>
          <cell r="DA83">
            <v>77</v>
          </cell>
          <cell r="DB83">
            <v>228</v>
          </cell>
          <cell r="DC83">
            <v>476</v>
          </cell>
          <cell r="DD83">
            <v>546</v>
          </cell>
          <cell r="DE83">
            <v>497</v>
          </cell>
          <cell r="DF83">
            <v>398</v>
          </cell>
          <cell r="DG83">
            <v>199</v>
          </cell>
          <cell r="DH83">
            <v>91</v>
          </cell>
          <cell r="DI83">
            <v>23</v>
          </cell>
          <cell r="DJ83"/>
          <cell r="DK83"/>
          <cell r="DL83"/>
          <cell r="DM83"/>
          <cell r="DN83"/>
          <cell r="DO83"/>
          <cell r="DP83"/>
          <cell r="DQ83"/>
          <cell r="DR83">
            <v>20</v>
          </cell>
          <cell r="DS83">
            <v>77</v>
          </cell>
          <cell r="DT83">
            <v>228</v>
          </cell>
          <cell r="DU83">
            <v>476</v>
          </cell>
          <cell r="DV83">
            <v>546</v>
          </cell>
          <cell r="DW83">
            <v>497</v>
          </cell>
          <cell r="DX83">
            <v>398</v>
          </cell>
          <cell r="DY83">
            <v>199</v>
          </cell>
          <cell r="DZ83">
            <v>91</v>
          </cell>
          <cell r="EA83">
            <v>23</v>
          </cell>
          <cell r="EB83"/>
          <cell r="EC83"/>
          <cell r="ED83"/>
          <cell r="EE83"/>
          <cell r="EF83"/>
          <cell r="EG83"/>
          <cell r="EH83"/>
          <cell r="EI83"/>
          <cell r="EJ83">
            <v>20</v>
          </cell>
          <cell r="EK83">
            <v>77</v>
          </cell>
          <cell r="EL83">
            <v>228</v>
          </cell>
          <cell r="EM83">
            <v>476</v>
          </cell>
          <cell r="EN83">
            <v>546</v>
          </cell>
          <cell r="EO83">
            <v>497</v>
          </cell>
          <cell r="EP83">
            <v>398</v>
          </cell>
          <cell r="EQ83">
            <v>199</v>
          </cell>
          <cell r="ER83">
            <v>91</v>
          </cell>
          <cell r="ES83">
            <v>23</v>
          </cell>
          <cell r="ET83"/>
          <cell r="EU83"/>
          <cell r="EV83"/>
          <cell r="EW83"/>
          <cell r="EX83"/>
          <cell r="EY83"/>
          <cell r="EZ83"/>
          <cell r="FA83"/>
          <cell r="FB83">
            <v>0.78277886497064575</v>
          </cell>
          <cell r="FC83">
            <v>3.0136986301369864</v>
          </cell>
          <cell r="FD83">
            <v>8.9236790606653624</v>
          </cell>
          <cell r="FE83">
            <v>18.63013698630137</v>
          </cell>
          <cell r="FF83">
            <v>21.36986301369863</v>
          </cell>
          <cell r="FG83">
            <v>19.452054794520549</v>
          </cell>
          <cell r="FH83">
            <v>15.577299412915851</v>
          </cell>
          <cell r="FI83">
            <v>7.7886497064579254</v>
          </cell>
          <cell r="FJ83">
            <v>3.5616438356164384</v>
          </cell>
          <cell r="FK83">
            <v>0.90019569471624272</v>
          </cell>
          <cell r="FL83">
            <v>113</v>
          </cell>
          <cell r="FM83">
            <v>0</v>
          </cell>
          <cell r="FN83">
            <v>0</v>
          </cell>
          <cell r="FO83">
            <v>0</v>
          </cell>
          <cell r="FP83">
            <v>0</v>
          </cell>
          <cell r="FQ83">
            <v>0</v>
          </cell>
          <cell r="FR83">
            <v>0</v>
          </cell>
          <cell r="FS83">
            <v>0</v>
          </cell>
          <cell r="FT83">
            <v>0</v>
          </cell>
          <cell r="FU83">
            <v>543</v>
          </cell>
          <cell r="FV83">
            <v>1197</v>
          </cell>
          <cell r="FW83">
            <v>2053</v>
          </cell>
          <cell r="FX83">
            <v>2265</v>
          </cell>
          <cell r="FY83">
            <v>2173</v>
          </cell>
          <cell r="FZ83">
            <v>1755</v>
          </cell>
          <cell r="GA83">
            <v>971</v>
          </cell>
          <cell r="GB83">
            <v>526</v>
          </cell>
          <cell r="GC83">
            <v>123</v>
          </cell>
          <cell r="GD83"/>
          <cell r="GE83"/>
          <cell r="GF83"/>
          <cell r="GG83"/>
          <cell r="GH83"/>
          <cell r="GI83"/>
          <cell r="GJ83"/>
          <cell r="GK83"/>
          <cell r="GL83">
            <v>113</v>
          </cell>
          <cell r="GM83">
            <v>543</v>
          </cell>
          <cell r="GN83">
            <v>1197</v>
          </cell>
          <cell r="GO83">
            <v>2053</v>
          </cell>
          <cell r="GP83">
            <v>2265</v>
          </cell>
          <cell r="GQ83">
            <v>2173</v>
          </cell>
          <cell r="GR83">
            <v>1755</v>
          </cell>
          <cell r="GS83">
            <v>971</v>
          </cell>
          <cell r="GT83">
            <v>526</v>
          </cell>
          <cell r="GU83">
            <v>123</v>
          </cell>
          <cell r="GV83"/>
          <cell r="GW83"/>
          <cell r="GX83"/>
          <cell r="GY83"/>
          <cell r="GZ83"/>
          <cell r="HA83"/>
          <cell r="HB83"/>
          <cell r="HC83"/>
          <cell r="HD83">
            <v>113</v>
          </cell>
          <cell r="HE83">
            <v>543</v>
          </cell>
          <cell r="HF83">
            <v>1197</v>
          </cell>
          <cell r="HG83">
            <v>2053</v>
          </cell>
          <cell r="HH83">
            <v>2265</v>
          </cell>
          <cell r="HI83">
            <v>2173</v>
          </cell>
          <cell r="HJ83">
            <v>1755</v>
          </cell>
          <cell r="HK83">
            <v>971</v>
          </cell>
          <cell r="HL83">
            <v>526</v>
          </cell>
          <cell r="HM83">
            <v>123</v>
          </cell>
          <cell r="HN83"/>
          <cell r="HO83"/>
          <cell r="HP83"/>
          <cell r="HQ83"/>
          <cell r="HR83"/>
          <cell r="HS83"/>
          <cell r="HT83"/>
          <cell r="HU83"/>
          <cell r="HV83">
            <v>113</v>
          </cell>
          <cell r="HW83">
            <v>543</v>
          </cell>
          <cell r="HX83">
            <v>1197</v>
          </cell>
          <cell r="HY83">
            <v>2053</v>
          </cell>
          <cell r="HZ83">
            <v>2265</v>
          </cell>
          <cell r="IA83">
            <v>2173</v>
          </cell>
          <cell r="IB83">
            <v>1755</v>
          </cell>
          <cell r="IC83">
            <v>971</v>
          </cell>
          <cell r="ID83">
            <v>526</v>
          </cell>
          <cell r="IE83">
            <v>123</v>
          </cell>
          <cell r="IF83"/>
          <cell r="IG83"/>
          <cell r="IH83"/>
          <cell r="II83"/>
          <cell r="IJ83"/>
          <cell r="IK83"/>
          <cell r="IL83"/>
          <cell r="IM83"/>
          <cell r="IN83">
            <v>0.96424609608328349</v>
          </cell>
          <cell r="IO83">
            <v>4.6335011519754241</v>
          </cell>
          <cell r="IP83">
            <v>10.214182097448587</v>
          </cell>
          <cell r="IQ83">
            <v>17.518559604061782</v>
          </cell>
          <cell r="IR83">
            <v>19.327587678129532</v>
          </cell>
          <cell r="IS83">
            <v>18.54253775919447</v>
          </cell>
          <cell r="IT83">
            <v>14.975680518815599</v>
          </cell>
          <cell r="IU83">
            <v>8.2856899052820197</v>
          </cell>
          <cell r="IV83">
            <v>4.4884375799982932</v>
          </cell>
          <cell r="IW83">
            <v>1.0495776090110078</v>
          </cell>
        </row>
        <row r="84">
          <cell r="E84" t="str">
            <v>Computer Science5.6 - 5B</v>
          </cell>
          <cell r="F84">
            <v>40</v>
          </cell>
          <cell r="G84">
            <v>0</v>
          </cell>
          <cell r="H84">
            <v>0</v>
          </cell>
          <cell r="I84">
            <v>0</v>
          </cell>
          <cell r="J84">
            <v>0</v>
          </cell>
          <cell r="K84">
            <v>0</v>
          </cell>
          <cell r="L84">
            <v>0</v>
          </cell>
          <cell r="M84">
            <v>0</v>
          </cell>
          <cell r="N84">
            <v>0</v>
          </cell>
          <cell r="O84">
            <v>164</v>
          </cell>
          <cell r="P84">
            <v>619</v>
          </cell>
          <cell r="Q84">
            <v>1430</v>
          </cell>
          <cell r="R84">
            <v>2061</v>
          </cell>
          <cell r="S84">
            <v>3039</v>
          </cell>
          <cell r="T84">
            <v>3538</v>
          </cell>
          <cell r="U84">
            <v>2883</v>
          </cell>
          <cell r="V84">
            <v>2054</v>
          </cell>
          <cell r="W84">
            <v>828</v>
          </cell>
          <cell r="X84"/>
          <cell r="Y84"/>
          <cell r="Z84"/>
          <cell r="AA84"/>
          <cell r="AB84"/>
          <cell r="AC84"/>
          <cell r="AD84"/>
          <cell r="AE84"/>
          <cell r="AF84">
            <v>40</v>
          </cell>
          <cell r="AG84">
            <v>164</v>
          </cell>
          <cell r="AH84">
            <v>619</v>
          </cell>
          <cell r="AI84">
            <v>1430</v>
          </cell>
          <cell r="AJ84">
            <v>2061</v>
          </cell>
          <cell r="AK84">
            <v>3039</v>
          </cell>
          <cell r="AL84">
            <v>3538</v>
          </cell>
          <cell r="AM84">
            <v>2883</v>
          </cell>
          <cell r="AN84">
            <v>2054</v>
          </cell>
          <cell r="AO84">
            <v>828</v>
          </cell>
          <cell r="AP84"/>
          <cell r="AQ84"/>
          <cell r="AR84"/>
          <cell r="AS84"/>
          <cell r="AT84"/>
          <cell r="AU84"/>
          <cell r="AV84"/>
          <cell r="AW84"/>
          <cell r="AX84">
            <v>40</v>
          </cell>
          <cell r="AY84">
            <v>164</v>
          </cell>
          <cell r="AZ84">
            <v>619</v>
          </cell>
          <cell r="BA84">
            <v>1430</v>
          </cell>
          <cell r="BB84">
            <v>2061</v>
          </cell>
          <cell r="BC84">
            <v>3039</v>
          </cell>
          <cell r="BD84">
            <v>3538</v>
          </cell>
          <cell r="BE84">
            <v>2883</v>
          </cell>
          <cell r="BF84">
            <v>2054</v>
          </cell>
          <cell r="BG84">
            <v>828</v>
          </cell>
          <cell r="BH84"/>
          <cell r="BI84"/>
          <cell r="BJ84"/>
          <cell r="BK84"/>
          <cell r="BL84"/>
          <cell r="BM84"/>
          <cell r="BN84"/>
          <cell r="BO84"/>
          <cell r="BP84">
            <v>0.24015369836695488</v>
          </cell>
          <cell r="BQ84">
            <v>0.98463016330451492</v>
          </cell>
          <cell r="BR84">
            <v>3.7163784822286265</v>
          </cell>
          <cell r="BS84">
            <v>8.5854947166186353</v>
          </cell>
          <cell r="BT84">
            <v>12.373919308357349</v>
          </cell>
          <cell r="BU84">
            <v>18.245677233429394</v>
          </cell>
          <cell r="BV84">
            <v>21.241594620557155</v>
          </cell>
          <cell r="BW84">
            <v>17.309077809798271</v>
          </cell>
          <cell r="BX84">
            <v>12.331892411143132</v>
          </cell>
          <cell r="BY84">
            <v>4.9711815561959654</v>
          </cell>
          <cell r="BZ84">
            <v>6</v>
          </cell>
          <cell r="CA84">
            <v>0</v>
          </cell>
          <cell r="CB84">
            <v>0</v>
          </cell>
          <cell r="CC84">
            <v>0</v>
          </cell>
          <cell r="CD84">
            <v>0</v>
          </cell>
          <cell r="CE84">
            <v>0</v>
          </cell>
          <cell r="CF84">
            <v>0</v>
          </cell>
          <cell r="CG84">
            <v>0</v>
          </cell>
          <cell r="CH84">
            <v>0</v>
          </cell>
          <cell r="CI84">
            <v>19</v>
          </cell>
          <cell r="CJ84">
            <v>99</v>
          </cell>
          <cell r="CK84">
            <v>250</v>
          </cell>
          <cell r="CL84">
            <v>386</v>
          </cell>
          <cell r="CM84">
            <v>631</v>
          </cell>
          <cell r="CN84">
            <v>814</v>
          </cell>
          <cell r="CO84">
            <v>607</v>
          </cell>
          <cell r="CP84">
            <v>462</v>
          </cell>
          <cell r="CQ84">
            <v>169</v>
          </cell>
          <cell r="CR84"/>
          <cell r="CS84"/>
          <cell r="CT84"/>
          <cell r="CU84"/>
          <cell r="CV84"/>
          <cell r="CW84"/>
          <cell r="CX84"/>
          <cell r="CY84"/>
          <cell r="CZ84">
            <v>6</v>
          </cell>
          <cell r="DA84">
            <v>19</v>
          </cell>
          <cell r="DB84">
            <v>99</v>
          </cell>
          <cell r="DC84">
            <v>250</v>
          </cell>
          <cell r="DD84">
            <v>386</v>
          </cell>
          <cell r="DE84">
            <v>631</v>
          </cell>
          <cell r="DF84">
            <v>814</v>
          </cell>
          <cell r="DG84">
            <v>607</v>
          </cell>
          <cell r="DH84">
            <v>462</v>
          </cell>
          <cell r="DI84">
            <v>169</v>
          </cell>
          <cell r="DJ84"/>
          <cell r="DK84"/>
          <cell r="DL84"/>
          <cell r="DM84"/>
          <cell r="DN84"/>
          <cell r="DO84"/>
          <cell r="DP84"/>
          <cell r="DQ84"/>
          <cell r="DR84">
            <v>6</v>
          </cell>
          <cell r="DS84">
            <v>19</v>
          </cell>
          <cell r="DT84">
            <v>99</v>
          </cell>
          <cell r="DU84">
            <v>250</v>
          </cell>
          <cell r="DV84">
            <v>386</v>
          </cell>
          <cell r="DW84">
            <v>631</v>
          </cell>
          <cell r="DX84">
            <v>814</v>
          </cell>
          <cell r="DY84">
            <v>607</v>
          </cell>
          <cell r="DZ84">
            <v>462</v>
          </cell>
          <cell r="EA84">
            <v>169</v>
          </cell>
          <cell r="EB84"/>
          <cell r="EC84"/>
          <cell r="ED84"/>
          <cell r="EE84"/>
          <cell r="EF84"/>
          <cell r="EG84"/>
          <cell r="EH84"/>
          <cell r="EI84"/>
          <cell r="EJ84">
            <v>6</v>
          </cell>
          <cell r="EK84">
            <v>19</v>
          </cell>
          <cell r="EL84">
            <v>99</v>
          </cell>
          <cell r="EM84">
            <v>250</v>
          </cell>
          <cell r="EN84">
            <v>386</v>
          </cell>
          <cell r="EO84">
            <v>631</v>
          </cell>
          <cell r="EP84">
            <v>814</v>
          </cell>
          <cell r="EQ84">
            <v>607</v>
          </cell>
          <cell r="ER84">
            <v>462</v>
          </cell>
          <cell r="ES84">
            <v>169</v>
          </cell>
          <cell r="ET84"/>
          <cell r="EU84"/>
          <cell r="EV84"/>
          <cell r="EW84"/>
          <cell r="EX84"/>
          <cell r="EY84"/>
          <cell r="EZ84"/>
          <cell r="FA84"/>
          <cell r="FB84">
            <v>0.17426662794074935</v>
          </cell>
          <cell r="FC84">
            <v>0.55184432181237297</v>
          </cell>
          <cell r="FD84">
            <v>2.8753993610223643</v>
          </cell>
          <cell r="FE84">
            <v>7.2611094975312218</v>
          </cell>
          <cell r="FF84">
            <v>11.211153064188208</v>
          </cell>
          <cell r="FG84">
            <v>18.327040371768806</v>
          </cell>
          <cell r="FH84">
            <v>23.642172523961662</v>
          </cell>
          <cell r="FI84">
            <v>17.629973860005808</v>
          </cell>
          <cell r="FJ84">
            <v>13.418530351437699</v>
          </cell>
          <cell r="FK84">
            <v>4.9085100203311072</v>
          </cell>
          <cell r="FL84">
            <v>34</v>
          </cell>
          <cell r="FM84">
            <v>0</v>
          </cell>
          <cell r="FN84">
            <v>0</v>
          </cell>
          <cell r="FO84">
            <v>0</v>
          </cell>
          <cell r="FP84">
            <v>0</v>
          </cell>
          <cell r="FQ84">
            <v>0</v>
          </cell>
          <cell r="FR84">
            <v>0</v>
          </cell>
          <cell r="FS84">
            <v>0</v>
          </cell>
          <cell r="FT84">
            <v>0</v>
          </cell>
          <cell r="FU84">
            <v>145</v>
          </cell>
          <cell r="FV84">
            <v>520</v>
          </cell>
          <cell r="FW84">
            <v>1180</v>
          </cell>
          <cell r="FX84">
            <v>1675</v>
          </cell>
          <cell r="FY84">
            <v>2408</v>
          </cell>
          <cell r="FZ84">
            <v>2724</v>
          </cell>
          <cell r="GA84">
            <v>2276</v>
          </cell>
          <cell r="GB84">
            <v>1592</v>
          </cell>
          <cell r="GC84">
            <v>659</v>
          </cell>
          <cell r="GD84"/>
          <cell r="GE84"/>
          <cell r="GF84"/>
          <cell r="GG84"/>
          <cell r="GH84"/>
          <cell r="GI84"/>
          <cell r="GJ84"/>
          <cell r="GK84"/>
          <cell r="GL84">
            <v>34</v>
          </cell>
          <cell r="GM84">
            <v>145</v>
          </cell>
          <cell r="GN84">
            <v>520</v>
          </cell>
          <cell r="GO84">
            <v>1180</v>
          </cell>
          <cell r="GP84">
            <v>1675</v>
          </cell>
          <cell r="GQ84">
            <v>2408</v>
          </cell>
          <cell r="GR84">
            <v>2724</v>
          </cell>
          <cell r="GS84">
            <v>2276</v>
          </cell>
          <cell r="GT84">
            <v>1592</v>
          </cell>
          <cell r="GU84">
            <v>659</v>
          </cell>
          <cell r="GV84"/>
          <cell r="GW84"/>
          <cell r="GX84"/>
          <cell r="GY84"/>
          <cell r="GZ84"/>
          <cell r="HA84"/>
          <cell r="HB84"/>
          <cell r="HC84"/>
          <cell r="HD84">
            <v>34</v>
          </cell>
          <cell r="HE84">
            <v>145</v>
          </cell>
          <cell r="HF84">
            <v>520</v>
          </cell>
          <cell r="HG84">
            <v>1180</v>
          </cell>
          <cell r="HH84">
            <v>1675</v>
          </cell>
          <cell r="HI84">
            <v>2408</v>
          </cell>
          <cell r="HJ84">
            <v>2724</v>
          </cell>
          <cell r="HK84">
            <v>2276</v>
          </cell>
          <cell r="HL84">
            <v>1592</v>
          </cell>
          <cell r="HM84">
            <v>659</v>
          </cell>
          <cell r="HN84"/>
          <cell r="HO84"/>
          <cell r="HP84"/>
          <cell r="HQ84"/>
          <cell r="HR84"/>
          <cell r="HS84"/>
          <cell r="HT84"/>
          <cell r="HU84"/>
          <cell r="HV84">
            <v>34</v>
          </cell>
          <cell r="HW84">
            <v>145</v>
          </cell>
          <cell r="HX84">
            <v>520</v>
          </cell>
          <cell r="HY84">
            <v>1180</v>
          </cell>
          <cell r="HZ84">
            <v>1675</v>
          </cell>
          <cell r="IA84">
            <v>2408</v>
          </cell>
          <cell r="IB84">
            <v>2724</v>
          </cell>
          <cell r="IC84">
            <v>2276</v>
          </cell>
          <cell r="ID84">
            <v>1592</v>
          </cell>
          <cell r="IE84">
            <v>659</v>
          </cell>
          <cell r="IF84"/>
          <cell r="IG84"/>
          <cell r="IH84"/>
          <cell r="II84"/>
          <cell r="IJ84"/>
          <cell r="IK84"/>
          <cell r="IL84"/>
          <cell r="IM84"/>
          <cell r="IN84">
            <v>0.25732233406493604</v>
          </cell>
          <cell r="IO84">
            <v>1.0974040717475213</v>
          </cell>
          <cell r="IP84">
            <v>3.9355180504049043</v>
          </cell>
          <cell r="IQ84">
            <v>8.9305986528418977</v>
          </cell>
          <cell r="IR84">
            <v>12.676909104669642</v>
          </cell>
          <cell r="IS84">
            <v>18.22447589495194</v>
          </cell>
          <cell r="IT84">
            <v>20.616059940967229</v>
          </cell>
          <cell r="IU84">
            <v>17.225459774464543</v>
          </cell>
          <cell r="IV84">
            <v>12.048739877393476</v>
          </cell>
          <cell r="IW84">
            <v>4.9875122984939075</v>
          </cell>
        </row>
        <row r="85">
          <cell r="E85" t="str">
            <v>Computer Science5.9 - 5A</v>
          </cell>
          <cell r="F85">
            <v>4</v>
          </cell>
          <cell r="G85">
            <v>0</v>
          </cell>
          <cell r="H85">
            <v>0</v>
          </cell>
          <cell r="I85">
            <v>0</v>
          </cell>
          <cell r="J85">
            <v>0</v>
          </cell>
          <cell r="K85">
            <v>0</v>
          </cell>
          <cell r="L85">
            <v>0</v>
          </cell>
          <cell r="M85">
            <v>0</v>
          </cell>
          <cell r="N85">
            <v>0</v>
          </cell>
          <cell r="O85">
            <v>16</v>
          </cell>
          <cell r="P85">
            <v>41</v>
          </cell>
          <cell r="Q85">
            <v>174</v>
          </cell>
          <cell r="R85">
            <v>342</v>
          </cell>
          <cell r="S85">
            <v>644</v>
          </cell>
          <cell r="T85">
            <v>1114</v>
          </cell>
          <cell r="U85">
            <v>1393</v>
          </cell>
          <cell r="V85">
            <v>1538</v>
          </cell>
          <cell r="W85">
            <v>1135</v>
          </cell>
          <cell r="X85"/>
          <cell r="Y85"/>
          <cell r="Z85"/>
          <cell r="AA85"/>
          <cell r="AB85"/>
          <cell r="AC85"/>
          <cell r="AD85"/>
          <cell r="AE85"/>
          <cell r="AF85">
            <v>4</v>
          </cell>
          <cell r="AG85">
            <v>16</v>
          </cell>
          <cell r="AH85">
            <v>41</v>
          </cell>
          <cell r="AI85">
            <v>174</v>
          </cell>
          <cell r="AJ85">
            <v>342</v>
          </cell>
          <cell r="AK85">
            <v>644</v>
          </cell>
          <cell r="AL85">
            <v>1114</v>
          </cell>
          <cell r="AM85">
            <v>1393</v>
          </cell>
          <cell r="AN85">
            <v>1538</v>
          </cell>
          <cell r="AO85">
            <v>1135</v>
          </cell>
          <cell r="AP85"/>
          <cell r="AQ85"/>
          <cell r="AR85"/>
          <cell r="AS85"/>
          <cell r="AT85"/>
          <cell r="AU85"/>
          <cell r="AV85"/>
          <cell r="AW85"/>
          <cell r="AX85">
            <v>4</v>
          </cell>
          <cell r="AY85">
            <v>16</v>
          </cell>
          <cell r="AZ85">
            <v>41</v>
          </cell>
          <cell r="BA85">
            <v>174</v>
          </cell>
          <cell r="BB85">
            <v>342</v>
          </cell>
          <cell r="BC85">
            <v>644</v>
          </cell>
          <cell r="BD85">
            <v>1114</v>
          </cell>
          <cell r="BE85">
            <v>1393</v>
          </cell>
          <cell r="BF85">
            <v>1538</v>
          </cell>
          <cell r="BG85">
            <v>1135</v>
          </cell>
          <cell r="BH85"/>
          <cell r="BI85"/>
          <cell r="BJ85"/>
          <cell r="BK85"/>
          <cell r="BL85"/>
          <cell r="BM85"/>
          <cell r="BN85"/>
          <cell r="BO85"/>
          <cell r="BP85">
            <v>6.2490235900640519E-2</v>
          </cell>
          <cell r="BQ85">
            <v>0.24996094360256207</v>
          </cell>
          <cell r="BR85">
            <v>0.64052491798156541</v>
          </cell>
          <cell r="BS85">
            <v>2.718325261677863</v>
          </cell>
          <cell r="BT85">
            <v>5.3429151695047645</v>
          </cell>
          <cell r="BU85">
            <v>10.060927980003125</v>
          </cell>
          <cell r="BV85">
            <v>17.403530698328389</v>
          </cell>
          <cell r="BW85">
            <v>21.762224652398064</v>
          </cell>
          <cell r="BX85">
            <v>24.02749570379628</v>
          </cell>
          <cell r="BY85">
            <v>17.731604436806752</v>
          </cell>
          <cell r="BZ85">
            <v>1</v>
          </cell>
          <cell r="CA85">
            <v>0</v>
          </cell>
          <cell r="CB85">
            <v>0</v>
          </cell>
          <cell r="CC85">
            <v>0</v>
          </cell>
          <cell r="CD85">
            <v>0</v>
          </cell>
          <cell r="CE85">
            <v>0</v>
          </cell>
          <cell r="CF85">
            <v>0</v>
          </cell>
          <cell r="CG85">
            <v>0</v>
          </cell>
          <cell r="CH85">
            <v>0</v>
          </cell>
          <cell r="CI85">
            <v>2</v>
          </cell>
          <cell r="CJ85">
            <v>5</v>
          </cell>
          <cell r="CK85">
            <v>24</v>
          </cell>
          <cell r="CL85">
            <v>75</v>
          </cell>
          <cell r="CM85">
            <v>165</v>
          </cell>
          <cell r="CN85">
            <v>286</v>
          </cell>
          <cell r="CO85">
            <v>381</v>
          </cell>
          <cell r="CP85">
            <v>421</v>
          </cell>
          <cell r="CQ85">
            <v>326</v>
          </cell>
          <cell r="CR85"/>
          <cell r="CS85"/>
          <cell r="CT85"/>
          <cell r="CU85"/>
          <cell r="CV85"/>
          <cell r="CW85"/>
          <cell r="CX85"/>
          <cell r="CY85"/>
          <cell r="CZ85" t="str">
            <v>x</v>
          </cell>
          <cell r="DA85" t="str">
            <v>x</v>
          </cell>
          <cell r="DB85">
            <v>5</v>
          </cell>
          <cell r="DC85">
            <v>24</v>
          </cell>
          <cell r="DD85">
            <v>75</v>
          </cell>
          <cell r="DE85">
            <v>165</v>
          </cell>
          <cell r="DF85">
            <v>286</v>
          </cell>
          <cell r="DG85">
            <v>381</v>
          </cell>
          <cell r="DH85">
            <v>421</v>
          </cell>
          <cell r="DI85">
            <v>326</v>
          </cell>
          <cell r="DJ85"/>
          <cell r="DK85"/>
          <cell r="DL85"/>
          <cell r="DM85"/>
          <cell r="DN85"/>
          <cell r="DO85"/>
          <cell r="DP85"/>
          <cell r="DQ85"/>
          <cell r="DR85" t="str">
            <v>x</v>
          </cell>
          <cell r="DS85" t="str">
            <v>x</v>
          </cell>
          <cell r="DT85">
            <v>5</v>
          </cell>
          <cell r="DU85">
            <v>24</v>
          </cell>
          <cell r="DV85">
            <v>75</v>
          </cell>
          <cell r="DW85">
            <v>165</v>
          </cell>
          <cell r="DX85">
            <v>286</v>
          </cell>
          <cell r="DY85">
            <v>381</v>
          </cell>
          <cell r="DZ85">
            <v>421</v>
          </cell>
          <cell r="EA85">
            <v>326</v>
          </cell>
          <cell r="EB85"/>
          <cell r="EC85"/>
          <cell r="ED85"/>
          <cell r="EE85"/>
          <cell r="EF85"/>
          <cell r="EG85"/>
          <cell r="EH85"/>
          <cell r="EI85"/>
          <cell r="EJ85" t="str">
            <v>x</v>
          </cell>
          <cell r="EK85" t="str">
            <v>x</v>
          </cell>
          <cell r="EL85">
            <v>5</v>
          </cell>
          <cell r="EM85">
            <v>24</v>
          </cell>
          <cell r="EN85">
            <v>75</v>
          </cell>
          <cell r="EO85">
            <v>165</v>
          </cell>
          <cell r="EP85">
            <v>286</v>
          </cell>
          <cell r="EQ85">
            <v>381</v>
          </cell>
          <cell r="ER85">
            <v>421</v>
          </cell>
          <cell r="ES85">
            <v>326</v>
          </cell>
          <cell r="ET85"/>
          <cell r="EU85"/>
          <cell r="EV85"/>
          <cell r="EW85"/>
          <cell r="EX85"/>
          <cell r="EY85"/>
          <cell r="EZ85"/>
          <cell r="FA85"/>
          <cell r="FB85" t="str">
            <v>x</v>
          </cell>
          <cell r="FC85" t="str">
            <v>x</v>
          </cell>
          <cell r="FD85">
            <v>0.29655990510083036</v>
          </cell>
          <cell r="FE85">
            <v>1.4234875444839856</v>
          </cell>
          <cell r="FF85">
            <v>4.4483985765124556</v>
          </cell>
          <cell r="FG85">
            <v>9.7864768683274033</v>
          </cell>
          <cell r="FH85">
            <v>16.9632265717675</v>
          </cell>
          <cell r="FI85">
            <v>22.597864768683273</v>
          </cell>
          <cell r="FJ85">
            <v>24.970344009489917</v>
          </cell>
          <cell r="FK85">
            <v>19.33570581257414</v>
          </cell>
          <cell r="FL85">
            <v>3</v>
          </cell>
          <cell r="FM85">
            <v>0</v>
          </cell>
          <cell r="FN85">
            <v>0</v>
          </cell>
          <cell r="FO85">
            <v>0</v>
          </cell>
          <cell r="FP85">
            <v>0</v>
          </cell>
          <cell r="FQ85">
            <v>0</v>
          </cell>
          <cell r="FR85">
            <v>0</v>
          </cell>
          <cell r="FS85">
            <v>0</v>
          </cell>
          <cell r="FT85">
            <v>0</v>
          </cell>
          <cell r="FU85">
            <v>14</v>
          </cell>
          <cell r="FV85">
            <v>36</v>
          </cell>
          <cell r="FW85">
            <v>150</v>
          </cell>
          <cell r="FX85">
            <v>267</v>
          </cell>
          <cell r="FY85">
            <v>479</v>
          </cell>
          <cell r="FZ85">
            <v>828</v>
          </cell>
          <cell r="GA85">
            <v>1012</v>
          </cell>
          <cell r="GB85">
            <v>1117</v>
          </cell>
          <cell r="GC85">
            <v>809</v>
          </cell>
          <cell r="GD85"/>
          <cell r="GE85"/>
          <cell r="GF85"/>
          <cell r="GG85"/>
          <cell r="GH85"/>
          <cell r="GI85"/>
          <cell r="GJ85"/>
          <cell r="GK85"/>
          <cell r="GL85">
            <v>3</v>
          </cell>
          <cell r="GM85">
            <v>14</v>
          </cell>
          <cell r="GN85">
            <v>36</v>
          </cell>
          <cell r="GO85">
            <v>150</v>
          </cell>
          <cell r="GP85">
            <v>267</v>
          </cell>
          <cell r="GQ85">
            <v>479</v>
          </cell>
          <cell r="GR85">
            <v>828</v>
          </cell>
          <cell r="GS85">
            <v>1012</v>
          </cell>
          <cell r="GT85">
            <v>1117</v>
          </cell>
          <cell r="GU85">
            <v>809</v>
          </cell>
          <cell r="GV85"/>
          <cell r="GW85"/>
          <cell r="GX85"/>
          <cell r="GY85"/>
          <cell r="GZ85"/>
          <cell r="HA85"/>
          <cell r="HB85"/>
          <cell r="HC85"/>
          <cell r="HD85">
            <v>3</v>
          </cell>
          <cell r="HE85">
            <v>14</v>
          </cell>
          <cell r="HF85">
            <v>36</v>
          </cell>
          <cell r="HG85">
            <v>150</v>
          </cell>
          <cell r="HH85">
            <v>267</v>
          </cell>
          <cell r="HI85">
            <v>479</v>
          </cell>
          <cell r="HJ85">
            <v>828</v>
          </cell>
          <cell r="HK85">
            <v>1012</v>
          </cell>
          <cell r="HL85">
            <v>1117</v>
          </cell>
          <cell r="HM85">
            <v>809</v>
          </cell>
          <cell r="HN85"/>
          <cell r="HO85"/>
          <cell r="HP85"/>
          <cell r="HQ85"/>
          <cell r="HR85"/>
          <cell r="HS85"/>
          <cell r="HT85"/>
          <cell r="HU85"/>
          <cell r="HV85" t="str">
            <v>x</v>
          </cell>
          <cell r="HW85" t="str">
            <v>x</v>
          </cell>
          <cell r="HX85">
            <v>36</v>
          </cell>
          <cell r="HY85">
            <v>150</v>
          </cell>
          <cell r="HZ85">
            <v>267</v>
          </cell>
          <cell r="IA85">
            <v>479</v>
          </cell>
          <cell r="IB85">
            <v>828</v>
          </cell>
          <cell r="IC85">
            <v>1012</v>
          </cell>
          <cell r="ID85">
            <v>1117</v>
          </cell>
          <cell r="IE85">
            <v>809</v>
          </cell>
          <cell r="IF85"/>
          <cell r="IG85"/>
          <cell r="IH85"/>
          <cell r="II85"/>
          <cell r="IJ85"/>
          <cell r="IK85"/>
          <cell r="IL85"/>
          <cell r="IM85"/>
          <cell r="IN85" t="str">
            <v>x</v>
          </cell>
          <cell r="IO85" t="str">
            <v>x</v>
          </cell>
          <cell r="IP85">
            <v>0.76352067868504769</v>
          </cell>
          <cell r="IQ85">
            <v>3.1813361611876987</v>
          </cell>
          <cell r="IR85">
            <v>5.6627783669141039</v>
          </cell>
          <cell r="IS85">
            <v>10.159066808059384</v>
          </cell>
          <cell r="IT85">
            <v>17.560975609756095</v>
          </cell>
          <cell r="IU85">
            <v>21.463414634146343</v>
          </cell>
          <cell r="IV85">
            <v>23.690349946977733</v>
          </cell>
          <cell r="IW85">
            <v>17.158006362672324</v>
          </cell>
        </row>
        <row r="86">
          <cell r="E86" t="str">
            <v>D&amp;T: Electronic Products1</v>
          </cell>
          <cell r="F86">
            <v>0</v>
          </cell>
          <cell r="G86">
            <v>0</v>
          </cell>
          <cell r="H86">
            <v>1</v>
          </cell>
          <cell r="I86">
            <v>1</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t="str">
            <v>x</v>
          </cell>
          <cell r="Z86" t="str">
            <v>x</v>
          </cell>
          <cell r="AA86">
            <v>0</v>
          </cell>
          <cell r="AB86">
            <v>0</v>
          </cell>
          <cell r="AC86">
            <v>0</v>
          </cell>
          <cell r="AD86">
            <v>0</v>
          </cell>
          <cell r="AE86">
            <v>0</v>
          </cell>
          <cell r="AF86">
            <v>0</v>
          </cell>
          <cell r="AG86"/>
          <cell r="AH86"/>
          <cell r="AI86"/>
          <cell r="AJ86"/>
          <cell r="AK86"/>
          <cell r="AL86"/>
          <cell r="AM86"/>
          <cell r="AN86"/>
          <cell r="AO86"/>
          <cell r="AP86">
            <v>0</v>
          </cell>
          <cell r="AQ86" t="str">
            <v>x</v>
          </cell>
          <cell r="AR86" t="str">
            <v>x</v>
          </cell>
          <cell r="AS86">
            <v>0</v>
          </cell>
          <cell r="AT86">
            <v>0</v>
          </cell>
          <cell r="AU86">
            <v>0</v>
          </cell>
          <cell r="AV86">
            <v>0</v>
          </cell>
          <cell r="AW86">
            <v>0</v>
          </cell>
          <cell r="AX86">
            <v>0</v>
          </cell>
          <cell r="AY86"/>
          <cell r="AZ86"/>
          <cell r="BA86"/>
          <cell r="BB86"/>
          <cell r="BC86"/>
          <cell r="BD86"/>
          <cell r="BE86"/>
          <cell r="BF86"/>
          <cell r="BG86"/>
          <cell r="BH86">
            <v>0</v>
          </cell>
          <cell r="BI86" t="str">
            <v>x</v>
          </cell>
          <cell r="BJ86" t="str">
            <v>x</v>
          </cell>
          <cell r="BK86">
            <v>0</v>
          </cell>
          <cell r="BL86">
            <v>0</v>
          </cell>
          <cell r="BM86">
            <v>0</v>
          </cell>
          <cell r="BN86">
            <v>0</v>
          </cell>
          <cell r="BO86">
            <v>0</v>
          </cell>
          <cell r="BP86">
            <v>0</v>
          </cell>
          <cell r="BQ86"/>
          <cell r="BR86"/>
          <cell r="BS86"/>
          <cell r="BT86"/>
          <cell r="BU86"/>
          <cell r="BV86"/>
          <cell r="BW86"/>
          <cell r="BX86"/>
          <cell r="BY86"/>
          <cell r="BZ86">
            <v>0</v>
          </cell>
          <cell r="CA86">
            <v>0</v>
          </cell>
          <cell r="CB86">
            <v>0</v>
          </cell>
          <cell r="CC86">
            <v>1</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t="str">
            <v>x</v>
          </cell>
          <cell r="CU86">
            <v>0</v>
          </cell>
          <cell r="CV86">
            <v>0</v>
          </cell>
          <cell r="CW86">
            <v>0</v>
          </cell>
          <cell r="CX86">
            <v>0</v>
          </cell>
          <cell r="CY86">
            <v>0</v>
          </cell>
          <cell r="CZ86">
            <v>0</v>
          </cell>
          <cell r="DA86"/>
          <cell r="DB86"/>
          <cell r="DC86"/>
          <cell r="DD86"/>
          <cell r="DE86"/>
          <cell r="DF86"/>
          <cell r="DG86"/>
          <cell r="DH86"/>
          <cell r="DI86"/>
          <cell r="DJ86" t="str">
            <v>x</v>
          </cell>
          <cell r="DK86" t="str">
            <v>x</v>
          </cell>
          <cell r="DL86" t="str">
            <v>x</v>
          </cell>
          <cell r="DM86" t="str">
            <v>x</v>
          </cell>
          <cell r="DN86" t="str">
            <v>x</v>
          </cell>
          <cell r="DO86" t="str">
            <v>x</v>
          </cell>
          <cell r="DP86" t="str">
            <v>x</v>
          </cell>
          <cell r="DQ86" t="str">
            <v>x</v>
          </cell>
          <cell r="DR86" t="str">
            <v>x</v>
          </cell>
          <cell r="DS86"/>
          <cell r="DT86"/>
          <cell r="DU86"/>
          <cell r="DV86"/>
          <cell r="DW86"/>
          <cell r="DX86"/>
          <cell r="DY86"/>
          <cell r="DZ86"/>
          <cell r="EA86"/>
          <cell r="EB86" t="str">
            <v>x</v>
          </cell>
          <cell r="EC86" t="str">
            <v>x</v>
          </cell>
          <cell r="ED86" t="str">
            <v>x</v>
          </cell>
          <cell r="EE86" t="str">
            <v>x</v>
          </cell>
          <cell r="EF86" t="str">
            <v>x</v>
          </cell>
          <cell r="EG86" t="str">
            <v>x</v>
          </cell>
          <cell r="EH86" t="str">
            <v>x</v>
          </cell>
          <cell r="EI86" t="str">
            <v>x</v>
          </cell>
          <cell r="EJ86" t="str">
            <v>x</v>
          </cell>
          <cell r="EK86"/>
          <cell r="EL86"/>
          <cell r="EM86"/>
          <cell r="EN86"/>
          <cell r="EO86"/>
          <cell r="EP86"/>
          <cell r="EQ86"/>
          <cell r="ER86"/>
          <cell r="ES86"/>
          <cell r="ET86" t="str">
            <v>x</v>
          </cell>
          <cell r="EU86" t="str">
            <v>x</v>
          </cell>
          <cell r="EV86" t="str">
            <v>x</v>
          </cell>
          <cell r="EW86" t="str">
            <v>x</v>
          </cell>
          <cell r="EX86" t="str">
            <v>x</v>
          </cell>
          <cell r="EY86" t="str">
            <v>x</v>
          </cell>
          <cell r="EZ86" t="str">
            <v>x</v>
          </cell>
          <cell r="FA86" t="str">
            <v>x</v>
          </cell>
          <cell r="FB86" t="str">
            <v>x</v>
          </cell>
          <cell r="FC86"/>
          <cell r="FD86"/>
          <cell r="FE86"/>
          <cell r="FF86"/>
          <cell r="FG86"/>
          <cell r="FH86"/>
          <cell r="FI86"/>
          <cell r="FJ86"/>
          <cell r="FK86"/>
          <cell r="FL86">
            <v>0</v>
          </cell>
          <cell r="FM86">
            <v>0</v>
          </cell>
          <cell r="FN86">
            <v>1</v>
          </cell>
          <cell r="FO86">
            <v>0</v>
          </cell>
          <cell r="FP86">
            <v>0</v>
          </cell>
          <cell r="FQ86">
            <v>0</v>
          </cell>
          <cell r="FR86">
            <v>0</v>
          </cell>
          <cell r="FS86">
            <v>0</v>
          </cell>
          <cell r="FT86">
            <v>0</v>
          </cell>
          <cell r="FU86">
            <v>0</v>
          </cell>
          <cell r="FV86">
            <v>0</v>
          </cell>
          <cell r="FW86">
            <v>0</v>
          </cell>
          <cell r="FX86">
            <v>0</v>
          </cell>
          <cell r="FY86">
            <v>0</v>
          </cell>
          <cell r="FZ86">
            <v>0</v>
          </cell>
          <cell r="GA86">
            <v>0</v>
          </cell>
          <cell r="GB86">
            <v>0</v>
          </cell>
          <cell r="GC86">
            <v>0</v>
          </cell>
          <cell r="GD86">
            <v>0</v>
          </cell>
          <cell r="GE86" t="str">
            <v>x</v>
          </cell>
          <cell r="GF86">
            <v>0</v>
          </cell>
          <cell r="GG86">
            <v>0</v>
          </cell>
          <cell r="GH86">
            <v>0</v>
          </cell>
          <cell r="GI86">
            <v>0</v>
          </cell>
          <cell r="GJ86">
            <v>0</v>
          </cell>
          <cell r="GK86">
            <v>0</v>
          </cell>
          <cell r="GL86">
            <v>0</v>
          </cell>
          <cell r="GM86"/>
          <cell r="GN86"/>
          <cell r="GO86"/>
          <cell r="GP86"/>
          <cell r="GQ86"/>
          <cell r="GR86"/>
          <cell r="GS86"/>
          <cell r="GT86"/>
          <cell r="GU86"/>
          <cell r="GV86" t="str">
            <v>x</v>
          </cell>
          <cell r="GW86" t="str">
            <v>x</v>
          </cell>
          <cell r="GX86" t="str">
            <v>x</v>
          </cell>
          <cell r="GY86" t="str">
            <v>x</v>
          </cell>
          <cell r="GZ86" t="str">
            <v>x</v>
          </cell>
          <cell r="HA86" t="str">
            <v>x</v>
          </cell>
          <cell r="HB86" t="str">
            <v>x</v>
          </cell>
          <cell r="HC86" t="str">
            <v>x</v>
          </cell>
          <cell r="HD86" t="str">
            <v>x</v>
          </cell>
          <cell r="HE86"/>
          <cell r="HF86"/>
          <cell r="HG86"/>
          <cell r="HH86"/>
          <cell r="HI86"/>
          <cell r="HJ86"/>
          <cell r="HK86"/>
          <cell r="HL86"/>
          <cell r="HM86"/>
          <cell r="HN86" t="str">
            <v>x</v>
          </cell>
          <cell r="HO86" t="str">
            <v>x</v>
          </cell>
          <cell r="HP86" t="str">
            <v>x</v>
          </cell>
          <cell r="HQ86" t="str">
            <v>x</v>
          </cell>
          <cell r="HR86" t="str">
            <v>x</v>
          </cell>
          <cell r="HS86" t="str">
            <v>x</v>
          </cell>
          <cell r="HT86" t="str">
            <v>x</v>
          </cell>
          <cell r="HU86" t="str">
            <v>x</v>
          </cell>
          <cell r="HV86" t="str">
            <v>x</v>
          </cell>
          <cell r="HW86"/>
          <cell r="HX86"/>
          <cell r="HY86"/>
          <cell r="HZ86"/>
          <cell r="IA86"/>
          <cell r="IB86"/>
          <cell r="IC86"/>
          <cell r="ID86"/>
          <cell r="IE86"/>
          <cell r="IF86" t="str">
            <v>x</v>
          </cell>
          <cell r="IG86" t="str">
            <v>x</v>
          </cell>
          <cell r="IH86" t="str">
            <v>x</v>
          </cell>
          <cell r="II86" t="str">
            <v>x</v>
          </cell>
          <cell r="IJ86" t="str">
            <v>x</v>
          </cell>
          <cell r="IK86" t="str">
            <v>x</v>
          </cell>
          <cell r="IL86" t="str">
            <v>x</v>
          </cell>
          <cell r="IM86" t="str">
            <v>x</v>
          </cell>
          <cell r="IN86" t="str">
            <v>x</v>
          </cell>
          <cell r="IO86"/>
          <cell r="IP86"/>
          <cell r="IQ86"/>
          <cell r="IR86"/>
          <cell r="IS86"/>
          <cell r="IT86"/>
          <cell r="IU86"/>
          <cell r="IV86"/>
          <cell r="IW86"/>
        </row>
        <row r="87">
          <cell r="E87" t="str">
            <v>D&amp;T: Electronic Products2</v>
          </cell>
          <cell r="F87">
            <v>6</v>
          </cell>
          <cell r="G87">
            <v>11</v>
          </cell>
          <cell r="H87">
            <v>12</v>
          </cell>
          <cell r="I87">
            <v>8</v>
          </cell>
          <cell r="J87">
            <v>8</v>
          </cell>
          <cell r="K87">
            <v>4</v>
          </cell>
          <cell r="L87">
            <v>2</v>
          </cell>
          <cell r="M87">
            <v>0</v>
          </cell>
          <cell r="N87">
            <v>0</v>
          </cell>
          <cell r="O87">
            <v>0</v>
          </cell>
          <cell r="P87">
            <v>0</v>
          </cell>
          <cell r="Q87">
            <v>0</v>
          </cell>
          <cell r="R87">
            <v>0</v>
          </cell>
          <cell r="S87">
            <v>0</v>
          </cell>
          <cell r="T87">
            <v>0</v>
          </cell>
          <cell r="U87">
            <v>0</v>
          </cell>
          <cell r="V87">
            <v>0</v>
          </cell>
          <cell r="W87">
            <v>0</v>
          </cell>
          <cell r="X87">
            <v>11</v>
          </cell>
          <cell r="Y87">
            <v>12</v>
          </cell>
          <cell r="Z87">
            <v>8</v>
          </cell>
          <cell r="AA87">
            <v>8</v>
          </cell>
          <cell r="AB87">
            <v>4</v>
          </cell>
          <cell r="AC87" t="str">
            <v>x</v>
          </cell>
          <cell r="AD87">
            <v>0</v>
          </cell>
          <cell r="AE87">
            <v>0</v>
          </cell>
          <cell r="AF87">
            <v>6</v>
          </cell>
          <cell r="AG87"/>
          <cell r="AH87"/>
          <cell r="AI87"/>
          <cell r="AJ87"/>
          <cell r="AK87"/>
          <cell r="AL87"/>
          <cell r="AM87"/>
          <cell r="AN87"/>
          <cell r="AO87"/>
          <cell r="AP87">
            <v>11</v>
          </cell>
          <cell r="AQ87">
            <v>12</v>
          </cell>
          <cell r="AR87">
            <v>8</v>
          </cell>
          <cell r="AS87">
            <v>8</v>
          </cell>
          <cell r="AT87" t="str">
            <v>x</v>
          </cell>
          <cell r="AU87" t="str">
            <v>x</v>
          </cell>
          <cell r="AV87">
            <v>0</v>
          </cell>
          <cell r="AW87">
            <v>0</v>
          </cell>
          <cell r="AX87">
            <v>6</v>
          </cell>
          <cell r="AY87"/>
          <cell r="AZ87"/>
          <cell r="BA87"/>
          <cell r="BB87"/>
          <cell r="BC87"/>
          <cell r="BD87"/>
          <cell r="BE87"/>
          <cell r="BF87"/>
          <cell r="BG87"/>
          <cell r="BH87">
            <v>21.568627450980394</v>
          </cell>
          <cell r="BI87">
            <v>23.52941176470588</v>
          </cell>
          <cell r="BJ87">
            <v>15.686274509803921</v>
          </cell>
          <cell r="BK87">
            <v>15.686274509803921</v>
          </cell>
          <cell r="BL87" t="str">
            <v>x</v>
          </cell>
          <cell r="BM87" t="str">
            <v>x</v>
          </cell>
          <cell r="BN87">
            <v>0</v>
          </cell>
          <cell r="BO87">
            <v>0</v>
          </cell>
          <cell r="BP87">
            <v>11.76470588235294</v>
          </cell>
          <cell r="BQ87"/>
          <cell r="BR87"/>
          <cell r="BS87"/>
          <cell r="BT87"/>
          <cell r="BU87"/>
          <cell r="BV87"/>
          <cell r="BW87"/>
          <cell r="BX87"/>
          <cell r="BY87"/>
          <cell r="BZ87">
            <v>0</v>
          </cell>
          <cell r="CA87">
            <v>1</v>
          </cell>
          <cell r="CB87">
            <v>0</v>
          </cell>
          <cell r="CC87">
            <v>1</v>
          </cell>
          <cell r="CD87">
            <v>1</v>
          </cell>
          <cell r="CE87">
            <v>0</v>
          </cell>
          <cell r="CF87">
            <v>0</v>
          </cell>
          <cell r="CG87">
            <v>0</v>
          </cell>
          <cell r="CH87">
            <v>0</v>
          </cell>
          <cell r="CI87">
            <v>0</v>
          </cell>
          <cell r="CJ87">
            <v>0</v>
          </cell>
          <cell r="CK87">
            <v>0</v>
          </cell>
          <cell r="CL87">
            <v>0</v>
          </cell>
          <cell r="CM87">
            <v>0</v>
          </cell>
          <cell r="CN87">
            <v>0</v>
          </cell>
          <cell r="CO87">
            <v>0</v>
          </cell>
          <cell r="CP87">
            <v>0</v>
          </cell>
          <cell r="CQ87">
            <v>0</v>
          </cell>
          <cell r="CR87" t="str">
            <v>x</v>
          </cell>
          <cell r="CS87">
            <v>0</v>
          </cell>
          <cell r="CT87" t="str">
            <v>x</v>
          </cell>
          <cell r="CU87" t="str">
            <v>x</v>
          </cell>
          <cell r="CV87">
            <v>0</v>
          </cell>
          <cell r="CW87">
            <v>0</v>
          </cell>
          <cell r="CX87">
            <v>0</v>
          </cell>
          <cell r="CY87">
            <v>0</v>
          </cell>
          <cell r="CZ87">
            <v>0</v>
          </cell>
          <cell r="DA87"/>
          <cell r="DB87"/>
          <cell r="DC87"/>
          <cell r="DD87"/>
          <cell r="DE87"/>
          <cell r="DF87"/>
          <cell r="DG87"/>
          <cell r="DH87"/>
          <cell r="DI87"/>
          <cell r="DJ87" t="str">
            <v>x</v>
          </cell>
          <cell r="DK87">
            <v>0</v>
          </cell>
          <cell r="DL87" t="str">
            <v>x</v>
          </cell>
          <cell r="DM87" t="str">
            <v>x</v>
          </cell>
          <cell r="DN87">
            <v>0</v>
          </cell>
          <cell r="DO87">
            <v>0</v>
          </cell>
          <cell r="DP87">
            <v>0</v>
          </cell>
          <cell r="DQ87">
            <v>0</v>
          </cell>
          <cell r="DR87">
            <v>0</v>
          </cell>
          <cell r="DS87"/>
          <cell r="DT87"/>
          <cell r="DU87"/>
          <cell r="DV87"/>
          <cell r="DW87"/>
          <cell r="DX87"/>
          <cell r="DY87"/>
          <cell r="DZ87"/>
          <cell r="EA87"/>
          <cell r="EB87" t="str">
            <v>x</v>
          </cell>
          <cell r="EC87">
            <v>0</v>
          </cell>
          <cell r="ED87" t="str">
            <v>x</v>
          </cell>
          <cell r="EE87" t="str">
            <v>x</v>
          </cell>
          <cell r="EF87" t="str">
            <v>x</v>
          </cell>
          <cell r="EG87" t="str">
            <v>x</v>
          </cell>
          <cell r="EH87">
            <v>0</v>
          </cell>
          <cell r="EI87">
            <v>0</v>
          </cell>
          <cell r="EJ87">
            <v>0</v>
          </cell>
          <cell r="EK87"/>
          <cell r="EL87"/>
          <cell r="EM87"/>
          <cell r="EN87"/>
          <cell r="EO87"/>
          <cell r="EP87"/>
          <cell r="EQ87"/>
          <cell r="ER87"/>
          <cell r="ES87"/>
          <cell r="ET87" t="str">
            <v>x</v>
          </cell>
          <cell r="EU87">
            <v>0</v>
          </cell>
          <cell r="EV87" t="str">
            <v>x</v>
          </cell>
          <cell r="EW87" t="str">
            <v>x</v>
          </cell>
          <cell r="EX87" t="str">
            <v>x</v>
          </cell>
          <cell r="EY87" t="str">
            <v>x</v>
          </cell>
          <cell r="EZ87">
            <v>0</v>
          </cell>
          <cell r="FA87">
            <v>0</v>
          </cell>
          <cell r="FB87">
            <v>0</v>
          </cell>
          <cell r="FC87"/>
          <cell r="FD87"/>
          <cell r="FE87"/>
          <cell r="FF87"/>
          <cell r="FG87"/>
          <cell r="FH87"/>
          <cell r="FI87"/>
          <cell r="FJ87"/>
          <cell r="FK87"/>
          <cell r="FL87">
            <v>6</v>
          </cell>
          <cell r="FM87">
            <v>10</v>
          </cell>
          <cell r="FN87">
            <v>12</v>
          </cell>
          <cell r="FO87">
            <v>7</v>
          </cell>
          <cell r="FP87">
            <v>7</v>
          </cell>
          <cell r="FQ87">
            <v>4</v>
          </cell>
          <cell r="FR87">
            <v>2</v>
          </cell>
          <cell r="FS87">
            <v>0</v>
          </cell>
          <cell r="FT87">
            <v>0</v>
          </cell>
          <cell r="FU87">
            <v>0</v>
          </cell>
          <cell r="FV87">
            <v>0</v>
          </cell>
          <cell r="FW87">
            <v>0</v>
          </cell>
          <cell r="FX87">
            <v>0</v>
          </cell>
          <cell r="FY87">
            <v>0</v>
          </cell>
          <cell r="FZ87">
            <v>0</v>
          </cell>
          <cell r="GA87">
            <v>0</v>
          </cell>
          <cell r="GB87">
            <v>0</v>
          </cell>
          <cell r="GC87">
            <v>0</v>
          </cell>
          <cell r="GD87">
            <v>10</v>
          </cell>
          <cell r="GE87">
            <v>12</v>
          </cell>
          <cell r="GF87">
            <v>7</v>
          </cell>
          <cell r="GG87">
            <v>7</v>
          </cell>
          <cell r="GH87">
            <v>4</v>
          </cell>
          <cell r="GI87" t="str">
            <v>x</v>
          </cell>
          <cell r="GJ87">
            <v>0</v>
          </cell>
          <cell r="GK87">
            <v>0</v>
          </cell>
          <cell r="GL87">
            <v>6</v>
          </cell>
          <cell r="GM87"/>
          <cell r="GN87"/>
          <cell r="GO87"/>
          <cell r="GP87"/>
          <cell r="GQ87"/>
          <cell r="GR87"/>
          <cell r="GS87"/>
          <cell r="GT87"/>
          <cell r="GU87"/>
          <cell r="GV87">
            <v>10</v>
          </cell>
          <cell r="GW87">
            <v>12</v>
          </cell>
          <cell r="GX87">
            <v>7</v>
          </cell>
          <cell r="GY87">
            <v>7</v>
          </cell>
          <cell r="GZ87" t="str">
            <v>x</v>
          </cell>
          <cell r="HA87" t="str">
            <v>x</v>
          </cell>
          <cell r="HB87">
            <v>0</v>
          </cell>
          <cell r="HC87">
            <v>0</v>
          </cell>
          <cell r="HD87">
            <v>6</v>
          </cell>
          <cell r="HE87"/>
          <cell r="HF87"/>
          <cell r="HG87"/>
          <cell r="HH87"/>
          <cell r="HI87"/>
          <cell r="HJ87"/>
          <cell r="HK87"/>
          <cell r="HL87"/>
          <cell r="HM87"/>
          <cell r="HN87" t="str">
            <v>x</v>
          </cell>
          <cell r="HO87">
            <v>12</v>
          </cell>
          <cell r="HP87" t="str">
            <v>x</v>
          </cell>
          <cell r="HQ87" t="str">
            <v>x</v>
          </cell>
          <cell r="HR87" t="str">
            <v>x</v>
          </cell>
          <cell r="HS87" t="str">
            <v>x</v>
          </cell>
          <cell r="HT87">
            <v>0</v>
          </cell>
          <cell r="HU87">
            <v>0</v>
          </cell>
          <cell r="HV87">
            <v>6</v>
          </cell>
          <cell r="HW87"/>
          <cell r="HX87"/>
          <cell r="HY87"/>
          <cell r="HZ87"/>
          <cell r="IA87"/>
          <cell r="IB87"/>
          <cell r="IC87"/>
          <cell r="ID87"/>
          <cell r="IE87"/>
          <cell r="IF87" t="str">
            <v>x</v>
          </cell>
          <cell r="IG87">
            <v>25</v>
          </cell>
          <cell r="IH87" t="str">
            <v>x</v>
          </cell>
          <cell r="II87" t="str">
            <v>x</v>
          </cell>
          <cell r="IJ87" t="str">
            <v>x</v>
          </cell>
          <cell r="IK87" t="str">
            <v>x</v>
          </cell>
          <cell r="IL87">
            <v>0</v>
          </cell>
          <cell r="IM87">
            <v>0</v>
          </cell>
          <cell r="IN87">
            <v>12.5</v>
          </cell>
          <cell r="IO87"/>
          <cell r="IP87"/>
          <cell r="IQ87"/>
          <cell r="IR87"/>
          <cell r="IS87"/>
          <cell r="IT87"/>
          <cell r="IU87"/>
          <cell r="IV87"/>
          <cell r="IW87"/>
        </row>
        <row r="88">
          <cell r="E88" t="str">
            <v>D&amp;T: Electronic Products3.3 - 3C</v>
          </cell>
          <cell r="F88">
            <v>6</v>
          </cell>
          <cell r="G88">
            <v>4</v>
          </cell>
          <cell r="H88">
            <v>9</v>
          </cell>
          <cell r="I88">
            <v>10</v>
          </cell>
          <cell r="J88">
            <v>13</v>
          </cell>
          <cell r="K88">
            <v>9</v>
          </cell>
          <cell r="L88">
            <v>0</v>
          </cell>
          <cell r="M88">
            <v>1</v>
          </cell>
          <cell r="N88">
            <v>0</v>
          </cell>
          <cell r="O88">
            <v>0</v>
          </cell>
          <cell r="P88">
            <v>0</v>
          </cell>
          <cell r="Q88">
            <v>0</v>
          </cell>
          <cell r="R88">
            <v>0</v>
          </cell>
          <cell r="S88">
            <v>0</v>
          </cell>
          <cell r="T88">
            <v>0</v>
          </cell>
          <cell r="U88">
            <v>0</v>
          </cell>
          <cell r="V88">
            <v>0</v>
          </cell>
          <cell r="W88">
            <v>0</v>
          </cell>
          <cell r="X88">
            <v>4</v>
          </cell>
          <cell r="Y88">
            <v>9</v>
          </cell>
          <cell r="Z88">
            <v>10</v>
          </cell>
          <cell r="AA88">
            <v>13</v>
          </cell>
          <cell r="AB88">
            <v>9</v>
          </cell>
          <cell r="AC88">
            <v>0</v>
          </cell>
          <cell r="AD88" t="str">
            <v>x</v>
          </cell>
          <cell r="AE88">
            <v>0</v>
          </cell>
          <cell r="AF88">
            <v>6</v>
          </cell>
          <cell r="AG88"/>
          <cell r="AH88"/>
          <cell r="AI88"/>
          <cell r="AJ88"/>
          <cell r="AK88"/>
          <cell r="AL88"/>
          <cell r="AM88"/>
          <cell r="AN88"/>
          <cell r="AO88"/>
          <cell r="AP88" t="str">
            <v>x</v>
          </cell>
          <cell r="AQ88">
            <v>9</v>
          </cell>
          <cell r="AR88">
            <v>10</v>
          </cell>
          <cell r="AS88">
            <v>13</v>
          </cell>
          <cell r="AT88">
            <v>9</v>
          </cell>
          <cell r="AU88">
            <v>0</v>
          </cell>
          <cell r="AV88" t="str">
            <v>x</v>
          </cell>
          <cell r="AW88">
            <v>0</v>
          </cell>
          <cell r="AX88">
            <v>6</v>
          </cell>
          <cell r="AY88"/>
          <cell r="AZ88"/>
          <cell r="BA88"/>
          <cell r="BB88"/>
          <cell r="BC88"/>
          <cell r="BD88"/>
          <cell r="BE88"/>
          <cell r="BF88"/>
          <cell r="BG88"/>
          <cell r="BH88" t="str">
            <v>x</v>
          </cell>
          <cell r="BI88">
            <v>17.307692307692307</v>
          </cell>
          <cell r="BJ88">
            <v>19.230769230769234</v>
          </cell>
          <cell r="BK88">
            <v>25</v>
          </cell>
          <cell r="BL88">
            <v>17.307692307692307</v>
          </cell>
          <cell r="BM88">
            <v>0</v>
          </cell>
          <cell r="BN88" t="str">
            <v>x</v>
          </cell>
          <cell r="BO88">
            <v>0</v>
          </cell>
          <cell r="BP88">
            <v>11.538461538461538</v>
          </cell>
          <cell r="BQ88"/>
          <cell r="BR88"/>
          <cell r="BS88"/>
          <cell r="BT88"/>
          <cell r="BU88"/>
          <cell r="BV88"/>
          <cell r="BW88"/>
          <cell r="BX88"/>
          <cell r="BY88"/>
          <cell r="BZ88">
            <v>0</v>
          </cell>
          <cell r="CA88">
            <v>0</v>
          </cell>
          <cell r="CB88">
            <v>0</v>
          </cell>
          <cell r="CC88">
            <v>0</v>
          </cell>
          <cell r="CD88">
            <v>0</v>
          </cell>
          <cell r="CE88">
            <v>1</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t="str">
            <v>x</v>
          </cell>
          <cell r="CW88">
            <v>0</v>
          </cell>
          <cell r="CX88">
            <v>0</v>
          </cell>
          <cell r="CY88">
            <v>0</v>
          </cell>
          <cell r="CZ88">
            <v>0</v>
          </cell>
          <cell r="DA88"/>
          <cell r="DB88"/>
          <cell r="DC88"/>
          <cell r="DD88"/>
          <cell r="DE88"/>
          <cell r="DF88"/>
          <cell r="DG88"/>
          <cell r="DH88"/>
          <cell r="DI88"/>
          <cell r="DJ88" t="str">
            <v>x</v>
          </cell>
          <cell r="DK88" t="str">
            <v>x</v>
          </cell>
          <cell r="DL88" t="str">
            <v>x</v>
          </cell>
          <cell r="DM88" t="str">
            <v>x</v>
          </cell>
          <cell r="DN88" t="str">
            <v>x</v>
          </cell>
          <cell r="DO88" t="str">
            <v>x</v>
          </cell>
          <cell r="DP88" t="str">
            <v>x</v>
          </cell>
          <cell r="DQ88" t="str">
            <v>x</v>
          </cell>
          <cell r="DR88" t="str">
            <v>x</v>
          </cell>
          <cell r="DS88"/>
          <cell r="DT88"/>
          <cell r="DU88"/>
          <cell r="DV88"/>
          <cell r="DW88"/>
          <cell r="DX88"/>
          <cell r="DY88"/>
          <cell r="DZ88"/>
          <cell r="EA88"/>
          <cell r="EB88" t="str">
            <v>x</v>
          </cell>
          <cell r="EC88" t="str">
            <v>x</v>
          </cell>
          <cell r="ED88" t="str">
            <v>x</v>
          </cell>
          <cell r="EE88" t="str">
            <v>x</v>
          </cell>
          <cell r="EF88" t="str">
            <v>x</v>
          </cell>
          <cell r="EG88" t="str">
            <v>x</v>
          </cell>
          <cell r="EH88" t="str">
            <v>x</v>
          </cell>
          <cell r="EI88" t="str">
            <v>x</v>
          </cell>
          <cell r="EJ88" t="str">
            <v>x</v>
          </cell>
          <cell r="EK88"/>
          <cell r="EL88"/>
          <cell r="EM88"/>
          <cell r="EN88"/>
          <cell r="EO88"/>
          <cell r="EP88"/>
          <cell r="EQ88"/>
          <cell r="ER88"/>
          <cell r="ES88"/>
          <cell r="ET88" t="str">
            <v>x</v>
          </cell>
          <cell r="EU88" t="str">
            <v>x</v>
          </cell>
          <cell r="EV88" t="str">
            <v>x</v>
          </cell>
          <cell r="EW88" t="str">
            <v>x</v>
          </cell>
          <cell r="EX88" t="str">
            <v>x</v>
          </cell>
          <cell r="EY88" t="str">
            <v>x</v>
          </cell>
          <cell r="EZ88" t="str">
            <v>x</v>
          </cell>
          <cell r="FA88" t="str">
            <v>x</v>
          </cell>
          <cell r="FB88" t="str">
            <v>x</v>
          </cell>
          <cell r="FC88"/>
          <cell r="FD88"/>
          <cell r="FE88"/>
          <cell r="FF88"/>
          <cell r="FG88"/>
          <cell r="FH88"/>
          <cell r="FI88"/>
          <cell r="FJ88"/>
          <cell r="FK88"/>
          <cell r="FL88">
            <v>6</v>
          </cell>
          <cell r="FM88">
            <v>4</v>
          </cell>
          <cell r="FN88">
            <v>9</v>
          </cell>
          <cell r="FO88">
            <v>10</v>
          </cell>
          <cell r="FP88">
            <v>13</v>
          </cell>
          <cell r="FQ88">
            <v>8</v>
          </cell>
          <cell r="FR88">
            <v>0</v>
          </cell>
          <cell r="FS88">
            <v>1</v>
          </cell>
          <cell r="FT88">
            <v>0</v>
          </cell>
          <cell r="FU88">
            <v>0</v>
          </cell>
          <cell r="FV88">
            <v>0</v>
          </cell>
          <cell r="FW88">
            <v>0</v>
          </cell>
          <cell r="FX88">
            <v>0</v>
          </cell>
          <cell r="FY88">
            <v>0</v>
          </cell>
          <cell r="FZ88">
            <v>0</v>
          </cell>
          <cell r="GA88">
            <v>0</v>
          </cell>
          <cell r="GB88">
            <v>0</v>
          </cell>
          <cell r="GC88">
            <v>0</v>
          </cell>
          <cell r="GD88">
            <v>4</v>
          </cell>
          <cell r="GE88">
            <v>9</v>
          </cell>
          <cell r="GF88">
            <v>10</v>
          </cell>
          <cell r="GG88">
            <v>13</v>
          </cell>
          <cell r="GH88">
            <v>8</v>
          </cell>
          <cell r="GI88">
            <v>0</v>
          </cell>
          <cell r="GJ88" t="str">
            <v>x</v>
          </cell>
          <cell r="GK88">
            <v>0</v>
          </cell>
          <cell r="GL88">
            <v>6</v>
          </cell>
          <cell r="GM88"/>
          <cell r="GN88"/>
          <cell r="GO88"/>
          <cell r="GP88"/>
          <cell r="GQ88"/>
          <cell r="GR88"/>
          <cell r="GS88"/>
          <cell r="GT88"/>
          <cell r="GU88"/>
          <cell r="GV88" t="str">
            <v>x</v>
          </cell>
          <cell r="GW88">
            <v>9</v>
          </cell>
          <cell r="GX88">
            <v>10</v>
          </cell>
          <cell r="GY88">
            <v>13</v>
          </cell>
          <cell r="GZ88">
            <v>8</v>
          </cell>
          <cell r="HA88">
            <v>0</v>
          </cell>
          <cell r="HB88" t="str">
            <v>x</v>
          </cell>
          <cell r="HC88">
            <v>0</v>
          </cell>
          <cell r="HD88">
            <v>6</v>
          </cell>
          <cell r="HE88"/>
          <cell r="HF88"/>
          <cell r="HG88"/>
          <cell r="HH88"/>
          <cell r="HI88"/>
          <cell r="HJ88"/>
          <cell r="HK88"/>
          <cell r="HL88"/>
          <cell r="HM88"/>
          <cell r="HN88" t="str">
            <v>x</v>
          </cell>
          <cell r="HO88" t="str">
            <v>x</v>
          </cell>
          <cell r="HP88" t="str">
            <v>x</v>
          </cell>
          <cell r="HQ88" t="str">
            <v>x</v>
          </cell>
          <cell r="HR88" t="str">
            <v>x</v>
          </cell>
          <cell r="HS88" t="str">
            <v>x</v>
          </cell>
          <cell r="HT88" t="str">
            <v>x</v>
          </cell>
          <cell r="HU88" t="str">
            <v>x</v>
          </cell>
          <cell r="HV88" t="str">
            <v>x</v>
          </cell>
          <cell r="HW88"/>
          <cell r="HX88"/>
          <cell r="HY88"/>
          <cell r="HZ88"/>
          <cell r="IA88"/>
          <cell r="IB88"/>
          <cell r="IC88"/>
          <cell r="ID88"/>
          <cell r="IE88"/>
          <cell r="IF88" t="str">
            <v>x</v>
          </cell>
          <cell r="IG88" t="str">
            <v>x</v>
          </cell>
          <cell r="IH88" t="str">
            <v>x</v>
          </cell>
          <cell r="II88" t="str">
            <v>x</v>
          </cell>
          <cell r="IJ88" t="str">
            <v>x</v>
          </cell>
          <cell r="IK88" t="str">
            <v>x</v>
          </cell>
          <cell r="IL88" t="str">
            <v>x</v>
          </cell>
          <cell r="IM88" t="str">
            <v>x</v>
          </cell>
          <cell r="IN88" t="str">
            <v>x</v>
          </cell>
          <cell r="IO88"/>
          <cell r="IP88"/>
          <cell r="IQ88"/>
          <cell r="IR88"/>
          <cell r="IS88"/>
          <cell r="IT88"/>
          <cell r="IU88"/>
          <cell r="IV88"/>
          <cell r="IW88"/>
        </row>
        <row r="89">
          <cell r="E89" t="str">
            <v>D&amp;T: Electronic Products3.6 - 3B</v>
          </cell>
          <cell r="F89">
            <v>2</v>
          </cell>
          <cell r="G89">
            <v>8</v>
          </cell>
          <cell r="H89">
            <v>14</v>
          </cell>
          <cell r="I89">
            <v>19</v>
          </cell>
          <cell r="J89">
            <v>27</v>
          </cell>
          <cell r="K89">
            <v>11</v>
          </cell>
          <cell r="L89">
            <v>9</v>
          </cell>
          <cell r="M89">
            <v>1</v>
          </cell>
          <cell r="N89">
            <v>0</v>
          </cell>
          <cell r="O89">
            <v>0</v>
          </cell>
          <cell r="P89">
            <v>0</v>
          </cell>
          <cell r="Q89">
            <v>0</v>
          </cell>
          <cell r="R89">
            <v>0</v>
          </cell>
          <cell r="S89">
            <v>0</v>
          </cell>
          <cell r="T89">
            <v>0</v>
          </cell>
          <cell r="U89">
            <v>0</v>
          </cell>
          <cell r="V89">
            <v>0</v>
          </cell>
          <cell r="W89">
            <v>0</v>
          </cell>
          <cell r="X89">
            <v>8</v>
          </cell>
          <cell r="Y89">
            <v>14</v>
          </cell>
          <cell r="Z89">
            <v>19</v>
          </cell>
          <cell r="AA89">
            <v>27</v>
          </cell>
          <cell r="AB89">
            <v>11</v>
          </cell>
          <cell r="AC89">
            <v>9</v>
          </cell>
          <cell r="AD89" t="str">
            <v>x</v>
          </cell>
          <cell r="AE89">
            <v>0</v>
          </cell>
          <cell r="AF89" t="str">
            <v>x</v>
          </cell>
          <cell r="AG89"/>
          <cell r="AH89"/>
          <cell r="AI89"/>
          <cell r="AJ89"/>
          <cell r="AK89"/>
          <cell r="AL89"/>
          <cell r="AM89"/>
          <cell r="AN89"/>
          <cell r="AO89"/>
          <cell r="AP89">
            <v>8</v>
          </cell>
          <cell r="AQ89">
            <v>14</v>
          </cell>
          <cell r="AR89">
            <v>19</v>
          </cell>
          <cell r="AS89">
            <v>27</v>
          </cell>
          <cell r="AT89">
            <v>11</v>
          </cell>
          <cell r="AU89">
            <v>9</v>
          </cell>
          <cell r="AV89" t="str">
            <v>x</v>
          </cell>
          <cell r="AW89">
            <v>0</v>
          </cell>
          <cell r="AX89" t="str">
            <v>x</v>
          </cell>
          <cell r="AY89"/>
          <cell r="AZ89"/>
          <cell r="BA89"/>
          <cell r="BB89"/>
          <cell r="BC89"/>
          <cell r="BD89"/>
          <cell r="BE89"/>
          <cell r="BF89"/>
          <cell r="BG89"/>
          <cell r="BH89">
            <v>8.791208791208792</v>
          </cell>
          <cell r="BI89">
            <v>15.384615384615385</v>
          </cell>
          <cell r="BJ89">
            <v>20.87912087912088</v>
          </cell>
          <cell r="BK89">
            <v>29.670329670329672</v>
          </cell>
          <cell r="BL89">
            <v>12.087912087912088</v>
          </cell>
          <cell r="BM89">
            <v>9.8901098901098905</v>
          </cell>
          <cell r="BN89" t="str">
            <v>x</v>
          </cell>
          <cell r="BO89">
            <v>0</v>
          </cell>
          <cell r="BP89" t="str">
            <v>x</v>
          </cell>
          <cell r="BQ89"/>
          <cell r="BR89"/>
          <cell r="BS89"/>
          <cell r="BT89"/>
          <cell r="BU89"/>
          <cell r="BV89"/>
          <cell r="BW89"/>
          <cell r="BX89"/>
          <cell r="BY89"/>
          <cell r="BZ89">
            <v>0</v>
          </cell>
          <cell r="CA89">
            <v>0</v>
          </cell>
          <cell r="CB89">
            <v>2</v>
          </cell>
          <cell r="CC89">
            <v>0</v>
          </cell>
          <cell r="CD89">
            <v>0</v>
          </cell>
          <cell r="CE89">
            <v>1</v>
          </cell>
          <cell r="CF89">
            <v>1</v>
          </cell>
          <cell r="CG89">
            <v>0</v>
          </cell>
          <cell r="CH89">
            <v>0</v>
          </cell>
          <cell r="CI89">
            <v>0</v>
          </cell>
          <cell r="CJ89">
            <v>0</v>
          </cell>
          <cell r="CK89">
            <v>0</v>
          </cell>
          <cell r="CL89">
            <v>0</v>
          </cell>
          <cell r="CM89">
            <v>0</v>
          </cell>
          <cell r="CN89">
            <v>0</v>
          </cell>
          <cell r="CO89">
            <v>0</v>
          </cell>
          <cell r="CP89">
            <v>0</v>
          </cell>
          <cell r="CQ89">
            <v>0</v>
          </cell>
          <cell r="CR89">
            <v>0</v>
          </cell>
          <cell r="CS89" t="str">
            <v>x</v>
          </cell>
          <cell r="CT89">
            <v>0</v>
          </cell>
          <cell r="CU89">
            <v>0</v>
          </cell>
          <cell r="CV89" t="str">
            <v>x</v>
          </cell>
          <cell r="CW89" t="str">
            <v>x</v>
          </cell>
          <cell r="CX89">
            <v>0</v>
          </cell>
          <cell r="CY89">
            <v>0</v>
          </cell>
          <cell r="CZ89">
            <v>0</v>
          </cell>
          <cell r="DA89"/>
          <cell r="DB89"/>
          <cell r="DC89"/>
          <cell r="DD89"/>
          <cell r="DE89"/>
          <cell r="DF89"/>
          <cell r="DG89"/>
          <cell r="DH89"/>
          <cell r="DI89"/>
          <cell r="DJ89">
            <v>0</v>
          </cell>
          <cell r="DK89" t="str">
            <v>x</v>
          </cell>
          <cell r="DL89">
            <v>0</v>
          </cell>
          <cell r="DM89">
            <v>0</v>
          </cell>
          <cell r="DN89" t="str">
            <v>x</v>
          </cell>
          <cell r="DO89" t="str">
            <v>x</v>
          </cell>
          <cell r="DP89">
            <v>0</v>
          </cell>
          <cell r="DQ89">
            <v>0</v>
          </cell>
          <cell r="DR89">
            <v>0</v>
          </cell>
          <cell r="DS89"/>
          <cell r="DT89"/>
          <cell r="DU89"/>
          <cell r="DV89"/>
          <cell r="DW89"/>
          <cell r="DX89"/>
          <cell r="DY89"/>
          <cell r="DZ89"/>
          <cell r="EA89"/>
          <cell r="EB89">
            <v>0</v>
          </cell>
          <cell r="EC89" t="str">
            <v>x</v>
          </cell>
          <cell r="ED89">
            <v>0</v>
          </cell>
          <cell r="EE89">
            <v>0</v>
          </cell>
          <cell r="EF89" t="str">
            <v>x</v>
          </cell>
          <cell r="EG89" t="str">
            <v>x</v>
          </cell>
          <cell r="EH89" t="str">
            <v>x</v>
          </cell>
          <cell r="EI89">
            <v>0</v>
          </cell>
          <cell r="EJ89" t="str">
            <v>x</v>
          </cell>
          <cell r="EK89"/>
          <cell r="EL89"/>
          <cell r="EM89"/>
          <cell r="EN89"/>
          <cell r="EO89"/>
          <cell r="EP89"/>
          <cell r="EQ89"/>
          <cell r="ER89"/>
          <cell r="ES89"/>
          <cell r="ET89">
            <v>0</v>
          </cell>
          <cell r="EU89" t="str">
            <v>x</v>
          </cell>
          <cell r="EV89">
            <v>0</v>
          </cell>
          <cell r="EW89">
            <v>0</v>
          </cell>
          <cell r="EX89" t="str">
            <v>x</v>
          </cell>
          <cell r="EY89" t="str">
            <v>x</v>
          </cell>
          <cell r="EZ89" t="str">
            <v>x</v>
          </cell>
          <cell r="FA89">
            <v>0</v>
          </cell>
          <cell r="FB89" t="str">
            <v>x</v>
          </cell>
          <cell r="FC89"/>
          <cell r="FD89"/>
          <cell r="FE89"/>
          <cell r="FF89"/>
          <cell r="FG89"/>
          <cell r="FH89"/>
          <cell r="FI89"/>
          <cell r="FJ89"/>
          <cell r="FK89"/>
          <cell r="FL89">
            <v>2</v>
          </cell>
          <cell r="FM89">
            <v>8</v>
          </cell>
          <cell r="FN89">
            <v>12</v>
          </cell>
          <cell r="FO89">
            <v>19</v>
          </cell>
          <cell r="FP89">
            <v>27</v>
          </cell>
          <cell r="FQ89">
            <v>10</v>
          </cell>
          <cell r="FR89">
            <v>8</v>
          </cell>
          <cell r="FS89">
            <v>1</v>
          </cell>
          <cell r="FT89">
            <v>0</v>
          </cell>
          <cell r="FU89">
            <v>0</v>
          </cell>
          <cell r="FV89">
            <v>0</v>
          </cell>
          <cell r="FW89">
            <v>0</v>
          </cell>
          <cell r="FX89">
            <v>0</v>
          </cell>
          <cell r="FY89">
            <v>0</v>
          </cell>
          <cell r="FZ89">
            <v>0</v>
          </cell>
          <cell r="GA89">
            <v>0</v>
          </cell>
          <cell r="GB89">
            <v>0</v>
          </cell>
          <cell r="GC89">
            <v>0</v>
          </cell>
          <cell r="GD89">
            <v>8</v>
          </cell>
          <cell r="GE89">
            <v>12</v>
          </cell>
          <cell r="GF89">
            <v>19</v>
          </cell>
          <cell r="GG89">
            <v>27</v>
          </cell>
          <cell r="GH89">
            <v>10</v>
          </cell>
          <cell r="GI89">
            <v>8</v>
          </cell>
          <cell r="GJ89" t="str">
            <v>x</v>
          </cell>
          <cell r="GK89">
            <v>0</v>
          </cell>
          <cell r="GL89" t="str">
            <v>x</v>
          </cell>
          <cell r="GM89"/>
          <cell r="GN89"/>
          <cell r="GO89"/>
          <cell r="GP89"/>
          <cell r="GQ89"/>
          <cell r="GR89"/>
          <cell r="GS89"/>
          <cell r="GT89"/>
          <cell r="GU89"/>
          <cell r="GV89">
            <v>8</v>
          </cell>
          <cell r="GW89">
            <v>12</v>
          </cell>
          <cell r="GX89">
            <v>19</v>
          </cell>
          <cell r="GY89">
            <v>27</v>
          </cell>
          <cell r="GZ89">
            <v>10</v>
          </cell>
          <cell r="HA89">
            <v>8</v>
          </cell>
          <cell r="HB89" t="str">
            <v>x</v>
          </cell>
          <cell r="HC89">
            <v>0</v>
          </cell>
          <cell r="HD89" t="str">
            <v>x</v>
          </cell>
          <cell r="HE89"/>
          <cell r="HF89"/>
          <cell r="HG89"/>
          <cell r="HH89"/>
          <cell r="HI89"/>
          <cell r="HJ89"/>
          <cell r="HK89"/>
          <cell r="HL89"/>
          <cell r="HM89"/>
          <cell r="HN89">
            <v>8</v>
          </cell>
          <cell r="HO89" t="str">
            <v>x</v>
          </cell>
          <cell r="HP89">
            <v>19</v>
          </cell>
          <cell r="HQ89">
            <v>27</v>
          </cell>
          <cell r="HR89" t="str">
            <v>x</v>
          </cell>
          <cell r="HS89" t="str">
            <v>x</v>
          </cell>
          <cell r="HT89" t="str">
            <v>x</v>
          </cell>
          <cell r="HU89">
            <v>0</v>
          </cell>
          <cell r="HV89" t="str">
            <v>x</v>
          </cell>
          <cell r="HW89"/>
          <cell r="HX89"/>
          <cell r="HY89"/>
          <cell r="HZ89"/>
          <cell r="IA89"/>
          <cell r="IB89"/>
          <cell r="IC89"/>
          <cell r="ID89"/>
          <cell r="IE89"/>
          <cell r="IF89">
            <v>9.1954022988505741</v>
          </cell>
          <cell r="IG89" t="str">
            <v>x</v>
          </cell>
          <cell r="IH89">
            <v>21.839080459770116</v>
          </cell>
          <cell r="II89">
            <v>31.03448275862069</v>
          </cell>
          <cell r="IJ89" t="str">
            <v>x</v>
          </cell>
          <cell r="IK89" t="str">
            <v>x</v>
          </cell>
          <cell r="IL89" t="str">
            <v>x</v>
          </cell>
          <cell r="IM89">
            <v>0</v>
          </cell>
          <cell r="IN89" t="str">
            <v>x</v>
          </cell>
          <cell r="IO89"/>
          <cell r="IP89"/>
          <cell r="IQ89"/>
          <cell r="IR89"/>
          <cell r="IS89"/>
          <cell r="IT89"/>
          <cell r="IU89"/>
          <cell r="IV89"/>
          <cell r="IW89"/>
        </row>
        <row r="90">
          <cell r="E90" t="str">
            <v>D&amp;T: Electronic Products3.9 - 3A</v>
          </cell>
          <cell r="F90">
            <v>2</v>
          </cell>
          <cell r="G90">
            <v>6</v>
          </cell>
          <cell r="H90">
            <v>16</v>
          </cell>
          <cell r="I90">
            <v>35</v>
          </cell>
          <cell r="J90">
            <v>36</v>
          </cell>
          <cell r="K90">
            <v>18</v>
          </cell>
          <cell r="L90">
            <v>10</v>
          </cell>
          <cell r="M90">
            <v>0</v>
          </cell>
          <cell r="N90">
            <v>0</v>
          </cell>
          <cell r="O90">
            <v>0</v>
          </cell>
          <cell r="P90">
            <v>0</v>
          </cell>
          <cell r="Q90">
            <v>0</v>
          </cell>
          <cell r="R90">
            <v>0</v>
          </cell>
          <cell r="S90">
            <v>0</v>
          </cell>
          <cell r="T90">
            <v>0</v>
          </cell>
          <cell r="U90">
            <v>0</v>
          </cell>
          <cell r="V90">
            <v>0</v>
          </cell>
          <cell r="W90">
            <v>0</v>
          </cell>
          <cell r="X90">
            <v>6</v>
          </cell>
          <cell r="Y90">
            <v>16</v>
          </cell>
          <cell r="Z90">
            <v>35</v>
          </cell>
          <cell r="AA90">
            <v>36</v>
          </cell>
          <cell r="AB90">
            <v>18</v>
          </cell>
          <cell r="AC90">
            <v>10</v>
          </cell>
          <cell r="AD90">
            <v>0</v>
          </cell>
          <cell r="AE90">
            <v>0</v>
          </cell>
          <cell r="AF90" t="str">
            <v>x</v>
          </cell>
          <cell r="AG90"/>
          <cell r="AH90"/>
          <cell r="AI90"/>
          <cell r="AJ90"/>
          <cell r="AK90"/>
          <cell r="AL90"/>
          <cell r="AM90"/>
          <cell r="AN90"/>
          <cell r="AO90"/>
          <cell r="AP90" t="str">
            <v>x</v>
          </cell>
          <cell r="AQ90">
            <v>16</v>
          </cell>
          <cell r="AR90">
            <v>35</v>
          </cell>
          <cell r="AS90">
            <v>36</v>
          </cell>
          <cell r="AT90">
            <v>18</v>
          </cell>
          <cell r="AU90">
            <v>10</v>
          </cell>
          <cell r="AV90">
            <v>0</v>
          </cell>
          <cell r="AW90">
            <v>0</v>
          </cell>
          <cell r="AX90" t="str">
            <v>x</v>
          </cell>
          <cell r="AY90"/>
          <cell r="AZ90"/>
          <cell r="BA90"/>
          <cell r="BB90"/>
          <cell r="BC90"/>
          <cell r="BD90"/>
          <cell r="BE90"/>
          <cell r="BF90"/>
          <cell r="BG90"/>
          <cell r="BH90" t="str">
            <v>x</v>
          </cell>
          <cell r="BI90">
            <v>13.008130081300814</v>
          </cell>
          <cell r="BJ90">
            <v>28.455284552845526</v>
          </cell>
          <cell r="BK90">
            <v>29.268292682926827</v>
          </cell>
          <cell r="BL90">
            <v>14.634146341463413</v>
          </cell>
          <cell r="BM90">
            <v>8.1300813008130071</v>
          </cell>
          <cell r="BN90">
            <v>0</v>
          </cell>
          <cell r="BO90">
            <v>0</v>
          </cell>
          <cell r="BP90" t="str">
            <v>x</v>
          </cell>
          <cell r="BQ90"/>
          <cell r="BR90"/>
          <cell r="BS90"/>
          <cell r="BT90"/>
          <cell r="BU90"/>
          <cell r="BV90"/>
          <cell r="BW90"/>
          <cell r="BX90"/>
          <cell r="BY90"/>
          <cell r="BZ90">
            <v>1</v>
          </cell>
          <cell r="CA90">
            <v>1</v>
          </cell>
          <cell r="CB90">
            <v>0</v>
          </cell>
          <cell r="CC90">
            <v>0</v>
          </cell>
          <cell r="CD90">
            <v>3</v>
          </cell>
          <cell r="CE90">
            <v>0</v>
          </cell>
          <cell r="CF90">
            <v>1</v>
          </cell>
          <cell r="CG90">
            <v>0</v>
          </cell>
          <cell r="CH90">
            <v>0</v>
          </cell>
          <cell r="CI90">
            <v>0</v>
          </cell>
          <cell r="CJ90">
            <v>0</v>
          </cell>
          <cell r="CK90">
            <v>0</v>
          </cell>
          <cell r="CL90">
            <v>0</v>
          </cell>
          <cell r="CM90">
            <v>0</v>
          </cell>
          <cell r="CN90">
            <v>0</v>
          </cell>
          <cell r="CO90">
            <v>0</v>
          </cell>
          <cell r="CP90">
            <v>0</v>
          </cell>
          <cell r="CQ90">
            <v>0</v>
          </cell>
          <cell r="CR90" t="str">
            <v>x</v>
          </cell>
          <cell r="CS90">
            <v>0</v>
          </cell>
          <cell r="CT90">
            <v>0</v>
          </cell>
          <cell r="CU90">
            <v>3</v>
          </cell>
          <cell r="CV90">
            <v>0</v>
          </cell>
          <cell r="CW90" t="str">
            <v>x</v>
          </cell>
          <cell r="CX90">
            <v>0</v>
          </cell>
          <cell r="CY90">
            <v>0</v>
          </cell>
          <cell r="CZ90" t="str">
            <v>x</v>
          </cell>
          <cell r="DA90"/>
          <cell r="DB90"/>
          <cell r="DC90"/>
          <cell r="DD90"/>
          <cell r="DE90"/>
          <cell r="DF90"/>
          <cell r="DG90"/>
          <cell r="DH90"/>
          <cell r="DI90"/>
          <cell r="DJ90" t="str">
            <v>x</v>
          </cell>
          <cell r="DK90">
            <v>0</v>
          </cell>
          <cell r="DL90">
            <v>0</v>
          </cell>
          <cell r="DM90">
            <v>3</v>
          </cell>
          <cell r="DN90">
            <v>0</v>
          </cell>
          <cell r="DO90" t="str">
            <v>x</v>
          </cell>
          <cell r="DP90">
            <v>0</v>
          </cell>
          <cell r="DQ90">
            <v>0</v>
          </cell>
          <cell r="DR90" t="str">
            <v>x</v>
          </cell>
          <cell r="DS90"/>
          <cell r="DT90"/>
          <cell r="DU90"/>
          <cell r="DV90"/>
          <cell r="DW90"/>
          <cell r="DX90"/>
          <cell r="DY90"/>
          <cell r="DZ90"/>
          <cell r="EA90"/>
          <cell r="EB90" t="str">
            <v>x</v>
          </cell>
          <cell r="EC90">
            <v>0</v>
          </cell>
          <cell r="ED90">
            <v>0</v>
          </cell>
          <cell r="EE90">
            <v>3</v>
          </cell>
          <cell r="EF90">
            <v>0</v>
          </cell>
          <cell r="EG90" t="str">
            <v>x</v>
          </cell>
          <cell r="EH90">
            <v>0</v>
          </cell>
          <cell r="EI90">
            <v>0</v>
          </cell>
          <cell r="EJ90" t="str">
            <v>x</v>
          </cell>
          <cell r="EK90"/>
          <cell r="EL90"/>
          <cell r="EM90"/>
          <cell r="EN90"/>
          <cell r="EO90"/>
          <cell r="EP90"/>
          <cell r="EQ90"/>
          <cell r="ER90"/>
          <cell r="ES90"/>
          <cell r="ET90" t="str">
            <v>x</v>
          </cell>
          <cell r="EU90">
            <v>0</v>
          </cell>
          <cell r="EV90">
            <v>0</v>
          </cell>
          <cell r="EW90">
            <v>50</v>
          </cell>
          <cell r="EX90">
            <v>0</v>
          </cell>
          <cell r="EY90" t="str">
            <v>x</v>
          </cell>
          <cell r="EZ90">
            <v>0</v>
          </cell>
          <cell r="FA90">
            <v>0</v>
          </cell>
          <cell r="FB90" t="str">
            <v>x</v>
          </cell>
          <cell r="FC90"/>
          <cell r="FD90"/>
          <cell r="FE90"/>
          <cell r="FF90"/>
          <cell r="FG90"/>
          <cell r="FH90"/>
          <cell r="FI90"/>
          <cell r="FJ90"/>
          <cell r="FK90"/>
          <cell r="FL90">
            <v>1</v>
          </cell>
          <cell r="FM90">
            <v>5</v>
          </cell>
          <cell r="FN90">
            <v>16</v>
          </cell>
          <cell r="FO90">
            <v>35</v>
          </cell>
          <cell r="FP90">
            <v>33</v>
          </cell>
          <cell r="FQ90">
            <v>18</v>
          </cell>
          <cell r="FR90">
            <v>9</v>
          </cell>
          <cell r="FS90">
            <v>0</v>
          </cell>
          <cell r="FT90">
            <v>0</v>
          </cell>
          <cell r="FU90">
            <v>0</v>
          </cell>
          <cell r="FV90">
            <v>0</v>
          </cell>
          <cell r="FW90">
            <v>0</v>
          </cell>
          <cell r="FX90">
            <v>0</v>
          </cell>
          <cell r="FY90">
            <v>0</v>
          </cell>
          <cell r="FZ90">
            <v>0</v>
          </cell>
          <cell r="GA90">
            <v>0</v>
          </cell>
          <cell r="GB90">
            <v>0</v>
          </cell>
          <cell r="GC90">
            <v>0</v>
          </cell>
          <cell r="GD90">
            <v>5</v>
          </cell>
          <cell r="GE90">
            <v>16</v>
          </cell>
          <cell r="GF90">
            <v>35</v>
          </cell>
          <cell r="GG90">
            <v>33</v>
          </cell>
          <cell r="GH90">
            <v>18</v>
          </cell>
          <cell r="GI90">
            <v>9</v>
          </cell>
          <cell r="GJ90">
            <v>0</v>
          </cell>
          <cell r="GK90">
            <v>0</v>
          </cell>
          <cell r="GL90" t="str">
            <v>x</v>
          </cell>
          <cell r="GM90"/>
          <cell r="GN90"/>
          <cell r="GO90"/>
          <cell r="GP90"/>
          <cell r="GQ90"/>
          <cell r="GR90"/>
          <cell r="GS90"/>
          <cell r="GT90"/>
          <cell r="GU90"/>
          <cell r="GV90" t="str">
            <v>x</v>
          </cell>
          <cell r="GW90">
            <v>16</v>
          </cell>
          <cell r="GX90">
            <v>35</v>
          </cell>
          <cell r="GY90">
            <v>33</v>
          </cell>
          <cell r="GZ90">
            <v>18</v>
          </cell>
          <cell r="HA90">
            <v>9</v>
          </cell>
          <cell r="HB90">
            <v>0</v>
          </cell>
          <cell r="HC90">
            <v>0</v>
          </cell>
          <cell r="HD90" t="str">
            <v>x</v>
          </cell>
          <cell r="HE90"/>
          <cell r="HF90"/>
          <cell r="HG90"/>
          <cell r="HH90"/>
          <cell r="HI90"/>
          <cell r="HJ90"/>
          <cell r="HK90"/>
          <cell r="HL90"/>
          <cell r="HM90"/>
          <cell r="HN90" t="str">
            <v>x</v>
          </cell>
          <cell r="HO90">
            <v>16</v>
          </cell>
          <cell r="HP90">
            <v>35</v>
          </cell>
          <cell r="HQ90">
            <v>33</v>
          </cell>
          <cell r="HR90">
            <v>18</v>
          </cell>
          <cell r="HS90" t="str">
            <v>x</v>
          </cell>
          <cell r="HT90">
            <v>0</v>
          </cell>
          <cell r="HU90">
            <v>0</v>
          </cell>
          <cell r="HV90" t="str">
            <v>x</v>
          </cell>
          <cell r="HW90"/>
          <cell r="HX90"/>
          <cell r="HY90"/>
          <cell r="HZ90"/>
          <cell r="IA90"/>
          <cell r="IB90"/>
          <cell r="IC90"/>
          <cell r="ID90"/>
          <cell r="IE90"/>
          <cell r="IF90" t="str">
            <v>x</v>
          </cell>
          <cell r="IG90">
            <v>13.675213675213676</v>
          </cell>
          <cell r="IH90">
            <v>29.914529914529915</v>
          </cell>
          <cell r="II90">
            <v>28.205128205128204</v>
          </cell>
          <cell r="IJ90">
            <v>15.384615384615385</v>
          </cell>
          <cell r="IK90" t="str">
            <v>x</v>
          </cell>
          <cell r="IL90">
            <v>0</v>
          </cell>
          <cell r="IM90">
            <v>0</v>
          </cell>
          <cell r="IN90" t="str">
            <v>x</v>
          </cell>
          <cell r="IO90"/>
          <cell r="IP90"/>
          <cell r="IQ90"/>
          <cell r="IR90"/>
          <cell r="IS90"/>
          <cell r="IT90"/>
          <cell r="IU90"/>
          <cell r="IV90"/>
          <cell r="IW90"/>
        </row>
        <row r="91">
          <cell r="E91" t="str">
            <v>D&amp;T: Electronic Products4.3 - 4C</v>
          </cell>
          <cell r="F91">
            <v>8</v>
          </cell>
          <cell r="G91">
            <v>24</v>
          </cell>
          <cell r="H91">
            <v>26</v>
          </cell>
          <cell r="I91">
            <v>40</v>
          </cell>
          <cell r="J91">
            <v>77</v>
          </cell>
          <cell r="K91">
            <v>82</v>
          </cell>
          <cell r="L91">
            <v>39</v>
          </cell>
          <cell r="M91">
            <v>9</v>
          </cell>
          <cell r="N91">
            <v>1</v>
          </cell>
          <cell r="O91">
            <v>0</v>
          </cell>
          <cell r="P91">
            <v>0</v>
          </cell>
          <cell r="Q91">
            <v>0</v>
          </cell>
          <cell r="R91">
            <v>0</v>
          </cell>
          <cell r="S91">
            <v>0</v>
          </cell>
          <cell r="T91">
            <v>0</v>
          </cell>
          <cell r="U91">
            <v>0</v>
          </cell>
          <cell r="V91">
            <v>0</v>
          </cell>
          <cell r="W91">
            <v>0</v>
          </cell>
          <cell r="X91">
            <v>24</v>
          </cell>
          <cell r="Y91">
            <v>26</v>
          </cell>
          <cell r="Z91">
            <v>40</v>
          </cell>
          <cell r="AA91">
            <v>77</v>
          </cell>
          <cell r="AB91">
            <v>82</v>
          </cell>
          <cell r="AC91">
            <v>39</v>
          </cell>
          <cell r="AD91">
            <v>9</v>
          </cell>
          <cell r="AE91" t="str">
            <v>x</v>
          </cell>
          <cell r="AF91">
            <v>8</v>
          </cell>
          <cell r="AG91"/>
          <cell r="AH91"/>
          <cell r="AI91"/>
          <cell r="AJ91"/>
          <cell r="AK91"/>
          <cell r="AL91"/>
          <cell r="AM91"/>
          <cell r="AN91"/>
          <cell r="AO91"/>
          <cell r="AP91">
            <v>24</v>
          </cell>
          <cell r="AQ91">
            <v>26</v>
          </cell>
          <cell r="AR91">
            <v>40</v>
          </cell>
          <cell r="AS91">
            <v>77</v>
          </cell>
          <cell r="AT91">
            <v>82</v>
          </cell>
          <cell r="AU91">
            <v>39</v>
          </cell>
          <cell r="AV91">
            <v>9</v>
          </cell>
          <cell r="AW91" t="str">
            <v>x</v>
          </cell>
          <cell r="AX91" t="str">
            <v>x</v>
          </cell>
          <cell r="AY91"/>
          <cell r="AZ91"/>
          <cell r="BA91"/>
          <cell r="BB91"/>
          <cell r="BC91"/>
          <cell r="BD91"/>
          <cell r="BE91"/>
          <cell r="BF91"/>
          <cell r="BG91"/>
          <cell r="BH91">
            <v>7.8431372549019605</v>
          </cell>
          <cell r="BI91">
            <v>8.4967320261437909</v>
          </cell>
          <cell r="BJ91">
            <v>13.071895424836603</v>
          </cell>
          <cell r="BK91">
            <v>25.163398692810457</v>
          </cell>
          <cell r="BL91">
            <v>26.797385620915033</v>
          </cell>
          <cell r="BM91">
            <v>12.745098039215685</v>
          </cell>
          <cell r="BN91">
            <v>2.9411764705882351</v>
          </cell>
          <cell r="BO91" t="str">
            <v>x</v>
          </cell>
          <cell r="BP91" t="str">
            <v>x</v>
          </cell>
          <cell r="BQ91"/>
          <cell r="BR91"/>
          <cell r="BS91"/>
          <cell r="BT91"/>
          <cell r="BU91"/>
          <cell r="BV91"/>
          <cell r="BW91"/>
          <cell r="BX91"/>
          <cell r="BY91"/>
          <cell r="BZ91">
            <v>0</v>
          </cell>
          <cell r="CA91">
            <v>0</v>
          </cell>
          <cell r="CB91">
            <v>2</v>
          </cell>
          <cell r="CC91">
            <v>1</v>
          </cell>
          <cell r="CD91">
            <v>11</v>
          </cell>
          <cell r="CE91">
            <v>6</v>
          </cell>
          <cell r="CF91">
            <v>4</v>
          </cell>
          <cell r="CG91">
            <v>0</v>
          </cell>
          <cell r="CH91">
            <v>0</v>
          </cell>
          <cell r="CI91">
            <v>0</v>
          </cell>
          <cell r="CJ91">
            <v>0</v>
          </cell>
          <cell r="CK91">
            <v>0</v>
          </cell>
          <cell r="CL91">
            <v>0</v>
          </cell>
          <cell r="CM91">
            <v>0</v>
          </cell>
          <cell r="CN91">
            <v>0</v>
          </cell>
          <cell r="CO91">
            <v>0</v>
          </cell>
          <cell r="CP91">
            <v>0</v>
          </cell>
          <cell r="CQ91">
            <v>0</v>
          </cell>
          <cell r="CR91">
            <v>0</v>
          </cell>
          <cell r="CS91" t="str">
            <v>x</v>
          </cell>
          <cell r="CT91" t="str">
            <v>x</v>
          </cell>
          <cell r="CU91">
            <v>11</v>
          </cell>
          <cell r="CV91">
            <v>6</v>
          </cell>
          <cell r="CW91">
            <v>4</v>
          </cell>
          <cell r="CX91">
            <v>0</v>
          </cell>
          <cell r="CY91">
            <v>0</v>
          </cell>
          <cell r="CZ91">
            <v>0</v>
          </cell>
          <cell r="DA91"/>
          <cell r="DB91"/>
          <cell r="DC91"/>
          <cell r="DD91"/>
          <cell r="DE91"/>
          <cell r="DF91"/>
          <cell r="DG91"/>
          <cell r="DH91"/>
          <cell r="DI91"/>
          <cell r="DJ91">
            <v>0</v>
          </cell>
          <cell r="DK91" t="str">
            <v>x</v>
          </cell>
          <cell r="DL91" t="str">
            <v>x</v>
          </cell>
          <cell r="DM91">
            <v>11</v>
          </cell>
          <cell r="DN91">
            <v>6</v>
          </cell>
          <cell r="DO91">
            <v>4</v>
          </cell>
          <cell r="DP91">
            <v>0</v>
          </cell>
          <cell r="DQ91">
            <v>0</v>
          </cell>
          <cell r="DR91">
            <v>0</v>
          </cell>
          <cell r="DS91"/>
          <cell r="DT91"/>
          <cell r="DU91"/>
          <cell r="DV91"/>
          <cell r="DW91"/>
          <cell r="DX91"/>
          <cell r="DY91"/>
          <cell r="DZ91"/>
          <cell r="EA91"/>
          <cell r="EB91">
            <v>0</v>
          </cell>
          <cell r="EC91" t="str">
            <v>x</v>
          </cell>
          <cell r="ED91" t="str">
            <v>x</v>
          </cell>
          <cell r="EE91">
            <v>11</v>
          </cell>
          <cell r="EF91">
            <v>6</v>
          </cell>
          <cell r="EG91">
            <v>4</v>
          </cell>
          <cell r="EH91">
            <v>0</v>
          </cell>
          <cell r="EI91" t="str">
            <v>x</v>
          </cell>
          <cell r="EJ91" t="str">
            <v>x</v>
          </cell>
          <cell r="EK91"/>
          <cell r="EL91"/>
          <cell r="EM91"/>
          <cell r="EN91"/>
          <cell r="EO91"/>
          <cell r="EP91"/>
          <cell r="EQ91"/>
          <cell r="ER91"/>
          <cell r="ES91"/>
          <cell r="ET91">
            <v>0</v>
          </cell>
          <cell r="EU91" t="str">
            <v>x</v>
          </cell>
          <cell r="EV91" t="str">
            <v>x</v>
          </cell>
          <cell r="EW91">
            <v>45.833333333333329</v>
          </cell>
          <cell r="EX91">
            <v>25</v>
          </cell>
          <cell r="EY91">
            <v>16.666666666666664</v>
          </cell>
          <cell r="EZ91">
            <v>0</v>
          </cell>
          <cell r="FA91" t="str">
            <v>x</v>
          </cell>
          <cell r="FB91" t="str">
            <v>x</v>
          </cell>
          <cell r="FC91"/>
          <cell r="FD91"/>
          <cell r="FE91"/>
          <cell r="FF91"/>
          <cell r="FG91"/>
          <cell r="FH91"/>
          <cell r="FI91"/>
          <cell r="FJ91"/>
          <cell r="FK91"/>
          <cell r="FL91">
            <v>8</v>
          </cell>
          <cell r="FM91">
            <v>24</v>
          </cell>
          <cell r="FN91">
            <v>24</v>
          </cell>
          <cell r="FO91">
            <v>39</v>
          </cell>
          <cell r="FP91">
            <v>66</v>
          </cell>
          <cell r="FQ91">
            <v>76</v>
          </cell>
          <cell r="FR91">
            <v>35</v>
          </cell>
          <cell r="FS91">
            <v>9</v>
          </cell>
          <cell r="FT91">
            <v>1</v>
          </cell>
          <cell r="FU91">
            <v>0</v>
          </cell>
          <cell r="FV91">
            <v>0</v>
          </cell>
          <cell r="FW91">
            <v>0</v>
          </cell>
          <cell r="FX91">
            <v>0</v>
          </cell>
          <cell r="FY91">
            <v>0</v>
          </cell>
          <cell r="FZ91">
            <v>0</v>
          </cell>
          <cell r="GA91">
            <v>0</v>
          </cell>
          <cell r="GB91">
            <v>0</v>
          </cell>
          <cell r="GC91">
            <v>0</v>
          </cell>
          <cell r="GD91">
            <v>24</v>
          </cell>
          <cell r="GE91">
            <v>24</v>
          </cell>
          <cell r="GF91">
            <v>39</v>
          </cell>
          <cell r="GG91">
            <v>66</v>
          </cell>
          <cell r="GH91">
            <v>76</v>
          </cell>
          <cell r="GI91">
            <v>35</v>
          </cell>
          <cell r="GJ91">
            <v>9</v>
          </cell>
          <cell r="GK91" t="str">
            <v>x</v>
          </cell>
          <cell r="GL91">
            <v>8</v>
          </cell>
          <cell r="GM91"/>
          <cell r="GN91"/>
          <cell r="GO91"/>
          <cell r="GP91"/>
          <cell r="GQ91"/>
          <cell r="GR91"/>
          <cell r="GS91"/>
          <cell r="GT91"/>
          <cell r="GU91"/>
          <cell r="GV91">
            <v>24</v>
          </cell>
          <cell r="GW91">
            <v>24</v>
          </cell>
          <cell r="GX91">
            <v>39</v>
          </cell>
          <cell r="GY91">
            <v>66</v>
          </cell>
          <cell r="GZ91">
            <v>76</v>
          </cell>
          <cell r="HA91">
            <v>35</v>
          </cell>
          <cell r="HB91">
            <v>9</v>
          </cell>
          <cell r="HC91" t="str">
            <v>x</v>
          </cell>
          <cell r="HD91" t="str">
            <v>x</v>
          </cell>
          <cell r="HE91"/>
          <cell r="HF91"/>
          <cell r="HG91"/>
          <cell r="HH91"/>
          <cell r="HI91"/>
          <cell r="HJ91"/>
          <cell r="HK91"/>
          <cell r="HL91"/>
          <cell r="HM91"/>
          <cell r="HN91">
            <v>24</v>
          </cell>
          <cell r="HO91" t="str">
            <v>x</v>
          </cell>
          <cell r="HP91" t="str">
            <v>x</v>
          </cell>
          <cell r="HQ91">
            <v>66</v>
          </cell>
          <cell r="HR91">
            <v>76</v>
          </cell>
          <cell r="HS91">
            <v>35</v>
          </cell>
          <cell r="HT91">
            <v>9</v>
          </cell>
          <cell r="HU91" t="str">
            <v>x</v>
          </cell>
          <cell r="HV91" t="str">
            <v>x</v>
          </cell>
          <cell r="HW91"/>
          <cell r="HX91"/>
          <cell r="HY91"/>
          <cell r="HZ91"/>
          <cell r="IA91"/>
          <cell r="IB91"/>
          <cell r="IC91"/>
          <cell r="ID91"/>
          <cell r="IE91"/>
          <cell r="IF91">
            <v>8.5106382978723403</v>
          </cell>
          <cell r="IG91" t="str">
            <v>x</v>
          </cell>
          <cell r="IH91" t="str">
            <v>x</v>
          </cell>
          <cell r="II91">
            <v>23.404255319148938</v>
          </cell>
          <cell r="IJ91">
            <v>26.950354609929079</v>
          </cell>
          <cell r="IK91">
            <v>12.411347517730496</v>
          </cell>
          <cell r="IL91">
            <v>3.1914893617021276</v>
          </cell>
          <cell r="IM91" t="str">
            <v>x</v>
          </cell>
          <cell r="IN91" t="str">
            <v>x</v>
          </cell>
          <cell r="IO91"/>
          <cell r="IP91"/>
          <cell r="IQ91"/>
          <cell r="IR91"/>
          <cell r="IS91"/>
          <cell r="IT91"/>
          <cell r="IU91"/>
          <cell r="IV91"/>
          <cell r="IW91"/>
        </row>
        <row r="92">
          <cell r="E92" t="str">
            <v>D&amp;T: Electronic Products4.6 - 4B</v>
          </cell>
          <cell r="F92">
            <v>18</v>
          </cell>
          <cell r="G92">
            <v>23</v>
          </cell>
          <cell r="H92">
            <v>40</v>
          </cell>
          <cell r="I92">
            <v>59</v>
          </cell>
          <cell r="J92">
            <v>133</v>
          </cell>
          <cell r="K92">
            <v>143</v>
          </cell>
          <cell r="L92">
            <v>89</v>
          </cell>
          <cell r="M92">
            <v>20</v>
          </cell>
          <cell r="N92">
            <v>5</v>
          </cell>
          <cell r="O92">
            <v>0</v>
          </cell>
          <cell r="P92">
            <v>0</v>
          </cell>
          <cell r="Q92">
            <v>0</v>
          </cell>
          <cell r="R92">
            <v>0</v>
          </cell>
          <cell r="S92">
            <v>0</v>
          </cell>
          <cell r="T92">
            <v>0</v>
          </cell>
          <cell r="U92">
            <v>0</v>
          </cell>
          <cell r="V92">
            <v>0</v>
          </cell>
          <cell r="W92">
            <v>0</v>
          </cell>
          <cell r="X92">
            <v>23</v>
          </cell>
          <cell r="Y92">
            <v>40</v>
          </cell>
          <cell r="Z92">
            <v>59</v>
          </cell>
          <cell r="AA92">
            <v>133</v>
          </cell>
          <cell r="AB92">
            <v>143</v>
          </cell>
          <cell r="AC92">
            <v>89</v>
          </cell>
          <cell r="AD92">
            <v>20</v>
          </cell>
          <cell r="AE92">
            <v>5</v>
          </cell>
          <cell r="AF92">
            <v>18</v>
          </cell>
          <cell r="AG92"/>
          <cell r="AH92"/>
          <cell r="AI92"/>
          <cell r="AJ92"/>
          <cell r="AK92"/>
          <cell r="AL92"/>
          <cell r="AM92"/>
          <cell r="AN92"/>
          <cell r="AO92"/>
          <cell r="AP92">
            <v>23</v>
          </cell>
          <cell r="AQ92">
            <v>40</v>
          </cell>
          <cell r="AR92">
            <v>59</v>
          </cell>
          <cell r="AS92">
            <v>133</v>
          </cell>
          <cell r="AT92">
            <v>143</v>
          </cell>
          <cell r="AU92">
            <v>89</v>
          </cell>
          <cell r="AV92">
            <v>20</v>
          </cell>
          <cell r="AW92">
            <v>5</v>
          </cell>
          <cell r="AX92">
            <v>18</v>
          </cell>
          <cell r="AY92"/>
          <cell r="AZ92"/>
          <cell r="BA92"/>
          <cell r="BB92"/>
          <cell r="BC92"/>
          <cell r="BD92"/>
          <cell r="BE92"/>
          <cell r="BF92"/>
          <cell r="BG92"/>
          <cell r="BH92">
            <v>4.3396226415094334</v>
          </cell>
          <cell r="BI92">
            <v>7.5471698113207548</v>
          </cell>
          <cell r="BJ92">
            <v>11.132075471698114</v>
          </cell>
          <cell r="BK92">
            <v>25.09433962264151</v>
          </cell>
          <cell r="BL92">
            <v>26.981132075471699</v>
          </cell>
          <cell r="BM92">
            <v>16.79245283018868</v>
          </cell>
          <cell r="BN92">
            <v>3.7735849056603774</v>
          </cell>
          <cell r="BO92">
            <v>0.94339622641509435</v>
          </cell>
          <cell r="BP92">
            <v>3.3962264150943398</v>
          </cell>
          <cell r="BQ92"/>
          <cell r="BR92"/>
          <cell r="BS92"/>
          <cell r="BT92"/>
          <cell r="BU92"/>
          <cell r="BV92"/>
          <cell r="BW92"/>
          <cell r="BX92"/>
          <cell r="BY92"/>
          <cell r="BZ92">
            <v>0</v>
          </cell>
          <cell r="CA92">
            <v>0</v>
          </cell>
          <cell r="CB92">
            <v>1</v>
          </cell>
          <cell r="CC92">
            <v>2</v>
          </cell>
          <cell r="CD92">
            <v>5</v>
          </cell>
          <cell r="CE92">
            <v>22</v>
          </cell>
          <cell r="CF92">
            <v>11</v>
          </cell>
          <cell r="CG92">
            <v>3</v>
          </cell>
          <cell r="CH92">
            <v>1</v>
          </cell>
          <cell r="CI92">
            <v>0</v>
          </cell>
          <cell r="CJ92">
            <v>0</v>
          </cell>
          <cell r="CK92">
            <v>0</v>
          </cell>
          <cell r="CL92">
            <v>0</v>
          </cell>
          <cell r="CM92">
            <v>0</v>
          </cell>
          <cell r="CN92">
            <v>0</v>
          </cell>
          <cell r="CO92">
            <v>0</v>
          </cell>
          <cell r="CP92">
            <v>0</v>
          </cell>
          <cell r="CQ92">
            <v>0</v>
          </cell>
          <cell r="CR92">
            <v>0</v>
          </cell>
          <cell r="CS92" t="str">
            <v>x</v>
          </cell>
          <cell r="CT92" t="str">
            <v>x</v>
          </cell>
          <cell r="CU92">
            <v>5</v>
          </cell>
          <cell r="CV92">
            <v>22</v>
          </cell>
          <cell r="CW92">
            <v>11</v>
          </cell>
          <cell r="CX92">
            <v>3</v>
          </cell>
          <cell r="CY92" t="str">
            <v>x</v>
          </cell>
          <cell r="CZ92">
            <v>0</v>
          </cell>
          <cell r="DA92"/>
          <cell r="DB92"/>
          <cell r="DC92"/>
          <cell r="DD92"/>
          <cell r="DE92"/>
          <cell r="DF92"/>
          <cell r="DG92"/>
          <cell r="DH92"/>
          <cell r="DI92"/>
          <cell r="DJ92">
            <v>0</v>
          </cell>
          <cell r="DK92" t="str">
            <v>x</v>
          </cell>
          <cell r="DL92" t="str">
            <v>x</v>
          </cell>
          <cell r="DM92">
            <v>5</v>
          </cell>
          <cell r="DN92">
            <v>22</v>
          </cell>
          <cell r="DO92">
            <v>11</v>
          </cell>
          <cell r="DP92">
            <v>3</v>
          </cell>
          <cell r="DQ92" t="str">
            <v>x</v>
          </cell>
          <cell r="DR92">
            <v>0</v>
          </cell>
          <cell r="DS92"/>
          <cell r="DT92"/>
          <cell r="DU92"/>
          <cell r="DV92"/>
          <cell r="DW92"/>
          <cell r="DX92"/>
          <cell r="DY92"/>
          <cell r="DZ92"/>
          <cell r="EA92"/>
          <cell r="EB92">
            <v>0</v>
          </cell>
          <cell r="EC92" t="str">
            <v>x</v>
          </cell>
          <cell r="ED92" t="str">
            <v>x</v>
          </cell>
          <cell r="EE92">
            <v>5</v>
          </cell>
          <cell r="EF92">
            <v>22</v>
          </cell>
          <cell r="EG92">
            <v>11</v>
          </cell>
          <cell r="EH92">
            <v>3</v>
          </cell>
          <cell r="EI92" t="str">
            <v>x</v>
          </cell>
          <cell r="EJ92">
            <v>0</v>
          </cell>
          <cell r="EK92"/>
          <cell r="EL92"/>
          <cell r="EM92"/>
          <cell r="EN92"/>
          <cell r="EO92"/>
          <cell r="EP92"/>
          <cell r="EQ92"/>
          <cell r="ER92"/>
          <cell r="ES92"/>
          <cell r="ET92">
            <v>0</v>
          </cell>
          <cell r="EU92" t="str">
            <v>x</v>
          </cell>
          <cell r="EV92" t="str">
            <v>x</v>
          </cell>
          <cell r="EW92">
            <v>11.111111111111111</v>
          </cell>
          <cell r="EX92">
            <v>48.888888888888886</v>
          </cell>
          <cell r="EY92">
            <v>24.444444444444443</v>
          </cell>
          <cell r="EZ92">
            <v>6.666666666666667</v>
          </cell>
          <cell r="FA92" t="str">
            <v>x</v>
          </cell>
          <cell r="FB92">
            <v>0</v>
          </cell>
          <cell r="FC92"/>
          <cell r="FD92"/>
          <cell r="FE92"/>
          <cell r="FF92"/>
          <cell r="FG92"/>
          <cell r="FH92"/>
          <cell r="FI92"/>
          <cell r="FJ92"/>
          <cell r="FK92"/>
          <cell r="FL92">
            <v>18</v>
          </cell>
          <cell r="FM92">
            <v>23</v>
          </cell>
          <cell r="FN92">
            <v>39</v>
          </cell>
          <cell r="FO92">
            <v>57</v>
          </cell>
          <cell r="FP92">
            <v>128</v>
          </cell>
          <cell r="FQ92">
            <v>121</v>
          </cell>
          <cell r="FR92">
            <v>78</v>
          </cell>
          <cell r="FS92">
            <v>17</v>
          </cell>
          <cell r="FT92">
            <v>4</v>
          </cell>
          <cell r="FU92">
            <v>0</v>
          </cell>
          <cell r="FV92">
            <v>0</v>
          </cell>
          <cell r="FW92">
            <v>0</v>
          </cell>
          <cell r="FX92">
            <v>0</v>
          </cell>
          <cell r="FY92">
            <v>0</v>
          </cell>
          <cell r="FZ92">
            <v>0</v>
          </cell>
          <cell r="GA92">
            <v>0</v>
          </cell>
          <cell r="GB92">
            <v>0</v>
          </cell>
          <cell r="GC92">
            <v>0</v>
          </cell>
          <cell r="GD92">
            <v>23</v>
          </cell>
          <cell r="GE92">
            <v>39</v>
          </cell>
          <cell r="GF92">
            <v>57</v>
          </cell>
          <cell r="GG92">
            <v>128</v>
          </cell>
          <cell r="GH92">
            <v>121</v>
          </cell>
          <cell r="GI92">
            <v>78</v>
          </cell>
          <cell r="GJ92">
            <v>17</v>
          </cell>
          <cell r="GK92">
            <v>4</v>
          </cell>
          <cell r="GL92">
            <v>18</v>
          </cell>
          <cell r="GM92"/>
          <cell r="GN92"/>
          <cell r="GO92"/>
          <cell r="GP92"/>
          <cell r="GQ92"/>
          <cell r="GR92"/>
          <cell r="GS92"/>
          <cell r="GT92"/>
          <cell r="GU92"/>
          <cell r="GV92">
            <v>23</v>
          </cell>
          <cell r="GW92">
            <v>39</v>
          </cell>
          <cell r="GX92">
            <v>57</v>
          </cell>
          <cell r="GY92">
            <v>128</v>
          </cell>
          <cell r="GZ92">
            <v>121</v>
          </cell>
          <cell r="HA92">
            <v>78</v>
          </cell>
          <cell r="HB92">
            <v>17</v>
          </cell>
          <cell r="HC92">
            <v>4</v>
          </cell>
          <cell r="HD92">
            <v>18</v>
          </cell>
          <cell r="HE92"/>
          <cell r="HF92"/>
          <cell r="HG92"/>
          <cell r="HH92"/>
          <cell r="HI92"/>
          <cell r="HJ92"/>
          <cell r="HK92"/>
          <cell r="HL92"/>
          <cell r="HM92"/>
          <cell r="HN92">
            <v>23</v>
          </cell>
          <cell r="HO92" t="str">
            <v>x</v>
          </cell>
          <cell r="HP92" t="str">
            <v>x</v>
          </cell>
          <cell r="HQ92">
            <v>128</v>
          </cell>
          <cell r="HR92">
            <v>121</v>
          </cell>
          <cell r="HS92">
            <v>78</v>
          </cell>
          <cell r="HT92">
            <v>17</v>
          </cell>
          <cell r="HU92" t="str">
            <v>x</v>
          </cell>
          <cell r="HV92">
            <v>18</v>
          </cell>
          <cell r="HW92"/>
          <cell r="HX92"/>
          <cell r="HY92"/>
          <cell r="HZ92"/>
          <cell r="IA92"/>
          <cell r="IB92"/>
          <cell r="IC92"/>
          <cell r="ID92"/>
          <cell r="IE92"/>
          <cell r="IF92">
            <v>4.7422680412371134</v>
          </cell>
          <cell r="IG92" t="str">
            <v>x</v>
          </cell>
          <cell r="IH92" t="str">
            <v>x</v>
          </cell>
          <cell r="II92">
            <v>26.39175257731959</v>
          </cell>
          <cell r="IJ92">
            <v>24.948453608247423</v>
          </cell>
          <cell r="IK92">
            <v>16.082474226804123</v>
          </cell>
          <cell r="IL92">
            <v>3.5051546391752577</v>
          </cell>
          <cell r="IM92" t="str">
            <v>x</v>
          </cell>
          <cell r="IN92">
            <v>3.7113402061855671</v>
          </cell>
          <cell r="IO92"/>
          <cell r="IP92"/>
          <cell r="IQ92"/>
          <cell r="IR92"/>
          <cell r="IS92"/>
          <cell r="IT92"/>
          <cell r="IU92"/>
          <cell r="IV92"/>
          <cell r="IW92"/>
        </row>
        <row r="93">
          <cell r="E93" t="str">
            <v>D&amp;T: Electronic Products4.9 - 4A</v>
          </cell>
          <cell r="F93">
            <v>10</v>
          </cell>
          <cell r="G93">
            <v>14</v>
          </cell>
          <cell r="H93">
            <v>40</v>
          </cell>
          <cell r="I93">
            <v>84</v>
          </cell>
          <cell r="J93">
            <v>142</v>
          </cell>
          <cell r="K93">
            <v>207</v>
          </cell>
          <cell r="L93">
            <v>155</v>
          </cell>
          <cell r="M93">
            <v>85</v>
          </cell>
          <cell r="N93">
            <v>15</v>
          </cell>
          <cell r="O93">
            <v>0</v>
          </cell>
          <cell r="P93">
            <v>0</v>
          </cell>
          <cell r="Q93">
            <v>0</v>
          </cell>
          <cell r="R93">
            <v>0</v>
          </cell>
          <cell r="S93">
            <v>0</v>
          </cell>
          <cell r="T93">
            <v>0</v>
          </cell>
          <cell r="U93">
            <v>0</v>
          </cell>
          <cell r="V93">
            <v>0</v>
          </cell>
          <cell r="W93">
            <v>0</v>
          </cell>
          <cell r="X93">
            <v>14</v>
          </cell>
          <cell r="Y93">
            <v>40</v>
          </cell>
          <cell r="Z93">
            <v>84</v>
          </cell>
          <cell r="AA93">
            <v>142</v>
          </cell>
          <cell r="AB93">
            <v>207</v>
          </cell>
          <cell r="AC93">
            <v>155</v>
          </cell>
          <cell r="AD93">
            <v>85</v>
          </cell>
          <cell r="AE93">
            <v>15</v>
          </cell>
          <cell r="AF93">
            <v>10</v>
          </cell>
          <cell r="AG93"/>
          <cell r="AH93"/>
          <cell r="AI93"/>
          <cell r="AJ93"/>
          <cell r="AK93"/>
          <cell r="AL93"/>
          <cell r="AM93"/>
          <cell r="AN93"/>
          <cell r="AO93"/>
          <cell r="AP93">
            <v>14</v>
          </cell>
          <cell r="AQ93">
            <v>40</v>
          </cell>
          <cell r="AR93">
            <v>84</v>
          </cell>
          <cell r="AS93">
            <v>142</v>
          </cell>
          <cell r="AT93">
            <v>207</v>
          </cell>
          <cell r="AU93">
            <v>155</v>
          </cell>
          <cell r="AV93">
            <v>85</v>
          </cell>
          <cell r="AW93">
            <v>15</v>
          </cell>
          <cell r="AX93">
            <v>10</v>
          </cell>
          <cell r="AY93"/>
          <cell r="AZ93"/>
          <cell r="BA93"/>
          <cell r="BB93"/>
          <cell r="BC93"/>
          <cell r="BD93"/>
          <cell r="BE93"/>
          <cell r="BF93"/>
          <cell r="BG93"/>
          <cell r="BH93">
            <v>1.8617021276595744</v>
          </cell>
          <cell r="BI93">
            <v>5.3191489361702127</v>
          </cell>
          <cell r="BJ93">
            <v>11.170212765957446</v>
          </cell>
          <cell r="BK93">
            <v>18.882978723404257</v>
          </cell>
          <cell r="BL93">
            <v>27.526595744680847</v>
          </cell>
          <cell r="BM93">
            <v>20.611702127659576</v>
          </cell>
          <cell r="BN93">
            <v>11.303191489361703</v>
          </cell>
          <cell r="BO93">
            <v>1.9946808510638299</v>
          </cell>
          <cell r="BP93">
            <v>1.3297872340425532</v>
          </cell>
          <cell r="BQ93"/>
          <cell r="BR93"/>
          <cell r="BS93"/>
          <cell r="BT93"/>
          <cell r="BU93"/>
          <cell r="BV93"/>
          <cell r="BW93"/>
          <cell r="BX93"/>
          <cell r="BY93"/>
          <cell r="BZ93">
            <v>0</v>
          </cell>
          <cell r="CA93">
            <v>1</v>
          </cell>
          <cell r="CB93">
            <v>5</v>
          </cell>
          <cell r="CC93">
            <v>7</v>
          </cell>
          <cell r="CD93">
            <v>8</v>
          </cell>
          <cell r="CE93">
            <v>16</v>
          </cell>
          <cell r="CF93">
            <v>19</v>
          </cell>
          <cell r="CG93">
            <v>15</v>
          </cell>
          <cell r="CH93">
            <v>0</v>
          </cell>
          <cell r="CI93">
            <v>0</v>
          </cell>
          <cell r="CJ93">
            <v>0</v>
          </cell>
          <cell r="CK93">
            <v>0</v>
          </cell>
          <cell r="CL93">
            <v>0</v>
          </cell>
          <cell r="CM93">
            <v>0</v>
          </cell>
          <cell r="CN93">
            <v>0</v>
          </cell>
          <cell r="CO93">
            <v>0</v>
          </cell>
          <cell r="CP93">
            <v>0</v>
          </cell>
          <cell r="CQ93">
            <v>0</v>
          </cell>
          <cell r="CR93" t="str">
            <v>x</v>
          </cell>
          <cell r="CS93">
            <v>5</v>
          </cell>
          <cell r="CT93">
            <v>7</v>
          </cell>
          <cell r="CU93">
            <v>8</v>
          </cell>
          <cell r="CV93">
            <v>16</v>
          </cell>
          <cell r="CW93">
            <v>19</v>
          </cell>
          <cell r="CX93">
            <v>15</v>
          </cell>
          <cell r="CY93">
            <v>0</v>
          </cell>
          <cell r="CZ93">
            <v>0</v>
          </cell>
          <cell r="DA93"/>
          <cell r="DB93"/>
          <cell r="DC93"/>
          <cell r="DD93"/>
          <cell r="DE93"/>
          <cell r="DF93"/>
          <cell r="DG93"/>
          <cell r="DH93"/>
          <cell r="DI93"/>
          <cell r="DJ93" t="str">
            <v>x</v>
          </cell>
          <cell r="DK93" t="str">
            <v>x</v>
          </cell>
          <cell r="DL93">
            <v>7</v>
          </cell>
          <cell r="DM93">
            <v>8</v>
          </cell>
          <cell r="DN93">
            <v>16</v>
          </cell>
          <cell r="DO93">
            <v>19</v>
          </cell>
          <cell r="DP93">
            <v>15</v>
          </cell>
          <cell r="DQ93">
            <v>0</v>
          </cell>
          <cell r="DR93">
            <v>0</v>
          </cell>
          <cell r="DS93"/>
          <cell r="DT93"/>
          <cell r="DU93"/>
          <cell r="DV93"/>
          <cell r="DW93"/>
          <cell r="DX93"/>
          <cell r="DY93"/>
          <cell r="DZ93"/>
          <cell r="EA93"/>
          <cell r="EB93" t="str">
            <v>x</v>
          </cell>
          <cell r="EC93" t="str">
            <v>x</v>
          </cell>
          <cell r="ED93">
            <v>7</v>
          </cell>
          <cell r="EE93">
            <v>8</v>
          </cell>
          <cell r="EF93">
            <v>16</v>
          </cell>
          <cell r="EG93">
            <v>19</v>
          </cell>
          <cell r="EH93">
            <v>15</v>
          </cell>
          <cell r="EI93">
            <v>0</v>
          </cell>
          <cell r="EJ93">
            <v>0</v>
          </cell>
          <cell r="EK93"/>
          <cell r="EL93"/>
          <cell r="EM93"/>
          <cell r="EN93"/>
          <cell r="EO93"/>
          <cell r="EP93"/>
          <cell r="EQ93"/>
          <cell r="ER93"/>
          <cell r="ES93"/>
          <cell r="ET93" t="str">
            <v>x</v>
          </cell>
          <cell r="EU93" t="str">
            <v>x</v>
          </cell>
          <cell r="EV93">
            <v>9.8591549295774641</v>
          </cell>
          <cell r="EW93">
            <v>11.267605633802818</v>
          </cell>
          <cell r="EX93">
            <v>22.535211267605636</v>
          </cell>
          <cell r="EY93">
            <v>26.760563380281688</v>
          </cell>
          <cell r="EZ93">
            <v>21.12676056338028</v>
          </cell>
          <cell r="FA93">
            <v>0</v>
          </cell>
          <cell r="FB93">
            <v>0</v>
          </cell>
          <cell r="FC93"/>
          <cell r="FD93"/>
          <cell r="FE93"/>
          <cell r="FF93"/>
          <cell r="FG93"/>
          <cell r="FH93"/>
          <cell r="FI93"/>
          <cell r="FJ93"/>
          <cell r="FK93"/>
          <cell r="FL93">
            <v>10</v>
          </cell>
          <cell r="FM93">
            <v>13</v>
          </cell>
          <cell r="FN93">
            <v>35</v>
          </cell>
          <cell r="FO93">
            <v>77</v>
          </cell>
          <cell r="FP93">
            <v>134</v>
          </cell>
          <cell r="FQ93">
            <v>191</v>
          </cell>
          <cell r="FR93">
            <v>136</v>
          </cell>
          <cell r="FS93">
            <v>70</v>
          </cell>
          <cell r="FT93">
            <v>15</v>
          </cell>
          <cell r="FU93">
            <v>0</v>
          </cell>
          <cell r="FV93">
            <v>0</v>
          </cell>
          <cell r="FW93">
            <v>0</v>
          </cell>
          <cell r="FX93">
            <v>0</v>
          </cell>
          <cell r="FY93">
            <v>0</v>
          </cell>
          <cell r="FZ93">
            <v>0</v>
          </cell>
          <cell r="GA93">
            <v>0</v>
          </cell>
          <cell r="GB93">
            <v>0</v>
          </cell>
          <cell r="GC93">
            <v>0</v>
          </cell>
          <cell r="GD93">
            <v>13</v>
          </cell>
          <cell r="GE93">
            <v>35</v>
          </cell>
          <cell r="GF93">
            <v>77</v>
          </cell>
          <cell r="GG93">
            <v>134</v>
          </cell>
          <cell r="GH93">
            <v>191</v>
          </cell>
          <cell r="GI93">
            <v>136</v>
          </cell>
          <cell r="GJ93">
            <v>70</v>
          </cell>
          <cell r="GK93">
            <v>15</v>
          </cell>
          <cell r="GL93">
            <v>10</v>
          </cell>
          <cell r="GM93"/>
          <cell r="GN93"/>
          <cell r="GO93"/>
          <cell r="GP93"/>
          <cell r="GQ93"/>
          <cell r="GR93"/>
          <cell r="GS93"/>
          <cell r="GT93"/>
          <cell r="GU93"/>
          <cell r="GV93">
            <v>13</v>
          </cell>
          <cell r="GW93">
            <v>35</v>
          </cell>
          <cell r="GX93">
            <v>77</v>
          </cell>
          <cell r="GY93">
            <v>134</v>
          </cell>
          <cell r="GZ93">
            <v>191</v>
          </cell>
          <cell r="HA93">
            <v>136</v>
          </cell>
          <cell r="HB93">
            <v>70</v>
          </cell>
          <cell r="HC93">
            <v>15</v>
          </cell>
          <cell r="HD93">
            <v>10</v>
          </cell>
          <cell r="HE93"/>
          <cell r="HF93"/>
          <cell r="HG93"/>
          <cell r="HH93"/>
          <cell r="HI93"/>
          <cell r="HJ93"/>
          <cell r="HK93"/>
          <cell r="HL93"/>
          <cell r="HM93"/>
          <cell r="HN93" t="str">
            <v>x</v>
          </cell>
          <cell r="HO93" t="str">
            <v>x</v>
          </cell>
          <cell r="HP93">
            <v>77</v>
          </cell>
          <cell r="HQ93">
            <v>134</v>
          </cell>
          <cell r="HR93">
            <v>191</v>
          </cell>
          <cell r="HS93">
            <v>136</v>
          </cell>
          <cell r="HT93">
            <v>70</v>
          </cell>
          <cell r="HU93">
            <v>15</v>
          </cell>
          <cell r="HV93">
            <v>10</v>
          </cell>
          <cell r="HW93"/>
          <cell r="HX93"/>
          <cell r="HY93"/>
          <cell r="HZ93"/>
          <cell r="IA93"/>
          <cell r="IB93"/>
          <cell r="IC93"/>
          <cell r="ID93"/>
          <cell r="IE93"/>
          <cell r="IF93" t="str">
            <v>x</v>
          </cell>
          <cell r="IG93" t="str">
            <v>x</v>
          </cell>
          <cell r="IH93">
            <v>11.306901615271659</v>
          </cell>
          <cell r="II93">
            <v>19.676945668135097</v>
          </cell>
          <cell r="IJ93">
            <v>28.046989720998532</v>
          </cell>
          <cell r="IK93">
            <v>19.970631424375917</v>
          </cell>
          <cell r="IL93">
            <v>10.279001468428781</v>
          </cell>
          <cell r="IM93">
            <v>2.2026431718061676</v>
          </cell>
          <cell r="IN93">
            <v>1.4684287812041115</v>
          </cell>
          <cell r="IO93"/>
          <cell r="IP93"/>
          <cell r="IQ93"/>
          <cell r="IR93"/>
          <cell r="IS93"/>
          <cell r="IT93"/>
          <cell r="IU93"/>
          <cell r="IV93"/>
          <cell r="IW93"/>
        </row>
        <row r="94">
          <cell r="E94" t="str">
            <v>D&amp;T: Electronic Products5.3 - 5C</v>
          </cell>
          <cell r="F94">
            <v>8</v>
          </cell>
          <cell r="G94">
            <v>14</v>
          </cell>
          <cell r="H94">
            <v>20</v>
          </cell>
          <cell r="I94">
            <v>55</v>
          </cell>
          <cell r="J94">
            <v>118</v>
          </cell>
          <cell r="K94">
            <v>228</v>
          </cell>
          <cell r="L94">
            <v>268</v>
          </cell>
          <cell r="M94">
            <v>179</v>
          </cell>
          <cell r="N94">
            <v>38</v>
          </cell>
          <cell r="O94">
            <v>0</v>
          </cell>
          <cell r="P94">
            <v>0</v>
          </cell>
          <cell r="Q94">
            <v>0</v>
          </cell>
          <cell r="R94">
            <v>0</v>
          </cell>
          <cell r="S94">
            <v>0</v>
          </cell>
          <cell r="T94">
            <v>0</v>
          </cell>
          <cell r="U94">
            <v>0</v>
          </cell>
          <cell r="V94">
            <v>0</v>
          </cell>
          <cell r="W94">
            <v>0</v>
          </cell>
          <cell r="X94">
            <v>14</v>
          </cell>
          <cell r="Y94">
            <v>20</v>
          </cell>
          <cell r="Z94">
            <v>55</v>
          </cell>
          <cell r="AA94">
            <v>118</v>
          </cell>
          <cell r="AB94">
            <v>228</v>
          </cell>
          <cell r="AC94">
            <v>268</v>
          </cell>
          <cell r="AD94">
            <v>179</v>
          </cell>
          <cell r="AE94">
            <v>38</v>
          </cell>
          <cell r="AF94">
            <v>8</v>
          </cell>
          <cell r="AG94"/>
          <cell r="AH94"/>
          <cell r="AI94"/>
          <cell r="AJ94"/>
          <cell r="AK94"/>
          <cell r="AL94"/>
          <cell r="AM94"/>
          <cell r="AN94"/>
          <cell r="AO94"/>
          <cell r="AP94">
            <v>14</v>
          </cell>
          <cell r="AQ94">
            <v>20</v>
          </cell>
          <cell r="AR94">
            <v>55</v>
          </cell>
          <cell r="AS94">
            <v>118</v>
          </cell>
          <cell r="AT94">
            <v>228</v>
          </cell>
          <cell r="AU94">
            <v>268</v>
          </cell>
          <cell r="AV94">
            <v>179</v>
          </cell>
          <cell r="AW94">
            <v>38</v>
          </cell>
          <cell r="AX94">
            <v>8</v>
          </cell>
          <cell r="AY94"/>
          <cell r="AZ94"/>
          <cell r="BA94"/>
          <cell r="BB94"/>
          <cell r="BC94"/>
          <cell r="BD94"/>
          <cell r="BE94"/>
          <cell r="BF94"/>
          <cell r="BG94"/>
          <cell r="BH94">
            <v>1.5086206896551724</v>
          </cell>
          <cell r="BI94">
            <v>2.1551724137931036</v>
          </cell>
          <cell r="BJ94">
            <v>5.9267241379310347</v>
          </cell>
          <cell r="BK94">
            <v>12.71551724137931</v>
          </cell>
          <cell r="BL94">
            <v>24.568965517241377</v>
          </cell>
          <cell r="BM94">
            <v>28.879310344827587</v>
          </cell>
          <cell r="BN94">
            <v>19.288793103448278</v>
          </cell>
          <cell r="BO94">
            <v>4.0948275862068968</v>
          </cell>
          <cell r="BP94">
            <v>0.86206896551724133</v>
          </cell>
          <cell r="BQ94"/>
          <cell r="BR94"/>
          <cell r="BS94"/>
          <cell r="BT94"/>
          <cell r="BU94"/>
          <cell r="BV94"/>
          <cell r="BW94"/>
          <cell r="BX94"/>
          <cell r="BY94"/>
          <cell r="BZ94">
            <v>1</v>
          </cell>
          <cell r="CA94">
            <v>0</v>
          </cell>
          <cell r="CB94">
            <v>2</v>
          </cell>
          <cell r="CC94">
            <v>2</v>
          </cell>
          <cell r="CD94">
            <v>9</v>
          </cell>
          <cell r="CE94">
            <v>20</v>
          </cell>
          <cell r="CF94">
            <v>30</v>
          </cell>
          <cell r="CG94">
            <v>21</v>
          </cell>
          <cell r="CH94">
            <v>9</v>
          </cell>
          <cell r="CI94">
            <v>0</v>
          </cell>
          <cell r="CJ94">
            <v>0</v>
          </cell>
          <cell r="CK94">
            <v>0</v>
          </cell>
          <cell r="CL94">
            <v>0</v>
          </cell>
          <cell r="CM94">
            <v>0</v>
          </cell>
          <cell r="CN94">
            <v>0</v>
          </cell>
          <cell r="CO94">
            <v>0</v>
          </cell>
          <cell r="CP94">
            <v>0</v>
          </cell>
          <cell r="CQ94">
            <v>0</v>
          </cell>
          <cell r="CR94">
            <v>0</v>
          </cell>
          <cell r="CS94" t="str">
            <v>x</v>
          </cell>
          <cell r="CT94" t="str">
            <v>x</v>
          </cell>
          <cell r="CU94">
            <v>9</v>
          </cell>
          <cell r="CV94">
            <v>20</v>
          </cell>
          <cell r="CW94">
            <v>30</v>
          </cell>
          <cell r="CX94">
            <v>21</v>
          </cell>
          <cell r="CY94">
            <v>9</v>
          </cell>
          <cell r="CZ94" t="str">
            <v>x</v>
          </cell>
          <cell r="DA94"/>
          <cell r="DB94"/>
          <cell r="DC94"/>
          <cell r="DD94"/>
          <cell r="DE94"/>
          <cell r="DF94"/>
          <cell r="DG94"/>
          <cell r="DH94"/>
          <cell r="DI94"/>
          <cell r="DJ94">
            <v>0</v>
          </cell>
          <cell r="DK94" t="str">
            <v>x</v>
          </cell>
          <cell r="DL94" t="str">
            <v>x</v>
          </cell>
          <cell r="DM94">
            <v>9</v>
          </cell>
          <cell r="DN94">
            <v>20</v>
          </cell>
          <cell r="DO94">
            <v>30</v>
          </cell>
          <cell r="DP94">
            <v>21</v>
          </cell>
          <cell r="DQ94">
            <v>9</v>
          </cell>
          <cell r="DR94" t="str">
            <v>x</v>
          </cell>
          <cell r="DS94"/>
          <cell r="DT94"/>
          <cell r="DU94"/>
          <cell r="DV94"/>
          <cell r="DW94"/>
          <cell r="DX94"/>
          <cell r="DY94"/>
          <cell r="DZ94"/>
          <cell r="EA94"/>
          <cell r="EB94">
            <v>0</v>
          </cell>
          <cell r="EC94" t="str">
            <v>x</v>
          </cell>
          <cell r="ED94" t="str">
            <v>x</v>
          </cell>
          <cell r="EE94">
            <v>9</v>
          </cell>
          <cell r="EF94">
            <v>20</v>
          </cell>
          <cell r="EG94">
            <v>30</v>
          </cell>
          <cell r="EH94">
            <v>21</v>
          </cell>
          <cell r="EI94">
            <v>9</v>
          </cell>
          <cell r="EJ94" t="str">
            <v>x</v>
          </cell>
          <cell r="EK94"/>
          <cell r="EL94"/>
          <cell r="EM94"/>
          <cell r="EN94"/>
          <cell r="EO94"/>
          <cell r="EP94"/>
          <cell r="EQ94"/>
          <cell r="ER94"/>
          <cell r="ES94"/>
          <cell r="ET94">
            <v>0</v>
          </cell>
          <cell r="EU94" t="str">
            <v>x</v>
          </cell>
          <cell r="EV94" t="str">
            <v>x</v>
          </cell>
          <cell r="EW94">
            <v>9.5744680851063837</v>
          </cell>
          <cell r="EX94">
            <v>21.276595744680851</v>
          </cell>
          <cell r="EY94">
            <v>31.914893617021278</v>
          </cell>
          <cell r="EZ94">
            <v>22.340425531914892</v>
          </cell>
          <cell r="FA94">
            <v>9.5744680851063837</v>
          </cell>
          <cell r="FB94" t="str">
            <v>x</v>
          </cell>
          <cell r="FC94"/>
          <cell r="FD94"/>
          <cell r="FE94"/>
          <cell r="FF94"/>
          <cell r="FG94"/>
          <cell r="FH94"/>
          <cell r="FI94"/>
          <cell r="FJ94"/>
          <cell r="FK94"/>
          <cell r="FL94">
            <v>7</v>
          </cell>
          <cell r="FM94">
            <v>14</v>
          </cell>
          <cell r="FN94">
            <v>18</v>
          </cell>
          <cell r="FO94">
            <v>53</v>
          </cell>
          <cell r="FP94">
            <v>109</v>
          </cell>
          <cell r="FQ94">
            <v>208</v>
          </cell>
          <cell r="FR94">
            <v>238</v>
          </cell>
          <cell r="FS94">
            <v>158</v>
          </cell>
          <cell r="FT94">
            <v>29</v>
          </cell>
          <cell r="FU94">
            <v>0</v>
          </cell>
          <cell r="FV94">
            <v>0</v>
          </cell>
          <cell r="FW94">
            <v>0</v>
          </cell>
          <cell r="FX94">
            <v>0</v>
          </cell>
          <cell r="FY94">
            <v>0</v>
          </cell>
          <cell r="FZ94">
            <v>0</v>
          </cell>
          <cell r="GA94">
            <v>0</v>
          </cell>
          <cell r="GB94">
            <v>0</v>
          </cell>
          <cell r="GC94">
            <v>0</v>
          </cell>
          <cell r="GD94">
            <v>14</v>
          </cell>
          <cell r="GE94">
            <v>18</v>
          </cell>
          <cell r="GF94">
            <v>53</v>
          </cell>
          <cell r="GG94">
            <v>109</v>
          </cell>
          <cell r="GH94">
            <v>208</v>
          </cell>
          <cell r="GI94">
            <v>238</v>
          </cell>
          <cell r="GJ94">
            <v>158</v>
          </cell>
          <cell r="GK94">
            <v>29</v>
          </cell>
          <cell r="GL94">
            <v>7</v>
          </cell>
          <cell r="GM94"/>
          <cell r="GN94"/>
          <cell r="GO94"/>
          <cell r="GP94"/>
          <cell r="GQ94"/>
          <cell r="GR94"/>
          <cell r="GS94"/>
          <cell r="GT94"/>
          <cell r="GU94"/>
          <cell r="GV94">
            <v>14</v>
          </cell>
          <cell r="GW94">
            <v>18</v>
          </cell>
          <cell r="GX94">
            <v>53</v>
          </cell>
          <cell r="GY94">
            <v>109</v>
          </cell>
          <cell r="GZ94">
            <v>208</v>
          </cell>
          <cell r="HA94">
            <v>238</v>
          </cell>
          <cell r="HB94">
            <v>158</v>
          </cell>
          <cell r="HC94">
            <v>29</v>
          </cell>
          <cell r="HD94">
            <v>7</v>
          </cell>
          <cell r="HE94"/>
          <cell r="HF94"/>
          <cell r="HG94"/>
          <cell r="HH94"/>
          <cell r="HI94"/>
          <cell r="HJ94"/>
          <cell r="HK94"/>
          <cell r="HL94"/>
          <cell r="HM94"/>
          <cell r="HN94">
            <v>14</v>
          </cell>
          <cell r="HO94" t="str">
            <v>x</v>
          </cell>
          <cell r="HP94" t="str">
            <v>x</v>
          </cell>
          <cell r="HQ94">
            <v>109</v>
          </cell>
          <cell r="HR94">
            <v>208</v>
          </cell>
          <cell r="HS94">
            <v>238</v>
          </cell>
          <cell r="HT94">
            <v>158</v>
          </cell>
          <cell r="HU94">
            <v>29</v>
          </cell>
          <cell r="HV94" t="str">
            <v>x</v>
          </cell>
          <cell r="HW94"/>
          <cell r="HX94"/>
          <cell r="HY94"/>
          <cell r="HZ94"/>
          <cell r="IA94"/>
          <cell r="IB94"/>
          <cell r="IC94"/>
          <cell r="ID94"/>
          <cell r="IE94"/>
          <cell r="IF94">
            <v>1.6786570743405276</v>
          </cell>
          <cell r="IG94" t="str">
            <v>x</v>
          </cell>
          <cell r="IH94" t="str">
            <v>x</v>
          </cell>
          <cell r="II94">
            <v>13.069544364508392</v>
          </cell>
          <cell r="IJ94">
            <v>24.940047961630697</v>
          </cell>
          <cell r="IK94">
            <v>28.537170263788969</v>
          </cell>
          <cell r="IL94">
            <v>18.944844124700239</v>
          </cell>
          <cell r="IM94">
            <v>3.477218225419664</v>
          </cell>
          <cell r="IN94" t="str">
            <v>x</v>
          </cell>
          <cell r="IO94"/>
          <cell r="IP94"/>
          <cell r="IQ94"/>
          <cell r="IR94"/>
          <cell r="IS94"/>
          <cell r="IT94"/>
          <cell r="IU94"/>
          <cell r="IV94"/>
          <cell r="IW94"/>
        </row>
        <row r="95">
          <cell r="E95" t="str">
            <v>D&amp;T: Electronic Products5.6 - 5B</v>
          </cell>
          <cell r="F95">
            <v>6</v>
          </cell>
          <cell r="G95">
            <v>7</v>
          </cell>
          <cell r="H95">
            <v>13</v>
          </cell>
          <cell r="I95">
            <v>31</v>
          </cell>
          <cell r="J95">
            <v>59</v>
          </cell>
          <cell r="K95">
            <v>133</v>
          </cell>
          <cell r="L95">
            <v>261</v>
          </cell>
          <cell r="M95">
            <v>268</v>
          </cell>
          <cell r="N95">
            <v>129</v>
          </cell>
          <cell r="O95">
            <v>0</v>
          </cell>
          <cell r="P95">
            <v>0</v>
          </cell>
          <cell r="Q95">
            <v>0</v>
          </cell>
          <cell r="R95">
            <v>0</v>
          </cell>
          <cell r="S95">
            <v>0</v>
          </cell>
          <cell r="T95">
            <v>0</v>
          </cell>
          <cell r="U95">
            <v>0</v>
          </cell>
          <cell r="V95">
            <v>0</v>
          </cell>
          <cell r="W95">
            <v>0</v>
          </cell>
          <cell r="X95">
            <v>7</v>
          </cell>
          <cell r="Y95">
            <v>13</v>
          </cell>
          <cell r="Z95">
            <v>31</v>
          </cell>
          <cell r="AA95">
            <v>59</v>
          </cell>
          <cell r="AB95">
            <v>133</v>
          </cell>
          <cell r="AC95">
            <v>261</v>
          </cell>
          <cell r="AD95">
            <v>268</v>
          </cell>
          <cell r="AE95">
            <v>129</v>
          </cell>
          <cell r="AF95">
            <v>6</v>
          </cell>
          <cell r="AG95"/>
          <cell r="AH95"/>
          <cell r="AI95"/>
          <cell r="AJ95"/>
          <cell r="AK95"/>
          <cell r="AL95"/>
          <cell r="AM95"/>
          <cell r="AN95"/>
          <cell r="AO95"/>
          <cell r="AP95">
            <v>7</v>
          </cell>
          <cell r="AQ95">
            <v>13</v>
          </cell>
          <cell r="AR95">
            <v>31</v>
          </cell>
          <cell r="AS95">
            <v>59</v>
          </cell>
          <cell r="AT95">
            <v>133</v>
          </cell>
          <cell r="AU95">
            <v>261</v>
          </cell>
          <cell r="AV95">
            <v>268</v>
          </cell>
          <cell r="AW95">
            <v>129</v>
          </cell>
          <cell r="AX95">
            <v>6</v>
          </cell>
          <cell r="AY95"/>
          <cell r="AZ95"/>
          <cell r="BA95"/>
          <cell r="BB95"/>
          <cell r="BC95"/>
          <cell r="BD95"/>
          <cell r="BE95"/>
          <cell r="BF95"/>
          <cell r="BG95"/>
          <cell r="BH95">
            <v>0.77177508269018735</v>
          </cell>
          <cell r="BI95">
            <v>1.4332965821389196</v>
          </cell>
          <cell r="BJ95">
            <v>3.4178610804851157</v>
          </cell>
          <cell r="BK95">
            <v>6.5049614112458656</v>
          </cell>
          <cell r="BL95">
            <v>14.66372657111356</v>
          </cell>
          <cell r="BM95">
            <v>28.776185226019845</v>
          </cell>
          <cell r="BN95">
            <v>29.547960308710032</v>
          </cell>
          <cell r="BO95">
            <v>14.222712238147739</v>
          </cell>
          <cell r="BP95">
            <v>0.66152149944873206</v>
          </cell>
          <cell r="BQ95"/>
          <cell r="BR95"/>
          <cell r="BS95"/>
          <cell r="BT95"/>
          <cell r="BU95"/>
          <cell r="BV95"/>
          <cell r="BW95"/>
          <cell r="BX95"/>
          <cell r="BY95"/>
          <cell r="BZ95">
            <v>1</v>
          </cell>
          <cell r="CA95">
            <v>0</v>
          </cell>
          <cell r="CB95">
            <v>0</v>
          </cell>
          <cell r="CC95">
            <v>1</v>
          </cell>
          <cell r="CD95">
            <v>3</v>
          </cell>
          <cell r="CE95">
            <v>16</v>
          </cell>
          <cell r="CF95">
            <v>24</v>
          </cell>
          <cell r="CG95">
            <v>39</v>
          </cell>
          <cell r="CH95">
            <v>20</v>
          </cell>
          <cell r="CI95">
            <v>0</v>
          </cell>
          <cell r="CJ95">
            <v>0</v>
          </cell>
          <cell r="CK95">
            <v>0</v>
          </cell>
          <cell r="CL95">
            <v>0</v>
          </cell>
          <cell r="CM95">
            <v>0</v>
          </cell>
          <cell r="CN95">
            <v>0</v>
          </cell>
          <cell r="CO95">
            <v>0</v>
          </cell>
          <cell r="CP95">
            <v>0</v>
          </cell>
          <cell r="CQ95">
            <v>0</v>
          </cell>
          <cell r="CR95">
            <v>0</v>
          </cell>
          <cell r="CS95">
            <v>0</v>
          </cell>
          <cell r="CT95" t="str">
            <v>x</v>
          </cell>
          <cell r="CU95">
            <v>3</v>
          </cell>
          <cell r="CV95">
            <v>16</v>
          </cell>
          <cell r="CW95">
            <v>24</v>
          </cell>
          <cell r="CX95">
            <v>39</v>
          </cell>
          <cell r="CY95">
            <v>20</v>
          </cell>
          <cell r="CZ95" t="str">
            <v>x</v>
          </cell>
          <cell r="DA95"/>
          <cell r="DB95"/>
          <cell r="DC95"/>
          <cell r="DD95"/>
          <cell r="DE95"/>
          <cell r="DF95"/>
          <cell r="DG95"/>
          <cell r="DH95"/>
          <cell r="DI95"/>
          <cell r="DJ95">
            <v>0</v>
          </cell>
          <cell r="DK95">
            <v>0</v>
          </cell>
          <cell r="DL95" t="str">
            <v>x</v>
          </cell>
          <cell r="DM95">
            <v>3</v>
          </cell>
          <cell r="DN95">
            <v>16</v>
          </cell>
          <cell r="DO95">
            <v>24</v>
          </cell>
          <cell r="DP95">
            <v>39</v>
          </cell>
          <cell r="DQ95">
            <v>20</v>
          </cell>
          <cell r="DR95" t="str">
            <v>x</v>
          </cell>
          <cell r="DS95"/>
          <cell r="DT95"/>
          <cell r="DU95"/>
          <cell r="DV95"/>
          <cell r="DW95"/>
          <cell r="DX95"/>
          <cell r="DY95"/>
          <cell r="DZ95"/>
          <cell r="EA95"/>
          <cell r="EB95">
            <v>0</v>
          </cell>
          <cell r="EC95">
            <v>0</v>
          </cell>
          <cell r="ED95" t="str">
            <v>x</v>
          </cell>
          <cell r="EE95">
            <v>3</v>
          </cell>
          <cell r="EF95">
            <v>16</v>
          </cell>
          <cell r="EG95">
            <v>24</v>
          </cell>
          <cell r="EH95">
            <v>39</v>
          </cell>
          <cell r="EI95">
            <v>20</v>
          </cell>
          <cell r="EJ95" t="str">
            <v>x</v>
          </cell>
          <cell r="EK95"/>
          <cell r="EL95"/>
          <cell r="EM95"/>
          <cell r="EN95"/>
          <cell r="EO95"/>
          <cell r="EP95"/>
          <cell r="EQ95"/>
          <cell r="ER95"/>
          <cell r="ES95"/>
          <cell r="ET95">
            <v>0</v>
          </cell>
          <cell r="EU95">
            <v>0</v>
          </cell>
          <cell r="EV95" t="str">
            <v>x</v>
          </cell>
          <cell r="EW95">
            <v>2.8846153846153846</v>
          </cell>
          <cell r="EX95">
            <v>15.384615384615385</v>
          </cell>
          <cell r="EY95">
            <v>23.076923076923077</v>
          </cell>
          <cell r="EZ95">
            <v>37.5</v>
          </cell>
          <cell r="FA95">
            <v>19.230769230769234</v>
          </cell>
          <cell r="FB95" t="str">
            <v>x</v>
          </cell>
          <cell r="FC95"/>
          <cell r="FD95"/>
          <cell r="FE95"/>
          <cell r="FF95"/>
          <cell r="FG95"/>
          <cell r="FH95"/>
          <cell r="FI95"/>
          <cell r="FJ95"/>
          <cell r="FK95"/>
          <cell r="FL95">
            <v>5</v>
          </cell>
          <cell r="FM95">
            <v>7</v>
          </cell>
          <cell r="FN95">
            <v>13</v>
          </cell>
          <cell r="FO95">
            <v>30</v>
          </cell>
          <cell r="FP95">
            <v>56</v>
          </cell>
          <cell r="FQ95">
            <v>117</v>
          </cell>
          <cell r="FR95">
            <v>237</v>
          </cell>
          <cell r="FS95">
            <v>229</v>
          </cell>
          <cell r="FT95">
            <v>109</v>
          </cell>
          <cell r="FU95">
            <v>0</v>
          </cell>
          <cell r="FV95">
            <v>0</v>
          </cell>
          <cell r="FW95">
            <v>0</v>
          </cell>
          <cell r="FX95">
            <v>0</v>
          </cell>
          <cell r="FY95">
            <v>0</v>
          </cell>
          <cell r="FZ95">
            <v>0</v>
          </cell>
          <cell r="GA95">
            <v>0</v>
          </cell>
          <cell r="GB95">
            <v>0</v>
          </cell>
          <cell r="GC95">
            <v>0</v>
          </cell>
          <cell r="GD95">
            <v>7</v>
          </cell>
          <cell r="GE95">
            <v>13</v>
          </cell>
          <cell r="GF95">
            <v>30</v>
          </cell>
          <cell r="GG95">
            <v>56</v>
          </cell>
          <cell r="GH95">
            <v>117</v>
          </cell>
          <cell r="GI95">
            <v>237</v>
          </cell>
          <cell r="GJ95">
            <v>229</v>
          </cell>
          <cell r="GK95">
            <v>109</v>
          </cell>
          <cell r="GL95">
            <v>5</v>
          </cell>
          <cell r="GM95"/>
          <cell r="GN95"/>
          <cell r="GO95"/>
          <cell r="GP95"/>
          <cell r="GQ95"/>
          <cell r="GR95"/>
          <cell r="GS95"/>
          <cell r="GT95"/>
          <cell r="GU95"/>
          <cell r="GV95">
            <v>7</v>
          </cell>
          <cell r="GW95">
            <v>13</v>
          </cell>
          <cell r="GX95">
            <v>30</v>
          </cell>
          <cell r="GY95">
            <v>56</v>
          </cell>
          <cell r="GZ95">
            <v>117</v>
          </cell>
          <cell r="HA95">
            <v>237</v>
          </cell>
          <cell r="HB95">
            <v>229</v>
          </cell>
          <cell r="HC95">
            <v>109</v>
          </cell>
          <cell r="HD95">
            <v>5</v>
          </cell>
          <cell r="HE95"/>
          <cell r="HF95"/>
          <cell r="HG95"/>
          <cell r="HH95"/>
          <cell r="HI95"/>
          <cell r="HJ95"/>
          <cell r="HK95"/>
          <cell r="HL95"/>
          <cell r="HM95"/>
          <cell r="HN95">
            <v>7</v>
          </cell>
          <cell r="HO95">
            <v>13</v>
          </cell>
          <cell r="HP95" t="str">
            <v>x</v>
          </cell>
          <cell r="HQ95">
            <v>56</v>
          </cell>
          <cell r="HR95">
            <v>117</v>
          </cell>
          <cell r="HS95">
            <v>237</v>
          </cell>
          <cell r="HT95">
            <v>229</v>
          </cell>
          <cell r="HU95">
            <v>109</v>
          </cell>
          <cell r="HV95" t="str">
            <v>x</v>
          </cell>
          <cell r="HW95"/>
          <cell r="HX95"/>
          <cell r="HY95"/>
          <cell r="HZ95"/>
          <cell r="IA95"/>
          <cell r="IB95"/>
          <cell r="IC95"/>
          <cell r="ID95"/>
          <cell r="IE95"/>
          <cell r="IF95">
            <v>0.87173100871731013</v>
          </cell>
          <cell r="IG95">
            <v>1.61892901618929</v>
          </cell>
          <cell r="IH95" t="str">
            <v>x</v>
          </cell>
          <cell r="II95">
            <v>6.973848069738481</v>
          </cell>
          <cell r="IJ95">
            <v>14.570361145703611</v>
          </cell>
          <cell r="IK95">
            <v>29.514321295143215</v>
          </cell>
          <cell r="IL95">
            <v>28.518057285180571</v>
          </cell>
          <cell r="IM95">
            <v>13.574097135740971</v>
          </cell>
          <cell r="IN95" t="str">
            <v>x</v>
          </cell>
          <cell r="IO95"/>
          <cell r="IP95"/>
          <cell r="IQ95"/>
          <cell r="IR95"/>
          <cell r="IS95"/>
          <cell r="IT95"/>
          <cell r="IU95"/>
          <cell r="IV95"/>
          <cell r="IW95"/>
        </row>
        <row r="96">
          <cell r="E96" t="str">
            <v>D&amp;T: Electronic Products5.9 - 5A</v>
          </cell>
          <cell r="F96">
            <v>1</v>
          </cell>
          <cell r="G96">
            <v>0</v>
          </cell>
          <cell r="H96">
            <v>4</v>
          </cell>
          <cell r="I96">
            <v>3</v>
          </cell>
          <cell r="J96">
            <v>13</v>
          </cell>
          <cell r="K96">
            <v>30</v>
          </cell>
          <cell r="L96">
            <v>67</v>
          </cell>
          <cell r="M96">
            <v>111</v>
          </cell>
          <cell r="N96">
            <v>107</v>
          </cell>
          <cell r="O96">
            <v>0</v>
          </cell>
          <cell r="P96">
            <v>0</v>
          </cell>
          <cell r="Q96">
            <v>0</v>
          </cell>
          <cell r="R96">
            <v>0</v>
          </cell>
          <cell r="S96">
            <v>0</v>
          </cell>
          <cell r="T96">
            <v>0</v>
          </cell>
          <cell r="U96">
            <v>0</v>
          </cell>
          <cell r="V96">
            <v>0</v>
          </cell>
          <cell r="W96">
            <v>0</v>
          </cell>
          <cell r="X96">
            <v>0</v>
          </cell>
          <cell r="Y96">
            <v>4</v>
          </cell>
          <cell r="Z96">
            <v>3</v>
          </cell>
          <cell r="AA96">
            <v>13</v>
          </cell>
          <cell r="AB96">
            <v>30</v>
          </cell>
          <cell r="AC96">
            <v>67</v>
          </cell>
          <cell r="AD96">
            <v>111</v>
          </cell>
          <cell r="AE96">
            <v>107</v>
          </cell>
          <cell r="AF96" t="str">
            <v>x</v>
          </cell>
          <cell r="AG96"/>
          <cell r="AH96"/>
          <cell r="AI96"/>
          <cell r="AJ96"/>
          <cell r="AK96"/>
          <cell r="AL96"/>
          <cell r="AM96"/>
          <cell r="AN96"/>
          <cell r="AO96"/>
          <cell r="AP96">
            <v>0</v>
          </cell>
          <cell r="AQ96">
            <v>4</v>
          </cell>
          <cell r="AR96" t="str">
            <v>x</v>
          </cell>
          <cell r="AS96">
            <v>13</v>
          </cell>
          <cell r="AT96">
            <v>30</v>
          </cell>
          <cell r="AU96">
            <v>67</v>
          </cell>
          <cell r="AV96">
            <v>111</v>
          </cell>
          <cell r="AW96">
            <v>107</v>
          </cell>
          <cell r="AX96" t="str">
            <v>x</v>
          </cell>
          <cell r="AY96"/>
          <cell r="AZ96"/>
          <cell r="BA96"/>
          <cell r="BB96"/>
          <cell r="BC96"/>
          <cell r="BD96"/>
          <cell r="BE96"/>
          <cell r="BF96"/>
          <cell r="BG96"/>
          <cell r="BH96">
            <v>0</v>
          </cell>
          <cell r="BI96">
            <v>1.1904761904761905</v>
          </cell>
          <cell r="BJ96" t="str">
            <v>x</v>
          </cell>
          <cell r="BK96">
            <v>3.8690476190476191</v>
          </cell>
          <cell r="BL96">
            <v>8.9285714285714288</v>
          </cell>
          <cell r="BM96">
            <v>19.940476190476193</v>
          </cell>
          <cell r="BN96">
            <v>33.035714285714285</v>
          </cell>
          <cell r="BO96">
            <v>31.845238095238095</v>
          </cell>
          <cell r="BP96" t="str">
            <v>x</v>
          </cell>
          <cell r="BQ96"/>
          <cell r="BR96"/>
          <cell r="BS96"/>
          <cell r="BT96"/>
          <cell r="BU96"/>
          <cell r="BV96"/>
          <cell r="BW96"/>
          <cell r="BX96"/>
          <cell r="BY96"/>
          <cell r="BZ96">
            <v>0</v>
          </cell>
          <cell r="CA96">
            <v>0</v>
          </cell>
          <cell r="CB96">
            <v>0</v>
          </cell>
          <cell r="CC96">
            <v>0</v>
          </cell>
          <cell r="CD96">
            <v>1</v>
          </cell>
          <cell r="CE96">
            <v>0</v>
          </cell>
          <cell r="CF96">
            <v>4</v>
          </cell>
          <cell r="CG96">
            <v>16</v>
          </cell>
          <cell r="CH96">
            <v>18</v>
          </cell>
          <cell r="CI96">
            <v>0</v>
          </cell>
          <cell r="CJ96">
            <v>0</v>
          </cell>
          <cell r="CK96">
            <v>0</v>
          </cell>
          <cell r="CL96">
            <v>0</v>
          </cell>
          <cell r="CM96">
            <v>0</v>
          </cell>
          <cell r="CN96">
            <v>0</v>
          </cell>
          <cell r="CO96">
            <v>0</v>
          </cell>
          <cell r="CP96">
            <v>0</v>
          </cell>
          <cell r="CQ96">
            <v>0</v>
          </cell>
          <cell r="CR96">
            <v>0</v>
          </cell>
          <cell r="CS96">
            <v>0</v>
          </cell>
          <cell r="CT96">
            <v>0</v>
          </cell>
          <cell r="CU96" t="str">
            <v>x</v>
          </cell>
          <cell r="CV96">
            <v>0</v>
          </cell>
          <cell r="CW96">
            <v>4</v>
          </cell>
          <cell r="CX96">
            <v>16</v>
          </cell>
          <cell r="CY96">
            <v>18</v>
          </cell>
          <cell r="CZ96">
            <v>0</v>
          </cell>
          <cell r="DA96"/>
          <cell r="DB96"/>
          <cell r="DC96"/>
          <cell r="DD96"/>
          <cell r="DE96"/>
          <cell r="DF96"/>
          <cell r="DG96"/>
          <cell r="DH96"/>
          <cell r="DI96"/>
          <cell r="DJ96">
            <v>0</v>
          </cell>
          <cell r="DK96">
            <v>0</v>
          </cell>
          <cell r="DL96">
            <v>0</v>
          </cell>
          <cell r="DM96" t="str">
            <v>x</v>
          </cell>
          <cell r="DN96">
            <v>0</v>
          </cell>
          <cell r="DO96" t="str">
            <v>x</v>
          </cell>
          <cell r="DP96">
            <v>16</v>
          </cell>
          <cell r="DQ96">
            <v>18</v>
          </cell>
          <cell r="DR96">
            <v>0</v>
          </cell>
          <cell r="DS96"/>
          <cell r="DT96"/>
          <cell r="DU96"/>
          <cell r="DV96"/>
          <cell r="DW96"/>
          <cell r="DX96"/>
          <cell r="DY96"/>
          <cell r="DZ96"/>
          <cell r="EA96"/>
          <cell r="EB96">
            <v>0</v>
          </cell>
          <cell r="EC96">
            <v>0</v>
          </cell>
          <cell r="ED96" t="str">
            <v>x</v>
          </cell>
          <cell r="EE96" t="str">
            <v>x</v>
          </cell>
          <cell r="EF96">
            <v>0</v>
          </cell>
          <cell r="EG96" t="str">
            <v>x</v>
          </cell>
          <cell r="EH96">
            <v>16</v>
          </cell>
          <cell r="EI96">
            <v>18</v>
          </cell>
          <cell r="EJ96" t="str">
            <v>x</v>
          </cell>
          <cell r="EK96"/>
          <cell r="EL96"/>
          <cell r="EM96"/>
          <cell r="EN96"/>
          <cell r="EO96"/>
          <cell r="EP96"/>
          <cell r="EQ96"/>
          <cell r="ER96"/>
          <cell r="ES96"/>
          <cell r="ET96">
            <v>0</v>
          </cell>
          <cell r="EU96">
            <v>0</v>
          </cell>
          <cell r="EV96" t="str">
            <v>x</v>
          </cell>
          <cell r="EW96" t="str">
            <v>x</v>
          </cell>
          <cell r="EX96">
            <v>0</v>
          </cell>
          <cell r="EY96" t="str">
            <v>x</v>
          </cell>
          <cell r="EZ96">
            <v>41.025641025641022</v>
          </cell>
          <cell r="FA96">
            <v>46.153846153846153</v>
          </cell>
          <cell r="FB96" t="str">
            <v>x</v>
          </cell>
          <cell r="FC96"/>
          <cell r="FD96"/>
          <cell r="FE96"/>
          <cell r="FF96"/>
          <cell r="FG96"/>
          <cell r="FH96"/>
          <cell r="FI96"/>
          <cell r="FJ96"/>
          <cell r="FK96"/>
          <cell r="FL96">
            <v>1</v>
          </cell>
          <cell r="FM96">
            <v>0</v>
          </cell>
          <cell r="FN96">
            <v>4</v>
          </cell>
          <cell r="FO96">
            <v>3</v>
          </cell>
          <cell r="FP96">
            <v>12</v>
          </cell>
          <cell r="FQ96">
            <v>30</v>
          </cell>
          <cell r="FR96">
            <v>63</v>
          </cell>
          <cell r="FS96">
            <v>95</v>
          </cell>
          <cell r="FT96">
            <v>89</v>
          </cell>
          <cell r="FU96">
            <v>0</v>
          </cell>
          <cell r="FV96">
            <v>0</v>
          </cell>
          <cell r="FW96">
            <v>0</v>
          </cell>
          <cell r="FX96">
            <v>0</v>
          </cell>
          <cell r="FY96">
            <v>0</v>
          </cell>
          <cell r="FZ96">
            <v>0</v>
          </cell>
          <cell r="GA96">
            <v>0</v>
          </cell>
          <cell r="GB96">
            <v>0</v>
          </cell>
          <cell r="GC96">
            <v>0</v>
          </cell>
          <cell r="GD96">
            <v>0</v>
          </cell>
          <cell r="GE96">
            <v>4</v>
          </cell>
          <cell r="GF96">
            <v>3</v>
          </cell>
          <cell r="GG96">
            <v>12</v>
          </cell>
          <cell r="GH96">
            <v>30</v>
          </cell>
          <cell r="GI96">
            <v>63</v>
          </cell>
          <cell r="GJ96">
            <v>95</v>
          </cell>
          <cell r="GK96">
            <v>89</v>
          </cell>
          <cell r="GL96" t="str">
            <v>x</v>
          </cell>
          <cell r="GM96"/>
          <cell r="GN96"/>
          <cell r="GO96"/>
          <cell r="GP96"/>
          <cell r="GQ96"/>
          <cell r="GR96"/>
          <cell r="GS96"/>
          <cell r="GT96"/>
          <cell r="GU96"/>
          <cell r="GV96">
            <v>0</v>
          </cell>
          <cell r="GW96">
            <v>4</v>
          </cell>
          <cell r="GX96" t="str">
            <v>x</v>
          </cell>
          <cell r="GY96">
            <v>12</v>
          </cell>
          <cell r="GZ96">
            <v>30</v>
          </cell>
          <cell r="HA96">
            <v>63</v>
          </cell>
          <cell r="HB96">
            <v>95</v>
          </cell>
          <cell r="HC96">
            <v>89</v>
          </cell>
          <cell r="HD96" t="str">
            <v>x</v>
          </cell>
          <cell r="HE96"/>
          <cell r="HF96"/>
          <cell r="HG96"/>
          <cell r="HH96"/>
          <cell r="HI96"/>
          <cell r="HJ96"/>
          <cell r="HK96"/>
          <cell r="HL96"/>
          <cell r="HM96"/>
          <cell r="HN96">
            <v>0</v>
          </cell>
          <cell r="HO96">
            <v>4</v>
          </cell>
          <cell r="HP96" t="str">
            <v>x</v>
          </cell>
          <cell r="HQ96" t="str">
            <v>x</v>
          </cell>
          <cell r="HR96">
            <v>30</v>
          </cell>
          <cell r="HS96" t="str">
            <v>x</v>
          </cell>
          <cell r="HT96">
            <v>95</v>
          </cell>
          <cell r="HU96">
            <v>89</v>
          </cell>
          <cell r="HV96" t="str">
            <v>x</v>
          </cell>
          <cell r="HW96"/>
          <cell r="HX96"/>
          <cell r="HY96"/>
          <cell r="HZ96"/>
          <cell r="IA96"/>
          <cell r="IB96"/>
          <cell r="IC96"/>
          <cell r="ID96"/>
          <cell r="IE96"/>
          <cell r="IF96">
            <v>0</v>
          </cell>
          <cell r="IG96">
            <v>1.3468013468013467</v>
          </cell>
          <cell r="IH96" t="str">
            <v>x</v>
          </cell>
          <cell r="II96" t="str">
            <v>x</v>
          </cell>
          <cell r="IJ96">
            <v>10.1010101010101</v>
          </cell>
          <cell r="IK96" t="str">
            <v>x</v>
          </cell>
          <cell r="IL96">
            <v>31.986531986531986</v>
          </cell>
          <cell r="IM96">
            <v>29.966329966329969</v>
          </cell>
          <cell r="IN96" t="str">
            <v>x</v>
          </cell>
          <cell r="IO96"/>
          <cell r="IP96"/>
          <cell r="IQ96"/>
          <cell r="IR96"/>
          <cell r="IS96"/>
          <cell r="IT96"/>
          <cell r="IU96"/>
          <cell r="IV96"/>
          <cell r="IW96"/>
        </row>
        <row r="97">
          <cell r="E97" t="str">
            <v>D&amp;T: Graphic Products0.5 - W</v>
          </cell>
          <cell r="F97">
            <v>1</v>
          </cell>
          <cell r="G97">
            <v>0</v>
          </cell>
          <cell r="H97">
            <v>0</v>
          </cell>
          <cell r="I97">
            <v>1</v>
          </cell>
          <cell r="J97">
            <v>0</v>
          </cell>
          <cell r="K97">
            <v>0</v>
          </cell>
          <cell r="L97">
            <v>0</v>
          </cell>
          <cell r="M97">
            <v>1</v>
          </cell>
          <cell r="N97">
            <v>0</v>
          </cell>
          <cell r="O97">
            <v>0</v>
          </cell>
          <cell r="P97">
            <v>0</v>
          </cell>
          <cell r="Q97">
            <v>0</v>
          </cell>
          <cell r="R97">
            <v>0</v>
          </cell>
          <cell r="S97">
            <v>0</v>
          </cell>
          <cell r="T97">
            <v>0</v>
          </cell>
          <cell r="U97">
            <v>0</v>
          </cell>
          <cell r="V97">
            <v>0</v>
          </cell>
          <cell r="W97">
            <v>0</v>
          </cell>
          <cell r="X97">
            <v>0</v>
          </cell>
          <cell r="Y97">
            <v>0</v>
          </cell>
          <cell r="Z97" t="str">
            <v>x</v>
          </cell>
          <cell r="AA97">
            <v>0</v>
          </cell>
          <cell r="AB97">
            <v>0</v>
          </cell>
          <cell r="AC97">
            <v>0</v>
          </cell>
          <cell r="AD97" t="str">
            <v>x</v>
          </cell>
          <cell r="AE97">
            <v>0</v>
          </cell>
          <cell r="AF97" t="str">
            <v>x</v>
          </cell>
          <cell r="AG97"/>
          <cell r="AH97"/>
          <cell r="AI97"/>
          <cell r="AJ97"/>
          <cell r="AK97"/>
          <cell r="AL97"/>
          <cell r="AM97"/>
          <cell r="AN97"/>
          <cell r="AO97"/>
          <cell r="AP97">
            <v>0</v>
          </cell>
          <cell r="AQ97">
            <v>0</v>
          </cell>
          <cell r="AR97" t="str">
            <v>x</v>
          </cell>
          <cell r="AS97">
            <v>0</v>
          </cell>
          <cell r="AT97">
            <v>0</v>
          </cell>
          <cell r="AU97">
            <v>0</v>
          </cell>
          <cell r="AV97" t="str">
            <v>x</v>
          </cell>
          <cell r="AW97">
            <v>0</v>
          </cell>
          <cell r="AX97" t="str">
            <v>x</v>
          </cell>
          <cell r="AY97"/>
          <cell r="AZ97"/>
          <cell r="BA97"/>
          <cell r="BB97"/>
          <cell r="BC97"/>
          <cell r="BD97"/>
          <cell r="BE97"/>
          <cell r="BF97"/>
          <cell r="BG97"/>
          <cell r="BH97">
            <v>0</v>
          </cell>
          <cell r="BI97">
            <v>0</v>
          </cell>
          <cell r="BJ97" t="str">
            <v>x</v>
          </cell>
          <cell r="BK97">
            <v>0</v>
          </cell>
          <cell r="BL97">
            <v>0</v>
          </cell>
          <cell r="BM97">
            <v>0</v>
          </cell>
          <cell r="BN97" t="str">
            <v>x</v>
          </cell>
          <cell r="BO97">
            <v>0</v>
          </cell>
          <cell r="BP97" t="str">
            <v>x</v>
          </cell>
          <cell r="BQ97"/>
          <cell r="BR97"/>
          <cell r="BS97"/>
          <cell r="BT97"/>
          <cell r="BU97"/>
          <cell r="BV97"/>
          <cell r="BW97"/>
          <cell r="BX97"/>
          <cell r="BY97"/>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0</v>
          </cell>
          <cell r="CR97">
            <v>0</v>
          </cell>
          <cell r="CS97">
            <v>0</v>
          </cell>
          <cell r="CT97">
            <v>0</v>
          </cell>
          <cell r="CU97">
            <v>0</v>
          </cell>
          <cell r="CV97">
            <v>0</v>
          </cell>
          <cell r="CW97">
            <v>0</v>
          </cell>
          <cell r="CX97">
            <v>0</v>
          </cell>
          <cell r="CY97">
            <v>0</v>
          </cell>
          <cell r="CZ97">
            <v>0</v>
          </cell>
          <cell r="DA97"/>
          <cell r="DB97"/>
          <cell r="DC97"/>
          <cell r="DD97"/>
          <cell r="DE97"/>
          <cell r="DF97"/>
          <cell r="DG97"/>
          <cell r="DH97"/>
          <cell r="DI97"/>
          <cell r="DJ97">
            <v>0</v>
          </cell>
          <cell r="DK97">
            <v>0</v>
          </cell>
          <cell r="DL97">
            <v>0</v>
          </cell>
          <cell r="DM97">
            <v>0</v>
          </cell>
          <cell r="DN97">
            <v>0</v>
          </cell>
          <cell r="DO97">
            <v>0</v>
          </cell>
          <cell r="DP97">
            <v>0</v>
          </cell>
          <cell r="DQ97">
            <v>0</v>
          </cell>
          <cell r="DR97">
            <v>0</v>
          </cell>
          <cell r="DS97"/>
          <cell r="DT97"/>
          <cell r="DU97"/>
          <cell r="DV97"/>
          <cell r="DW97"/>
          <cell r="DX97"/>
          <cell r="DY97"/>
          <cell r="DZ97"/>
          <cell r="EA97"/>
          <cell r="EB97">
            <v>0</v>
          </cell>
          <cell r="EC97">
            <v>0</v>
          </cell>
          <cell r="ED97" t="str">
            <v>x</v>
          </cell>
          <cell r="EE97">
            <v>0</v>
          </cell>
          <cell r="EF97">
            <v>0</v>
          </cell>
          <cell r="EG97">
            <v>0</v>
          </cell>
          <cell r="EH97" t="str">
            <v>x</v>
          </cell>
          <cell r="EI97">
            <v>0</v>
          </cell>
          <cell r="EJ97" t="str">
            <v>x</v>
          </cell>
          <cell r="EK97"/>
          <cell r="EL97"/>
          <cell r="EM97"/>
          <cell r="EN97"/>
          <cell r="EO97"/>
          <cell r="EP97"/>
          <cell r="EQ97"/>
          <cell r="ER97"/>
          <cell r="ES97"/>
          <cell r="ET97" t="str">
            <v>-</v>
          </cell>
          <cell r="EU97" t="str">
            <v>-</v>
          </cell>
          <cell r="EV97" t="str">
            <v>x</v>
          </cell>
          <cell r="EW97" t="str">
            <v>-</v>
          </cell>
          <cell r="EX97" t="str">
            <v>-</v>
          </cell>
          <cell r="EY97" t="str">
            <v>-</v>
          </cell>
          <cell r="EZ97" t="str">
            <v>x</v>
          </cell>
          <cell r="FA97" t="str">
            <v>-</v>
          </cell>
          <cell r="FB97" t="str">
            <v>x</v>
          </cell>
          <cell r="FC97"/>
          <cell r="FD97"/>
          <cell r="FE97"/>
          <cell r="FF97"/>
          <cell r="FG97"/>
          <cell r="FH97"/>
          <cell r="FI97"/>
          <cell r="FJ97"/>
          <cell r="FK97"/>
          <cell r="FL97">
            <v>1</v>
          </cell>
          <cell r="FM97">
            <v>0</v>
          </cell>
          <cell r="FN97">
            <v>0</v>
          </cell>
          <cell r="FO97">
            <v>1</v>
          </cell>
          <cell r="FP97">
            <v>0</v>
          </cell>
          <cell r="FQ97">
            <v>0</v>
          </cell>
          <cell r="FR97">
            <v>0</v>
          </cell>
          <cell r="FS97">
            <v>1</v>
          </cell>
          <cell r="FT97">
            <v>0</v>
          </cell>
          <cell r="FU97">
            <v>0</v>
          </cell>
          <cell r="FV97">
            <v>0</v>
          </cell>
          <cell r="FW97">
            <v>0</v>
          </cell>
          <cell r="FX97">
            <v>0</v>
          </cell>
          <cell r="FY97">
            <v>0</v>
          </cell>
          <cell r="FZ97">
            <v>0</v>
          </cell>
          <cell r="GA97">
            <v>0</v>
          </cell>
          <cell r="GB97">
            <v>0</v>
          </cell>
          <cell r="GC97">
            <v>0</v>
          </cell>
          <cell r="GD97">
            <v>0</v>
          </cell>
          <cell r="GE97">
            <v>0</v>
          </cell>
          <cell r="GF97" t="str">
            <v>x</v>
          </cell>
          <cell r="GG97">
            <v>0</v>
          </cell>
          <cell r="GH97">
            <v>0</v>
          </cell>
          <cell r="GI97">
            <v>0</v>
          </cell>
          <cell r="GJ97" t="str">
            <v>x</v>
          </cell>
          <cell r="GK97">
            <v>0</v>
          </cell>
          <cell r="GL97" t="str">
            <v>x</v>
          </cell>
          <cell r="GM97"/>
          <cell r="GN97"/>
          <cell r="GO97"/>
          <cell r="GP97"/>
          <cell r="GQ97"/>
          <cell r="GR97"/>
          <cell r="GS97"/>
          <cell r="GT97"/>
          <cell r="GU97"/>
          <cell r="GV97">
            <v>0</v>
          </cell>
          <cell r="GW97">
            <v>0</v>
          </cell>
          <cell r="GX97" t="str">
            <v>x</v>
          </cell>
          <cell r="GY97">
            <v>0</v>
          </cell>
          <cell r="GZ97">
            <v>0</v>
          </cell>
          <cell r="HA97">
            <v>0</v>
          </cell>
          <cell r="HB97" t="str">
            <v>x</v>
          </cell>
          <cell r="HC97">
            <v>0</v>
          </cell>
          <cell r="HD97" t="str">
            <v>x</v>
          </cell>
          <cell r="HE97"/>
          <cell r="HF97"/>
          <cell r="HG97"/>
          <cell r="HH97"/>
          <cell r="HI97"/>
          <cell r="HJ97"/>
          <cell r="HK97"/>
          <cell r="HL97"/>
          <cell r="HM97"/>
          <cell r="HN97">
            <v>0</v>
          </cell>
          <cell r="HO97">
            <v>0</v>
          </cell>
          <cell r="HP97" t="str">
            <v>x</v>
          </cell>
          <cell r="HQ97">
            <v>0</v>
          </cell>
          <cell r="HR97">
            <v>0</v>
          </cell>
          <cell r="HS97">
            <v>0</v>
          </cell>
          <cell r="HT97" t="str">
            <v>x</v>
          </cell>
          <cell r="HU97">
            <v>0</v>
          </cell>
          <cell r="HV97" t="str">
            <v>x</v>
          </cell>
          <cell r="HW97"/>
          <cell r="HX97"/>
          <cell r="HY97"/>
          <cell r="HZ97"/>
          <cell r="IA97"/>
          <cell r="IB97"/>
          <cell r="IC97"/>
          <cell r="ID97"/>
          <cell r="IE97"/>
          <cell r="IF97">
            <v>0</v>
          </cell>
          <cell r="IG97">
            <v>0</v>
          </cell>
          <cell r="IH97" t="str">
            <v>x</v>
          </cell>
          <cell r="II97">
            <v>0</v>
          </cell>
          <cell r="IJ97">
            <v>0</v>
          </cell>
          <cell r="IK97">
            <v>0</v>
          </cell>
          <cell r="IL97" t="str">
            <v>x</v>
          </cell>
          <cell r="IM97">
            <v>0</v>
          </cell>
          <cell r="IN97" t="str">
            <v>x</v>
          </cell>
          <cell r="IO97"/>
          <cell r="IP97"/>
          <cell r="IQ97"/>
          <cell r="IR97"/>
          <cell r="IS97"/>
          <cell r="IT97"/>
          <cell r="IU97"/>
          <cell r="IV97"/>
          <cell r="IW97"/>
        </row>
        <row r="98">
          <cell r="E98" t="str">
            <v>D&amp;T: Graphic Products1</v>
          </cell>
          <cell r="F98">
            <v>0</v>
          </cell>
          <cell r="G98">
            <v>3</v>
          </cell>
          <cell r="H98">
            <v>1</v>
          </cell>
          <cell r="I98">
            <v>3</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3</v>
          </cell>
          <cell r="Y98" t="str">
            <v>x</v>
          </cell>
          <cell r="Z98">
            <v>3</v>
          </cell>
          <cell r="AA98">
            <v>0</v>
          </cell>
          <cell r="AB98">
            <v>0</v>
          </cell>
          <cell r="AC98">
            <v>0</v>
          </cell>
          <cell r="AD98">
            <v>0</v>
          </cell>
          <cell r="AE98">
            <v>0</v>
          </cell>
          <cell r="AF98">
            <v>0</v>
          </cell>
          <cell r="AG98"/>
          <cell r="AH98"/>
          <cell r="AI98"/>
          <cell r="AJ98"/>
          <cell r="AK98"/>
          <cell r="AL98"/>
          <cell r="AM98"/>
          <cell r="AN98"/>
          <cell r="AO98"/>
          <cell r="AP98" t="str">
            <v>x</v>
          </cell>
          <cell r="AQ98" t="str">
            <v>x</v>
          </cell>
          <cell r="AR98" t="str">
            <v>x</v>
          </cell>
          <cell r="AS98">
            <v>0</v>
          </cell>
          <cell r="AT98">
            <v>0</v>
          </cell>
          <cell r="AU98">
            <v>0</v>
          </cell>
          <cell r="AV98">
            <v>0</v>
          </cell>
          <cell r="AW98">
            <v>0</v>
          </cell>
          <cell r="AX98">
            <v>0</v>
          </cell>
          <cell r="AY98"/>
          <cell r="AZ98"/>
          <cell r="BA98"/>
          <cell r="BB98"/>
          <cell r="BC98"/>
          <cell r="BD98"/>
          <cell r="BE98"/>
          <cell r="BF98"/>
          <cell r="BG98"/>
          <cell r="BH98" t="str">
            <v>x</v>
          </cell>
          <cell r="BI98" t="str">
            <v>x</v>
          </cell>
          <cell r="BJ98" t="str">
            <v>x</v>
          </cell>
          <cell r="BK98">
            <v>0</v>
          </cell>
          <cell r="BL98">
            <v>0</v>
          </cell>
          <cell r="BM98">
            <v>0</v>
          </cell>
          <cell r="BN98">
            <v>0</v>
          </cell>
          <cell r="BO98">
            <v>0</v>
          </cell>
          <cell r="BP98">
            <v>0</v>
          </cell>
          <cell r="BQ98"/>
          <cell r="BR98"/>
          <cell r="BS98"/>
          <cell r="BT98"/>
          <cell r="BU98"/>
          <cell r="BV98"/>
          <cell r="BW98"/>
          <cell r="BX98"/>
          <cell r="BY98"/>
          <cell r="BZ98">
            <v>0</v>
          </cell>
          <cell r="CA98">
            <v>1</v>
          </cell>
          <cell r="CB98">
            <v>0</v>
          </cell>
          <cell r="CC98">
            <v>1</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t="str">
            <v>x</v>
          </cell>
          <cell r="CS98">
            <v>0</v>
          </cell>
          <cell r="CT98" t="str">
            <v>x</v>
          </cell>
          <cell r="CU98">
            <v>0</v>
          </cell>
          <cell r="CV98">
            <v>0</v>
          </cell>
          <cell r="CW98">
            <v>0</v>
          </cell>
          <cell r="CX98">
            <v>0</v>
          </cell>
          <cell r="CY98">
            <v>0</v>
          </cell>
          <cell r="CZ98">
            <v>0</v>
          </cell>
          <cell r="DA98"/>
          <cell r="DB98"/>
          <cell r="DC98"/>
          <cell r="DD98"/>
          <cell r="DE98"/>
          <cell r="DF98"/>
          <cell r="DG98"/>
          <cell r="DH98"/>
          <cell r="DI98"/>
          <cell r="DJ98" t="str">
            <v>x</v>
          </cell>
          <cell r="DK98">
            <v>0</v>
          </cell>
          <cell r="DL98" t="str">
            <v>x</v>
          </cell>
          <cell r="DM98">
            <v>0</v>
          </cell>
          <cell r="DN98">
            <v>0</v>
          </cell>
          <cell r="DO98">
            <v>0</v>
          </cell>
          <cell r="DP98">
            <v>0</v>
          </cell>
          <cell r="DQ98">
            <v>0</v>
          </cell>
          <cell r="DR98">
            <v>0</v>
          </cell>
          <cell r="DS98"/>
          <cell r="DT98"/>
          <cell r="DU98"/>
          <cell r="DV98"/>
          <cell r="DW98"/>
          <cell r="DX98"/>
          <cell r="DY98"/>
          <cell r="DZ98"/>
          <cell r="EA98"/>
          <cell r="EB98" t="str">
            <v>x</v>
          </cell>
          <cell r="EC98" t="str">
            <v>x</v>
          </cell>
          <cell r="ED98" t="str">
            <v>x</v>
          </cell>
          <cell r="EE98">
            <v>0</v>
          </cell>
          <cell r="EF98">
            <v>0</v>
          </cell>
          <cell r="EG98">
            <v>0</v>
          </cell>
          <cell r="EH98">
            <v>0</v>
          </cell>
          <cell r="EI98">
            <v>0</v>
          </cell>
          <cell r="EJ98">
            <v>0</v>
          </cell>
          <cell r="EK98"/>
          <cell r="EL98"/>
          <cell r="EM98"/>
          <cell r="EN98"/>
          <cell r="EO98"/>
          <cell r="EP98"/>
          <cell r="EQ98"/>
          <cell r="ER98"/>
          <cell r="ES98"/>
          <cell r="ET98" t="str">
            <v>x</v>
          </cell>
          <cell r="EU98" t="str">
            <v>x</v>
          </cell>
          <cell r="EV98" t="str">
            <v>x</v>
          </cell>
          <cell r="EW98">
            <v>0</v>
          </cell>
          <cell r="EX98">
            <v>0</v>
          </cell>
          <cell r="EY98">
            <v>0</v>
          </cell>
          <cell r="EZ98">
            <v>0</v>
          </cell>
          <cell r="FA98">
            <v>0</v>
          </cell>
          <cell r="FB98">
            <v>0</v>
          </cell>
          <cell r="FC98"/>
          <cell r="FD98"/>
          <cell r="FE98"/>
          <cell r="FF98"/>
          <cell r="FG98"/>
          <cell r="FH98"/>
          <cell r="FI98"/>
          <cell r="FJ98"/>
          <cell r="FK98"/>
          <cell r="FL98">
            <v>0</v>
          </cell>
          <cell r="FM98">
            <v>2</v>
          </cell>
          <cell r="FN98">
            <v>1</v>
          </cell>
          <cell r="FO98">
            <v>2</v>
          </cell>
          <cell r="FP98">
            <v>0</v>
          </cell>
          <cell r="FQ98">
            <v>0</v>
          </cell>
          <cell r="FR98">
            <v>0</v>
          </cell>
          <cell r="FS98">
            <v>0</v>
          </cell>
          <cell r="FT98">
            <v>0</v>
          </cell>
          <cell r="FU98">
            <v>0</v>
          </cell>
          <cell r="FV98">
            <v>0</v>
          </cell>
          <cell r="FW98">
            <v>0</v>
          </cell>
          <cell r="FX98">
            <v>0</v>
          </cell>
          <cell r="FY98">
            <v>0</v>
          </cell>
          <cell r="FZ98">
            <v>0</v>
          </cell>
          <cell r="GA98">
            <v>0</v>
          </cell>
          <cell r="GB98">
            <v>0</v>
          </cell>
          <cell r="GC98">
            <v>0</v>
          </cell>
          <cell r="GD98" t="str">
            <v>x</v>
          </cell>
          <cell r="GE98" t="str">
            <v>x</v>
          </cell>
          <cell r="GF98" t="str">
            <v>x</v>
          </cell>
          <cell r="GG98">
            <v>0</v>
          </cell>
          <cell r="GH98">
            <v>0</v>
          </cell>
          <cell r="GI98">
            <v>0</v>
          </cell>
          <cell r="GJ98">
            <v>0</v>
          </cell>
          <cell r="GK98">
            <v>0</v>
          </cell>
          <cell r="GL98">
            <v>0</v>
          </cell>
          <cell r="GM98"/>
          <cell r="GN98"/>
          <cell r="GO98"/>
          <cell r="GP98"/>
          <cell r="GQ98"/>
          <cell r="GR98"/>
          <cell r="GS98"/>
          <cell r="GT98"/>
          <cell r="GU98"/>
          <cell r="GV98" t="str">
            <v>x</v>
          </cell>
          <cell r="GW98" t="str">
            <v>x</v>
          </cell>
          <cell r="GX98" t="str">
            <v>x</v>
          </cell>
          <cell r="GY98">
            <v>0</v>
          </cell>
          <cell r="GZ98">
            <v>0</v>
          </cell>
          <cell r="HA98">
            <v>0</v>
          </cell>
          <cell r="HB98">
            <v>0</v>
          </cell>
          <cell r="HC98">
            <v>0</v>
          </cell>
          <cell r="HD98">
            <v>0</v>
          </cell>
          <cell r="HE98"/>
          <cell r="HF98"/>
          <cell r="HG98"/>
          <cell r="HH98"/>
          <cell r="HI98"/>
          <cell r="HJ98"/>
          <cell r="HK98"/>
          <cell r="HL98"/>
          <cell r="HM98"/>
          <cell r="HN98" t="str">
            <v>x</v>
          </cell>
          <cell r="HO98" t="str">
            <v>x</v>
          </cell>
          <cell r="HP98" t="str">
            <v>x</v>
          </cell>
          <cell r="HQ98">
            <v>0</v>
          </cell>
          <cell r="HR98">
            <v>0</v>
          </cell>
          <cell r="HS98">
            <v>0</v>
          </cell>
          <cell r="HT98">
            <v>0</v>
          </cell>
          <cell r="HU98">
            <v>0</v>
          </cell>
          <cell r="HV98">
            <v>0</v>
          </cell>
          <cell r="HW98"/>
          <cell r="HX98"/>
          <cell r="HY98"/>
          <cell r="HZ98"/>
          <cell r="IA98"/>
          <cell r="IB98"/>
          <cell r="IC98"/>
          <cell r="ID98"/>
          <cell r="IE98"/>
          <cell r="IF98" t="str">
            <v>x</v>
          </cell>
          <cell r="IG98" t="str">
            <v>x</v>
          </cell>
          <cell r="IH98" t="str">
            <v>x</v>
          </cell>
          <cell r="II98">
            <v>0</v>
          </cell>
          <cell r="IJ98">
            <v>0</v>
          </cell>
          <cell r="IK98">
            <v>0</v>
          </cell>
          <cell r="IL98">
            <v>0</v>
          </cell>
          <cell r="IM98">
            <v>0</v>
          </cell>
          <cell r="IN98">
            <v>0</v>
          </cell>
          <cell r="IO98"/>
          <cell r="IP98"/>
          <cell r="IQ98"/>
          <cell r="IR98"/>
          <cell r="IS98"/>
          <cell r="IT98"/>
          <cell r="IU98"/>
          <cell r="IV98"/>
          <cell r="IW98"/>
        </row>
        <row r="99">
          <cell r="E99" t="str">
            <v>D&amp;T: Graphic Products2</v>
          </cell>
          <cell r="F99">
            <v>41</v>
          </cell>
          <cell r="G99">
            <v>57</v>
          </cell>
          <cell r="H99">
            <v>75</v>
          </cell>
          <cell r="I99">
            <v>81</v>
          </cell>
          <cell r="J99">
            <v>58</v>
          </cell>
          <cell r="K99">
            <v>21</v>
          </cell>
          <cell r="L99">
            <v>8</v>
          </cell>
          <cell r="M99">
            <v>2</v>
          </cell>
          <cell r="N99">
            <v>1</v>
          </cell>
          <cell r="O99">
            <v>0</v>
          </cell>
          <cell r="P99">
            <v>0</v>
          </cell>
          <cell r="Q99">
            <v>0</v>
          </cell>
          <cell r="R99">
            <v>0</v>
          </cell>
          <cell r="S99">
            <v>0</v>
          </cell>
          <cell r="T99">
            <v>0</v>
          </cell>
          <cell r="U99">
            <v>0</v>
          </cell>
          <cell r="V99">
            <v>0</v>
          </cell>
          <cell r="W99">
            <v>0</v>
          </cell>
          <cell r="X99">
            <v>57</v>
          </cell>
          <cell r="Y99">
            <v>75</v>
          </cell>
          <cell r="Z99">
            <v>81</v>
          </cell>
          <cell r="AA99">
            <v>58</v>
          </cell>
          <cell r="AB99">
            <v>21</v>
          </cell>
          <cell r="AC99">
            <v>8</v>
          </cell>
          <cell r="AD99" t="str">
            <v>x</v>
          </cell>
          <cell r="AE99" t="str">
            <v>x</v>
          </cell>
          <cell r="AF99">
            <v>41</v>
          </cell>
          <cell r="AG99"/>
          <cell r="AH99"/>
          <cell r="AI99"/>
          <cell r="AJ99"/>
          <cell r="AK99"/>
          <cell r="AL99"/>
          <cell r="AM99"/>
          <cell r="AN99"/>
          <cell r="AO99"/>
          <cell r="AP99">
            <v>57</v>
          </cell>
          <cell r="AQ99">
            <v>75</v>
          </cell>
          <cell r="AR99">
            <v>81</v>
          </cell>
          <cell r="AS99">
            <v>58</v>
          </cell>
          <cell r="AT99">
            <v>21</v>
          </cell>
          <cell r="AU99">
            <v>8</v>
          </cell>
          <cell r="AV99" t="str">
            <v>x</v>
          </cell>
          <cell r="AW99" t="str">
            <v>x</v>
          </cell>
          <cell r="AX99">
            <v>41</v>
          </cell>
          <cell r="AY99"/>
          <cell r="AZ99"/>
          <cell r="BA99"/>
          <cell r="BB99"/>
          <cell r="BC99"/>
          <cell r="BD99"/>
          <cell r="BE99"/>
          <cell r="BF99"/>
          <cell r="BG99"/>
          <cell r="BH99">
            <v>16.569767441860463</v>
          </cell>
          <cell r="BI99">
            <v>21.802325581395348</v>
          </cell>
          <cell r="BJ99">
            <v>23.546511627906977</v>
          </cell>
          <cell r="BK99">
            <v>16.86046511627907</v>
          </cell>
          <cell r="BL99">
            <v>6.104651162790697</v>
          </cell>
          <cell r="BM99">
            <v>2.3255813953488373</v>
          </cell>
          <cell r="BN99" t="str">
            <v>x</v>
          </cell>
          <cell r="BO99" t="str">
            <v>x</v>
          </cell>
          <cell r="BP99">
            <v>11.918604651162791</v>
          </cell>
          <cell r="BQ99"/>
          <cell r="BR99"/>
          <cell r="BS99"/>
          <cell r="BT99"/>
          <cell r="BU99"/>
          <cell r="BV99"/>
          <cell r="BW99"/>
          <cell r="BX99"/>
          <cell r="BY99"/>
          <cell r="BZ99">
            <v>9</v>
          </cell>
          <cell r="CA99">
            <v>13</v>
          </cell>
          <cell r="CB99">
            <v>25</v>
          </cell>
          <cell r="CC99">
            <v>22</v>
          </cell>
          <cell r="CD99">
            <v>16</v>
          </cell>
          <cell r="CE99">
            <v>6</v>
          </cell>
          <cell r="CF99">
            <v>3</v>
          </cell>
          <cell r="CG99">
            <v>1</v>
          </cell>
          <cell r="CH99">
            <v>1</v>
          </cell>
          <cell r="CI99">
            <v>0</v>
          </cell>
          <cell r="CJ99">
            <v>0</v>
          </cell>
          <cell r="CK99">
            <v>0</v>
          </cell>
          <cell r="CL99">
            <v>0</v>
          </cell>
          <cell r="CM99">
            <v>0</v>
          </cell>
          <cell r="CN99">
            <v>0</v>
          </cell>
          <cell r="CO99">
            <v>0</v>
          </cell>
          <cell r="CP99">
            <v>0</v>
          </cell>
          <cell r="CQ99">
            <v>0</v>
          </cell>
          <cell r="CR99">
            <v>13</v>
          </cell>
          <cell r="CS99">
            <v>25</v>
          </cell>
          <cell r="CT99">
            <v>22</v>
          </cell>
          <cell r="CU99">
            <v>16</v>
          </cell>
          <cell r="CV99">
            <v>6</v>
          </cell>
          <cell r="CW99">
            <v>3</v>
          </cell>
          <cell r="CX99" t="str">
            <v>x</v>
          </cell>
          <cell r="CY99" t="str">
            <v>x</v>
          </cell>
          <cell r="CZ99">
            <v>9</v>
          </cell>
          <cell r="DA99"/>
          <cell r="DB99"/>
          <cell r="DC99"/>
          <cell r="DD99"/>
          <cell r="DE99"/>
          <cell r="DF99"/>
          <cell r="DG99"/>
          <cell r="DH99"/>
          <cell r="DI99"/>
          <cell r="DJ99">
            <v>13</v>
          </cell>
          <cell r="DK99">
            <v>25</v>
          </cell>
          <cell r="DL99">
            <v>22</v>
          </cell>
          <cell r="DM99">
            <v>16</v>
          </cell>
          <cell r="DN99">
            <v>6</v>
          </cell>
          <cell r="DO99">
            <v>3</v>
          </cell>
          <cell r="DP99" t="str">
            <v>x</v>
          </cell>
          <cell r="DQ99" t="str">
            <v>x</v>
          </cell>
          <cell r="DR99">
            <v>9</v>
          </cell>
          <cell r="DS99"/>
          <cell r="DT99"/>
          <cell r="DU99"/>
          <cell r="DV99"/>
          <cell r="DW99"/>
          <cell r="DX99"/>
          <cell r="DY99"/>
          <cell r="DZ99"/>
          <cell r="EA99"/>
          <cell r="EB99">
            <v>13</v>
          </cell>
          <cell r="EC99">
            <v>25</v>
          </cell>
          <cell r="ED99">
            <v>22</v>
          </cell>
          <cell r="EE99">
            <v>16</v>
          </cell>
          <cell r="EF99">
            <v>6</v>
          </cell>
          <cell r="EG99" t="str">
            <v>x</v>
          </cell>
          <cell r="EH99" t="str">
            <v>x</v>
          </cell>
          <cell r="EI99" t="str">
            <v>x</v>
          </cell>
          <cell r="EJ99">
            <v>9</v>
          </cell>
          <cell r="EK99"/>
          <cell r="EL99"/>
          <cell r="EM99"/>
          <cell r="EN99"/>
          <cell r="EO99"/>
          <cell r="EP99"/>
          <cell r="EQ99"/>
          <cell r="ER99"/>
          <cell r="ES99"/>
          <cell r="ET99">
            <v>13.541666666666666</v>
          </cell>
          <cell r="EU99">
            <v>26.041666666666668</v>
          </cell>
          <cell r="EV99">
            <v>22.916666666666664</v>
          </cell>
          <cell r="EW99">
            <v>16.666666666666664</v>
          </cell>
          <cell r="EX99">
            <v>6.25</v>
          </cell>
          <cell r="EY99" t="str">
            <v>x</v>
          </cell>
          <cell r="EZ99" t="str">
            <v>x</v>
          </cell>
          <cell r="FA99" t="str">
            <v>x</v>
          </cell>
          <cell r="FB99">
            <v>9.375</v>
          </cell>
          <cell r="FC99"/>
          <cell r="FD99"/>
          <cell r="FE99"/>
          <cell r="FF99"/>
          <cell r="FG99"/>
          <cell r="FH99"/>
          <cell r="FI99"/>
          <cell r="FJ99"/>
          <cell r="FK99"/>
          <cell r="FL99">
            <v>32</v>
          </cell>
          <cell r="FM99">
            <v>44</v>
          </cell>
          <cell r="FN99">
            <v>50</v>
          </cell>
          <cell r="FO99">
            <v>59</v>
          </cell>
          <cell r="FP99">
            <v>42</v>
          </cell>
          <cell r="FQ99">
            <v>15</v>
          </cell>
          <cell r="FR99">
            <v>5</v>
          </cell>
          <cell r="FS99">
            <v>1</v>
          </cell>
          <cell r="FT99">
            <v>0</v>
          </cell>
          <cell r="FU99">
            <v>0</v>
          </cell>
          <cell r="FV99">
            <v>0</v>
          </cell>
          <cell r="FW99">
            <v>0</v>
          </cell>
          <cell r="FX99">
            <v>0</v>
          </cell>
          <cell r="FY99">
            <v>0</v>
          </cell>
          <cell r="FZ99">
            <v>0</v>
          </cell>
          <cell r="GA99">
            <v>0</v>
          </cell>
          <cell r="GB99">
            <v>0</v>
          </cell>
          <cell r="GC99">
            <v>0</v>
          </cell>
          <cell r="GD99">
            <v>44</v>
          </cell>
          <cell r="GE99">
            <v>50</v>
          </cell>
          <cell r="GF99">
            <v>59</v>
          </cell>
          <cell r="GG99">
            <v>42</v>
          </cell>
          <cell r="GH99">
            <v>15</v>
          </cell>
          <cell r="GI99">
            <v>5</v>
          </cell>
          <cell r="GJ99" t="str">
            <v>x</v>
          </cell>
          <cell r="GK99">
            <v>0</v>
          </cell>
          <cell r="GL99">
            <v>32</v>
          </cell>
          <cell r="GM99"/>
          <cell r="GN99"/>
          <cell r="GO99"/>
          <cell r="GP99"/>
          <cell r="GQ99"/>
          <cell r="GR99"/>
          <cell r="GS99"/>
          <cell r="GT99"/>
          <cell r="GU99"/>
          <cell r="GV99">
            <v>44</v>
          </cell>
          <cell r="GW99">
            <v>50</v>
          </cell>
          <cell r="GX99">
            <v>59</v>
          </cell>
          <cell r="GY99">
            <v>42</v>
          </cell>
          <cell r="GZ99">
            <v>15</v>
          </cell>
          <cell r="HA99" t="str">
            <v>x</v>
          </cell>
          <cell r="HB99" t="str">
            <v>x</v>
          </cell>
          <cell r="HC99">
            <v>0</v>
          </cell>
          <cell r="HD99">
            <v>32</v>
          </cell>
          <cell r="HE99"/>
          <cell r="HF99"/>
          <cell r="HG99"/>
          <cell r="HH99"/>
          <cell r="HI99"/>
          <cell r="HJ99"/>
          <cell r="HK99"/>
          <cell r="HL99"/>
          <cell r="HM99"/>
          <cell r="HN99">
            <v>44</v>
          </cell>
          <cell r="HO99">
            <v>50</v>
          </cell>
          <cell r="HP99">
            <v>59</v>
          </cell>
          <cell r="HQ99">
            <v>42</v>
          </cell>
          <cell r="HR99">
            <v>15</v>
          </cell>
          <cell r="HS99" t="str">
            <v>x</v>
          </cell>
          <cell r="HT99" t="str">
            <v>x</v>
          </cell>
          <cell r="HU99" t="str">
            <v>x</v>
          </cell>
          <cell r="HV99">
            <v>32</v>
          </cell>
          <cell r="HW99"/>
          <cell r="HX99"/>
          <cell r="HY99"/>
          <cell r="HZ99"/>
          <cell r="IA99"/>
          <cell r="IB99"/>
          <cell r="IC99"/>
          <cell r="ID99"/>
          <cell r="IE99"/>
          <cell r="IF99">
            <v>17.741935483870968</v>
          </cell>
          <cell r="IG99">
            <v>20.161290322580644</v>
          </cell>
          <cell r="IH99">
            <v>23.790322580645164</v>
          </cell>
          <cell r="II99">
            <v>16.93548387096774</v>
          </cell>
          <cell r="IJ99">
            <v>6.0483870967741939</v>
          </cell>
          <cell r="IK99" t="str">
            <v>x</v>
          </cell>
          <cell r="IL99" t="str">
            <v>x</v>
          </cell>
          <cell r="IM99" t="str">
            <v>x</v>
          </cell>
          <cell r="IN99">
            <v>12.903225806451612</v>
          </cell>
          <cell r="IO99"/>
          <cell r="IP99"/>
          <cell r="IQ99"/>
          <cell r="IR99"/>
          <cell r="IS99"/>
          <cell r="IT99"/>
          <cell r="IU99"/>
          <cell r="IV99"/>
          <cell r="IW99"/>
        </row>
        <row r="100">
          <cell r="E100" t="str">
            <v>D&amp;T: Graphic Products3.3 - 3C</v>
          </cell>
          <cell r="F100">
            <v>21</v>
          </cell>
          <cell r="G100">
            <v>32</v>
          </cell>
          <cell r="H100">
            <v>52</v>
          </cell>
          <cell r="I100">
            <v>74</v>
          </cell>
          <cell r="J100">
            <v>50</v>
          </cell>
          <cell r="K100">
            <v>40</v>
          </cell>
          <cell r="L100">
            <v>9</v>
          </cell>
          <cell r="M100">
            <v>2</v>
          </cell>
          <cell r="N100">
            <v>0</v>
          </cell>
          <cell r="O100">
            <v>0</v>
          </cell>
          <cell r="P100">
            <v>0</v>
          </cell>
          <cell r="Q100">
            <v>0</v>
          </cell>
          <cell r="R100">
            <v>0</v>
          </cell>
          <cell r="S100">
            <v>0</v>
          </cell>
          <cell r="T100">
            <v>0</v>
          </cell>
          <cell r="U100">
            <v>0</v>
          </cell>
          <cell r="V100">
            <v>0</v>
          </cell>
          <cell r="W100">
            <v>0</v>
          </cell>
          <cell r="X100">
            <v>32</v>
          </cell>
          <cell r="Y100">
            <v>52</v>
          </cell>
          <cell r="Z100">
            <v>74</v>
          </cell>
          <cell r="AA100">
            <v>50</v>
          </cell>
          <cell r="AB100">
            <v>40</v>
          </cell>
          <cell r="AC100">
            <v>9</v>
          </cell>
          <cell r="AD100" t="str">
            <v>x</v>
          </cell>
          <cell r="AE100">
            <v>0</v>
          </cell>
          <cell r="AF100">
            <v>21</v>
          </cell>
          <cell r="AG100"/>
          <cell r="AH100"/>
          <cell r="AI100"/>
          <cell r="AJ100"/>
          <cell r="AK100"/>
          <cell r="AL100"/>
          <cell r="AM100"/>
          <cell r="AN100"/>
          <cell r="AO100"/>
          <cell r="AP100">
            <v>32</v>
          </cell>
          <cell r="AQ100">
            <v>52</v>
          </cell>
          <cell r="AR100">
            <v>74</v>
          </cell>
          <cell r="AS100">
            <v>50</v>
          </cell>
          <cell r="AT100">
            <v>40</v>
          </cell>
          <cell r="AU100" t="str">
            <v>x</v>
          </cell>
          <cell r="AV100" t="str">
            <v>x</v>
          </cell>
          <cell r="AW100">
            <v>0</v>
          </cell>
          <cell r="AX100">
            <v>21</v>
          </cell>
          <cell r="AY100"/>
          <cell r="AZ100"/>
          <cell r="BA100"/>
          <cell r="BB100"/>
          <cell r="BC100"/>
          <cell r="BD100"/>
          <cell r="BE100"/>
          <cell r="BF100"/>
          <cell r="BG100"/>
          <cell r="BH100">
            <v>11.428571428571429</v>
          </cell>
          <cell r="BI100">
            <v>18.571428571428573</v>
          </cell>
          <cell r="BJ100">
            <v>26.428571428571431</v>
          </cell>
          <cell r="BK100">
            <v>17.857142857142858</v>
          </cell>
          <cell r="BL100">
            <v>14.285714285714285</v>
          </cell>
          <cell r="BM100" t="str">
            <v>x</v>
          </cell>
          <cell r="BN100" t="str">
            <v>x</v>
          </cell>
          <cell r="BO100">
            <v>0</v>
          </cell>
          <cell r="BP100">
            <v>7.5</v>
          </cell>
          <cell r="BQ100"/>
          <cell r="BR100"/>
          <cell r="BS100"/>
          <cell r="BT100"/>
          <cell r="BU100"/>
          <cell r="BV100"/>
          <cell r="BW100"/>
          <cell r="BX100"/>
          <cell r="BY100"/>
          <cell r="BZ100">
            <v>1</v>
          </cell>
          <cell r="CA100">
            <v>6</v>
          </cell>
          <cell r="CB100">
            <v>11</v>
          </cell>
          <cell r="CC100">
            <v>21</v>
          </cell>
          <cell r="CD100">
            <v>15</v>
          </cell>
          <cell r="CE100">
            <v>15</v>
          </cell>
          <cell r="CF100">
            <v>3</v>
          </cell>
          <cell r="CG100">
            <v>1</v>
          </cell>
          <cell r="CH100">
            <v>0</v>
          </cell>
          <cell r="CI100">
            <v>0</v>
          </cell>
          <cell r="CJ100">
            <v>0</v>
          </cell>
          <cell r="CK100">
            <v>0</v>
          </cell>
          <cell r="CL100">
            <v>0</v>
          </cell>
          <cell r="CM100">
            <v>0</v>
          </cell>
          <cell r="CN100">
            <v>0</v>
          </cell>
          <cell r="CO100">
            <v>0</v>
          </cell>
          <cell r="CP100">
            <v>0</v>
          </cell>
          <cell r="CQ100">
            <v>0</v>
          </cell>
          <cell r="CR100">
            <v>6</v>
          </cell>
          <cell r="CS100">
            <v>11</v>
          </cell>
          <cell r="CT100">
            <v>21</v>
          </cell>
          <cell r="CU100">
            <v>15</v>
          </cell>
          <cell r="CV100">
            <v>15</v>
          </cell>
          <cell r="CW100">
            <v>3</v>
          </cell>
          <cell r="CX100" t="str">
            <v>x</v>
          </cell>
          <cell r="CY100">
            <v>0</v>
          </cell>
          <cell r="CZ100" t="str">
            <v>x</v>
          </cell>
          <cell r="DA100"/>
          <cell r="DB100"/>
          <cell r="DC100"/>
          <cell r="DD100"/>
          <cell r="DE100"/>
          <cell r="DF100"/>
          <cell r="DG100"/>
          <cell r="DH100"/>
          <cell r="DI100"/>
          <cell r="DJ100">
            <v>6</v>
          </cell>
          <cell r="DK100">
            <v>11</v>
          </cell>
          <cell r="DL100">
            <v>21</v>
          </cell>
          <cell r="DM100">
            <v>15</v>
          </cell>
          <cell r="DN100">
            <v>15</v>
          </cell>
          <cell r="DO100">
            <v>3</v>
          </cell>
          <cell r="DP100" t="str">
            <v>x</v>
          </cell>
          <cell r="DQ100">
            <v>0</v>
          </cell>
          <cell r="DR100" t="str">
            <v>x</v>
          </cell>
          <cell r="DS100"/>
          <cell r="DT100"/>
          <cell r="DU100"/>
          <cell r="DV100"/>
          <cell r="DW100"/>
          <cell r="DX100"/>
          <cell r="DY100"/>
          <cell r="DZ100"/>
          <cell r="EA100"/>
          <cell r="EB100">
            <v>6</v>
          </cell>
          <cell r="EC100">
            <v>11</v>
          </cell>
          <cell r="ED100">
            <v>21</v>
          </cell>
          <cell r="EE100">
            <v>15</v>
          </cell>
          <cell r="EF100">
            <v>15</v>
          </cell>
          <cell r="EG100" t="str">
            <v>x</v>
          </cell>
          <cell r="EH100" t="str">
            <v>x</v>
          </cell>
          <cell r="EI100">
            <v>0</v>
          </cell>
          <cell r="EJ100" t="str">
            <v>x</v>
          </cell>
          <cell r="EK100"/>
          <cell r="EL100"/>
          <cell r="EM100"/>
          <cell r="EN100"/>
          <cell r="EO100"/>
          <cell r="EP100"/>
          <cell r="EQ100"/>
          <cell r="ER100"/>
          <cell r="ES100"/>
          <cell r="ET100">
            <v>8.2191780821917799</v>
          </cell>
          <cell r="EU100">
            <v>15.068493150684931</v>
          </cell>
          <cell r="EV100">
            <v>28.767123287671232</v>
          </cell>
          <cell r="EW100">
            <v>20.547945205479451</v>
          </cell>
          <cell r="EX100">
            <v>20.547945205479451</v>
          </cell>
          <cell r="EY100" t="str">
            <v>x</v>
          </cell>
          <cell r="EZ100" t="str">
            <v>x</v>
          </cell>
          <cell r="FA100">
            <v>0</v>
          </cell>
          <cell r="FB100" t="str">
            <v>x</v>
          </cell>
          <cell r="FC100"/>
          <cell r="FD100"/>
          <cell r="FE100"/>
          <cell r="FF100"/>
          <cell r="FG100"/>
          <cell r="FH100"/>
          <cell r="FI100"/>
          <cell r="FJ100"/>
          <cell r="FK100"/>
          <cell r="FL100">
            <v>20</v>
          </cell>
          <cell r="FM100">
            <v>26</v>
          </cell>
          <cell r="FN100">
            <v>41</v>
          </cell>
          <cell r="FO100">
            <v>53</v>
          </cell>
          <cell r="FP100">
            <v>35</v>
          </cell>
          <cell r="FQ100">
            <v>25</v>
          </cell>
          <cell r="FR100">
            <v>6</v>
          </cell>
          <cell r="FS100">
            <v>1</v>
          </cell>
          <cell r="FT100">
            <v>0</v>
          </cell>
          <cell r="FU100">
            <v>0</v>
          </cell>
          <cell r="FV100">
            <v>0</v>
          </cell>
          <cell r="FW100">
            <v>0</v>
          </cell>
          <cell r="FX100">
            <v>0</v>
          </cell>
          <cell r="FY100">
            <v>0</v>
          </cell>
          <cell r="FZ100">
            <v>0</v>
          </cell>
          <cell r="GA100">
            <v>0</v>
          </cell>
          <cell r="GB100">
            <v>0</v>
          </cell>
          <cell r="GC100">
            <v>0</v>
          </cell>
          <cell r="GD100">
            <v>26</v>
          </cell>
          <cell r="GE100">
            <v>41</v>
          </cell>
          <cell r="GF100">
            <v>53</v>
          </cell>
          <cell r="GG100">
            <v>35</v>
          </cell>
          <cell r="GH100">
            <v>25</v>
          </cell>
          <cell r="GI100">
            <v>6</v>
          </cell>
          <cell r="GJ100" t="str">
            <v>x</v>
          </cell>
          <cell r="GK100">
            <v>0</v>
          </cell>
          <cell r="GL100">
            <v>20</v>
          </cell>
          <cell r="GM100"/>
          <cell r="GN100"/>
          <cell r="GO100"/>
          <cell r="GP100"/>
          <cell r="GQ100"/>
          <cell r="GR100"/>
          <cell r="GS100"/>
          <cell r="GT100"/>
          <cell r="GU100"/>
          <cell r="GV100">
            <v>26</v>
          </cell>
          <cell r="GW100">
            <v>41</v>
          </cell>
          <cell r="GX100">
            <v>53</v>
          </cell>
          <cell r="GY100">
            <v>35</v>
          </cell>
          <cell r="GZ100">
            <v>25</v>
          </cell>
          <cell r="HA100" t="str">
            <v>x</v>
          </cell>
          <cell r="HB100" t="str">
            <v>x</v>
          </cell>
          <cell r="HC100">
            <v>0</v>
          </cell>
          <cell r="HD100">
            <v>20</v>
          </cell>
          <cell r="HE100"/>
          <cell r="HF100"/>
          <cell r="HG100"/>
          <cell r="HH100"/>
          <cell r="HI100"/>
          <cell r="HJ100"/>
          <cell r="HK100"/>
          <cell r="HL100"/>
          <cell r="HM100"/>
          <cell r="HN100">
            <v>26</v>
          </cell>
          <cell r="HO100">
            <v>41</v>
          </cell>
          <cell r="HP100">
            <v>53</v>
          </cell>
          <cell r="HQ100">
            <v>35</v>
          </cell>
          <cell r="HR100">
            <v>25</v>
          </cell>
          <cell r="HS100" t="str">
            <v>x</v>
          </cell>
          <cell r="HT100" t="str">
            <v>x</v>
          </cell>
          <cell r="HU100">
            <v>0</v>
          </cell>
          <cell r="HV100" t="str">
            <v>x</v>
          </cell>
          <cell r="HW100"/>
          <cell r="HX100"/>
          <cell r="HY100"/>
          <cell r="HZ100"/>
          <cell r="IA100"/>
          <cell r="IB100"/>
          <cell r="IC100"/>
          <cell r="ID100"/>
          <cell r="IE100"/>
          <cell r="IF100">
            <v>12.560386473429952</v>
          </cell>
          <cell r="IG100">
            <v>19.806763285024154</v>
          </cell>
          <cell r="IH100">
            <v>25.60386473429952</v>
          </cell>
          <cell r="II100">
            <v>16.908212560386474</v>
          </cell>
          <cell r="IJ100">
            <v>12.077294685990339</v>
          </cell>
          <cell r="IK100" t="str">
            <v>x</v>
          </cell>
          <cell r="IL100" t="str">
            <v>x</v>
          </cell>
          <cell r="IM100">
            <v>0</v>
          </cell>
          <cell r="IN100" t="str">
            <v>x</v>
          </cell>
          <cell r="IO100"/>
          <cell r="IP100"/>
          <cell r="IQ100"/>
          <cell r="IR100"/>
          <cell r="IS100"/>
          <cell r="IT100"/>
          <cell r="IU100"/>
          <cell r="IV100"/>
          <cell r="IW100"/>
        </row>
        <row r="101">
          <cell r="E101" t="str">
            <v>D&amp;T: Graphic Products3.6 - 3B</v>
          </cell>
          <cell r="F101">
            <v>23</v>
          </cell>
          <cell r="G101">
            <v>69</v>
          </cell>
          <cell r="H101">
            <v>77</v>
          </cell>
          <cell r="I101">
            <v>120</v>
          </cell>
          <cell r="J101">
            <v>111</v>
          </cell>
          <cell r="K101">
            <v>57</v>
          </cell>
          <cell r="L101">
            <v>22</v>
          </cell>
          <cell r="M101">
            <v>4</v>
          </cell>
          <cell r="N101">
            <v>0</v>
          </cell>
          <cell r="O101">
            <v>0</v>
          </cell>
          <cell r="P101">
            <v>0</v>
          </cell>
          <cell r="Q101">
            <v>0</v>
          </cell>
          <cell r="R101">
            <v>0</v>
          </cell>
          <cell r="S101">
            <v>0</v>
          </cell>
          <cell r="T101">
            <v>0</v>
          </cell>
          <cell r="U101">
            <v>0</v>
          </cell>
          <cell r="V101">
            <v>0</v>
          </cell>
          <cell r="W101">
            <v>0</v>
          </cell>
          <cell r="X101">
            <v>69</v>
          </cell>
          <cell r="Y101">
            <v>77</v>
          </cell>
          <cell r="Z101">
            <v>120</v>
          </cell>
          <cell r="AA101">
            <v>111</v>
          </cell>
          <cell r="AB101">
            <v>57</v>
          </cell>
          <cell r="AC101">
            <v>22</v>
          </cell>
          <cell r="AD101">
            <v>4</v>
          </cell>
          <cell r="AE101">
            <v>0</v>
          </cell>
          <cell r="AF101">
            <v>23</v>
          </cell>
          <cell r="AG101"/>
          <cell r="AH101"/>
          <cell r="AI101"/>
          <cell r="AJ101"/>
          <cell r="AK101"/>
          <cell r="AL101"/>
          <cell r="AM101"/>
          <cell r="AN101"/>
          <cell r="AO101"/>
          <cell r="AP101">
            <v>69</v>
          </cell>
          <cell r="AQ101">
            <v>77</v>
          </cell>
          <cell r="AR101">
            <v>120</v>
          </cell>
          <cell r="AS101">
            <v>111</v>
          </cell>
          <cell r="AT101">
            <v>57</v>
          </cell>
          <cell r="AU101">
            <v>22</v>
          </cell>
          <cell r="AV101">
            <v>4</v>
          </cell>
          <cell r="AW101">
            <v>0</v>
          </cell>
          <cell r="AX101">
            <v>23</v>
          </cell>
          <cell r="AY101"/>
          <cell r="AZ101"/>
          <cell r="BA101"/>
          <cell r="BB101"/>
          <cell r="BC101"/>
          <cell r="BD101"/>
          <cell r="BE101"/>
          <cell r="BF101"/>
          <cell r="BG101"/>
          <cell r="BH101">
            <v>14.285714285714285</v>
          </cell>
          <cell r="BI101">
            <v>15.942028985507244</v>
          </cell>
          <cell r="BJ101">
            <v>24.844720496894411</v>
          </cell>
          <cell r="BK101">
            <v>22.981366459627328</v>
          </cell>
          <cell r="BL101">
            <v>11.801242236024844</v>
          </cell>
          <cell r="BM101">
            <v>4.5548654244306412</v>
          </cell>
          <cell r="BN101">
            <v>0.82815734989648038</v>
          </cell>
          <cell r="BO101">
            <v>0</v>
          </cell>
          <cell r="BP101">
            <v>4.7619047619047619</v>
          </cell>
          <cell r="BQ101"/>
          <cell r="BR101"/>
          <cell r="BS101"/>
          <cell r="BT101"/>
          <cell r="BU101"/>
          <cell r="BV101"/>
          <cell r="BW101"/>
          <cell r="BX101"/>
          <cell r="BY101"/>
          <cell r="BZ101">
            <v>4</v>
          </cell>
          <cell r="CA101">
            <v>10</v>
          </cell>
          <cell r="CB101">
            <v>17</v>
          </cell>
          <cell r="CC101">
            <v>34</v>
          </cell>
          <cell r="CD101">
            <v>35</v>
          </cell>
          <cell r="CE101">
            <v>26</v>
          </cell>
          <cell r="CF101">
            <v>8</v>
          </cell>
          <cell r="CG101">
            <v>2</v>
          </cell>
          <cell r="CH101">
            <v>0</v>
          </cell>
          <cell r="CI101">
            <v>0</v>
          </cell>
          <cell r="CJ101">
            <v>0</v>
          </cell>
          <cell r="CK101">
            <v>0</v>
          </cell>
          <cell r="CL101">
            <v>0</v>
          </cell>
          <cell r="CM101">
            <v>0</v>
          </cell>
          <cell r="CN101">
            <v>0</v>
          </cell>
          <cell r="CO101">
            <v>0</v>
          </cell>
          <cell r="CP101">
            <v>0</v>
          </cell>
          <cell r="CQ101">
            <v>0</v>
          </cell>
          <cell r="CR101">
            <v>10</v>
          </cell>
          <cell r="CS101">
            <v>17</v>
          </cell>
          <cell r="CT101">
            <v>34</v>
          </cell>
          <cell r="CU101">
            <v>35</v>
          </cell>
          <cell r="CV101">
            <v>26</v>
          </cell>
          <cell r="CW101">
            <v>8</v>
          </cell>
          <cell r="CX101" t="str">
            <v>x</v>
          </cell>
          <cell r="CY101">
            <v>0</v>
          </cell>
          <cell r="CZ101">
            <v>4</v>
          </cell>
          <cell r="DA101"/>
          <cell r="DB101"/>
          <cell r="DC101"/>
          <cell r="DD101"/>
          <cell r="DE101"/>
          <cell r="DF101"/>
          <cell r="DG101"/>
          <cell r="DH101"/>
          <cell r="DI101"/>
          <cell r="DJ101">
            <v>10</v>
          </cell>
          <cell r="DK101">
            <v>17</v>
          </cell>
          <cell r="DL101">
            <v>34</v>
          </cell>
          <cell r="DM101">
            <v>35</v>
          </cell>
          <cell r="DN101">
            <v>26</v>
          </cell>
          <cell r="DO101">
            <v>8</v>
          </cell>
          <cell r="DP101" t="str">
            <v>x</v>
          </cell>
          <cell r="DQ101">
            <v>0</v>
          </cell>
          <cell r="DR101" t="str">
            <v>x</v>
          </cell>
          <cell r="DS101"/>
          <cell r="DT101"/>
          <cell r="DU101"/>
          <cell r="DV101"/>
          <cell r="DW101"/>
          <cell r="DX101"/>
          <cell r="DY101"/>
          <cell r="DZ101"/>
          <cell r="EA101"/>
          <cell r="EB101">
            <v>10</v>
          </cell>
          <cell r="EC101">
            <v>17</v>
          </cell>
          <cell r="ED101">
            <v>34</v>
          </cell>
          <cell r="EE101">
            <v>35</v>
          </cell>
          <cell r="EF101">
            <v>26</v>
          </cell>
          <cell r="EG101" t="str">
            <v>x</v>
          </cell>
          <cell r="EH101" t="str">
            <v>x</v>
          </cell>
          <cell r="EI101">
            <v>0</v>
          </cell>
          <cell r="EJ101" t="str">
            <v>x</v>
          </cell>
          <cell r="EK101"/>
          <cell r="EL101"/>
          <cell r="EM101"/>
          <cell r="EN101"/>
          <cell r="EO101"/>
          <cell r="EP101"/>
          <cell r="EQ101"/>
          <cell r="ER101"/>
          <cell r="ES101"/>
          <cell r="ET101">
            <v>7.3529411764705888</v>
          </cell>
          <cell r="EU101">
            <v>12.5</v>
          </cell>
          <cell r="EV101">
            <v>25</v>
          </cell>
          <cell r="EW101">
            <v>25.735294117647058</v>
          </cell>
          <cell r="EX101">
            <v>19.117647058823529</v>
          </cell>
          <cell r="EY101" t="str">
            <v>x</v>
          </cell>
          <cell r="EZ101" t="str">
            <v>x</v>
          </cell>
          <cell r="FA101">
            <v>0</v>
          </cell>
          <cell r="FB101" t="str">
            <v>x</v>
          </cell>
          <cell r="FC101"/>
          <cell r="FD101"/>
          <cell r="FE101"/>
          <cell r="FF101"/>
          <cell r="FG101"/>
          <cell r="FH101"/>
          <cell r="FI101"/>
          <cell r="FJ101"/>
          <cell r="FK101"/>
          <cell r="FL101">
            <v>19</v>
          </cell>
          <cell r="FM101">
            <v>59</v>
          </cell>
          <cell r="FN101">
            <v>60</v>
          </cell>
          <cell r="FO101">
            <v>86</v>
          </cell>
          <cell r="FP101">
            <v>76</v>
          </cell>
          <cell r="FQ101">
            <v>31</v>
          </cell>
          <cell r="FR101">
            <v>14</v>
          </cell>
          <cell r="FS101">
            <v>2</v>
          </cell>
          <cell r="FT101">
            <v>0</v>
          </cell>
          <cell r="FU101">
            <v>0</v>
          </cell>
          <cell r="FV101">
            <v>0</v>
          </cell>
          <cell r="FW101">
            <v>0</v>
          </cell>
          <cell r="FX101">
            <v>0</v>
          </cell>
          <cell r="FY101">
            <v>0</v>
          </cell>
          <cell r="FZ101">
            <v>0</v>
          </cell>
          <cell r="GA101">
            <v>0</v>
          </cell>
          <cell r="GB101">
            <v>0</v>
          </cell>
          <cell r="GC101">
            <v>0</v>
          </cell>
          <cell r="GD101">
            <v>59</v>
          </cell>
          <cell r="GE101">
            <v>60</v>
          </cell>
          <cell r="GF101">
            <v>86</v>
          </cell>
          <cell r="GG101">
            <v>76</v>
          </cell>
          <cell r="GH101">
            <v>31</v>
          </cell>
          <cell r="GI101">
            <v>14</v>
          </cell>
          <cell r="GJ101" t="str">
            <v>x</v>
          </cell>
          <cell r="GK101">
            <v>0</v>
          </cell>
          <cell r="GL101">
            <v>19</v>
          </cell>
          <cell r="GM101"/>
          <cell r="GN101"/>
          <cell r="GO101"/>
          <cell r="GP101"/>
          <cell r="GQ101"/>
          <cell r="GR101"/>
          <cell r="GS101"/>
          <cell r="GT101"/>
          <cell r="GU101"/>
          <cell r="GV101">
            <v>59</v>
          </cell>
          <cell r="GW101">
            <v>60</v>
          </cell>
          <cell r="GX101">
            <v>86</v>
          </cell>
          <cell r="GY101">
            <v>76</v>
          </cell>
          <cell r="GZ101">
            <v>31</v>
          </cell>
          <cell r="HA101" t="str">
            <v>x</v>
          </cell>
          <cell r="HB101" t="str">
            <v>x</v>
          </cell>
          <cell r="HC101">
            <v>0</v>
          </cell>
          <cell r="HD101">
            <v>19</v>
          </cell>
          <cell r="HE101"/>
          <cell r="HF101"/>
          <cell r="HG101"/>
          <cell r="HH101"/>
          <cell r="HI101"/>
          <cell r="HJ101"/>
          <cell r="HK101"/>
          <cell r="HL101"/>
          <cell r="HM101"/>
          <cell r="HN101">
            <v>59</v>
          </cell>
          <cell r="HO101">
            <v>60</v>
          </cell>
          <cell r="HP101">
            <v>86</v>
          </cell>
          <cell r="HQ101">
            <v>76</v>
          </cell>
          <cell r="HR101">
            <v>31</v>
          </cell>
          <cell r="HS101" t="str">
            <v>x</v>
          </cell>
          <cell r="HT101" t="str">
            <v>x</v>
          </cell>
          <cell r="HU101">
            <v>0</v>
          </cell>
          <cell r="HV101" t="str">
            <v>x</v>
          </cell>
          <cell r="HW101"/>
          <cell r="HX101"/>
          <cell r="HY101"/>
          <cell r="HZ101"/>
          <cell r="IA101"/>
          <cell r="IB101"/>
          <cell r="IC101"/>
          <cell r="ID101"/>
          <cell r="IE101"/>
          <cell r="IF101">
            <v>17.002881844380404</v>
          </cell>
          <cell r="IG101">
            <v>17.291066282420751</v>
          </cell>
          <cell r="IH101">
            <v>24.78386167146974</v>
          </cell>
          <cell r="II101">
            <v>21.902017291066283</v>
          </cell>
          <cell r="IJ101">
            <v>8.93371757925072</v>
          </cell>
          <cell r="IK101" t="str">
            <v>x</v>
          </cell>
          <cell r="IL101" t="str">
            <v>x</v>
          </cell>
          <cell r="IM101">
            <v>0</v>
          </cell>
          <cell r="IN101" t="str">
            <v>x</v>
          </cell>
          <cell r="IO101"/>
          <cell r="IP101"/>
          <cell r="IQ101"/>
          <cell r="IR101"/>
          <cell r="IS101"/>
          <cell r="IT101"/>
          <cell r="IU101"/>
          <cell r="IV101"/>
          <cell r="IW101"/>
        </row>
        <row r="102">
          <cell r="E102" t="str">
            <v>D&amp;T: Graphic Products3.9 - 3A</v>
          </cell>
          <cell r="F102">
            <v>54</v>
          </cell>
          <cell r="G102">
            <v>77</v>
          </cell>
          <cell r="H102">
            <v>118</v>
          </cell>
          <cell r="I102">
            <v>188</v>
          </cell>
          <cell r="J102">
            <v>204</v>
          </cell>
          <cell r="K102">
            <v>141</v>
          </cell>
          <cell r="L102">
            <v>65</v>
          </cell>
          <cell r="M102">
            <v>8</v>
          </cell>
          <cell r="N102">
            <v>2</v>
          </cell>
          <cell r="O102">
            <v>0</v>
          </cell>
          <cell r="P102">
            <v>0</v>
          </cell>
          <cell r="Q102">
            <v>0</v>
          </cell>
          <cell r="R102">
            <v>0</v>
          </cell>
          <cell r="S102">
            <v>0</v>
          </cell>
          <cell r="T102">
            <v>0</v>
          </cell>
          <cell r="U102">
            <v>0</v>
          </cell>
          <cell r="V102">
            <v>0</v>
          </cell>
          <cell r="W102">
            <v>0</v>
          </cell>
          <cell r="X102">
            <v>77</v>
          </cell>
          <cell r="Y102">
            <v>118</v>
          </cell>
          <cell r="Z102">
            <v>188</v>
          </cell>
          <cell r="AA102">
            <v>204</v>
          </cell>
          <cell r="AB102">
            <v>141</v>
          </cell>
          <cell r="AC102">
            <v>65</v>
          </cell>
          <cell r="AD102">
            <v>8</v>
          </cell>
          <cell r="AE102" t="str">
            <v>x</v>
          </cell>
          <cell r="AF102">
            <v>54</v>
          </cell>
          <cell r="AG102"/>
          <cell r="AH102"/>
          <cell r="AI102"/>
          <cell r="AJ102"/>
          <cell r="AK102"/>
          <cell r="AL102"/>
          <cell r="AM102"/>
          <cell r="AN102"/>
          <cell r="AO102"/>
          <cell r="AP102">
            <v>77</v>
          </cell>
          <cell r="AQ102">
            <v>118</v>
          </cell>
          <cell r="AR102">
            <v>188</v>
          </cell>
          <cell r="AS102">
            <v>204</v>
          </cell>
          <cell r="AT102">
            <v>141</v>
          </cell>
          <cell r="AU102">
            <v>65</v>
          </cell>
          <cell r="AV102" t="str">
            <v>x</v>
          </cell>
          <cell r="AW102" t="str">
            <v>x</v>
          </cell>
          <cell r="AX102">
            <v>54</v>
          </cell>
          <cell r="AY102"/>
          <cell r="AZ102"/>
          <cell r="BA102"/>
          <cell r="BB102"/>
          <cell r="BC102"/>
          <cell r="BD102"/>
          <cell r="BE102"/>
          <cell r="BF102"/>
          <cell r="BG102"/>
          <cell r="BH102">
            <v>8.9848308051341892</v>
          </cell>
          <cell r="BI102">
            <v>13.768961493582262</v>
          </cell>
          <cell r="BJ102">
            <v>21.936989498249709</v>
          </cell>
          <cell r="BK102">
            <v>23.803967327887982</v>
          </cell>
          <cell r="BL102">
            <v>16.45274212368728</v>
          </cell>
          <cell r="BM102">
            <v>7.5845974329054853</v>
          </cell>
          <cell r="BN102" t="str">
            <v>x</v>
          </cell>
          <cell r="BO102" t="str">
            <v>x</v>
          </cell>
          <cell r="BP102">
            <v>6.3010501750291716</v>
          </cell>
          <cell r="BQ102"/>
          <cell r="BR102"/>
          <cell r="BS102"/>
          <cell r="BT102"/>
          <cell r="BU102"/>
          <cell r="BV102"/>
          <cell r="BW102"/>
          <cell r="BX102"/>
          <cell r="BY102"/>
          <cell r="BZ102">
            <v>6</v>
          </cell>
          <cell r="CA102">
            <v>17</v>
          </cell>
          <cell r="CB102">
            <v>24</v>
          </cell>
          <cell r="CC102">
            <v>60</v>
          </cell>
          <cell r="CD102">
            <v>72</v>
          </cell>
          <cell r="CE102">
            <v>64</v>
          </cell>
          <cell r="CF102">
            <v>35</v>
          </cell>
          <cell r="CG102">
            <v>6</v>
          </cell>
          <cell r="CH102">
            <v>1</v>
          </cell>
          <cell r="CI102">
            <v>0</v>
          </cell>
          <cell r="CJ102">
            <v>0</v>
          </cell>
          <cell r="CK102">
            <v>0</v>
          </cell>
          <cell r="CL102">
            <v>0</v>
          </cell>
          <cell r="CM102">
            <v>0</v>
          </cell>
          <cell r="CN102">
            <v>0</v>
          </cell>
          <cell r="CO102">
            <v>0</v>
          </cell>
          <cell r="CP102">
            <v>0</v>
          </cell>
          <cell r="CQ102">
            <v>0</v>
          </cell>
          <cell r="CR102">
            <v>17</v>
          </cell>
          <cell r="CS102">
            <v>24</v>
          </cell>
          <cell r="CT102">
            <v>60</v>
          </cell>
          <cell r="CU102">
            <v>72</v>
          </cell>
          <cell r="CV102">
            <v>64</v>
          </cell>
          <cell r="CW102">
            <v>35</v>
          </cell>
          <cell r="CX102">
            <v>6</v>
          </cell>
          <cell r="CY102" t="str">
            <v>x</v>
          </cell>
          <cell r="CZ102">
            <v>6</v>
          </cell>
          <cell r="DA102"/>
          <cell r="DB102"/>
          <cell r="DC102"/>
          <cell r="DD102"/>
          <cell r="DE102"/>
          <cell r="DF102"/>
          <cell r="DG102"/>
          <cell r="DH102"/>
          <cell r="DI102"/>
          <cell r="DJ102">
            <v>17</v>
          </cell>
          <cell r="DK102">
            <v>24</v>
          </cell>
          <cell r="DL102">
            <v>60</v>
          </cell>
          <cell r="DM102">
            <v>72</v>
          </cell>
          <cell r="DN102">
            <v>64</v>
          </cell>
          <cell r="DO102">
            <v>35</v>
          </cell>
          <cell r="DP102" t="str">
            <v>x</v>
          </cell>
          <cell r="DQ102" t="str">
            <v>x</v>
          </cell>
          <cell r="DR102" t="str">
            <v>x</v>
          </cell>
          <cell r="DS102"/>
          <cell r="DT102"/>
          <cell r="DU102"/>
          <cell r="DV102"/>
          <cell r="DW102"/>
          <cell r="DX102"/>
          <cell r="DY102"/>
          <cell r="DZ102"/>
          <cell r="EA102"/>
          <cell r="EB102">
            <v>17</v>
          </cell>
          <cell r="EC102">
            <v>24</v>
          </cell>
          <cell r="ED102">
            <v>60</v>
          </cell>
          <cell r="EE102">
            <v>72</v>
          </cell>
          <cell r="EF102">
            <v>64</v>
          </cell>
          <cell r="EG102">
            <v>35</v>
          </cell>
          <cell r="EH102" t="str">
            <v>x</v>
          </cell>
          <cell r="EI102" t="str">
            <v>x</v>
          </cell>
          <cell r="EJ102" t="str">
            <v>x</v>
          </cell>
          <cell r="EK102"/>
          <cell r="EL102"/>
          <cell r="EM102"/>
          <cell r="EN102"/>
          <cell r="EO102"/>
          <cell r="EP102"/>
          <cell r="EQ102"/>
          <cell r="ER102"/>
          <cell r="ES102"/>
          <cell r="ET102">
            <v>5.9649122807017543</v>
          </cell>
          <cell r="EU102">
            <v>8.4210526315789469</v>
          </cell>
          <cell r="EV102">
            <v>21.052631578947366</v>
          </cell>
          <cell r="EW102">
            <v>25.263157894736842</v>
          </cell>
          <cell r="EX102">
            <v>22.456140350877192</v>
          </cell>
          <cell r="EY102">
            <v>12.280701754385964</v>
          </cell>
          <cell r="EZ102" t="str">
            <v>x</v>
          </cell>
          <cell r="FA102" t="str">
            <v>x</v>
          </cell>
          <cell r="FB102" t="str">
            <v>x</v>
          </cell>
          <cell r="FC102"/>
          <cell r="FD102"/>
          <cell r="FE102"/>
          <cell r="FF102"/>
          <cell r="FG102"/>
          <cell r="FH102"/>
          <cell r="FI102"/>
          <cell r="FJ102"/>
          <cell r="FK102"/>
          <cell r="FL102">
            <v>48</v>
          </cell>
          <cell r="FM102">
            <v>60</v>
          </cell>
          <cell r="FN102">
            <v>94</v>
          </cell>
          <cell r="FO102">
            <v>128</v>
          </cell>
          <cell r="FP102">
            <v>132</v>
          </cell>
          <cell r="FQ102">
            <v>77</v>
          </cell>
          <cell r="FR102">
            <v>30</v>
          </cell>
          <cell r="FS102">
            <v>2</v>
          </cell>
          <cell r="FT102">
            <v>1</v>
          </cell>
          <cell r="FU102">
            <v>0</v>
          </cell>
          <cell r="FV102">
            <v>0</v>
          </cell>
          <cell r="FW102">
            <v>0</v>
          </cell>
          <cell r="FX102">
            <v>0</v>
          </cell>
          <cell r="FY102">
            <v>0</v>
          </cell>
          <cell r="FZ102">
            <v>0</v>
          </cell>
          <cell r="GA102">
            <v>0</v>
          </cell>
          <cell r="GB102">
            <v>0</v>
          </cell>
          <cell r="GC102">
            <v>0</v>
          </cell>
          <cell r="GD102">
            <v>60</v>
          </cell>
          <cell r="GE102">
            <v>94</v>
          </cell>
          <cell r="GF102">
            <v>128</v>
          </cell>
          <cell r="GG102">
            <v>132</v>
          </cell>
          <cell r="GH102">
            <v>77</v>
          </cell>
          <cell r="GI102">
            <v>30</v>
          </cell>
          <cell r="GJ102" t="str">
            <v>x</v>
          </cell>
          <cell r="GK102" t="str">
            <v>x</v>
          </cell>
          <cell r="GL102">
            <v>48</v>
          </cell>
          <cell r="GM102"/>
          <cell r="GN102"/>
          <cell r="GO102"/>
          <cell r="GP102"/>
          <cell r="GQ102"/>
          <cell r="GR102"/>
          <cell r="GS102"/>
          <cell r="GT102"/>
          <cell r="GU102"/>
          <cell r="GV102">
            <v>60</v>
          </cell>
          <cell r="GW102">
            <v>94</v>
          </cell>
          <cell r="GX102">
            <v>128</v>
          </cell>
          <cell r="GY102">
            <v>132</v>
          </cell>
          <cell r="GZ102">
            <v>77</v>
          </cell>
          <cell r="HA102">
            <v>30</v>
          </cell>
          <cell r="HB102" t="str">
            <v>x</v>
          </cell>
          <cell r="HC102" t="str">
            <v>x</v>
          </cell>
          <cell r="HD102">
            <v>48</v>
          </cell>
          <cell r="HE102"/>
          <cell r="HF102"/>
          <cell r="HG102"/>
          <cell r="HH102"/>
          <cell r="HI102"/>
          <cell r="HJ102"/>
          <cell r="HK102"/>
          <cell r="HL102"/>
          <cell r="HM102"/>
          <cell r="HN102">
            <v>60</v>
          </cell>
          <cell r="HO102">
            <v>94</v>
          </cell>
          <cell r="HP102">
            <v>128</v>
          </cell>
          <cell r="HQ102">
            <v>132</v>
          </cell>
          <cell r="HR102">
            <v>77</v>
          </cell>
          <cell r="HS102">
            <v>30</v>
          </cell>
          <cell r="HT102" t="str">
            <v>x</v>
          </cell>
          <cell r="HU102" t="str">
            <v>x</v>
          </cell>
          <cell r="HV102" t="str">
            <v>x</v>
          </cell>
          <cell r="HW102"/>
          <cell r="HX102"/>
          <cell r="HY102"/>
          <cell r="HZ102"/>
          <cell r="IA102"/>
          <cell r="IB102"/>
          <cell r="IC102"/>
          <cell r="ID102"/>
          <cell r="IE102"/>
          <cell r="IF102">
            <v>10.48951048951049</v>
          </cell>
          <cell r="IG102">
            <v>16.433566433566433</v>
          </cell>
          <cell r="IH102">
            <v>22.377622377622377</v>
          </cell>
          <cell r="II102">
            <v>23.076923076923077</v>
          </cell>
          <cell r="IJ102">
            <v>13.461538461538462</v>
          </cell>
          <cell r="IK102">
            <v>5.244755244755245</v>
          </cell>
          <cell r="IL102" t="str">
            <v>x</v>
          </cell>
          <cell r="IM102" t="str">
            <v>x</v>
          </cell>
          <cell r="IN102" t="str">
            <v>x</v>
          </cell>
          <cell r="IO102"/>
          <cell r="IP102"/>
          <cell r="IQ102"/>
          <cell r="IR102"/>
          <cell r="IS102"/>
          <cell r="IT102"/>
          <cell r="IU102"/>
          <cell r="IV102"/>
          <cell r="IW102"/>
        </row>
        <row r="103">
          <cell r="E103" t="str">
            <v>D&amp;T: Graphic Products4.3 - 4C</v>
          </cell>
          <cell r="F103">
            <v>70</v>
          </cell>
          <cell r="G103">
            <v>115</v>
          </cell>
          <cell r="H103">
            <v>168</v>
          </cell>
          <cell r="I103">
            <v>310</v>
          </cell>
          <cell r="J103">
            <v>402</v>
          </cell>
          <cell r="K103">
            <v>347</v>
          </cell>
          <cell r="L103">
            <v>149</v>
          </cell>
          <cell r="M103">
            <v>39</v>
          </cell>
          <cell r="N103">
            <v>2</v>
          </cell>
          <cell r="O103">
            <v>0</v>
          </cell>
          <cell r="P103">
            <v>0</v>
          </cell>
          <cell r="Q103">
            <v>0</v>
          </cell>
          <cell r="R103">
            <v>0</v>
          </cell>
          <cell r="S103">
            <v>0</v>
          </cell>
          <cell r="T103">
            <v>0</v>
          </cell>
          <cell r="U103">
            <v>0</v>
          </cell>
          <cell r="V103">
            <v>0</v>
          </cell>
          <cell r="W103">
            <v>0</v>
          </cell>
          <cell r="X103">
            <v>115</v>
          </cell>
          <cell r="Y103">
            <v>168</v>
          </cell>
          <cell r="Z103">
            <v>310</v>
          </cell>
          <cell r="AA103">
            <v>402</v>
          </cell>
          <cell r="AB103">
            <v>347</v>
          </cell>
          <cell r="AC103">
            <v>149</v>
          </cell>
          <cell r="AD103">
            <v>39</v>
          </cell>
          <cell r="AE103" t="str">
            <v>x</v>
          </cell>
          <cell r="AF103">
            <v>70</v>
          </cell>
          <cell r="AG103"/>
          <cell r="AH103"/>
          <cell r="AI103"/>
          <cell r="AJ103"/>
          <cell r="AK103"/>
          <cell r="AL103"/>
          <cell r="AM103"/>
          <cell r="AN103"/>
          <cell r="AO103"/>
          <cell r="AP103">
            <v>115</v>
          </cell>
          <cell r="AQ103">
            <v>168</v>
          </cell>
          <cell r="AR103">
            <v>310</v>
          </cell>
          <cell r="AS103">
            <v>402</v>
          </cell>
          <cell r="AT103">
            <v>347</v>
          </cell>
          <cell r="AU103">
            <v>149</v>
          </cell>
          <cell r="AV103" t="str">
            <v>x</v>
          </cell>
          <cell r="AW103" t="str">
            <v>x</v>
          </cell>
          <cell r="AX103">
            <v>70</v>
          </cell>
          <cell r="AY103"/>
          <cell r="AZ103"/>
          <cell r="BA103"/>
          <cell r="BB103"/>
          <cell r="BC103"/>
          <cell r="BD103"/>
          <cell r="BE103"/>
          <cell r="BF103"/>
          <cell r="BG103"/>
          <cell r="BH103">
            <v>7.1785268414481891</v>
          </cell>
          <cell r="BI103">
            <v>10.486891385767791</v>
          </cell>
          <cell r="BJ103">
            <v>19.350811485642947</v>
          </cell>
          <cell r="BK103">
            <v>25.0936329588015</v>
          </cell>
          <cell r="BL103">
            <v>21.660424469413233</v>
          </cell>
          <cell r="BM103">
            <v>9.3008739076154807</v>
          </cell>
          <cell r="BN103" t="str">
            <v>x</v>
          </cell>
          <cell r="BO103" t="str">
            <v>x</v>
          </cell>
          <cell r="BP103">
            <v>4.369538077403246</v>
          </cell>
          <cell r="BQ103"/>
          <cell r="BR103"/>
          <cell r="BS103"/>
          <cell r="BT103"/>
          <cell r="BU103"/>
          <cell r="BV103"/>
          <cell r="BW103"/>
          <cell r="BX103"/>
          <cell r="BY103"/>
          <cell r="BZ103">
            <v>11</v>
          </cell>
          <cell r="CA103">
            <v>24</v>
          </cell>
          <cell r="CB103">
            <v>41</v>
          </cell>
          <cell r="CC103">
            <v>87</v>
          </cell>
          <cell r="CD103">
            <v>148</v>
          </cell>
          <cell r="CE103">
            <v>158</v>
          </cell>
          <cell r="CF103">
            <v>87</v>
          </cell>
          <cell r="CG103">
            <v>24</v>
          </cell>
          <cell r="CH103">
            <v>2</v>
          </cell>
          <cell r="CI103">
            <v>0</v>
          </cell>
          <cell r="CJ103">
            <v>0</v>
          </cell>
          <cell r="CK103">
            <v>0</v>
          </cell>
          <cell r="CL103">
            <v>0</v>
          </cell>
          <cell r="CM103">
            <v>0</v>
          </cell>
          <cell r="CN103">
            <v>0</v>
          </cell>
          <cell r="CO103">
            <v>0</v>
          </cell>
          <cell r="CP103">
            <v>0</v>
          </cell>
          <cell r="CQ103">
            <v>0</v>
          </cell>
          <cell r="CR103">
            <v>24</v>
          </cell>
          <cell r="CS103">
            <v>41</v>
          </cell>
          <cell r="CT103">
            <v>87</v>
          </cell>
          <cell r="CU103">
            <v>148</v>
          </cell>
          <cell r="CV103">
            <v>158</v>
          </cell>
          <cell r="CW103">
            <v>87</v>
          </cell>
          <cell r="CX103">
            <v>24</v>
          </cell>
          <cell r="CY103" t="str">
            <v>x</v>
          </cell>
          <cell r="CZ103">
            <v>11</v>
          </cell>
          <cell r="DA103"/>
          <cell r="DB103"/>
          <cell r="DC103"/>
          <cell r="DD103"/>
          <cell r="DE103"/>
          <cell r="DF103"/>
          <cell r="DG103"/>
          <cell r="DH103"/>
          <cell r="DI103"/>
          <cell r="DJ103">
            <v>24</v>
          </cell>
          <cell r="DK103">
            <v>41</v>
          </cell>
          <cell r="DL103">
            <v>87</v>
          </cell>
          <cell r="DM103">
            <v>148</v>
          </cell>
          <cell r="DN103">
            <v>158</v>
          </cell>
          <cell r="DO103">
            <v>87</v>
          </cell>
          <cell r="DP103">
            <v>24</v>
          </cell>
          <cell r="DQ103" t="str">
            <v>x</v>
          </cell>
          <cell r="DR103" t="str">
            <v>x</v>
          </cell>
          <cell r="DS103"/>
          <cell r="DT103"/>
          <cell r="DU103"/>
          <cell r="DV103"/>
          <cell r="DW103"/>
          <cell r="DX103"/>
          <cell r="DY103"/>
          <cell r="DZ103"/>
          <cell r="EA103"/>
          <cell r="EB103">
            <v>24</v>
          </cell>
          <cell r="EC103">
            <v>41</v>
          </cell>
          <cell r="ED103">
            <v>87</v>
          </cell>
          <cell r="EE103">
            <v>148</v>
          </cell>
          <cell r="EF103">
            <v>158</v>
          </cell>
          <cell r="EG103">
            <v>87</v>
          </cell>
          <cell r="EH103" t="str">
            <v>x</v>
          </cell>
          <cell r="EI103" t="str">
            <v>x</v>
          </cell>
          <cell r="EJ103" t="str">
            <v>x</v>
          </cell>
          <cell r="EK103"/>
          <cell r="EL103"/>
          <cell r="EM103"/>
          <cell r="EN103"/>
          <cell r="EO103"/>
          <cell r="EP103"/>
          <cell r="EQ103"/>
          <cell r="ER103"/>
          <cell r="ES103"/>
          <cell r="ET103">
            <v>4.1237113402061851</v>
          </cell>
          <cell r="EU103">
            <v>7.0446735395189002</v>
          </cell>
          <cell r="EV103">
            <v>14.948453608247423</v>
          </cell>
          <cell r="EW103">
            <v>25.429553264604809</v>
          </cell>
          <cell r="EX103">
            <v>27.147766323024054</v>
          </cell>
          <cell r="EY103">
            <v>14.948453608247423</v>
          </cell>
          <cell r="EZ103" t="str">
            <v>x</v>
          </cell>
          <cell r="FA103" t="str">
            <v>x</v>
          </cell>
          <cell r="FB103" t="str">
            <v>x</v>
          </cell>
          <cell r="FC103"/>
          <cell r="FD103"/>
          <cell r="FE103"/>
          <cell r="FF103"/>
          <cell r="FG103"/>
          <cell r="FH103"/>
          <cell r="FI103"/>
          <cell r="FJ103"/>
          <cell r="FK103"/>
          <cell r="FL103">
            <v>59</v>
          </cell>
          <cell r="FM103">
            <v>91</v>
          </cell>
          <cell r="FN103">
            <v>127</v>
          </cell>
          <cell r="FO103">
            <v>223</v>
          </cell>
          <cell r="FP103">
            <v>254</v>
          </cell>
          <cell r="FQ103">
            <v>189</v>
          </cell>
          <cell r="FR103">
            <v>62</v>
          </cell>
          <cell r="FS103">
            <v>15</v>
          </cell>
          <cell r="FT103">
            <v>0</v>
          </cell>
          <cell r="FU103">
            <v>0</v>
          </cell>
          <cell r="FV103">
            <v>0</v>
          </cell>
          <cell r="FW103">
            <v>0</v>
          </cell>
          <cell r="FX103">
            <v>0</v>
          </cell>
          <cell r="FY103">
            <v>0</v>
          </cell>
          <cell r="FZ103">
            <v>0</v>
          </cell>
          <cell r="GA103">
            <v>0</v>
          </cell>
          <cell r="GB103">
            <v>0</v>
          </cell>
          <cell r="GC103">
            <v>0</v>
          </cell>
          <cell r="GD103">
            <v>91</v>
          </cell>
          <cell r="GE103">
            <v>127</v>
          </cell>
          <cell r="GF103">
            <v>223</v>
          </cell>
          <cell r="GG103">
            <v>254</v>
          </cell>
          <cell r="GH103">
            <v>189</v>
          </cell>
          <cell r="GI103">
            <v>62</v>
          </cell>
          <cell r="GJ103">
            <v>15</v>
          </cell>
          <cell r="GK103">
            <v>0</v>
          </cell>
          <cell r="GL103">
            <v>59</v>
          </cell>
          <cell r="GM103"/>
          <cell r="GN103"/>
          <cell r="GO103"/>
          <cell r="GP103"/>
          <cell r="GQ103"/>
          <cell r="GR103"/>
          <cell r="GS103"/>
          <cell r="GT103"/>
          <cell r="GU103"/>
          <cell r="GV103">
            <v>91</v>
          </cell>
          <cell r="GW103">
            <v>127</v>
          </cell>
          <cell r="GX103">
            <v>223</v>
          </cell>
          <cell r="GY103">
            <v>254</v>
          </cell>
          <cell r="GZ103">
            <v>189</v>
          </cell>
          <cell r="HA103">
            <v>62</v>
          </cell>
          <cell r="HB103">
            <v>15</v>
          </cell>
          <cell r="HC103">
            <v>0</v>
          </cell>
          <cell r="HD103">
            <v>59</v>
          </cell>
          <cell r="HE103"/>
          <cell r="HF103"/>
          <cell r="HG103"/>
          <cell r="HH103"/>
          <cell r="HI103"/>
          <cell r="HJ103"/>
          <cell r="HK103"/>
          <cell r="HL103"/>
          <cell r="HM103"/>
          <cell r="HN103">
            <v>91</v>
          </cell>
          <cell r="HO103">
            <v>127</v>
          </cell>
          <cell r="HP103">
            <v>223</v>
          </cell>
          <cell r="HQ103">
            <v>254</v>
          </cell>
          <cell r="HR103">
            <v>189</v>
          </cell>
          <cell r="HS103">
            <v>62</v>
          </cell>
          <cell r="HT103" t="str">
            <v>x</v>
          </cell>
          <cell r="HU103" t="str">
            <v>x</v>
          </cell>
          <cell r="HV103" t="str">
            <v>x</v>
          </cell>
          <cell r="HW103"/>
          <cell r="HX103"/>
          <cell r="HY103"/>
          <cell r="HZ103"/>
          <cell r="IA103"/>
          <cell r="IB103"/>
          <cell r="IC103"/>
          <cell r="ID103"/>
          <cell r="IE103"/>
          <cell r="IF103">
            <v>8.9215686274509807</v>
          </cell>
          <cell r="IG103">
            <v>12.450980392156863</v>
          </cell>
          <cell r="IH103">
            <v>21.862745098039216</v>
          </cell>
          <cell r="II103">
            <v>24.901960784313726</v>
          </cell>
          <cell r="IJ103">
            <v>18.529411764705884</v>
          </cell>
          <cell r="IK103">
            <v>6.0784313725490193</v>
          </cell>
          <cell r="IL103" t="str">
            <v>x</v>
          </cell>
          <cell r="IM103" t="str">
            <v>x</v>
          </cell>
          <cell r="IN103" t="str">
            <v>x</v>
          </cell>
          <cell r="IO103"/>
          <cell r="IP103"/>
          <cell r="IQ103"/>
          <cell r="IR103"/>
          <cell r="IS103"/>
          <cell r="IT103"/>
          <cell r="IU103"/>
          <cell r="IV103"/>
          <cell r="IW103"/>
        </row>
        <row r="104">
          <cell r="E104" t="str">
            <v>D&amp;T: Graphic Products4.6 - 4B</v>
          </cell>
          <cell r="F104">
            <v>80</v>
          </cell>
          <cell r="G104">
            <v>140</v>
          </cell>
          <cell r="H104">
            <v>241</v>
          </cell>
          <cell r="I104">
            <v>410</v>
          </cell>
          <cell r="J104">
            <v>665</v>
          </cell>
          <cell r="K104">
            <v>705</v>
          </cell>
          <cell r="L104">
            <v>439</v>
          </cell>
          <cell r="M104">
            <v>153</v>
          </cell>
          <cell r="N104">
            <v>22</v>
          </cell>
          <cell r="O104">
            <v>0</v>
          </cell>
          <cell r="P104">
            <v>0</v>
          </cell>
          <cell r="Q104">
            <v>0</v>
          </cell>
          <cell r="R104">
            <v>0</v>
          </cell>
          <cell r="S104">
            <v>0</v>
          </cell>
          <cell r="T104">
            <v>0</v>
          </cell>
          <cell r="U104">
            <v>0</v>
          </cell>
          <cell r="V104">
            <v>0</v>
          </cell>
          <cell r="W104">
            <v>0</v>
          </cell>
          <cell r="X104">
            <v>140</v>
          </cell>
          <cell r="Y104">
            <v>241</v>
          </cell>
          <cell r="Z104">
            <v>410</v>
          </cell>
          <cell r="AA104">
            <v>665</v>
          </cell>
          <cell r="AB104">
            <v>705</v>
          </cell>
          <cell r="AC104">
            <v>439</v>
          </cell>
          <cell r="AD104">
            <v>153</v>
          </cell>
          <cell r="AE104">
            <v>22</v>
          </cell>
          <cell r="AF104">
            <v>80</v>
          </cell>
          <cell r="AG104"/>
          <cell r="AH104"/>
          <cell r="AI104"/>
          <cell r="AJ104"/>
          <cell r="AK104"/>
          <cell r="AL104"/>
          <cell r="AM104"/>
          <cell r="AN104"/>
          <cell r="AO104"/>
          <cell r="AP104">
            <v>140</v>
          </cell>
          <cell r="AQ104">
            <v>241</v>
          </cell>
          <cell r="AR104">
            <v>410</v>
          </cell>
          <cell r="AS104">
            <v>665</v>
          </cell>
          <cell r="AT104">
            <v>705</v>
          </cell>
          <cell r="AU104">
            <v>439</v>
          </cell>
          <cell r="AV104">
            <v>153</v>
          </cell>
          <cell r="AW104">
            <v>22</v>
          </cell>
          <cell r="AX104">
            <v>80</v>
          </cell>
          <cell r="AY104"/>
          <cell r="AZ104"/>
          <cell r="BA104"/>
          <cell r="BB104"/>
          <cell r="BC104"/>
          <cell r="BD104"/>
          <cell r="BE104"/>
          <cell r="BF104"/>
          <cell r="BG104"/>
          <cell r="BH104">
            <v>4.9036777583187394</v>
          </cell>
          <cell r="BI104">
            <v>8.4413309982486862</v>
          </cell>
          <cell r="BJ104">
            <v>14.360770577933449</v>
          </cell>
          <cell r="BK104">
            <v>23.29246935201401</v>
          </cell>
          <cell r="BL104">
            <v>24.693520140105079</v>
          </cell>
          <cell r="BM104">
            <v>15.376532399299474</v>
          </cell>
          <cell r="BN104">
            <v>5.3590192644483361</v>
          </cell>
          <cell r="BO104">
            <v>0.77057793345008763</v>
          </cell>
          <cell r="BP104">
            <v>2.8021015761821366</v>
          </cell>
          <cell r="BQ104"/>
          <cell r="BR104"/>
          <cell r="BS104"/>
          <cell r="BT104"/>
          <cell r="BU104"/>
          <cell r="BV104"/>
          <cell r="BW104"/>
          <cell r="BX104"/>
          <cell r="BY104"/>
          <cell r="BZ104">
            <v>12</v>
          </cell>
          <cell r="CA104">
            <v>21</v>
          </cell>
          <cell r="CB104">
            <v>35</v>
          </cell>
          <cell r="CC104">
            <v>106</v>
          </cell>
          <cell r="CD104">
            <v>183</v>
          </cell>
          <cell r="CE104">
            <v>293</v>
          </cell>
          <cell r="CF104">
            <v>250</v>
          </cell>
          <cell r="CG104">
            <v>101</v>
          </cell>
          <cell r="CH104">
            <v>18</v>
          </cell>
          <cell r="CI104">
            <v>0</v>
          </cell>
          <cell r="CJ104">
            <v>0</v>
          </cell>
          <cell r="CK104">
            <v>0</v>
          </cell>
          <cell r="CL104">
            <v>0</v>
          </cell>
          <cell r="CM104">
            <v>0</v>
          </cell>
          <cell r="CN104">
            <v>0</v>
          </cell>
          <cell r="CO104">
            <v>0</v>
          </cell>
          <cell r="CP104">
            <v>0</v>
          </cell>
          <cell r="CQ104">
            <v>0</v>
          </cell>
          <cell r="CR104">
            <v>21</v>
          </cell>
          <cell r="CS104">
            <v>35</v>
          </cell>
          <cell r="CT104">
            <v>106</v>
          </cell>
          <cell r="CU104">
            <v>183</v>
          </cell>
          <cell r="CV104">
            <v>293</v>
          </cell>
          <cell r="CW104">
            <v>250</v>
          </cell>
          <cell r="CX104">
            <v>101</v>
          </cell>
          <cell r="CY104">
            <v>18</v>
          </cell>
          <cell r="CZ104">
            <v>12</v>
          </cell>
          <cell r="DA104"/>
          <cell r="DB104"/>
          <cell r="DC104"/>
          <cell r="DD104"/>
          <cell r="DE104"/>
          <cell r="DF104"/>
          <cell r="DG104"/>
          <cell r="DH104"/>
          <cell r="DI104"/>
          <cell r="DJ104">
            <v>21</v>
          </cell>
          <cell r="DK104">
            <v>35</v>
          </cell>
          <cell r="DL104">
            <v>106</v>
          </cell>
          <cell r="DM104">
            <v>183</v>
          </cell>
          <cell r="DN104">
            <v>293</v>
          </cell>
          <cell r="DO104">
            <v>250</v>
          </cell>
          <cell r="DP104">
            <v>101</v>
          </cell>
          <cell r="DQ104">
            <v>18</v>
          </cell>
          <cell r="DR104">
            <v>12</v>
          </cell>
          <cell r="DS104"/>
          <cell r="DT104"/>
          <cell r="DU104"/>
          <cell r="DV104"/>
          <cell r="DW104"/>
          <cell r="DX104"/>
          <cell r="DY104"/>
          <cell r="DZ104"/>
          <cell r="EA104"/>
          <cell r="EB104">
            <v>21</v>
          </cell>
          <cell r="EC104">
            <v>35</v>
          </cell>
          <cell r="ED104">
            <v>106</v>
          </cell>
          <cell r="EE104">
            <v>183</v>
          </cell>
          <cell r="EF104">
            <v>293</v>
          </cell>
          <cell r="EG104">
            <v>250</v>
          </cell>
          <cell r="EH104">
            <v>101</v>
          </cell>
          <cell r="EI104">
            <v>18</v>
          </cell>
          <cell r="EJ104">
            <v>12</v>
          </cell>
          <cell r="EK104"/>
          <cell r="EL104"/>
          <cell r="EM104"/>
          <cell r="EN104"/>
          <cell r="EO104"/>
          <cell r="EP104"/>
          <cell r="EQ104"/>
          <cell r="ER104"/>
          <cell r="ES104"/>
          <cell r="ET104">
            <v>2.0608439646712462</v>
          </cell>
          <cell r="EU104">
            <v>3.4347399411187438</v>
          </cell>
          <cell r="EV104">
            <v>10.402355250245339</v>
          </cell>
          <cell r="EW104">
            <v>17.958783120706574</v>
          </cell>
          <cell r="EX104">
            <v>28.753680078508342</v>
          </cell>
          <cell r="EY104">
            <v>24.533856722276742</v>
          </cell>
          <cell r="EZ104">
            <v>9.9116781157998037</v>
          </cell>
          <cell r="FA104">
            <v>1.7664376840039255</v>
          </cell>
          <cell r="FB104">
            <v>1.1776251226692835</v>
          </cell>
          <cell r="FC104"/>
          <cell r="FD104"/>
          <cell r="FE104"/>
          <cell r="FF104"/>
          <cell r="FG104"/>
          <cell r="FH104"/>
          <cell r="FI104"/>
          <cell r="FJ104"/>
          <cell r="FK104"/>
          <cell r="FL104">
            <v>68</v>
          </cell>
          <cell r="FM104">
            <v>119</v>
          </cell>
          <cell r="FN104">
            <v>206</v>
          </cell>
          <cell r="FO104">
            <v>304</v>
          </cell>
          <cell r="FP104">
            <v>482</v>
          </cell>
          <cell r="FQ104">
            <v>412</v>
          </cell>
          <cell r="FR104">
            <v>189</v>
          </cell>
          <cell r="FS104">
            <v>52</v>
          </cell>
          <cell r="FT104">
            <v>4</v>
          </cell>
          <cell r="FU104">
            <v>0</v>
          </cell>
          <cell r="FV104">
            <v>0</v>
          </cell>
          <cell r="FW104">
            <v>0</v>
          </cell>
          <cell r="FX104">
            <v>0</v>
          </cell>
          <cell r="FY104">
            <v>0</v>
          </cell>
          <cell r="FZ104">
            <v>0</v>
          </cell>
          <cell r="GA104">
            <v>0</v>
          </cell>
          <cell r="GB104">
            <v>0</v>
          </cell>
          <cell r="GC104">
            <v>0</v>
          </cell>
          <cell r="GD104">
            <v>119</v>
          </cell>
          <cell r="GE104">
            <v>206</v>
          </cell>
          <cell r="GF104">
            <v>304</v>
          </cell>
          <cell r="GG104">
            <v>482</v>
          </cell>
          <cell r="GH104">
            <v>412</v>
          </cell>
          <cell r="GI104">
            <v>189</v>
          </cell>
          <cell r="GJ104">
            <v>52</v>
          </cell>
          <cell r="GK104">
            <v>4</v>
          </cell>
          <cell r="GL104">
            <v>68</v>
          </cell>
          <cell r="GM104"/>
          <cell r="GN104"/>
          <cell r="GO104"/>
          <cell r="GP104"/>
          <cell r="GQ104"/>
          <cell r="GR104"/>
          <cell r="GS104"/>
          <cell r="GT104"/>
          <cell r="GU104"/>
          <cell r="GV104">
            <v>119</v>
          </cell>
          <cell r="GW104">
            <v>206</v>
          </cell>
          <cell r="GX104">
            <v>304</v>
          </cell>
          <cell r="GY104">
            <v>482</v>
          </cell>
          <cell r="GZ104">
            <v>412</v>
          </cell>
          <cell r="HA104">
            <v>189</v>
          </cell>
          <cell r="HB104">
            <v>52</v>
          </cell>
          <cell r="HC104">
            <v>4</v>
          </cell>
          <cell r="HD104">
            <v>68</v>
          </cell>
          <cell r="HE104"/>
          <cell r="HF104"/>
          <cell r="HG104"/>
          <cell r="HH104"/>
          <cell r="HI104"/>
          <cell r="HJ104"/>
          <cell r="HK104"/>
          <cell r="HL104"/>
          <cell r="HM104"/>
          <cell r="HN104">
            <v>119</v>
          </cell>
          <cell r="HO104">
            <v>206</v>
          </cell>
          <cell r="HP104">
            <v>304</v>
          </cell>
          <cell r="HQ104">
            <v>482</v>
          </cell>
          <cell r="HR104">
            <v>412</v>
          </cell>
          <cell r="HS104">
            <v>189</v>
          </cell>
          <cell r="HT104">
            <v>52</v>
          </cell>
          <cell r="HU104">
            <v>4</v>
          </cell>
          <cell r="HV104">
            <v>68</v>
          </cell>
          <cell r="HW104"/>
          <cell r="HX104"/>
          <cell r="HY104"/>
          <cell r="HZ104"/>
          <cell r="IA104"/>
          <cell r="IB104"/>
          <cell r="IC104"/>
          <cell r="ID104"/>
          <cell r="IE104"/>
          <cell r="IF104">
            <v>6.481481481481481</v>
          </cell>
          <cell r="IG104">
            <v>11.220043572984748</v>
          </cell>
          <cell r="IH104">
            <v>16.557734204793029</v>
          </cell>
          <cell r="II104">
            <v>26.252723311546838</v>
          </cell>
          <cell r="IJ104">
            <v>22.440087145969496</v>
          </cell>
          <cell r="IK104">
            <v>10.294117647058822</v>
          </cell>
          <cell r="IL104">
            <v>2.8322440087145968</v>
          </cell>
          <cell r="IM104">
            <v>0.2178649237472767</v>
          </cell>
          <cell r="IN104">
            <v>3.7037037037037033</v>
          </cell>
          <cell r="IO104"/>
          <cell r="IP104"/>
          <cell r="IQ104"/>
          <cell r="IR104"/>
          <cell r="IS104"/>
          <cell r="IT104"/>
          <cell r="IU104"/>
          <cell r="IV104"/>
          <cell r="IW104"/>
        </row>
        <row r="105">
          <cell r="E105" t="str">
            <v>D&amp;T: Graphic Products4.9 - 4A</v>
          </cell>
          <cell r="F105">
            <v>66</v>
          </cell>
          <cell r="G105">
            <v>97</v>
          </cell>
          <cell r="H105">
            <v>182</v>
          </cell>
          <cell r="I105">
            <v>417</v>
          </cell>
          <cell r="J105">
            <v>700</v>
          </cell>
          <cell r="K105">
            <v>978</v>
          </cell>
          <cell r="L105">
            <v>710</v>
          </cell>
          <cell r="M105">
            <v>354</v>
          </cell>
          <cell r="N105">
            <v>53</v>
          </cell>
          <cell r="O105">
            <v>0</v>
          </cell>
          <cell r="P105">
            <v>0</v>
          </cell>
          <cell r="Q105">
            <v>0</v>
          </cell>
          <cell r="R105">
            <v>0</v>
          </cell>
          <cell r="S105">
            <v>0</v>
          </cell>
          <cell r="T105">
            <v>0</v>
          </cell>
          <cell r="U105">
            <v>0</v>
          </cell>
          <cell r="V105">
            <v>0</v>
          </cell>
          <cell r="W105">
            <v>0</v>
          </cell>
          <cell r="X105">
            <v>97</v>
          </cell>
          <cell r="Y105">
            <v>182</v>
          </cell>
          <cell r="Z105">
            <v>417</v>
          </cell>
          <cell r="AA105">
            <v>700</v>
          </cell>
          <cell r="AB105">
            <v>978</v>
          </cell>
          <cell r="AC105">
            <v>710</v>
          </cell>
          <cell r="AD105">
            <v>354</v>
          </cell>
          <cell r="AE105">
            <v>53</v>
          </cell>
          <cell r="AF105">
            <v>66</v>
          </cell>
          <cell r="AG105"/>
          <cell r="AH105"/>
          <cell r="AI105"/>
          <cell r="AJ105"/>
          <cell r="AK105"/>
          <cell r="AL105"/>
          <cell r="AM105"/>
          <cell r="AN105"/>
          <cell r="AO105"/>
          <cell r="AP105">
            <v>97</v>
          </cell>
          <cell r="AQ105">
            <v>182</v>
          </cell>
          <cell r="AR105">
            <v>417</v>
          </cell>
          <cell r="AS105">
            <v>700</v>
          </cell>
          <cell r="AT105">
            <v>978</v>
          </cell>
          <cell r="AU105">
            <v>710</v>
          </cell>
          <cell r="AV105">
            <v>354</v>
          </cell>
          <cell r="AW105">
            <v>53</v>
          </cell>
          <cell r="AX105">
            <v>66</v>
          </cell>
          <cell r="AY105"/>
          <cell r="AZ105"/>
          <cell r="BA105"/>
          <cell r="BB105"/>
          <cell r="BC105"/>
          <cell r="BD105"/>
          <cell r="BE105"/>
          <cell r="BF105"/>
          <cell r="BG105"/>
          <cell r="BH105">
            <v>2.7270171492831037</v>
          </cell>
          <cell r="BI105">
            <v>5.1166713522631433</v>
          </cell>
          <cell r="BJ105">
            <v>11.723362384031487</v>
          </cell>
          <cell r="BK105">
            <v>19.679505201012091</v>
          </cell>
          <cell r="BL105">
            <v>27.495080123699744</v>
          </cell>
          <cell r="BM105">
            <v>19.960640989597973</v>
          </cell>
          <cell r="BN105">
            <v>9.9522069159403994</v>
          </cell>
          <cell r="BO105">
            <v>1.490019679505201</v>
          </cell>
          <cell r="BP105">
            <v>1.8554962046668542</v>
          </cell>
          <cell r="BQ105"/>
          <cell r="BR105"/>
          <cell r="BS105"/>
          <cell r="BT105"/>
          <cell r="BU105"/>
          <cell r="BV105"/>
          <cell r="BW105"/>
          <cell r="BX105"/>
          <cell r="BY105"/>
          <cell r="BZ105">
            <v>6</v>
          </cell>
          <cell r="CA105">
            <v>12</v>
          </cell>
          <cell r="CB105">
            <v>28</v>
          </cell>
          <cell r="CC105">
            <v>69</v>
          </cell>
          <cell r="CD105">
            <v>175</v>
          </cell>
          <cell r="CE105">
            <v>378</v>
          </cell>
          <cell r="CF105">
            <v>362</v>
          </cell>
          <cell r="CG105">
            <v>220</v>
          </cell>
          <cell r="CH105">
            <v>39</v>
          </cell>
          <cell r="CI105">
            <v>0</v>
          </cell>
          <cell r="CJ105">
            <v>0</v>
          </cell>
          <cell r="CK105">
            <v>0</v>
          </cell>
          <cell r="CL105">
            <v>0</v>
          </cell>
          <cell r="CM105">
            <v>0</v>
          </cell>
          <cell r="CN105">
            <v>0</v>
          </cell>
          <cell r="CO105">
            <v>0</v>
          </cell>
          <cell r="CP105">
            <v>0</v>
          </cell>
          <cell r="CQ105">
            <v>0</v>
          </cell>
          <cell r="CR105">
            <v>12</v>
          </cell>
          <cell r="CS105">
            <v>28</v>
          </cell>
          <cell r="CT105">
            <v>69</v>
          </cell>
          <cell r="CU105">
            <v>175</v>
          </cell>
          <cell r="CV105">
            <v>378</v>
          </cell>
          <cell r="CW105">
            <v>362</v>
          </cell>
          <cell r="CX105">
            <v>220</v>
          </cell>
          <cell r="CY105">
            <v>39</v>
          </cell>
          <cell r="CZ105">
            <v>6</v>
          </cell>
          <cell r="DA105"/>
          <cell r="DB105"/>
          <cell r="DC105"/>
          <cell r="DD105"/>
          <cell r="DE105"/>
          <cell r="DF105"/>
          <cell r="DG105"/>
          <cell r="DH105"/>
          <cell r="DI105"/>
          <cell r="DJ105">
            <v>12</v>
          </cell>
          <cell r="DK105">
            <v>28</v>
          </cell>
          <cell r="DL105">
            <v>69</v>
          </cell>
          <cell r="DM105">
            <v>175</v>
          </cell>
          <cell r="DN105">
            <v>378</v>
          </cell>
          <cell r="DO105">
            <v>362</v>
          </cell>
          <cell r="DP105">
            <v>220</v>
          </cell>
          <cell r="DQ105">
            <v>39</v>
          </cell>
          <cell r="DR105">
            <v>6</v>
          </cell>
          <cell r="DS105"/>
          <cell r="DT105"/>
          <cell r="DU105"/>
          <cell r="DV105"/>
          <cell r="DW105"/>
          <cell r="DX105"/>
          <cell r="DY105"/>
          <cell r="DZ105"/>
          <cell r="EA105"/>
          <cell r="EB105">
            <v>12</v>
          </cell>
          <cell r="EC105">
            <v>28</v>
          </cell>
          <cell r="ED105">
            <v>69</v>
          </cell>
          <cell r="EE105">
            <v>175</v>
          </cell>
          <cell r="EF105">
            <v>378</v>
          </cell>
          <cell r="EG105">
            <v>362</v>
          </cell>
          <cell r="EH105">
            <v>220</v>
          </cell>
          <cell r="EI105">
            <v>39</v>
          </cell>
          <cell r="EJ105">
            <v>6</v>
          </cell>
          <cell r="EK105"/>
          <cell r="EL105"/>
          <cell r="EM105"/>
          <cell r="EN105"/>
          <cell r="EO105"/>
          <cell r="EP105"/>
          <cell r="EQ105"/>
          <cell r="ER105"/>
          <cell r="ES105"/>
          <cell r="ET105">
            <v>0.93095422808378592</v>
          </cell>
          <cell r="EU105">
            <v>2.1722265321955003</v>
          </cell>
          <cell r="EV105">
            <v>5.3529868114817694</v>
          </cell>
          <cell r="EW105">
            <v>13.576415826221877</v>
          </cell>
          <cell r="EX105">
            <v>29.325058184639257</v>
          </cell>
          <cell r="EY105">
            <v>28.08378588052754</v>
          </cell>
          <cell r="EZ105">
            <v>17.067494181536073</v>
          </cell>
          <cell r="FA105">
            <v>3.0256012412723043</v>
          </cell>
          <cell r="FB105">
            <v>0.46547711404189296</v>
          </cell>
          <cell r="FC105"/>
          <cell r="FD105"/>
          <cell r="FE105"/>
          <cell r="FF105"/>
          <cell r="FG105"/>
          <cell r="FH105"/>
          <cell r="FI105"/>
          <cell r="FJ105"/>
          <cell r="FK105"/>
          <cell r="FL105">
            <v>60</v>
          </cell>
          <cell r="FM105">
            <v>85</v>
          </cell>
          <cell r="FN105">
            <v>154</v>
          </cell>
          <cell r="FO105">
            <v>348</v>
          </cell>
          <cell r="FP105">
            <v>525</v>
          </cell>
          <cell r="FQ105">
            <v>600</v>
          </cell>
          <cell r="FR105">
            <v>348</v>
          </cell>
          <cell r="FS105">
            <v>134</v>
          </cell>
          <cell r="FT105">
            <v>14</v>
          </cell>
          <cell r="FU105">
            <v>0</v>
          </cell>
          <cell r="FV105">
            <v>0</v>
          </cell>
          <cell r="FW105">
            <v>0</v>
          </cell>
          <cell r="FX105">
            <v>0</v>
          </cell>
          <cell r="FY105">
            <v>0</v>
          </cell>
          <cell r="FZ105">
            <v>0</v>
          </cell>
          <cell r="GA105">
            <v>0</v>
          </cell>
          <cell r="GB105">
            <v>0</v>
          </cell>
          <cell r="GC105">
            <v>0</v>
          </cell>
          <cell r="GD105">
            <v>85</v>
          </cell>
          <cell r="GE105">
            <v>154</v>
          </cell>
          <cell r="GF105">
            <v>348</v>
          </cell>
          <cell r="GG105">
            <v>525</v>
          </cell>
          <cell r="GH105">
            <v>600</v>
          </cell>
          <cell r="GI105">
            <v>348</v>
          </cell>
          <cell r="GJ105">
            <v>134</v>
          </cell>
          <cell r="GK105">
            <v>14</v>
          </cell>
          <cell r="GL105">
            <v>60</v>
          </cell>
          <cell r="GM105"/>
          <cell r="GN105"/>
          <cell r="GO105"/>
          <cell r="GP105"/>
          <cell r="GQ105"/>
          <cell r="GR105"/>
          <cell r="GS105"/>
          <cell r="GT105"/>
          <cell r="GU105"/>
          <cell r="GV105">
            <v>85</v>
          </cell>
          <cell r="GW105">
            <v>154</v>
          </cell>
          <cell r="GX105">
            <v>348</v>
          </cell>
          <cell r="GY105">
            <v>525</v>
          </cell>
          <cell r="GZ105">
            <v>600</v>
          </cell>
          <cell r="HA105">
            <v>348</v>
          </cell>
          <cell r="HB105">
            <v>134</v>
          </cell>
          <cell r="HC105">
            <v>14</v>
          </cell>
          <cell r="HD105">
            <v>60</v>
          </cell>
          <cell r="HE105"/>
          <cell r="HF105"/>
          <cell r="HG105"/>
          <cell r="HH105"/>
          <cell r="HI105"/>
          <cell r="HJ105"/>
          <cell r="HK105"/>
          <cell r="HL105"/>
          <cell r="HM105"/>
          <cell r="HN105">
            <v>85</v>
          </cell>
          <cell r="HO105">
            <v>154</v>
          </cell>
          <cell r="HP105">
            <v>348</v>
          </cell>
          <cell r="HQ105">
            <v>525</v>
          </cell>
          <cell r="HR105">
            <v>600</v>
          </cell>
          <cell r="HS105">
            <v>348</v>
          </cell>
          <cell r="HT105">
            <v>134</v>
          </cell>
          <cell r="HU105">
            <v>14</v>
          </cell>
          <cell r="HV105">
            <v>60</v>
          </cell>
          <cell r="HW105"/>
          <cell r="HX105"/>
          <cell r="HY105"/>
          <cell r="HZ105"/>
          <cell r="IA105"/>
          <cell r="IB105"/>
          <cell r="IC105"/>
          <cell r="ID105"/>
          <cell r="IE105"/>
          <cell r="IF105">
            <v>3.7477954144620811</v>
          </cell>
          <cell r="IG105">
            <v>6.7901234567901234</v>
          </cell>
          <cell r="IH105">
            <v>15.343915343915343</v>
          </cell>
          <cell r="II105">
            <v>23.148148148148149</v>
          </cell>
          <cell r="IJ105">
            <v>26.455026455026452</v>
          </cell>
          <cell r="IK105">
            <v>15.343915343915343</v>
          </cell>
          <cell r="IL105">
            <v>5.9082892416225743</v>
          </cell>
          <cell r="IM105">
            <v>0.61728395061728392</v>
          </cell>
          <cell r="IN105">
            <v>2.6455026455026456</v>
          </cell>
          <cell r="IO105"/>
          <cell r="IP105"/>
          <cell r="IQ105"/>
          <cell r="IR105"/>
          <cell r="IS105"/>
          <cell r="IT105"/>
          <cell r="IU105"/>
          <cell r="IV105"/>
          <cell r="IW105"/>
        </row>
        <row r="106">
          <cell r="E106" t="str">
            <v>D&amp;T: Graphic Products5.3 - 5C</v>
          </cell>
          <cell r="F106">
            <v>40</v>
          </cell>
          <cell r="G106">
            <v>63</v>
          </cell>
          <cell r="H106">
            <v>108</v>
          </cell>
          <cell r="I106">
            <v>241</v>
          </cell>
          <cell r="J106">
            <v>566</v>
          </cell>
          <cell r="K106">
            <v>931</v>
          </cell>
          <cell r="L106">
            <v>993</v>
          </cell>
          <cell r="M106">
            <v>604</v>
          </cell>
          <cell r="N106">
            <v>157</v>
          </cell>
          <cell r="O106">
            <v>0</v>
          </cell>
          <cell r="P106">
            <v>0</v>
          </cell>
          <cell r="Q106">
            <v>0</v>
          </cell>
          <cell r="R106">
            <v>0</v>
          </cell>
          <cell r="S106">
            <v>0</v>
          </cell>
          <cell r="T106">
            <v>0</v>
          </cell>
          <cell r="U106">
            <v>0</v>
          </cell>
          <cell r="V106">
            <v>0</v>
          </cell>
          <cell r="W106">
            <v>0</v>
          </cell>
          <cell r="X106">
            <v>63</v>
          </cell>
          <cell r="Y106">
            <v>108</v>
          </cell>
          <cell r="Z106">
            <v>241</v>
          </cell>
          <cell r="AA106">
            <v>566</v>
          </cell>
          <cell r="AB106">
            <v>931</v>
          </cell>
          <cell r="AC106">
            <v>993</v>
          </cell>
          <cell r="AD106">
            <v>604</v>
          </cell>
          <cell r="AE106">
            <v>157</v>
          </cell>
          <cell r="AF106">
            <v>40</v>
          </cell>
          <cell r="AG106"/>
          <cell r="AH106"/>
          <cell r="AI106"/>
          <cell r="AJ106"/>
          <cell r="AK106"/>
          <cell r="AL106"/>
          <cell r="AM106"/>
          <cell r="AN106"/>
          <cell r="AO106"/>
          <cell r="AP106">
            <v>63</v>
          </cell>
          <cell r="AQ106">
            <v>108</v>
          </cell>
          <cell r="AR106">
            <v>241</v>
          </cell>
          <cell r="AS106">
            <v>566</v>
          </cell>
          <cell r="AT106">
            <v>931</v>
          </cell>
          <cell r="AU106">
            <v>993</v>
          </cell>
          <cell r="AV106">
            <v>604</v>
          </cell>
          <cell r="AW106">
            <v>157</v>
          </cell>
          <cell r="AX106">
            <v>40</v>
          </cell>
          <cell r="AY106"/>
          <cell r="AZ106"/>
          <cell r="BA106"/>
          <cell r="BB106"/>
          <cell r="BC106"/>
          <cell r="BD106"/>
          <cell r="BE106"/>
          <cell r="BF106"/>
          <cell r="BG106"/>
          <cell r="BH106">
            <v>1.7013232514177694</v>
          </cell>
          <cell r="BI106">
            <v>2.9165541452876047</v>
          </cell>
          <cell r="BJ106">
            <v>6.5082365649473397</v>
          </cell>
          <cell r="BK106">
            <v>15.284904131785041</v>
          </cell>
          <cell r="BL106">
            <v>25.14177693761815</v>
          </cell>
          <cell r="BM106">
            <v>26.81609505806103</v>
          </cell>
          <cell r="BN106">
            <v>16.311099108830678</v>
          </cell>
          <cell r="BO106">
            <v>4.2398055630569811</v>
          </cell>
          <cell r="BP106">
            <v>1.0802052389954091</v>
          </cell>
          <cell r="BQ106"/>
          <cell r="BR106"/>
          <cell r="BS106"/>
          <cell r="BT106"/>
          <cell r="BU106"/>
          <cell r="BV106"/>
          <cell r="BW106"/>
          <cell r="BX106"/>
          <cell r="BY106"/>
          <cell r="BZ106">
            <v>2</v>
          </cell>
          <cell r="CA106">
            <v>9</v>
          </cell>
          <cell r="CB106">
            <v>12</v>
          </cell>
          <cell r="CC106">
            <v>40</v>
          </cell>
          <cell r="CD106">
            <v>117</v>
          </cell>
          <cell r="CE106">
            <v>286</v>
          </cell>
          <cell r="CF106">
            <v>480</v>
          </cell>
          <cell r="CG106">
            <v>374</v>
          </cell>
          <cell r="CH106">
            <v>111</v>
          </cell>
          <cell r="CI106">
            <v>0</v>
          </cell>
          <cell r="CJ106">
            <v>0</v>
          </cell>
          <cell r="CK106">
            <v>0</v>
          </cell>
          <cell r="CL106">
            <v>0</v>
          </cell>
          <cell r="CM106">
            <v>0</v>
          </cell>
          <cell r="CN106">
            <v>0</v>
          </cell>
          <cell r="CO106">
            <v>0</v>
          </cell>
          <cell r="CP106">
            <v>0</v>
          </cell>
          <cell r="CQ106">
            <v>0</v>
          </cell>
          <cell r="CR106">
            <v>9</v>
          </cell>
          <cell r="CS106">
            <v>12</v>
          </cell>
          <cell r="CT106">
            <v>40</v>
          </cell>
          <cell r="CU106">
            <v>117</v>
          </cell>
          <cell r="CV106">
            <v>286</v>
          </cell>
          <cell r="CW106">
            <v>480</v>
          </cell>
          <cell r="CX106">
            <v>374</v>
          </cell>
          <cell r="CY106">
            <v>111</v>
          </cell>
          <cell r="CZ106" t="str">
            <v>x</v>
          </cell>
          <cell r="DA106"/>
          <cell r="DB106"/>
          <cell r="DC106"/>
          <cell r="DD106"/>
          <cell r="DE106"/>
          <cell r="DF106"/>
          <cell r="DG106"/>
          <cell r="DH106"/>
          <cell r="DI106"/>
          <cell r="DJ106" t="str">
            <v>x</v>
          </cell>
          <cell r="DK106">
            <v>12</v>
          </cell>
          <cell r="DL106">
            <v>40</v>
          </cell>
          <cell r="DM106">
            <v>117</v>
          </cell>
          <cell r="DN106">
            <v>286</v>
          </cell>
          <cell r="DO106">
            <v>480</v>
          </cell>
          <cell r="DP106">
            <v>374</v>
          </cell>
          <cell r="DQ106">
            <v>111</v>
          </cell>
          <cell r="DR106" t="str">
            <v>x</v>
          </cell>
          <cell r="DS106"/>
          <cell r="DT106"/>
          <cell r="DU106"/>
          <cell r="DV106"/>
          <cell r="DW106"/>
          <cell r="DX106"/>
          <cell r="DY106"/>
          <cell r="DZ106"/>
          <cell r="EA106"/>
          <cell r="EB106" t="str">
            <v>x</v>
          </cell>
          <cell r="EC106">
            <v>12</v>
          </cell>
          <cell r="ED106">
            <v>40</v>
          </cell>
          <cell r="EE106">
            <v>117</v>
          </cell>
          <cell r="EF106">
            <v>286</v>
          </cell>
          <cell r="EG106">
            <v>480</v>
          </cell>
          <cell r="EH106">
            <v>374</v>
          </cell>
          <cell r="EI106">
            <v>111</v>
          </cell>
          <cell r="EJ106" t="str">
            <v>x</v>
          </cell>
          <cell r="EK106"/>
          <cell r="EL106"/>
          <cell r="EM106"/>
          <cell r="EN106"/>
          <cell r="EO106"/>
          <cell r="EP106"/>
          <cell r="EQ106"/>
          <cell r="ER106"/>
          <cell r="ES106"/>
          <cell r="ET106" t="str">
            <v>x</v>
          </cell>
          <cell r="EU106">
            <v>0.83857442348008393</v>
          </cell>
          <cell r="EV106">
            <v>2.7952480782669462</v>
          </cell>
          <cell r="EW106">
            <v>8.1761006289308167</v>
          </cell>
          <cell r="EX106">
            <v>19.986023759608663</v>
          </cell>
          <cell r="EY106">
            <v>33.542976939203356</v>
          </cell>
          <cell r="EZ106">
            <v>26.135569531795948</v>
          </cell>
          <cell r="FA106">
            <v>7.7568134171907763</v>
          </cell>
          <cell r="FB106" t="str">
            <v>x</v>
          </cell>
          <cell r="FC106"/>
          <cell r="FD106"/>
          <cell r="FE106"/>
          <cell r="FF106"/>
          <cell r="FG106"/>
          <cell r="FH106"/>
          <cell r="FI106"/>
          <cell r="FJ106"/>
          <cell r="FK106"/>
          <cell r="FL106">
            <v>38</v>
          </cell>
          <cell r="FM106">
            <v>54</v>
          </cell>
          <cell r="FN106">
            <v>96</v>
          </cell>
          <cell r="FO106">
            <v>201</v>
          </cell>
          <cell r="FP106">
            <v>449</v>
          </cell>
          <cell r="FQ106">
            <v>645</v>
          </cell>
          <cell r="FR106">
            <v>513</v>
          </cell>
          <cell r="FS106">
            <v>230</v>
          </cell>
          <cell r="FT106">
            <v>46</v>
          </cell>
          <cell r="FU106">
            <v>0</v>
          </cell>
          <cell r="FV106">
            <v>0</v>
          </cell>
          <cell r="FW106">
            <v>0</v>
          </cell>
          <cell r="FX106">
            <v>0</v>
          </cell>
          <cell r="FY106">
            <v>0</v>
          </cell>
          <cell r="FZ106">
            <v>0</v>
          </cell>
          <cell r="GA106">
            <v>0</v>
          </cell>
          <cell r="GB106">
            <v>0</v>
          </cell>
          <cell r="GC106">
            <v>0</v>
          </cell>
          <cell r="GD106">
            <v>54</v>
          </cell>
          <cell r="GE106">
            <v>96</v>
          </cell>
          <cell r="GF106">
            <v>201</v>
          </cell>
          <cell r="GG106">
            <v>449</v>
          </cell>
          <cell r="GH106">
            <v>645</v>
          </cell>
          <cell r="GI106">
            <v>513</v>
          </cell>
          <cell r="GJ106">
            <v>230</v>
          </cell>
          <cell r="GK106">
            <v>46</v>
          </cell>
          <cell r="GL106">
            <v>38</v>
          </cell>
          <cell r="GM106"/>
          <cell r="GN106"/>
          <cell r="GO106"/>
          <cell r="GP106"/>
          <cell r="GQ106"/>
          <cell r="GR106"/>
          <cell r="GS106"/>
          <cell r="GT106"/>
          <cell r="GU106"/>
          <cell r="GV106">
            <v>54</v>
          </cell>
          <cell r="GW106">
            <v>96</v>
          </cell>
          <cell r="GX106">
            <v>201</v>
          </cell>
          <cell r="GY106">
            <v>449</v>
          </cell>
          <cell r="GZ106">
            <v>645</v>
          </cell>
          <cell r="HA106">
            <v>513</v>
          </cell>
          <cell r="HB106">
            <v>230</v>
          </cell>
          <cell r="HC106">
            <v>46</v>
          </cell>
          <cell r="HD106">
            <v>38</v>
          </cell>
          <cell r="HE106"/>
          <cell r="HF106"/>
          <cell r="HG106"/>
          <cell r="HH106"/>
          <cell r="HI106"/>
          <cell r="HJ106"/>
          <cell r="HK106"/>
          <cell r="HL106"/>
          <cell r="HM106"/>
          <cell r="HN106" t="str">
            <v>x</v>
          </cell>
          <cell r="HO106">
            <v>96</v>
          </cell>
          <cell r="HP106">
            <v>201</v>
          </cell>
          <cell r="HQ106">
            <v>449</v>
          </cell>
          <cell r="HR106">
            <v>645</v>
          </cell>
          <cell r="HS106">
            <v>513</v>
          </cell>
          <cell r="HT106">
            <v>230</v>
          </cell>
          <cell r="HU106">
            <v>46</v>
          </cell>
          <cell r="HV106" t="str">
            <v>x</v>
          </cell>
          <cell r="HW106"/>
          <cell r="HX106"/>
          <cell r="HY106"/>
          <cell r="HZ106"/>
          <cell r="IA106"/>
          <cell r="IB106"/>
          <cell r="IC106"/>
          <cell r="ID106"/>
          <cell r="IE106"/>
          <cell r="IF106" t="str">
            <v>x</v>
          </cell>
          <cell r="IG106">
            <v>4.225352112676056</v>
          </cell>
          <cell r="IH106">
            <v>8.8468309859154921</v>
          </cell>
          <cell r="II106">
            <v>19.762323943661972</v>
          </cell>
          <cell r="IJ106">
            <v>28.389084507042256</v>
          </cell>
          <cell r="IK106">
            <v>22.579225352112676</v>
          </cell>
          <cell r="IL106">
            <v>10.123239436619718</v>
          </cell>
          <cell r="IM106">
            <v>2.024647887323944</v>
          </cell>
          <cell r="IN106" t="str">
            <v>x</v>
          </cell>
          <cell r="IO106"/>
          <cell r="IP106"/>
          <cell r="IQ106"/>
          <cell r="IR106"/>
          <cell r="IS106"/>
          <cell r="IT106"/>
          <cell r="IU106"/>
          <cell r="IV106"/>
          <cell r="IW106"/>
        </row>
        <row r="107">
          <cell r="E107" t="str">
            <v>D&amp;T: Graphic Products5.6 - 5B</v>
          </cell>
          <cell r="F107">
            <v>24</v>
          </cell>
          <cell r="G107">
            <v>29</v>
          </cell>
          <cell r="H107">
            <v>55</v>
          </cell>
          <cell r="I107">
            <v>122</v>
          </cell>
          <cell r="J107">
            <v>298</v>
          </cell>
          <cell r="K107">
            <v>656</v>
          </cell>
          <cell r="L107">
            <v>911</v>
          </cell>
          <cell r="M107">
            <v>831</v>
          </cell>
          <cell r="N107">
            <v>358</v>
          </cell>
          <cell r="O107">
            <v>0</v>
          </cell>
          <cell r="P107">
            <v>0</v>
          </cell>
          <cell r="Q107">
            <v>0</v>
          </cell>
          <cell r="R107">
            <v>0</v>
          </cell>
          <cell r="S107">
            <v>0</v>
          </cell>
          <cell r="T107">
            <v>0</v>
          </cell>
          <cell r="U107">
            <v>0</v>
          </cell>
          <cell r="V107">
            <v>0</v>
          </cell>
          <cell r="W107">
            <v>0</v>
          </cell>
          <cell r="X107">
            <v>29</v>
          </cell>
          <cell r="Y107">
            <v>55</v>
          </cell>
          <cell r="Z107">
            <v>122</v>
          </cell>
          <cell r="AA107">
            <v>298</v>
          </cell>
          <cell r="AB107">
            <v>656</v>
          </cell>
          <cell r="AC107">
            <v>911</v>
          </cell>
          <cell r="AD107">
            <v>831</v>
          </cell>
          <cell r="AE107">
            <v>358</v>
          </cell>
          <cell r="AF107">
            <v>24</v>
          </cell>
          <cell r="AG107"/>
          <cell r="AH107"/>
          <cell r="AI107"/>
          <cell r="AJ107"/>
          <cell r="AK107"/>
          <cell r="AL107"/>
          <cell r="AM107"/>
          <cell r="AN107"/>
          <cell r="AO107"/>
          <cell r="AP107">
            <v>29</v>
          </cell>
          <cell r="AQ107">
            <v>55</v>
          </cell>
          <cell r="AR107">
            <v>122</v>
          </cell>
          <cell r="AS107">
            <v>298</v>
          </cell>
          <cell r="AT107">
            <v>656</v>
          </cell>
          <cell r="AU107">
            <v>911</v>
          </cell>
          <cell r="AV107">
            <v>831</v>
          </cell>
          <cell r="AW107">
            <v>358</v>
          </cell>
          <cell r="AX107">
            <v>24</v>
          </cell>
          <cell r="AY107"/>
          <cell r="AZ107"/>
          <cell r="BA107"/>
          <cell r="BB107"/>
          <cell r="BC107"/>
          <cell r="BD107"/>
          <cell r="BE107"/>
          <cell r="BF107"/>
          <cell r="BG107"/>
          <cell r="BH107">
            <v>0.88306942752740558</v>
          </cell>
          <cell r="BI107">
            <v>1.6747868453105967</v>
          </cell>
          <cell r="BJ107">
            <v>3.7149817295980512</v>
          </cell>
          <cell r="BK107">
            <v>9.0742996345919611</v>
          </cell>
          <cell r="BL107">
            <v>19.975639464068209</v>
          </cell>
          <cell r="BM107">
            <v>27.740560292326432</v>
          </cell>
          <cell r="BN107">
            <v>25.304506699147382</v>
          </cell>
          <cell r="BO107">
            <v>10.90133982947625</v>
          </cell>
          <cell r="BP107">
            <v>0.73081607795371495</v>
          </cell>
          <cell r="BQ107"/>
          <cell r="BR107"/>
          <cell r="BS107"/>
          <cell r="BT107"/>
          <cell r="BU107"/>
          <cell r="BV107"/>
          <cell r="BW107"/>
          <cell r="BX107"/>
          <cell r="BY107"/>
          <cell r="BZ107">
            <v>2</v>
          </cell>
          <cell r="CA107">
            <v>5</v>
          </cell>
          <cell r="CB107">
            <v>7</v>
          </cell>
          <cell r="CC107">
            <v>16</v>
          </cell>
          <cell r="CD107">
            <v>57</v>
          </cell>
          <cell r="CE107">
            <v>167</v>
          </cell>
          <cell r="CF107">
            <v>365</v>
          </cell>
          <cell r="CG107">
            <v>462</v>
          </cell>
          <cell r="CH107">
            <v>255</v>
          </cell>
          <cell r="CI107">
            <v>0</v>
          </cell>
          <cell r="CJ107">
            <v>0</v>
          </cell>
          <cell r="CK107">
            <v>0</v>
          </cell>
          <cell r="CL107">
            <v>0</v>
          </cell>
          <cell r="CM107">
            <v>0</v>
          </cell>
          <cell r="CN107">
            <v>0</v>
          </cell>
          <cell r="CO107">
            <v>0</v>
          </cell>
          <cell r="CP107">
            <v>0</v>
          </cell>
          <cell r="CQ107">
            <v>0</v>
          </cell>
          <cell r="CR107">
            <v>5</v>
          </cell>
          <cell r="CS107">
            <v>7</v>
          </cell>
          <cell r="CT107">
            <v>16</v>
          </cell>
          <cell r="CU107">
            <v>57</v>
          </cell>
          <cell r="CV107">
            <v>167</v>
          </cell>
          <cell r="CW107">
            <v>365</v>
          </cell>
          <cell r="CX107">
            <v>462</v>
          </cell>
          <cell r="CY107">
            <v>255</v>
          </cell>
          <cell r="CZ107" t="str">
            <v>x</v>
          </cell>
          <cell r="DA107"/>
          <cell r="DB107"/>
          <cell r="DC107"/>
          <cell r="DD107"/>
          <cell r="DE107"/>
          <cell r="DF107"/>
          <cell r="DG107"/>
          <cell r="DH107"/>
          <cell r="DI107"/>
          <cell r="DJ107" t="str">
            <v>x</v>
          </cell>
          <cell r="DK107">
            <v>7</v>
          </cell>
          <cell r="DL107">
            <v>16</v>
          </cell>
          <cell r="DM107">
            <v>57</v>
          </cell>
          <cell r="DN107">
            <v>167</v>
          </cell>
          <cell r="DO107">
            <v>365</v>
          </cell>
          <cell r="DP107">
            <v>462</v>
          </cell>
          <cell r="DQ107">
            <v>255</v>
          </cell>
          <cell r="DR107" t="str">
            <v>x</v>
          </cell>
          <cell r="DS107"/>
          <cell r="DT107"/>
          <cell r="DU107"/>
          <cell r="DV107"/>
          <cell r="DW107"/>
          <cell r="DX107"/>
          <cell r="DY107"/>
          <cell r="DZ107"/>
          <cell r="EA107"/>
          <cell r="EB107" t="str">
            <v>x</v>
          </cell>
          <cell r="EC107">
            <v>7</v>
          </cell>
          <cell r="ED107">
            <v>16</v>
          </cell>
          <cell r="EE107">
            <v>57</v>
          </cell>
          <cell r="EF107">
            <v>167</v>
          </cell>
          <cell r="EG107">
            <v>365</v>
          </cell>
          <cell r="EH107">
            <v>462</v>
          </cell>
          <cell r="EI107">
            <v>255</v>
          </cell>
          <cell r="EJ107" t="str">
            <v>x</v>
          </cell>
          <cell r="EK107"/>
          <cell r="EL107"/>
          <cell r="EM107"/>
          <cell r="EN107"/>
          <cell r="EO107"/>
          <cell r="EP107"/>
          <cell r="EQ107"/>
          <cell r="ER107"/>
          <cell r="ES107"/>
          <cell r="ET107" t="str">
            <v>x</v>
          </cell>
          <cell r="EU107">
            <v>0.5239520958083832</v>
          </cell>
          <cell r="EV107">
            <v>1.1976047904191618</v>
          </cell>
          <cell r="EW107">
            <v>4.2664670658682642</v>
          </cell>
          <cell r="EX107">
            <v>12.5</v>
          </cell>
          <cell r="EY107">
            <v>27.320359281437124</v>
          </cell>
          <cell r="EZ107">
            <v>34.580838323353291</v>
          </cell>
          <cell r="FA107">
            <v>19.08682634730539</v>
          </cell>
          <cell r="FB107" t="str">
            <v>x</v>
          </cell>
          <cell r="FC107"/>
          <cell r="FD107"/>
          <cell r="FE107"/>
          <cell r="FF107"/>
          <cell r="FG107"/>
          <cell r="FH107"/>
          <cell r="FI107"/>
          <cell r="FJ107"/>
          <cell r="FK107"/>
          <cell r="FL107">
            <v>22</v>
          </cell>
          <cell r="FM107">
            <v>24</v>
          </cell>
          <cell r="FN107">
            <v>48</v>
          </cell>
          <cell r="FO107">
            <v>106</v>
          </cell>
          <cell r="FP107">
            <v>241</v>
          </cell>
          <cell r="FQ107">
            <v>489</v>
          </cell>
          <cell r="FR107">
            <v>546</v>
          </cell>
          <cell r="FS107">
            <v>369</v>
          </cell>
          <cell r="FT107">
            <v>103</v>
          </cell>
          <cell r="FU107">
            <v>0</v>
          </cell>
          <cell r="FV107">
            <v>0</v>
          </cell>
          <cell r="FW107">
            <v>0</v>
          </cell>
          <cell r="FX107">
            <v>0</v>
          </cell>
          <cell r="FY107">
            <v>0</v>
          </cell>
          <cell r="FZ107">
            <v>0</v>
          </cell>
          <cell r="GA107">
            <v>0</v>
          </cell>
          <cell r="GB107">
            <v>0</v>
          </cell>
          <cell r="GC107">
            <v>0</v>
          </cell>
          <cell r="GD107">
            <v>24</v>
          </cell>
          <cell r="GE107">
            <v>48</v>
          </cell>
          <cell r="GF107">
            <v>106</v>
          </cell>
          <cell r="GG107">
            <v>241</v>
          </cell>
          <cell r="GH107">
            <v>489</v>
          </cell>
          <cell r="GI107">
            <v>546</v>
          </cell>
          <cell r="GJ107">
            <v>369</v>
          </cell>
          <cell r="GK107">
            <v>103</v>
          </cell>
          <cell r="GL107">
            <v>22</v>
          </cell>
          <cell r="GM107"/>
          <cell r="GN107"/>
          <cell r="GO107"/>
          <cell r="GP107"/>
          <cell r="GQ107"/>
          <cell r="GR107"/>
          <cell r="GS107"/>
          <cell r="GT107"/>
          <cell r="GU107"/>
          <cell r="GV107">
            <v>24</v>
          </cell>
          <cell r="GW107">
            <v>48</v>
          </cell>
          <cell r="GX107">
            <v>106</v>
          </cell>
          <cell r="GY107">
            <v>241</v>
          </cell>
          <cell r="GZ107">
            <v>489</v>
          </cell>
          <cell r="HA107">
            <v>546</v>
          </cell>
          <cell r="HB107">
            <v>369</v>
          </cell>
          <cell r="HC107">
            <v>103</v>
          </cell>
          <cell r="HD107">
            <v>22</v>
          </cell>
          <cell r="HE107"/>
          <cell r="HF107"/>
          <cell r="HG107"/>
          <cell r="HH107"/>
          <cell r="HI107"/>
          <cell r="HJ107"/>
          <cell r="HK107"/>
          <cell r="HL107"/>
          <cell r="HM107"/>
          <cell r="HN107" t="str">
            <v>x</v>
          </cell>
          <cell r="HO107">
            <v>48</v>
          </cell>
          <cell r="HP107">
            <v>106</v>
          </cell>
          <cell r="HQ107">
            <v>241</v>
          </cell>
          <cell r="HR107">
            <v>489</v>
          </cell>
          <cell r="HS107">
            <v>546</v>
          </cell>
          <cell r="HT107">
            <v>369</v>
          </cell>
          <cell r="HU107">
            <v>103</v>
          </cell>
          <cell r="HV107" t="str">
            <v>x</v>
          </cell>
          <cell r="HW107"/>
          <cell r="HX107"/>
          <cell r="HY107"/>
          <cell r="HZ107"/>
          <cell r="IA107"/>
          <cell r="IB107"/>
          <cell r="IC107"/>
          <cell r="ID107"/>
          <cell r="IE107"/>
          <cell r="IF107" t="str">
            <v>x</v>
          </cell>
          <cell r="IG107">
            <v>2.4640657084188913</v>
          </cell>
          <cell r="IH107">
            <v>5.4414784394250511</v>
          </cell>
          <cell r="II107">
            <v>12.371663244353183</v>
          </cell>
          <cell r="IJ107">
            <v>25.102669404517453</v>
          </cell>
          <cell r="IK107">
            <v>28.02874743326489</v>
          </cell>
          <cell r="IL107">
            <v>18.942505133470224</v>
          </cell>
          <cell r="IM107">
            <v>5.2874743326488707</v>
          </cell>
          <cell r="IN107" t="str">
            <v>x</v>
          </cell>
          <cell r="IO107"/>
          <cell r="IP107"/>
          <cell r="IQ107"/>
          <cell r="IR107"/>
          <cell r="IS107"/>
          <cell r="IT107"/>
          <cell r="IU107"/>
          <cell r="IV107"/>
          <cell r="IW107"/>
        </row>
        <row r="108">
          <cell r="E108" t="str">
            <v>D&amp;T: Graphic Products5.9 - 5A</v>
          </cell>
          <cell r="F108">
            <v>2</v>
          </cell>
          <cell r="G108">
            <v>4</v>
          </cell>
          <cell r="H108">
            <v>8</v>
          </cell>
          <cell r="I108">
            <v>22</v>
          </cell>
          <cell r="J108">
            <v>46</v>
          </cell>
          <cell r="K108">
            <v>97</v>
          </cell>
          <cell r="L108">
            <v>227</v>
          </cell>
          <cell r="M108">
            <v>357</v>
          </cell>
          <cell r="N108">
            <v>254</v>
          </cell>
          <cell r="O108">
            <v>0</v>
          </cell>
          <cell r="P108">
            <v>0</v>
          </cell>
          <cell r="Q108">
            <v>0</v>
          </cell>
          <cell r="R108">
            <v>0</v>
          </cell>
          <cell r="S108">
            <v>0</v>
          </cell>
          <cell r="T108">
            <v>0</v>
          </cell>
          <cell r="U108">
            <v>0</v>
          </cell>
          <cell r="V108">
            <v>0</v>
          </cell>
          <cell r="W108">
            <v>0</v>
          </cell>
          <cell r="X108">
            <v>4</v>
          </cell>
          <cell r="Y108">
            <v>8</v>
          </cell>
          <cell r="Z108">
            <v>22</v>
          </cell>
          <cell r="AA108">
            <v>46</v>
          </cell>
          <cell r="AB108">
            <v>97</v>
          </cell>
          <cell r="AC108">
            <v>227</v>
          </cell>
          <cell r="AD108">
            <v>357</v>
          </cell>
          <cell r="AE108">
            <v>254</v>
          </cell>
          <cell r="AF108" t="str">
            <v>x</v>
          </cell>
          <cell r="AG108"/>
          <cell r="AH108"/>
          <cell r="AI108"/>
          <cell r="AJ108"/>
          <cell r="AK108"/>
          <cell r="AL108"/>
          <cell r="AM108"/>
          <cell r="AN108"/>
          <cell r="AO108"/>
          <cell r="AP108" t="str">
            <v>x</v>
          </cell>
          <cell r="AQ108">
            <v>8</v>
          </cell>
          <cell r="AR108">
            <v>22</v>
          </cell>
          <cell r="AS108">
            <v>46</v>
          </cell>
          <cell r="AT108">
            <v>97</v>
          </cell>
          <cell r="AU108">
            <v>227</v>
          </cell>
          <cell r="AV108">
            <v>357</v>
          </cell>
          <cell r="AW108">
            <v>254</v>
          </cell>
          <cell r="AX108" t="str">
            <v>x</v>
          </cell>
          <cell r="AY108"/>
          <cell r="AZ108"/>
          <cell r="BA108"/>
          <cell r="BB108"/>
          <cell r="BC108"/>
          <cell r="BD108"/>
          <cell r="BE108"/>
          <cell r="BF108"/>
          <cell r="BG108"/>
          <cell r="BH108" t="str">
            <v>x</v>
          </cell>
          <cell r="BI108">
            <v>0.7866273352999017</v>
          </cell>
          <cell r="BJ108">
            <v>2.1632251720747298</v>
          </cell>
          <cell r="BK108">
            <v>4.5231071779744347</v>
          </cell>
          <cell r="BL108">
            <v>9.5378564405113089</v>
          </cell>
          <cell r="BM108">
            <v>22.320550639134709</v>
          </cell>
          <cell r="BN108">
            <v>35.103244837758112</v>
          </cell>
          <cell r="BO108">
            <v>24.97541789577188</v>
          </cell>
          <cell r="BP108" t="str">
            <v>x</v>
          </cell>
          <cell r="BQ108"/>
          <cell r="BR108"/>
          <cell r="BS108"/>
          <cell r="BT108"/>
          <cell r="BU108"/>
          <cell r="BV108"/>
          <cell r="BW108"/>
          <cell r="BX108"/>
          <cell r="BY108"/>
          <cell r="BZ108">
            <v>1</v>
          </cell>
          <cell r="CA108">
            <v>0</v>
          </cell>
          <cell r="CB108">
            <v>2</v>
          </cell>
          <cell r="CC108">
            <v>3</v>
          </cell>
          <cell r="CD108">
            <v>10</v>
          </cell>
          <cell r="CE108">
            <v>21</v>
          </cell>
          <cell r="CF108">
            <v>77</v>
          </cell>
          <cell r="CG108">
            <v>199</v>
          </cell>
          <cell r="CH108">
            <v>175</v>
          </cell>
          <cell r="CI108">
            <v>0</v>
          </cell>
          <cell r="CJ108">
            <v>0</v>
          </cell>
          <cell r="CK108">
            <v>0</v>
          </cell>
          <cell r="CL108">
            <v>0</v>
          </cell>
          <cell r="CM108">
            <v>0</v>
          </cell>
          <cell r="CN108">
            <v>0</v>
          </cell>
          <cell r="CO108">
            <v>0</v>
          </cell>
          <cell r="CP108">
            <v>0</v>
          </cell>
          <cell r="CQ108">
            <v>0</v>
          </cell>
          <cell r="CR108">
            <v>0</v>
          </cell>
          <cell r="CS108" t="str">
            <v>x</v>
          </cell>
          <cell r="CT108">
            <v>3</v>
          </cell>
          <cell r="CU108">
            <v>10</v>
          </cell>
          <cell r="CV108">
            <v>21</v>
          </cell>
          <cell r="CW108">
            <v>77</v>
          </cell>
          <cell r="CX108">
            <v>199</v>
          </cell>
          <cell r="CY108">
            <v>175</v>
          </cell>
          <cell r="CZ108" t="str">
            <v>x</v>
          </cell>
          <cell r="DA108"/>
          <cell r="DB108"/>
          <cell r="DC108"/>
          <cell r="DD108"/>
          <cell r="DE108"/>
          <cell r="DF108"/>
          <cell r="DG108"/>
          <cell r="DH108"/>
          <cell r="DI108"/>
          <cell r="DJ108">
            <v>0</v>
          </cell>
          <cell r="DK108" t="str">
            <v>x</v>
          </cell>
          <cell r="DL108">
            <v>3</v>
          </cell>
          <cell r="DM108">
            <v>10</v>
          </cell>
          <cell r="DN108">
            <v>21</v>
          </cell>
          <cell r="DO108">
            <v>77</v>
          </cell>
          <cell r="DP108">
            <v>199</v>
          </cell>
          <cell r="DQ108">
            <v>175</v>
          </cell>
          <cell r="DR108" t="str">
            <v>x</v>
          </cell>
          <cell r="DS108"/>
          <cell r="DT108"/>
          <cell r="DU108"/>
          <cell r="DV108"/>
          <cell r="DW108"/>
          <cell r="DX108"/>
          <cell r="DY108"/>
          <cell r="DZ108"/>
          <cell r="EA108"/>
          <cell r="EB108" t="str">
            <v>x</v>
          </cell>
          <cell r="EC108" t="str">
            <v>x</v>
          </cell>
          <cell r="ED108">
            <v>3</v>
          </cell>
          <cell r="EE108">
            <v>10</v>
          </cell>
          <cell r="EF108">
            <v>21</v>
          </cell>
          <cell r="EG108">
            <v>77</v>
          </cell>
          <cell r="EH108">
            <v>199</v>
          </cell>
          <cell r="EI108">
            <v>175</v>
          </cell>
          <cell r="EJ108" t="str">
            <v>x</v>
          </cell>
          <cell r="EK108"/>
          <cell r="EL108"/>
          <cell r="EM108"/>
          <cell r="EN108"/>
          <cell r="EO108"/>
          <cell r="EP108"/>
          <cell r="EQ108"/>
          <cell r="ER108"/>
          <cell r="ES108"/>
          <cell r="ET108" t="str">
            <v>x</v>
          </cell>
          <cell r="EU108" t="str">
            <v>x</v>
          </cell>
          <cell r="EV108">
            <v>0.61475409836065575</v>
          </cell>
          <cell r="EW108">
            <v>2.0491803278688523</v>
          </cell>
          <cell r="EX108">
            <v>4.3032786885245899</v>
          </cell>
          <cell r="EY108">
            <v>15.778688524590164</v>
          </cell>
          <cell r="EZ108">
            <v>40.778688524590159</v>
          </cell>
          <cell r="FA108">
            <v>35.860655737704917</v>
          </cell>
          <cell r="FB108" t="str">
            <v>x</v>
          </cell>
          <cell r="FC108"/>
          <cell r="FD108"/>
          <cell r="FE108"/>
          <cell r="FF108"/>
          <cell r="FG108"/>
          <cell r="FH108"/>
          <cell r="FI108"/>
          <cell r="FJ108"/>
          <cell r="FK108"/>
          <cell r="FL108">
            <v>1</v>
          </cell>
          <cell r="FM108">
            <v>4</v>
          </cell>
          <cell r="FN108">
            <v>6</v>
          </cell>
          <cell r="FO108">
            <v>19</v>
          </cell>
          <cell r="FP108">
            <v>36</v>
          </cell>
          <cell r="FQ108">
            <v>76</v>
          </cell>
          <cell r="FR108">
            <v>150</v>
          </cell>
          <cell r="FS108">
            <v>158</v>
          </cell>
          <cell r="FT108">
            <v>79</v>
          </cell>
          <cell r="FU108">
            <v>0</v>
          </cell>
          <cell r="FV108">
            <v>0</v>
          </cell>
          <cell r="FW108">
            <v>0</v>
          </cell>
          <cell r="FX108">
            <v>0</v>
          </cell>
          <cell r="FY108">
            <v>0</v>
          </cell>
          <cell r="FZ108">
            <v>0</v>
          </cell>
          <cell r="GA108">
            <v>0</v>
          </cell>
          <cell r="GB108">
            <v>0</v>
          </cell>
          <cell r="GC108">
            <v>0</v>
          </cell>
          <cell r="GD108">
            <v>4</v>
          </cell>
          <cell r="GE108">
            <v>6</v>
          </cell>
          <cell r="GF108">
            <v>19</v>
          </cell>
          <cell r="GG108">
            <v>36</v>
          </cell>
          <cell r="GH108">
            <v>76</v>
          </cell>
          <cell r="GI108">
            <v>150</v>
          </cell>
          <cell r="GJ108">
            <v>158</v>
          </cell>
          <cell r="GK108">
            <v>79</v>
          </cell>
          <cell r="GL108" t="str">
            <v>x</v>
          </cell>
          <cell r="GM108"/>
          <cell r="GN108"/>
          <cell r="GO108"/>
          <cell r="GP108"/>
          <cell r="GQ108"/>
          <cell r="GR108"/>
          <cell r="GS108"/>
          <cell r="GT108"/>
          <cell r="GU108"/>
          <cell r="GV108" t="str">
            <v>x</v>
          </cell>
          <cell r="GW108">
            <v>6</v>
          </cell>
          <cell r="GX108">
            <v>19</v>
          </cell>
          <cell r="GY108">
            <v>36</v>
          </cell>
          <cell r="GZ108">
            <v>76</v>
          </cell>
          <cell r="HA108">
            <v>150</v>
          </cell>
          <cell r="HB108">
            <v>158</v>
          </cell>
          <cell r="HC108">
            <v>79</v>
          </cell>
          <cell r="HD108" t="str">
            <v>x</v>
          </cell>
          <cell r="HE108"/>
          <cell r="HF108"/>
          <cell r="HG108"/>
          <cell r="HH108"/>
          <cell r="HI108"/>
          <cell r="HJ108"/>
          <cell r="HK108"/>
          <cell r="HL108"/>
          <cell r="HM108"/>
          <cell r="HN108" t="str">
            <v>x</v>
          </cell>
          <cell r="HO108" t="str">
            <v>x</v>
          </cell>
          <cell r="HP108">
            <v>19</v>
          </cell>
          <cell r="HQ108">
            <v>36</v>
          </cell>
          <cell r="HR108">
            <v>76</v>
          </cell>
          <cell r="HS108">
            <v>150</v>
          </cell>
          <cell r="HT108">
            <v>158</v>
          </cell>
          <cell r="HU108">
            <v>79</v>
          </cell>
          <cell r="HV108" t="str">
            <v>x</v>
          </cell>
          <cell r="HW108"/>
          <cell r="HX108"/>
          <cell r="HY108"/>
          <cell r="HZ108"/>
          <cell r="IA108"/>
          <cell r="IB108"/>
          <cell r="IC108"/>
          <cell r="ID108"/>
          <cell r="IE108"/>
          <cell r="IF108" t="str">
            <v>x</v>
          </cell>
          <cell r="IG108" t="str">
            <v>x</v>
          </cell>
          <cell r="IH108">
            <v>3.5916824196597354</v>
          </cell>
          <cell r="II108">
            <v>6.8052930056710776</v>
          </cell>
          <cell r="IJ108">
            <v>14.366729678638942</v>
          </cell>
          <cell r="IK108">
            <v>28.355387523629489</v>
          </cell>
          <cell r="IL108">
            <v>29.867674858223065</v>
          </cell>
          <cell r="IM108">
            <v>14.933837429111533</v>
          </cell>
          <cell r="IN108" t="str">
            <v>x</v>
          </cell>
          <cell r="IO108"/>
          <cell r="IP108"/>
          <cell r="IQ108"/>
          <cell r="IR108"/>
          <cell r="IS108"/>
          <cell r="IT108"/>
          <cell r="IU108"/>
          <cell r="IV108"/>
          <cell r="IW108"/>
        </row>
        <row r="109">
          <cell r="E109" t="str">
            <v>D&amp;T: Resistant materials0.5 - W</v>
          </cell>
          <cell r="F109">
            <v>2</v>
          </cell>
          <cell r="G109">
            <v>0</v>
          </cell>
          <cell r="H109">
            <v>1</v>
          </cell>
          <cell r="I109">
            <v>2</v>
          </cell>
          <cell r="J109">
            <v>3</v>
          </cell>
          <cell r="K109">
            <v>3</v>
          </cell>
          <cell r="L109">
            <v>0</v>
          </cell>
          <cell r="M109">
            <v>0</v>
          </cell>
          <cell r="N109">
            <v>0</v>
          </cell>
          <cell r="O109">
            <v>0</v>
          </cell>
          <cell r="P109">
            <v>0</v>
          </cell>
          <cell r="Q109">
            <v>0</v>
          </cell>
          <cell r="R109">
            <v>0</v>
          </cell>
          <cell r="S109">
            <v>0</v>
          </cell>
          <cell r="T109">
            <v>0</v>
          </cell>
          <cell r="U109">
            <v>0</v>
          </cell>
          <cell r="V109">
            <v>0</v>
          </cell>
          <cell r="W109">
            <v>0</v>
          </cell>
          <cell r="X109">
            <v>0</v>
          </cell>
          <cell r="Y109" t="str">
            <v>x</v>
          </cell>
          <cell r="Z109" t="str">
            <v>x</v>
          </cell>
          <cell r="AA109">
            <v>3</v>
          </cell>
          <cell r="AB109">
            <v>3</v>
          </cell>
          <cell r="AC109">
            <v>0</v>
          </cell>
          <cell r="AD109">
            <v>0</v>
          </cell>
          <cell r="AE109">
            <v>0</v>
          </cell>
          <cell r="AF109" t="str">
            <v>x</v>
          </cell>
          <cell r="AG109"/>
          <cell r="AH109"/>
          <cell r="AI109"/>
          <cell r="AJ109"/>
          <cell r="AK109"/>
          <cell r="AL109"/>
          <cell r="AM109"/>
          <cell r="AN109"/>
          <cell r="AO109"/>
          <cell r="AP109">
            <v>0</v>
          </cell>
          <cell r="AQ109" t="str">
            <v>x</v>
          </cell>
          <cell r="AR109" t="str">
            <v>x</v>
          </cell>
          <cell r="AS109">
            <v>3</v>
          </cell>
          <cell r="AT109">
            <v>3</v>
          </cell>
          <cell r="AU109">
            <v>0</v>
          </cell>
          <cell r="AV109">
            <v>0</v>
          </cell>
          <cell r="AW109">
            <v>0</v>
          </cell>
          <cell r="AX109" t="str">
            <v>x</v>
          </cell>
          <cell r="AY109"/>
          <cell r="AZ109"/>
          <cell r="BA109"/>
          <cell r="BB109"/>
          <cell r="BC109"/>
          <cell r="BD109"/>
          <cell r="BE109"/>
          <cell r="BF109"/>
          <cell r="BG109"/>
          <cell r="BH109">
            <v>0</v>
          </cell>
          <cell r="BI109" t="str">
            <v>x</v>
          </cell>
          <cell r="BJ109" t="str">
            <v>x</v>
          </cell>
          <cell r="BK109">
            <v>27.27272727272727</v>
          </cell>
          <cell r="BL109">
            <v>27.27272727272727</v>
          </cell>
          <cell r="BM109">
            <v>0</v>
          </cell>
          <cell r="BN109">
            <v>0</v>
          </cell>
          <cell r="BO109">
            <v>0</v>
          </cell>
          <cell r="BP109" t="str">
            <v>x</v>
          </cell>
          <cell r="BQ109"/>
          <cell r="BR109"/>
          <cell r="BS109"/>
          <cell r="BT109"/>
          <cell r="BU109"/>
          <cell r="BV109"/>
          <cell r="BW109"/>
          <cell r="BX109"/>
          <cell r="BY109"/>
          <cell r="BZ109">
            <v>1</v>
          </cell>
          <cell r="CA109">
            <v>0</v>
          </cell>
          <cell r="CB109">
            <v>0</v>
          </cell>
          <cell r="CC109">
            <v>0</v>
          </cell>
          <cell r="CD109">
            <v>1</v>
          </cell>
          <cell r="CE109">
            <v>1</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t="str">
            <v>x</v>
          </cell>
          <cell r="CV109" t="str">
            <v>x</v>
          </cell>
          <cell r="CW109">
            <v>0</v>
          </cell>
          <cell r="CX109">
            <v>0</v>
          </cell>
          <cell r="CY109">
            <v>0</v>
          </cell>
          <cell r="CZ109" t="str">
            <v>x</v>
          </cell>
          <cell r="DA109"/>
          <cell r="DB109"/>
          <cell r="DC109"/>
          <cell r="DD109"/>
          <cell r="DE109"/>
          <cell r="DF109"/>
          <cell r="DG109"/>
          <cell r="DH109"/>
          <cell r="DI109"/>
          <cell r="DJ109">
            <v>0</v>
          </cell>
          <cell r="DK109">
            <v>0</v>
          </cell>
          <cell r="DL109">
            <v>0</v>
          </cell>
          <cell r="DM109" t="str">
            <v>x</v>
          </cell>
          <cell r="DN109" t="str">
            <v>x</v>
          </cell>
          <cell r="DO109">
            <v>0</v>
          </cell>
          <cell r="DP109">
            <v>0</v>
          </cell>
          <cell r="DQ109">
            <v>0</v>
          </cell>
          <cell r="DR109" t="str">
            <v>x</v>
          </cell>
          <cell r="DS109"/>
          <cell r="DT109"/>
          <cell r="DU109"/>
          <cell r="DV109"/>
          <cell r="DW109"/>
          <cell r="DX109"/>
          <cell r="DY109"/>
          <cell r="DZ109"/>
          <cell r="EA109"/>
          <cell r="EB109">
            <v>0</v>
          </cell>
          <cell r="EC109" t="str">
            <v>x</v>
          </cell>
          <cell r="ED109" t="str">
            <v>x</v>
          </cell>
          <cell r="EE109" t="str">
            <v>x</v>
          </cell>
          <cell r="EF109" t="str">
            <v>x</v>
          </cell>
          <cell r="EG109">
            <v>0</v>
          </cell>
          <cell r="EH109">
            <v>0</v>
          </cell>
          <cell r="EI109">
            <v>0</v>
          </cell>
          <cell r="EJ109" t="str">
            <v>x</v>
          </cell>
          <cell r="EK109"/>
          <cell r="EL109"/>
          <cell r="EM109"/>
          <cell r="EN109"/>
          <cell r="EO109"/>
          <cell r="EP109"/>
          <cell r="EQ109"/>
          <cell r="ER109"/>
          <cell r="ES109"/>
          <cell r="ET109">
            <v>0</v>
          </cell>
          <cell r="EU109" t="str">
            <v>x</v>
          </cell>
          <cell r="EV109" t="str">
            <v>x</v>
          </cell>
          <cell r="EW109" t="str">
            <v>x</v>
          </cell>
          <cell r="EX109" t="str">
            <v>x</v>
          </cell>
          <cell r="EY109">
            <v>0</v>
          </cell>
          <cell r="EZ109">
            <v>0</v>
          </cell>
          <cell r="FA109">
            <v>0</v>
          </cell>
          <cell r="FB109" t="str">
            <v>x</v>
          </cell>
          <cell r="FC109"/>
          <cell r="FD109"/>
          <cell r="FE109"/>
          <cell r="FF109"/>
          <cell r="FG109"/>
          <cell r="FH109"/>
          <cell r="FI109"/>
          <cell r="FJ109"/>
          <cell r="FK109"/>
          <cell r="FL109">
            <v>1</v>
          </cell>
          <cell r="FM109">
            <v>0</v>
          </cell>
          <cell r="FN109">
            <v>1</v>
          </cell>
          <cell r="FO109">
            <v>2</v>
          </cell>
          <cell r="FP109">
            <v>2</v>
          </cell>
          <cell r="FQ109">
            <v>2</v>
          </cell>
          <cell r="FR109">
            <v>0</v>
          </cell>
          <cell r="FS109">
            <v>0</v>
          </cell>
          <cell r="FT109">
            <v>0</v>
          </cell>
          <cell r="FU109">
            <v>0</v>
          </cell>
          <cell r="FV109">
            <v>0</v>
          </cell>
          <cell r="FW109">
            <v>0</v>
          </cell>
          <cell r="FX109">
            <v>0</v>
          </cell>
          <cell r="FY109">
            <v>0</v>
          </cell>
          <cell r="FZ109">
            <v>0</v>
          </cell>
          <cell r="GA109">
            <v>0</v>
          </cell>
          <cell r="GB109">
            <v>0</v>
          </cell>
          <cell r="GC109">
            <v>0</v>
          </cell>
          <cell r="GD109">
            <v>0</v>
          </cell>
          <cell r="GE109" t="str">
            <v>x</v>
          </cell>
          <cell r="GF109" t="str">
            <v>x</v>
          </cell>
          <cell r="GG109" t="str">
            <v>x</v>
          </cell>
          <cell r="GH109" t="str">
            <v>x</v>
          </cell>
          <cell r="GI109">
            <v>0</v>
          </cell>
          <cell r="GJ109">
            <v>0</v>
          </cell>
          <cell r="GK109">
            <v>0</v>
          </cell>
          <cell r="GL109" t="str">
            <v>x</v>
          </cell>
          <cell r="GM109"/>
          <cell r="GN109"/>
          <cell r="GO109"/>
          <cell r="GP109"/>
          <cell r="GQ109"/>
          <cell r="GR109"/>
          <cell r="GS109"/>
          <cell r="GT109"/>
          <cell r="GU109"/>
          <cell r="GV109">
            <v>0</v>
          </cell>
          <cell r="GW109" t="str">
            <v>x</v>
          </cell>
          <cell r="GX109" t="str">
            <v>x</v>
          </cell>
          <cell r="GY109" t="str">
            <v>x</v>
          </cell>
          <cell r="GZ109" t="str">
            <v>x</v>
          </cell>
          <cell r="HA109">
            <v>0</v>
          </cell>
          <cell r="HB109">
            <v>0</v>
          </cell>
          <cell r="HC109">
            <v>0</v>
          </cell>
          <cell r="HD109" t="str">
            <v>x</v>
          </cell>
          <cell r="HE109"/>
          <cell r="HF109"/>
          <cell r="HG109"/>
          <cell r="HH109"/>
          <cell r="HI109"/>
          <cell r="HJ109"/>
          <cell r="HK109"/>
          <cell r="HL109"/>
          <cell r="HM109"/>
          <cell r="HN109">
            <v>0</v>
          </cell>
          <cell r="HO109" t="str">
            <v>x</v>
          </cell>
          <cell r="HP109" t="str">
            <v>x</v>
          </cell>
          <cell r="HQ109" t="str">
            <v>x</v>
          </cell>
          <cell r="HR109" t="str">
            <v>x</v>
          </cell>
          <cell r="HS109">
            <v>0</v>
          </cell>
          <cell r="HT109">
            <v>0</v>
          </cell>
          <cell r="HU109">
            <v>0</v>
          </cell>
          <cell r="HV109" t="str">
            <v>x</v>
          </cell>
          <cell r="HW109"/>
          <cell r="HX109"/>
          <cell r="HY109"/>
          <cell r="HZ109"/>
          <cell r="IA109"/>
          <cell r="IB109"/>
          <cell r="IC109"/>
          <cell r="ID109"/>
          <cell r="IE109"/>
          <cell r="IF109">
            <v>0</v>
          </cell>
          <cell r="IG109" t="str">
            <v>x</v>
          </cell>
          <cell r="IH109" t="str">
            <v>x</v>
          </cell>
          <cell r="II109" t="str">
            <v>x</v>
          </cell>
          <cell r="IJ109" t="str">
            <v>x</v>
          </cell>
          <cell r="IK109">
            <v>0</v>
          </cell>
          <cell r="IL109">
            <v>0</v>
          </cell>
          <cell r="IM109">
            <v>0</v>
          </cell>
          <cell r="IN109" t="str">
            <v>x</v>
          </cell>
          <cell r="IO109"/>
          <cell r="IP109"/>
          <cell r="IQ109"/>
          <cell r="IR109"/>
          <cell r="IS109"/>
          <cell r="IT109"/>
          <cell r="IU109"/>
          <cell r="IV109"/>
          <cell r="IW109"/>
        </row>
        <row r="110">
          <cell r="E110" t="str">
            <v>D&amp;T: Resistant materials1</v>
          </cell>
          <cell r="F110">
            <v>0</v>
          </cell>
          <cell r="G110">
            <v>7</v>
          </cell>
          <cell r="H110">
            <v>14</v>
          </cell>
          <cell r="I110">
            <v>11</v>
          </cell>
          <cell r="J110">
            <v>2</v>
          </cell>
          <cell r="K110">
            <v>1</v>
          </cell>
          <cell r="L110">
            <v>0</v>
          </cell>
          <cell r="M110">
            <v>0</v>
          </cell>
          <cell r="N110">
            <v>0</v>
          </cell>
          <cell r="O110">
            <v>0</v>
          </cell>
          <cell r="P110">
            <v>0</v>
          </cell>
          <cell r="Q110">
            <v>0</v>
          </cell>
          <cell r="R110">
            <v>0</v>
          </cell>
          <cell r="S110">
            <v>0</v>
          </cell>
          <cell r="T110">
            <v>0</v>
          </cell>
          <cell r="U110">
            <v>0</v>
          </cell>
          <cell r="V110">
            <v>0</v>
          </cell>
          <cell r="W110">
            <v>0</v>
          </cell>
          <cell r="X110">
            <v>7</v>
          </cell>
          <cell r="Y110">
            <v>14</v>
          </cell>
          <cell r="Z110">
            <v>11</v>
          </cell>
          <cell r="AA110" t="str">
            <v>x</v>
          </cell>
          <cell r="AB110" t="str">
            <v>x</v>
          </cell>
          <cell r="AC110">
            <v>0</v>
          </cell>
          <cell r="AD110">
            <v>0</v>
          </cell>
          <cell r="AE110">
            <v>0</v>
          </cell>
          <cell r="AF110">
            <v>0</v>
          </cell>
          <cell r="AG110"/>
          <cell r="AH110"/>
          <cell r="AI110"/>
          <cell r="AJ110"/>
          <cell r="AK110"/>
          <cell r="AL110"/>
          <cell r="AM110"/>
          <cell r="AN110"/>
          <cell r="AO110"/>
          <cell r="AP110">
            <v>7</v>
          </cell>
          <cell r="AQ110">
            <v>14</v>
          </cell>
          <cell r="AR110">
            <v>11</v>
          </cell>
          <cell r="AS110" t="str">
            <v>x</v>
          </cell>
          <cell r="AT110" t="str">
            <v>x</v>
          </cell>
          <cell r="AU110">
            <v>0</v>
          </cell>
          <cell r="AV110">
            <v>0</v>
          </cell>
          <cell r="AW110">
            <v>0</v>
          </cell>
          <cell r="AX110">
            <v>0</v>
          </cell>
          <cell r="AY110"/>
          <cell r="AZ110"/>
          <cell r="BA110"/>
          <cell r="BB110"/>
          <cell r="BC110"/>
          <cell r="BD110"/>
          <cell r="BE110"/>
          <cell r="BF110"/>
          <cell r="BG110"/>
          <cell r="BH110">
            <v>20</v>
          </cell>
          <cell r="BI110">
            <v>40</v>
          </cell>
          <cell r="BJ110">
            <v>31.428571428571427</v>
          </cell>
          <cell r="BK110" t="str">
            <v>x</v>
          </cell>
          <cell r="BL110" t="str">
            <v>x</v>
          </cell>
          <cell r="BM110">
            <v>0</v>
          </cell>
          <cell r="BN110">
            <v>0</v>
          </cell>
          <cell r="BO110">
            <v>0</v>
          </cell>
          <cell r="BP110">
            <v>0</v>
          </cell>
          <cell r="BQ110"/>
          <cell r="BR110"/>
          <cell r="BS110"/>
          <cell r="BT110"/>
          <cell r="BU110"/>
          <cell r="BV110"/>
          <cell r="BW110"/>
          <cell r="BX110"/>
          <cell r="BY110"/>
          <cell r="BZ110">
            <v>0</v>
          </cell>
          <cell r="CA110">
            <v>0</v>
          </cell>
          <cell r="CB110">
            <v>4</v>
          </cell>
          <cell r="CC110">
            <v>1</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v>0</v>
          </cell>
          <cell r="CR110">
            <v>0</v>
          </cell>
          <cell r="CS110">
            <v>4</v>
          </cell>
          <cell r="CT110" t="str">
            <v>x</v>
          </cell>
          <cell r="CU110">
            <v>0</v>
          </cell>
          <cell r="CV110">
            <v>0</v>
          </cell>
          <cell r="CW110">
            <v>0</v>
          </cell>
          <cell r="CX110">
            <v>0</v>
          </cell>
          <cell r="CY110">
            <v>0</v>
          </cell>
          <cell r="CZ110">
            <v>0</v>
          </cell>
          <cell r="DA110"/>
          <cell r="DB110"/>
          <cell r="DC110"/>
          <cell r="DD110"/>
          <cell r="DE110"/>
          <cell r="DF110"/>
          <cell r="DG110"/>
          <cell r="DH110"/>
          <cell r="DI110"/>
          <cell r="DJ110">
            <v>0</v>
          </cell>
          <cell r="DK110" t="str">
            <v>x</v>
          </cell>
          <cell r="DL110" t="str">
            <v>x</v>
          </cell>
          <cell r="DM110">
            <v>0</v>
          </cell>
          <cell r="DN110">
            <v>0</v>
          </cell>
          <cell r="DO110">
            <v>0</v>
          </cell>
          <cell r="DP110">
            <v>0</v>
          </cell>
          <cell r="DQ110">
            <v>0</v>
          </cell>
          <cell r="DR110">
            <v>0</v>
          </cell>
          <cell r="DS110"/>
          <cell r="DT110"/>
          <cell r="DU110"/>
          <cell r="DV110"/>
          <cell r="DW110"/>
          <cell r="DX110"/>
          <cell r="DY110"/>
          <cell r="DZ110"/>
          <cell r="EA110"/>
          <cell r="EB110">
            <v>0</v>
          </cell>
          <cell r="EC110" t="str">
            <v>x</v>
          </cell>
          <cell r="ED110" t="str">
            <v>x</v>
          </cell>
          <cell r="EE110" t="str">
            <v>x</v>
          </cell>
          <cell r="EF110" t="str">
            <v>x</v>
          </cell>
          <cell r="EG110">
            <v>0</v>
          </cell>
          <cell r="EH110">
            <v>0</v>
          </cell>
          <cell r="EI110">
            <v>0</v>
          </cell>
          <cell r="EJ110">
            <v>0</v>
          </cell>
          <cell r="EK110"/>
          <cell r="EL110"/>
          <cell r="EM110"/>
          <cell r="EN110"/>
          <cell r="EO110"/>
          <cell r="EP110"/>
          <cell r="EQ110"/>
          <cell r="ER110"/>
          <cell r="ES110"/>
          <cell r="ET110">
            <v>0</v>
          </cell>
          <cell r="EU110" t="str">
            <v>x</v>
          </cell>
          <cell r="EV110" t="str">
            <v>x</v>
          </cell>
          <cell r="EW110" t="str">
            <v>x</v>
          </cell>
          <cell r="EX110" t="str">
            <v>x</v>
          </cell>
          <cell r="EY110">
            <v>0</v>
          </cell>
          <cell r="EZ110">
            <v>0</v>
          </cell>
          <cell r="FA110">
            <v>0</v>
          </cell>
          <cell r="FB110">
            <v>0</v>
          </cell>
          <cell r="FC110"/>
          <cell r="FD110"/>
          <cell r="FE110"/>
          <cell r="FF110"/>
          <cell r="FG110"/>
          <cell r="FH110"/>
          <cell r="FI110"/>
          <cell r="FJ110"/>
          <cell r="FK110"/>
          <cell r="FL110">
            <v>0</v>
          </cell>
          <cell r="FM110">
            <v>7</v>
          </cell>
          <cell r="FN110">
            <v>10</v>
          </cell>
          <cell r="FO110">
            <v>10</v>
          </cell>
          <cell r="FP110">
            <v>2</v>
          </cell>
          <cell r="FQ110">
            <v>1</v>
          </cell>
          <cell r="FR110">
            <v>0</v>
          </cell>
          <cell r="FS110">
            <v>0</v>
          </cell>
          <cell r="FT110">
            <v>0</v>
          </cell>
          <cell r="FU110">
            <v>0</v>
          </cell>
          <cell r="FV110">
            <v>0</v>
          </cell>
          <cell r="FW110">
            <v>0</v>
          </cell>
          <cell r="FX110">
            <v>0</v>
          </cell>
          <cell r="FY110">
            <v>0</v>
          </cell>
          <cell r="FZ110">
            <v>0</v>
          </cell>
          <cell r="GA110">
            <v>0</v>
          </cell>
          <cell r="GB110">
            <v>0</v>
          </cell>
          <cell r="GC110">
            <v>0</v>
          </cell>
          <cell r="GD110">
            <v>7</v>
          </cell>
          <cell r="GE110">
            <v>10</v>
          </cell>
          <cell r="GF110">
            <v>10</v>
          </cell>
          <cell r="GG110" t="str">
            <v>x</v>
          </cell>
          <cell r="GH110" t="str">
            <v>x</v>
          </cell>
          <cell r="GI110">
            <v>0</v>
          </cell>
          <cell r="GJ110">
            <v>0</v>
          </cell>
          <cell r="GK110">
            <v>0</v>
          </cell>
          <cell r="GL110">
            <v>0</v>
          </cell>
          <cell r="GM110"/>
          <cell r="GN110"/>
          <cell r="GO110"/>
          <cell r="GP110"/>
          <cell r="GQ110"/>
          <cell r="GR110"/>
          <cell r="GS110"/>
          <cell r="GT110"/>
          <cell r="GU110"/>
          <cell r="GV110">
            <v>7</v>
          </cell>
          <cell r="GW110">
            <v>10</v>
          </cell>
          <cell r="GX110">
            <v>10</v>
          </cell>
          <cell r="GY110" t="str">
            <v>x</v>
          </cell>
          <cell r="GZ110" t="str">
            <v>x</v>
          </cell>
          <cell r="HA110">
            <v>0</v>
          </cell>
          <cell r="HB110">
            <v>0</v>
          </cell>
          <cell r="HC110">
            <v>0</v>
          </cell>
          <cell r="HD110">
            <v>0</v>
          </cell>
          <cell r="HE110"/>
          <cell r="HF110"/>
          <cell r="HG110"/>
          <cell r="HH110"/>
          <cell r="HI110"/>
          <cell r="HJ110"/>
          <cell r="HK110"/>
          <cell r="HL110"/>
          <cell r="HM110"/>
          <cell r="HN110">
            <v>7</v>
          </cell>
          <cell r="HO110" t="str">
            <v>x</v>
          </cell>
          <cell r="HP110" t="str">
            <v>x</v>
          </cell>
          <cell r="HQ110" t="str">
            <v>x</v>
          </cell>
          <cell r="HR110" t="str">
            <v>x</v>
          </cell>
          <cell r="HS110">
            <v>0</v>
          </cell>
          <cell r="HT110">
            <v>0</v>
          </cell>
          <cell r="HU110">
            <v>0</v>
          </cell>
          <cell r="HV110">
            <v>0</v>
          </cell>
          <cell r="HW110"/>
          <cell r="HX110"/>
          <cell r="HY110"/>
          <cell r="HZ110"/>
          <cell r="IA110"/>
          <cell r="IB110"/>
          <cell r="IC110"/>
          <cell r="ID110"/>
          <cell r="IE110"/>
          <cell r="IF110">
            <v>23.333333333333332</v>
          </cell>
          <cell r="IG110" t="str">
            <v>x</v>
          </cell>
          <cell r="IH110" t="str">
            <v>x</v>
          </cell>
          <cell r="II110" t="str">
            <v>x</v>
          </cell>
          <cell r="IJ110" t="str">
            <v>x</v>
          </cell>
          <cell r="IK110">
            <v>0</v>
          </cell>
          <cell r="IL110">
            <v>0</v>
          </cell>
          <cell r="IM110">
            <v>0</v>
          </cell>
          <cell r="IN110">
            <v>0</v>
          </cell>
          <cell r="IO110"/>
          <cell r="IP110"/>
          <cell r="IQ110"/>
          <cell r="IR110"/>
          <cell r="IS110"/>
          <cell r="IT110"/>
          <cell r="IU110"/>
          <cell r="IV110"/>
          <cell r="IW110"/>
        </row>
        <row r="111">
          <cell r="E111" t="str">
            <v>D&amp;T: Resistant materials2</v>
          </cell>
          <cell r="F111">
            <v>72</v>
          </cell>
          <cell r="G111">
            <v>128</v>
          </cell>
          <cell r="H111">
            <v>277</v>
          </cell>
          <cell r="I111">
            <v>330</v>
          </cell>
          <cell r="J111">
            <v>311</v>
          </cell>
          <cell r="K111">
            <v>118</v>
          </cell>
          <cell r="L111">
            <v>32</v>
          </cell>
          <cell r="M111">
            <v>2</v>
          </cell>
          <cell r="N111">
            <v>0</v>
          </cell>
          <cell r="O111">
            <v>0</v>
          </cell>
          <cell r="P111">
            <v>0</v>
          </cell>
          <cell r="Q111">
            <v>0</v>
          </cell>
          <cell r="R111">
            <v>0</v>
          </cell>
          <cell r="S111">
            <v>0</v>
          </cell>
          <cell r="T111">
            <v>0</v>
          </cell>
          <cell r="U111">
            <v>0</v>
          </cell>
          <cell r="V111">
            <v>0</v>
          </cell>
          <cell r="W111">
            <v>0</v>
          </cell>
          <cell r="X111">
            <v>128</v>
          </cell>
          <cell r="Y111">
            <v>277</v>
          </cell>
          <cell r="Z111">
            <v>330</v>
          </cell>
          <cell r="AA111">
            <v>311</v>
          </cell>
          <cell r="AB111">
            <v>118</v>
          </cell>
          <cell r="AC111">
            <v>32</v>
          </cell>
          <cell r="AD111" t="str">
            <v>x</v>
          </cell>
          <cell r="AE111">
            <v>0</v>
          </cell>
          <cell r="AF111">
            <v>72</v>
          </cell>
          <cell r="AG111"/>
          <cell r="AH111"/>
          <cell r="AI111"/>
          <cell r="AJ111"/>
          <cell r="AK111"/>
          <cell r="AL111"/>
          <cell r="AM111"/>
          <cell r="AN111"/>
          <cell r="AO111"/>
          <cell r="AP111">
            <v>128</v>
          </cell>
          <cell r="AQ111">
            <v>277</v>
          </cell>
          <cell r="AR111">
            <v>330</v>
          </cell>
          <cell r="AS111">
            <v>311</v>
          </cell>
          <cell r="AT111">
            <v>118</v>
          </cell>
          <cell r="AU111" t="str">
            <v>x</v>
          </cell>
          <cell r="AV111" t="str">
            <v>x</v>
          </cell>
          <cell r="AW111">
            <v>0</v>
          </cell>
          <cell r="AX111">
            <v>72</v>
          </cell>
          <cell r="AY111"/>
          <cell r="AZ111"/>
          <cell r="BA111"/>
          <cell r="BB111"/>
          <cell r="BC111"/>
          <cell r="BD111"/>
          <cell r="BE111"/>
          <cell r="BF111"/>
          <cell r="BG111"/>
          <cell r="BH111">
            <v>10.078740157480315</v>
          </cell>
          <cell r="BI111">
            <v>21.811023622047244</v>
          </cell>
          <cell r="BJ111">
            <v>25.984251968503933</v>
          </cell>
          <cell r="BK111">
            <v>24.488188976377952</v>
          </cell>
          <cell r="BL111">
            <v>9.2913385826771648</v>
          </cell>
          <cell r="BM111" t="str">
            <v>x</v>
          </cell>
          <cell r="BN111" t="str">
            <v>x</v>
          </cell>
          <cell r="BO111">
            <v>0</v>
          </cell>
          <cell r="BP111">
            <v>5.6692913385826769</v>
          </cell>
          <cell r="BQ111"/>
          <cell r="BR111"/>
          <cell r="BS111"/>
          <cell r="BT111"/>
          <cell r="BU111"/>
          <cell r="BV111"/>
          <cell r="BW111"/>
          <cell r="BX111"/>
          <cell r="BY111"/>
          <cell r="BZ111">
            <v>7</v>
          </cell>
          <cell r="CA111">
            <v>16</v>
          </cell>
          <cell r="CB111">
            <v>34</v>
          </cell>
          <cell r="CC111">
            <v>42</v>
          </cell>
          <cell r="CD111">
            <v>42</v>
          </cell>
          <cell r="CE111">
            <v>16</v>
          </cell>
          <cell r="CF111">
            <v>8</v>
          </cell>
          <cell r="CG111">
            <v>0</v>
          </cell>
          <cell r="CH111">
            <v>0</v>
          </cell>
          <cell r="CI111">
            <v>0</v>
          </cell>
          <cell r="CJ111">
            <v>0</v>
          </cell>
          <cell r="CK111">
            <v>0</v>
          </cell>
          <cell r="CL111">
            <v>0</v>
          </cell>
          <cell r="CM111">
            <v>0</v>
          </cell>
          <cell r="CN111">
            <v>0</v>
          </cell>
          <cell r="CO111">
            <v>0</v>
          </cell>
          <cell r="CP111">
            <v>0</v>
          </cell>
          <cell r="CQ111">
            <v>0</v>
          </cell>
          <cell r="CR111">
            <v>16</v>
          </cell>
          <cell r="CS111">
            <v>34</v>
          </cell>
          <cell r="CT111">
            <v>42</v>
          </cell>
          <cell r="CU111">
            <v>42</v>
          </cell>
          <cell r="CV111">
            <v>16</v>
          </cell>
          <cell r="CW111">
            <v>8</v>
          </cell>
          <cell r="CX111">
            <v>0</v>
          </cell>
          <cell r="CY111">
            <v>0</v>
          </cell>
          <cell r="CZ111">
            <v>7</v>
          </cell>
          <cell r="DA111"/>
          <cell r="DB111"/>
          <cell r="DC111"/>
          <cell r="DD111"/>
          <cell r="DE111"/>
          <cell r="DF111"/>
          <cell r="DG111"/>
          <cell r="DH111"/>
          <cell r="DI111"/>
          <cell r="DJ111">
            <v>16</v>
          </cell>
          <cell r="DK111">
            <v>34</v>
          </cell>
          <cell r="DL111">
            <v>42</v>
          </cell>
          <cell r="DM111">
            <v>42</v>
          </cell>
          <cell r="DN111">
            <v>16</v>
          </cell>
          <cell r="DO111">
            <v>8</v>
          </cell>
          <cell r="DP111">
            <v>0</v>
          </cell>
          <cell r="DQ111">
            <v>0</v>
          </cell>
          <cell r="DR111">
            <v>7</v>
          </cell>
          <cell r="DS111"/>
          <cell r="DT111"/>
          <cell r="DU111"/>
          <cell r="DV111"/>
          <cell r="DW111"/>
          <cell r="DX111"/>
          <cell r="DY111"/>
          <cell r="DZ111"/>
          <cell r="EA111"/>
          <cell r="EB111">
            <v>16</v>
          </cell>
          <cell r="EC111">
            <v>34</v>
          </cell>
          <cell r="ED111">
            <v>42</v>
          </cell>
          <cell r="EE111">
            <v>42</v>
          </cell>
          <cell r="EF111">
            <v>16</v>
          </cell>
          <cell r="EG111" t="str">
            <v>x</v>
          </cell>
          <cell r="EH111" t="str">
            <v>x</v>
          </cell>
          <cell r="EI111">
            <v>0</v>
          </cell>
          <cell r="EJ111">
            <v>7</v>
          </cell>
          <cell r="EK111"/>
          <cell r="EL111"/>
          <cell r="EM111"/>
          <cell r="EN111"/>
          <cell r="EO111"/>
          <cell r="EP111"/>
          <cell r="EQ111"/>
          <cell r="ER111"/>
          <cell r="ES111"/>
          <cell r="ET111">
            <v>9.6969696969696972</v>
          </cell>
          <cell r="EU111">
            <v>20.606060606060606</v>
          </cell>
          <cell r="EV111">
            <v>25.454545454545453</v>
          </cell>
          <cell r="EW111">
            <v>25.454545454545453</v>
          </cell>
          <cell r="EX111">
            <v>9.6969696969696972</v>
          </cell>
          <cell r="EY111" t="str">
            <v>x</v>
          </cell>
          <cell r="EZ111" t="str">
            <v>x</v>
          </cell>
          <cell r="FA111">
            <v>0</v>
          </cell>
          <cell r="FB111">
            <v>4.2424242424242431</v>
          </cell>
          <cell r="FC111"/>
          <cell r="FD111"/>
          <cell r="FE111"/>
          <cell r="FF111"/>
          <cell r="FG111"/>
          <cell r="FH111"/>
          <cell r="FI111"/>
          <cell r="FJ111"/>
          <cell r="FK111"/>
          <cell r="FL111">
            <v>65</v>
          </cell>
          <cell r="FM111">
            <v>112</v>
          </cell>
          <cell r="FN111">
            <v>243</v>
          </cell>
          <cell r="FO111">
            <v>288</v>
          </cell>
          <cell r="FP111">
            <v>269</v>
          </cell>
          <cell r="FQ111">
            <v>102</v>
          </cell>
          <cell r="FR111">
            <v>24</v>
          </cell>
          <cell r="FS111">
            <v>2</v>
          </cell>
          <cell r="FT111">
            <v>0</v>
          </cell>
          <cell r="FU111">
            <v>0</v>
          </cell>
          <cell r="FV111">
            <v>0</v>
          </cell>
          <cell r="FW111">
            <v>0</v>
          </cell>
          <cell r="FX111">
            <v>0</v>
          </cell>
          <cell r="FY111">
            <v>0</v>
          </cell>
          <cell r="FZ111">
            <v>0</v>
          </cell>
          <cell r="GA111">
            <v>0</v>
          </cell>
          <cell r="GB111">
            <v>0</v>
          </cell>
          <cell r="GC111">
            <v>0</v>
          </cell>
          <cell r="GD111">
            <v>112</v>
          </cell>
          <cell r="GE111">
            <v>243</v>
          </cell>
          <cell r="GF111">
            <v>288</v>
          </cell>
          <cell r="GG111">
            <v>269</v>
          </cell>
          <cell r="GH111">
            <v>102</v>
          </cell>
          <cell r="GI111">
            <v>24</v>
          </cell>
          <cell r="GJ111" t="str">
            <v>x</v>
          </cell>
          <cell r="GK111">
            <v>0</v>
          </cell>
          <cell r="GL111">
            <v>65</v>
          </cell>
          <cell r="GM111"/>
          <cell r="GN111"/>
          <cell r="GO111"/>
          <cell r="GP111"/>
          <cell r="GQ111"/>
          <cell r="GR111"/>
          <cell r="GS111"/>
          <cell r="GT111"/>
          <cell r="GU111"/>
          <cell r="GV111">
            <v>112</v>
          </cell>
          <cell r="GW111">
            <v>243</v>
          </cell>
          <cell r="GX111">
            <v>288</v>
          </cell>
          <cell r="GY111">
            <v>269</v>
          </cell>
          <cell r="GZ111">
            <v>102</v>
          </cell>
          <cell r="HA111" t="str">
            <v>x</v>
          </cell>
          <cell r="HB111" t="str">
            <v>x</v>
          </cell>
          <cell r="HC111">
            <v>0</v>
          </cell>
          <cell r="HD111">
            <v>65</v>
          </cell>
          <cell r="HE111"/>
          <cell r="HF111"/>
          <cell r="HG111"/>
          <cell r="HH111"/>
          <cell r="HI111"/>
          <cell r="HJ111"/>
          <cell r="HK111"/>
          <cell r="HL111"/>
          <cell r="HM111"/>
          <cell r="HN111">
            <v>112</v>
          </cell>
          <cell r="HO111">
            <v>243</v>
          </cell>
          <cell r="HP111">
            <v>288</v>
          </cell>
          <cell r="HQ111">
            <v>269</v>
          </cell>
          <cell r="HR111">
            <v>102</v>
          </cell>
          <cell r="HS111" t="str">
            <v>x</v>
          </cell>
          <cell r="HT111" t="str">
            <v>x</v>
          </cell>
          <cell r="HU111">
            <v>0</v>
          </cell>
          <cell r="HV111">
            <v>65</v>
          </cell>
          <cell r="HW111"/>
          <cell r="HX111"/>
          <cell r="HY111"/>
          <cell r="HZ111"/>
          <cell r="IA111"/>
          <cell r="IB111"/>
          <cell r="IC111"/>
          <cell r="ID111"/>
          <cell r="IE111"/>
          <cell r="IF111">
            <v>10.135746606334841</v>
          </cell>
          <cell r="IG111">
            <v>21.990950226244344</v>
          </cell>
          <cell r="IH111">
            <v>26.063348416289596</v>
          </cell>
          <cell r="II111">
            <v>24.343891402714931</v>
          </cell>
          <cell r="IJ111">
            <v>9.2307692307692317</v>
          </cell>
          <cell r="IK111" t="str">
            <v>x</v>
          </cell>
          <cell r="IL111" t="str">
            <v>x</v>
          </cell>
          <cell r="IM111">
            <v>0</v>
          </cell>
          <cell r="IN111">
            <v>5.8823529411764701</v>
          </cell>
          <cell r="IO111"/>
          <cell r="IP111"/>
          <cell r="IQ111"/>
          <cell r="IR111"/>
          <cell r="IS111"/>
          <cell r="IT111"/>
          <cell r="IU111"/>
          <cell r="IV111"/>
          <cell r="IW111"/>
        </row>
        <row r="112">
          <cell r="E112" t="str">
            <v>D&amp;T: Resistant materials3.3 - 3C</v>
          </cell>
          <cell r="F112">
            <v>41</v>
          </cell>
          <cell r="G112">
            <v>88</v>
          </cell>
          <cell r="H112">
            <v>165</v>
          </cell>
          <cell r="I112">
            <v>273</v>
          </cell>
          <cell r="J112">
            <v>253</v>
          </cell>
          <cell r="K112">
            <v>149</v>
          </cell>
          <cell r="L112">
            <v>50</v>
          </cell>
          <cell r="M112">
            <v>6</v>
          </cell>
          <cell r="N112">
            <v>0</v>
          </cell>
          <cell r="O112">
            <v>0</v>
          </cell>
          <cell r="P112">
            <v>0</v>
          </cell>
          <cell r="Q112">
            <v>0</v>
          </cell>
          <cell r="R112">
            <v>0</v>
          </cell>
          <cell r="S112">
            <v>0</v>
          </cell>
          <cell r="T112">
            <v>0</v>
          </cell>
          <cell r="U112">
            <v>0</v>
          </cell>
          <cell r="V112">
            <v>0</v>
          </cell>
          <cell r="W112">
            <v>0</v>
          </cell>
          <cell r="X112">
            <v>88</v>
          </cell>
          <cell r="Y112">
            <v>165</v>
          </cell>
          <cell r="Z112">
            <v>273</v>
          </cell>
          <cell r="AA112">
            <v>253</v>
          </cell>
          <cell r="AB112">
            <v>149</v>
          </cell>
          <cell r="AC112">
            <v>50</v>
          </cell>
          <cell r="AD112">
            <v>6</v>
          </cell>
          <cell r="AE112">
            <v>0</v>
          </cell>
          <cell r="AF112">
            <v>41</v>
          </cell>
          <cell r="AG112"/>
          <cell r="AH112"/>
          <cell r="AI112"/>
          <cell r="AJ112"/>
          <cell r="AK112"/>
          <cell r="AL112"/>
          <cell r="AM112"/>
          <cell r="AN112"/>
          <cell r="AO112"/>
          <cell r="AP112">
            <v>88</v>
          </cell>
          <cell r="AQ112">
            <v>165</v>
          </cell>
          <cell r="AR112">
            <v>273</v>
          </cell>
          <cell r="AS112">
            <v>253</v>
          </cell>
          <cell r="AT112">
            <v>149</v>
          </cell>
          <cell r="AU112">
            <v>50</v>
          </cell>
          <cell r="AV112">
            <v>6</v>
          </cell>
          <cell r="AW112">
            <v>0</v>
          </cell>
          <cell r="AX112">
            <v>41</v>
          </cell>
          <cell r="AY112"/>
          <cell r="AZ112"/>
          <cell r="BA112"/>
          <cell r="BB112"/>
          <cell r="BC112"/>
          <cell r="BD112"/>
          <cell r="BE112"/>
          <cell r="BF112"/>
          <cell r="BG112"/>
          <cell r="BH112">
            <v>8.5853658536585371</v>
          </cell>
          <cell r="BI112">
            <v>16.097560975609756</v>
          </cell>
          <cell r="BJ112">
            <v>26.634146341463417</v>
          </cell>
          <cell r="BK112">
            <v>24.682926829268293</v>
          </cell>
          <cell r="BL112">
            <v>14.536585365853657</v>
          </cell>
          <cell r="BM112">
            <v>4.8780487804878048</v>
          </cell>
          <cell r="BN112">
            <v>0.58536585365853655</v>
          </cell>
          <cell r="BO112">
            <v>0</v>
          </cell>
          <cell r="BP112">
            <v>4</v>
          </cell>
          <cell r="BQ112"/>
          <cell r="BR112"/>
          <cell r="BS112"/>
          <cell r="BT112"/>
          <cell r="BU112"/>
          <cell r="BV112"/>
          <cell r="BW112"/>
          <cell r="BX112"/>
          <cell r="BY112"/>
          <cell r="BZ112">
            <v>1</v>
          </cell>
          <cell r="CA112">
            <v>7</v>
          </cell>
          <cell r="CB112">
            <v>13</v>
          </cell>
          <cell r="CC112">
            <v>35</v>
          </cell>
          <cell r="CD112">
            <v>35</v>
          </cell>
          <cell r="CE112">
            <v>20</v>
          </cell>
          <cell r="CF112">
            <v>12</v>
          </cell>
          <cell r="CG112">
            <v>1</v>
          </cell>
          <cell r="CH112">
            <v>0</v>
          </cell>
          <cell r="CI112">
            <v>0</v>
          </cell>
          <cell r="CJ112">
            <v>0</v>
          </cell>
          <cell r="CK112">
            <v>0</v>
          </cell>
          <cell r="CL112">
            <v>0</v>
          </cell>
          <cell r="CM112">
            <v>0</v>
          </cell>
          <cell r="CN112">
            <v>0</v>
          </cell>
          <cell r="CO112">
            <v>0</v>
          </cell>
          <cell r="CP112">
            <v>0</v>
          </cell>
          <cell r="CQ112">
            <v>0</v>
          </cell>
          <cell r="CR112">
            <v>7</v>
          </cell>
          <cell r="CS112">
            <v>13</v>
          </cell>
          <cell r="CT112">
            <v>35</v>
          </cell>
          <cell r="CU112">
            <v>35</v>
          </cell>
          <cell r="CV112">
            <v>20</v>
          </cell>
          <cell r="CW112">
            <v>12</v>
          </cell>
          <cell r="CX112" t="str">
            <v>x</v>
          </cell>
          <cell r="CY112">
            <v>0</v>
          </cell>
          <cell r="CZ112" t="str">
            <v>x</v>
          </cell>
          <cell r="DA112"/>
          <cell r="DB112"/>
          <cell r="DC112"/>
          <cell r="DD112"/>
          <cell r="DE112"/>
          <cell r="DF112"/>
          <cell r="DG112"/>
          <cell r="DH112"/>
          <cell r="DI112"/>
          <cell r="DJ112">
            <v>7</v>
          </cell>
          <cell r="DK112">
            <v>13</v>
          </cell>
          <cell r="DL112">
            <v>35</v>
          </cell>
          <cell r="DM112">
            <v>35</v>
          </cell>
          <cell r="DN112">
            <v>20</v>
          </cell>
          <cell r="DO112">
            <v>12</v>
          </cell>
          <cell r="DP112" t="str">
            <v>x</v>
          </cell>
          <cell r="DQ112">
            <v>0</v>
          </cell>
          <cell r="DR112" t="str">
            <v>x</v>
          </cell>
          <cell r="DS112"/>
          <cell r="DT112"/>
          <cell r="DU112"/>
          <cell r="DV112"/>
          <cell r="DW112"/>
          <cell r="DX112"/>
          <cell r="DY112"/>
          <cell r="DZ112"/>
          <cell r="EA112"/>
          <cell r="EB112">
            <v>7</v>
          </cell>
          <cell r="EC112">
            <v>13</v>
          </cell>
          <cell r="ED112">
            <v>35</v>
          </cell>
          <cell r="EE112">
            <v>35</v>
          </cell>
          <cell r="EF112">
            <v>20</v>
          </cell>
          <cell r="EG112">
            <v>12</v>
          </cell>
          <cell r="EH112" t="str">
            <v>x</v>
          </cell>
          <cell r="EI112">
            <v>0</v>
          </cell>
          <cell r="EJ112" t="str">
            <v>x</v>
          </cell>
          <cell r="EK112"/>
          <cell r="EL112"/>
          <cell r="EM112"/>
          <cell r="EN112"/>
          <cell r="EO112"/>
          <cell r="EP112"/>
          <cell r="EQ112"/>
          <cell r="ER112"/>
          <cell r="ES112"/>
          <cell r="ET112">
            <v>5.6451612903225801</v>
          </cell>
          <cell r="EU112">
            <v>10.483870967741936</v>
          </cell>
          <cell r="EV112">
            <v>28.225806451612907</v>
          </cell>
          <cell r="EW112">
            <v>28.225806451612907</v>
          </cell>
          <cell r="EX112">
            <v>16.129032258064516</v>
          </cell>
          <cell r="EY112">
            <v>9.67741935483871</v>
          </cell>
          <cell r="EZ112" t="str">
            <v>x</v>
          </cell>
          <cell r="FA112">
            <v>0</v>
          </cell>
          <cell r="FB112" t="str">
            <v>x</v>
          </cell>
          <cell r="FC112"/>
          <cell r="FD112"/>
          <cell r="FE112"/>
          <cell r="FF112"/>
          <cell r="FG112"/>
          <cell r="FH112"/>
          <cell r="FI112"/>
          <cell r="FJ112"/>
          <cell r="FK112"/>
          <cell r="FL112">
            <v>40</v>
          </cell>
          <cell r="FM112">
            <v>81</v>
          </cell>
          <cell r="FN112">
            <v>152</v>
          </cell>
          <cell r="FO112">
            <v>238</v>
          </cell>
          <cell r="FP112">
            <v>218</v>
          </cell>
          <cell r="FQ112">
            <v>129</v>
          </cell>
          <cell r="FR112">
            <v>38</v>
          </cell>
          <cell r="FS112">
            <v>5</v>
          </cell>
          <cell r="FT112">
            <v>0</v>
          </cell>
          <cell r="FU112">
            <v>0</v>
          </cell>
          <cell r="FV112">
            <v>0</v>
          </cell>
          <cell r="FW112">
            <v>0</v>
          </cell>
          <cell r="FX112">
            <v>0</v>
          </cell>
          <cell r="FY112">
            <v>0</v>
          </cell>
          <cell r="FZ112">
            <v>0</v>
          </cell>
          <cell r="GA112">
            <v>0</v>
          </cell>
          <cell r="GB112">
            <v>0</v>
          </cell>
          <cell r="GC112">
            <v>0</v>
          </cell>
          <cell r="GD112">
            <v>81</v>
          </cell>
          <cell r="GE112">
            <v>152</v>
          </cell>
          <cell r="GF112">
            <v>238</v>
          </cell>
          <cell r="GG112">
            <v>218</v>
          </cell>
          <cell r="GH112">
            <v>129</v>
          </cell>
          <cell r="GI112">
            <v>38</v>
          </cell>
          <cell r="GJ112">
            <v>5</v>
          </cell>
          <cell r="GK112">
            <v>0</v>
          </cell>
          <cell r="GL112">
            <v>40</v>
          </cell>
          <cell r="GM112"/>
          <cell r="GN112"/>
          <cell r="GO112"/>
          <cell r="GP112"/>
          <cell r="GQ112"/>
          <cell r="GR112"/>
          <cell r="GS112"/>
          <cell r="GT112"/>
          <cell r="GU112"/>
          <cell r="GV112">
            <v>81</v>
          </cell>
          <cell r="GW112">
            <v>152</v>
          </cell>
          <cell r="GX112">
            <v>238</v>
          </cell>
          <cell r="GY112">
            <v>218</v>
          </cell>
          <cell r="GZ112">
            <v>129</v>
          </cell>
          <cell r="HA112">
            <v>38</v>
          </cell>
          <cell r="HB112">
            <v>5</v>
          </cell>
          <cell r="HC112">
            <v>0</v>
          </cell>
          <cell r="HD112">
            <v>40</v>
          </cell>
          <cell r="HE112"/>
          <cell r="HF112"/>
          <cell r="HG112"/>
          <cell r="HH112"/>
          <cell r="HI112"/>
          <cell r="HJ112"/>
          <cell r="HK112"/>
          <cell r="HL112"/>
          <cell r="HM112"/>
          <cell r="HN112">
            <v>81</v>
          </cell>
          <cell r="HO112">
            <v>152</v>
          </cell>
          <cell r="HP112">
            <v>238</v>
          </cell>
          <cell r="HQ112">
            <v>218</v>
          </cell>
          <cell r="HR112">
            <v>129</v>
          </cell>
          <cell r="HS112">
            <v>38</v>
          </cell>
          <cell r="HT112" t="str">
            <v>x</v>
          </cell>
          <cell r="HU112">
            <v>0</v>
          </cell>
          <cell r="HV112" t="str">
            <v>x</v>
          </cell>
          <cell r="HW112"/>
          <cell r="HX112"/>
          <cell r="HY112"/>
          <cell r="HZ112"/>
          <cell r="IA112"/>
          <cell r="IB112"/>
          <cell r="IC112"/>
          <cell r="ID112"/>
          <cell r="IE112"/>
          <cell r="IF112">
            <v>8.9900110987791333</v>
          </cell>
          <cell r="IG112">
            <v>16.870144284128745</v>
          </cell>
          <cell r="IH112">
            <v>26.415094339622641</v>
          </cell>
          <cell r="II112">
            <v>24.195338512763595</v>
          </cell>
          <cell r="IJ112">
            <v>14.317425083240842</v>
          </cell>
          <cell r="IK112">
            <v>4.2175360710321863</v>
          </cell>
          <cell r="IL112" t="str">
            <v>x</v>
          </cell>
          <cell r="IM112">
            <v>0</v>
          </cell>
          <cell r="IN112" t="str">
            <v>x</v>
          </cell>
          <cell r="IO112"/>
          <cell r="IP112"/>
          <cell r="IQ112"/>
          <cell r="IR112"/>
          <cell r="IS112"/>
          <cell r="IT112"/>
          <cell r="IU112"/>
          <cell r="IV112"/>
          <cell r="IW112"/>
        </row>
        <row r="113">
          <cell r="E113" t="str">
            <v>D&amp;T: Resistant materials3.6 - 3B</v>
          </cell>
          <cell r="F113">
            <v>52</v>
          </cell>
          <cell r="G113">
            <v>100</v>
          </cell>
          <cell r="H113">
            <v>214</v>
          </cell>
          <cell r="I113">
            <v>360</v>
          </cell>
          <cell r="J113">
            <v>408</v>
          </cell>
          <cell r="K113">
            <v>256</v>
          </cell>
          <cell r="L113">
            <v>75</v>
          </cell>
          <cell r="M113">
            <v>9</v>
          </cell>
          <cell r="N113">
            <v>0</v>
          </cell>
          <cell r="O113">
            <v>0</v>
          </cell>
          <cell r="P113">
            <v>0</v>
          </cell>
          <cell r="Q113">
            <v>0</v>
          </cell>
          <cell r="R113">
            <v>0</v>
          </cell>
          <cell r="S113">
            <v>0</v>
          </cell>
          <cell r="T113">
            <v>0</v>
          </cell>
          <cell r="U113">
            <v>0</v>
          </cell>
          <cell r="V113">
            <v>0</v>
          </cell>
          <cell r="W113">
            <v>0</v>
          </cell>
          <cell r="X113">
            <v>100</v>
          </cell>
          <cell r="Y113">
            <v>214</v>
          </cell>
          <cell r="Z113">
            <v>360</v>
          </cell>
          <cell r="AA113">
            <v>408</v>
          </cell>
          <cell r="AB113">
            <v>256</v>
          </cell>
          <cell r="AC113">
            <v>75</v>
          </cell>
          <cell r="AD113">
            <v>9</v>
          </cell>
          <cell r="AE113">
            <v>0</v>
          </cell>
          <cell r="AF113">
            <v>52</v>
          </cell>
          <cell r="AG113"/>
          <cell r="AH113"/>
          <cell r="AI113"/>
          <cell r="AJ113"/>
          <cell r="AK113"/>
          <cell r="AL113"/>
          <cell r="AM113"/>
          <cell r="AN113"/>
          <cell r="AO113"/>
          <cell r="AP113">
            <v>100</v>
          </cell>
          <cell r="AQ113">
            <v>214</v>
          </cell>
          <cell r="AR113">
            <v>360</v>
          </cell>
          <cell r="AS113">
            <v>408</v>
          </cell>
          <cell r="AT113">
            <v>256</v>
          </cell>
          <cell r="AU113">
            <v>75</v>
          </cell>
          <cell r="AV113">
            <v>9</v>
          </cell>
          <cell r="AW113">
            <v>0</v>
          </cell>
          <cell r="AX113">
            <v>52</v>
          </cell>
          <cell r="AY113"/>
          <cell r="AZ113"/>
          <cell r="BA113"/>
          <cell r="BB113"/>
          <cell r="BC113"/>
          <cell r="BD113"/>
          <cell r="BE113"/>
          <cell r="BF113"/>
          <cell r="BG113"/>
          <cell r="BH113">
            <v>6.7842605156037985</v>
          </cell>
          <cell r="BI113">
            <v>14.518317503392131</v>
          </cell>
          <cell r="BJ113">
            <v>24.423337856173678</v>
          </cell>
          <cell r="BK113">
            <v>27.679782903663501</v>
          </cell>
          <cell r="BL113">
            <v>17.367706919945725</v>
          </cell>
          <cell r="BM113">
            <v>5.0881953867028491</v>
          </cell>
          <cell r="BN113">
            <v>0.61058344640434192</v>
          </cell>
          <cell r="BO113">
            <v>0</v>
          </cell>
          <cell r="BP113">
            <v>3.5278154681139755</v>
          </cell>
          <cell r="BQ113"/>
          <cell r="BR113"/>
          <cell r="BS113"/>
          <cell r="BT113"/>
          <cell r="BU113"/>
          <cell r="BV113"/>
          <cell r="BW113"/>
          <cell r="BX113"/>
          <cell r="BY113"/>
          <cell r="BZ113">
            <v>5</v>
          </cell>
          <cell r="CA113">
            <v>6</v>
          </cell>
          <cell r="CB113">
            <v>19</v>
          </cell>
          <cell r="CC113">
            <v>34</v>
          </cell>
          <cell r="CD113">
            <v>56</v>
          </cell>
          <cell r="CE113">
            <v>40</v>
          </cell>
          <cell r="CF113">
            <v>16</v>
          </cell>
          <cell r="CG113">
            <v>4</v>
          </cell>
          <cell r="CH113">
            <v>0</v>
          </cell>
          <cell r="CI113">
            <v>0</v>
          </cell>
          <cell r="CJ113">
            <v>0</v>
          </cell>
          <cell r="CK113">
            <v>0</v>
          </cell>
          <cell r="CL113">
            <v>0</v>
          </cell>
          <cell r="CM113">
            <v>0</v>
          </cell>
          <cell r="CN113">
            <v>0</v>
          </cell>
          <cell r="CO113">
            <v>0</v>
          </cell>
          <cell r="CP113">
            <v>0</v>
          </cell>
          <cell r="CQ113">
            <v>0</v>
          </cell>
          <cell r="CR113">
            <v>6</v>
          </cell>
          <cell r="CS113">
            <v>19</v>
          </cell>
          <cell r="CT113">
            <v>34</v>
          </cell>
          <cell r="CU113">
            <v>56</v>
          </cell>
          <cell r="CV113">
            <v>40</v>
          </cell>
          <cell r="CW113">
            <v>16</v>
          </cell>
          <cell r="CX113">
            <v>4</v>
          </cell>
          <cell r="CY113">
            <v>0</v>
          </cell>
          <cell r="CZ113">
            <v>5</v>
          </cell>
          <cell r="DA113"/>
          <cell r="DB113"/>
          <cell r="DC113"/>
          <cell r="DD113"/>
          <cell r="DE113"/>
          <cell r="DF113"/>
          <cell r="DG113"/>
          <cell r="DH113"/>
          <cell r="DI113"/>
          <cell r="DJ113">
            <v>6</v>
          </cell>
          <cell r="DK113">
            <v>19</v>
          </cell>
          <cell r="DL113">
            <v>34</v>
          </cell>
          <cell r="DM113">
            <v>56</v>
          </cell>
          <cell r="DN113">
            <v>40</v>
          </cell>
          <cell r="DO113">
            <v>16</v>
          </cell>
          <cell r="DP113">
            <v>4</v>
          </cell>
          <cell r="DQ113">
            <v>0</v>
          </cell>
          <cell r="DR113">
            <v>5</v>
          </cell>
          <cell r="DS113"/>
          <cell r="DT113"/>
          <cell r="DU113"/>
          <cell r="DV113"/>
          <cell r="DW113"/>
          <cell r="DX113"/>
          <cell r="DY113"/>
          <cell r="DZ113"/>
          <cell r="EA113"/>
          <cell r="EB113">
            <v>6</v>
          </cell>
          <cell r="EC113">
            <v>19</v>
          </cell>
          <cell r="ED113">
            <v>34</v>
          </cell>
          <cell r="EE113">
            <v>56</v>
          </cell>
          <cell r="EF113">
            <v>40</v>
          </cell>
          <cell r="EG113">
            <v>16</v>
          </cell>
          <cell r="EH113">
            <v>4</v>
          </cell>
          <cell r="EI113">
            <v>0</v>
          </cell>
          <cell r="EJ113">
            <v>5</v>
          </cell>
          <cell r="EK113"/>
          <cell r="EL113"/>
          <cell r="EM113"/>
          <cell r="EN113"/>
          <cell r="EO113"/>
          <cell r="EP113"/>
          <cell r="EQ113"/>
          <cell r="ER113"/>
          <cell r="ES113"/>
          <cell r="ET113">
            <v>3.3333333333333335</v>
          </cell>
          <cell r="EU113">
            <v>10.555555555555555</v>
          </cell>
          <cell r="EV113">
            <v>18.888888888888889</v>
          </cell>
          <cell r="EW113">
            <v>31.111111111111111</v>
          </cell>
          <cell r="EX113">
            <v>22.222222222222221</v>
          </cell>
          <cell r="EY113">
            <v>8.8888888888888893</v>
          </cell>
          <cell r="EZ113">
            <v>2.2222222222222223</v>
          </cell>
          <cell r="FA113">
            <v>0</v>
          </cell>
          <cell r="FB113">
            <v>2.7777777777777777</v>
          </cell>
          <cell r="FC113"/>
          <cell r="FD113"/>
          <cell r="FE113"/>
          <cell r="FF113"/>
          <cell r="FG113"/>
          <cell r="FH113"/>
          <cell r="FI113"/>
          <cell r="FJ113"/>
          <cell r="FK113"/>
          <cell r="FL113">
            <v>47</v>
          </cell>
          <cell r="FM113">
            <v>94</v>
          </cell>
          <cell r="FN113">
            <v>195</v>
          </cell>
          <cell r="FO113">
            <v>326</v>
          </cell>
          <cell r="FP113">
            <v>352</v>
          </cell>
          <cell r="FQ113">
            <v>216</v>
          </cell>
          <cell r="FR113">
            <v>59</v>
          </cell>
          <cell r="FS113">
            <v>5</v>
          </cell>
          <cell r="FT113">
            <v>0</v>
          </cell>
          <cell r="FU113">
            <v>0</v>
          </cell>
          <cell r="FV113">
            <v>0</v>
          </cell>
          <cell r="FW113">
            <v>0</v>
          </cell>
          <cell r="FX113">
            <v>0</v>
          </cell>
          <cell r="FY113">
            <v>0</v>
          </cell>
          <cell r="FZ113">
            <v>0</v>
          </cell>
          <cell r="GA113">
            <v>0</v>
          </cell>
          <cell r="GB113">
            <v>0</v>
          </cell>
          <cell r="GC113">
            <v>0</v>
          </cell>
          <cell r="GD113">
            <v>94</v>
          </cell>
          <cell r="GE113">
            <v>195</v>
          </cell>
          <cell r="GF113">
            <v>326</v>
          </cell>
          <cell r="GG113">
            <v>352</v>
          </cell>
          <cell r="GH113">
            <v>216</v>
          </cell>
          <cell r="GI113">
            <v>59</v>
          </cell>
          <cell r="GJ113">
            <v>5</v>
          </cell>
          <cell r="GK113">
            <v>0</v>
          </cell>
          <cell r="GL113">
            <v>47</v>
          </cell>
          <cell r="GM113"/>
          <cell r="GN113"/>
          <cell r="GO113"/>
          <cell r="GP113"/>
          <cell r="GQ113"/>
          <cell r="GR113"/>
          <cell r="GS113"/>
          <cell r="GT113"/>
          <cell r="GU113"/>
          <cell r="GV113">
            <v>94</v>
          </cell>
          <cell r="GW113">
            <v>195</v>
          </cell>
          <cell r="GX113">
            <v>326</v>
          </cell>
          <cell r="GY113">
            <v>352</v>
          </cell>
          <cell r="GZ113">
            <v>216</v>
          </cell>
          <cell r="HA113">
            <v>59</v>
          </cell>
          <cell r="HB113">
            <v>5</v>
          </cell>
          <cell r="HC113">
            <v>0</v>
          </cell>
          <cell r="HD113">
            <v>47</v>
          </cell>
          <cell r="HE113"/>
          <cell r="HF113"/>
          <cell r="HG113"/>
          <cell r="HH113"/>
          <cell r="HI113"/>
          <cell r="HJ113"/>
          <cell r="HK113"/>
          <cell r="HL113"/>
          <cell r="HM113"/>
          <cell r="HN113">
            <v>94</v>
          </cell>
          <cell r="HO113">
            <v>195</v>
          </cell>
          <cell r="HP113">
            <v>326</v>
          </cell>
          <cell r="HQ113">
            <v>352</v>
          </cell>
          <cell r="HR113">
            <v>216</v>
          </cell>
          <cell r="HS113">
            <v>59</v>
          </cell>
          <cell r="HT113">
            <v>5</v>
          </cell>
          <cell r="HU113">
            <v>0</v>
          </cell>
          <cell r="HV113">
            <v>47</v>
          </cell>
          <cell r="HW113"/>
          <cell r="HX113"/>
          <cell r="HY113"/>
          <cell r="HZ113"/>
          <cell r="IA113"/>
          <cell r="IB113"/>
          <cell r="IC113"/>
          <cell r="ID113"/>
          <cell r="IE113"/>
          <cell r="IF113">
            <v>7.2642967542503865</v>
          </cell>
          <cell r="IG113">
            <v>15.069551777434311</v>
          </cell>
          <cell r="IH113">
            <v>25.193199381761978</v>
          </cell>
          <cell r="II113">
            <v>27.202472952086552</v>
          </cell>
          <cell r="IJ113">
            <v>16.69242658423493</v>
          </cell>
          <cell r="IK113">
            <v>4.5595054095826892</v>
          </cell>
          <cell r="IL113">
            <v>0.38639876352395675</v>
          </cell>
          <cell r="IM113">
            <v>0</v>
          </cell>
          <cell r="IN113">
            <v>3.6321483771251932</v>
          </cell>
          <cell r="IO113"/>
          <cell r="IP113"/>
          <cell r="IQ113"/>
          <cell r="IR113"/>
          <cell r="IS113"/>
          <cell r="IT113"/>
          <cell r="IU113"/>
          <cell r="IV113"/>
          <cell r="IW113"/>
        </row>
        <row r="114">
          <cell r="E114" t="str">
            <v>D&amp;T: Resistant materials3.9 - 3A</v>
          </cell>
          <cell r="F114">
            <v>59</v>
          </cell>
          <cell r="G114">
            <v>159</v>
          </cell>
          <cell r="H114">
            <v>302</v>
          </cell>
          <cell r="I114">
            <v>495</v>
          </cell>
          <cell r="J114">
            <v>649</v>
          </cell>
          <cell r="K114">
            <v>512</v>
          </cell>
          <cell r="L114">
            <v>167</v>
          </cell>
          <cell r="M114">
            <v>19</v>
          </cell>
          <cell r="N114">
            <v>1</v>
          </cell>
          <cell r="O114">
            <v>0</v>
          </cell>
          <cell r="P114">
            <v>0</v>
          </cell>
          <cell r="Q114">
            <v>0</v>
          </cell>
          <cell r="R114">
            <v>0</v>
          </cell>
          <cell r="S114">
            <v>0</v>
          </cell>
          <cell r="T114">
            <v>0</v>
          </cell>
          <cell r="U114">
            <v>0</v>
          </cell>
          <cell r="V114">
            <v>0</v>
          </cell>
          <cell r="W114">
            <v>0</v>
          </cell>
          <cell r="X114">
            <v>159</v>
          </cell>
          <cell r="Y114">
            <v>302</v>
          </cell>
          <cell r="Z114">
            <v>495</v>
          </cell>
          <cell r="AA114">
            <v>649</v>
          </cell>
          <cell r="AB114">
            <v>512</v>
          </cell>
          <cell r="AC114">
            <v>167</v>
          </cell>
          <cell r="AD114">
            <v>19</v>
          </cell>
          <cell r="AE114" t="str">
            <v>x</v>
          </cell>
          <cell r="AF114">
            <v>59</v>
          </cell>
          <cell r="AG114"/>
          <cell r="AH114"/>
          <cell r="AI114"/>
          <cell r="AJ114"/>
          <cell r="AK114"/>
          <cell r="AL114"/>
          <cell r="AM114"/>
          <cell r="AN114"/>
          <cell r="AO114"/>
          <cell r="AP114">
            <v>159</v>
          </cell>
          <cell r="AQ114">
            <v>302</v>
          </cell>
          <cell r="AR114">
            <v>495</v>
          </cell>
          <cell r="AS114">
            <v>649</v>
          </cell>
          <cell r="AT114">
            <v>512</v>
          </cell>
          <cell r="AU114">
            <v>167</v>
          </cell>
          <cell r="AV114" t="str">
            <v>x</v>
          </cell>
          <cell r="AW114" t="str">
            <v>x</v>
          </cell>
          <cell r="AX114">
            <v>59</v>
          </cell>
          <cell r="AY114"/>
          <cell r="AZ114"/>
          <cell r="BA114"/>
          <cell r="BB114"/>
          <cell r="BC114"/>
          <cell r="BD114"/>
          <cell r="BE114"/>
          <cell r="BF114"/>
          <cell r="BG114"/>
          <cell r="BH114">
            <v>6.7287346593313586</v>
          </cell>
          <cell r="BI114">
            <v>12.780363944138806</v>
          </cell>
          <cell r="BJ114">
            <v>20.947947524333475</v>
          </cell>
          <cell r="BK114">
            <v>27.465086754126112</v>
          </cell>
          <cell r="BL114">
            <v>21.667371984765129</v>
          </cell>
          <cell r="BM114">
            <v>7.0672873465933135</v>
          </cell>
          <cell r="BN114" t="str">
            <v>x</v>
          </cell>
          <cell r="BO114" t="str">
            <v>x</v>
          </cell>
          <cell r="BP114">
            <v>2.4968260685569192</v>
          </cell>
          <cell r="BQ114"/>
          <cell r="BR114"/>
          <cell r="BS114"/>
          <cell r="BT114"/>
          <cell r="BU114"/>
          <cell r="BV114"/>
          <cell r="BW114"/>
          <cell r="BX114"/>
          <cell r="BY114"/>
          <cell r="BZ114">
            <v>3</v>
          </cell>
          <cell r="CA114">
            <v>14</v>
          </cell>
          <cell r="CB114">
            <v>33</v>
          </cell>
          <cell r="CC114">
            <v>53</v>
          </cell>
          <cell r="CD114">
            <v>79</v>
          </cell>
          <cell r="CE114">
            <v>79</v>
          </cell>
          <cell r="CF114">
            <v>35</v>
          </cell>
          <cell r="CG114">
            <v>6</v>
          </cell>
          <cell r="CH114">
            <v>0</v>
          </cell>
          <cell r="CI114">
            <v>0</v>
          </cell>
          <cell r="CJ114">
            <v>0</v>
          </cell>
          <cell r="CK114">
            <v>0</v>
          </cell>
          <cell r="CL114">
            <v>0</v>
          </cell>
          <cell r="CM114">
            <v>0</v>
          </cell>
          <cell r="CN114">
            <v>0</v>
          </cell>
          <cell r="CO114">
            <v>0</v>
          </cell>
          <cell r="CP114">
            <v>0</v>
          </cell>
          <cell r="CQ114">
            <v>0</v>
          </cell>
          <cell r="CR114">
            <v>14</v>
          </cell>
          <cell r="CS114">
            <v>33</v>
          </cell>
          <cell r="CT114">
            <v>53</v>
          </cell>
          <cell r="CU114">
            <v>79</v>
          </cell>
          <cell r="CV114">
            <v>79</v>
          </cell>
          <cell r="CW114">
            <v>35</v>
          </cell>
          <cell r="CX114">
            <v>6</v>
          </cell>
          <cell r="CY114">
            <v>0</v>
          </cell>
          <cell r="CZ114">
            <v>3</v>
          </cell>
          <cell r="DA114"/>
          <cell r="DB114"/>
          <cell r="DC114"/>
          <cell r="DD114"/>
          <cell r="DE114"/>
          <cell r="DF114"/>
          <cell r="DG114"/>
          <cell r="DH114"/>
          <cell r="DI114"/>
          <cell r="DJ114">
            <v>14</v>
          </cell>
          <cell r="DK114">
            <v>33</v>
          </cell>
          <cell r="DL114">
            <v>53</v>
          </cell>
          <cell r="DM114">
            <v>79</v>
          </cell>
          <cell r="DN114">
            <v>79</v>
          </cell>
          <cell r="DO114">
            <v>35</v>
          </cell>
          <cell r="DP114">
            <v>6</v>
          </cell>
          <cell r="DQ114">
            <v>0</v>
          </cell>
          <cell r="DR114">
            <v>3</v>
          </cell>
          <cell r="DS114"/>
          <cell r="DT114"/>
          <cell r="DU114"/>
          <cell r="DV114"/>
          <cell r="DW114"/>
          <cell r="DX114"/>
          <cell r="DY114"/>
          <cell r="DZ114"/>
          <cell r="EA114"/>
          <cell r="EB114">
            <v>14</v>
          </cell>
          <cell r="EC114">
            <v>33</v>
          </cell>
          <cell r="ED114">
            <v>53</v>
          </cell>
          <cell r="EE114">
            <v>79</v>
          </cell>
          <cell r="EF114">
            <v>79</v>
          </cell>
          <cell r="EG114">
            <v>35</v>
          </cell>
          <cell r="EH114" t="str">
            <v>x</v>
          </cell>
          <cell r="EI114" t="str">
            <v>x</v>
          </cell>
          <cell r="EJ114">
            <v>3</v>
          </cell>
          <cell r="EK114"/>
          <cell r="EL114"/>
          <cell r="EM114"/>
          <cell r="EN114"/>
          <cell r="EO114"/>
          <cell r="EP114"/>
          <cell r="EQ114"/>
          <cell r="ER114"/>
          <cell r="ES114"/>
          <cell r="ET114">
            <v>4.6357615894039732</v>
          </cell>
          <cell r="EU114">
            <v>10.927152317880795</v>
          </cell>
          <cell r="EV114">
            <v>17.549668874172188</v>
          </cell>
          <cell r="EW114">
            <v>26.158940397350992</v>
          </cell>
          <cell r="EX114">
            <v>26.158940397350992</v>
          </cell>
          <cell r="EY114">
            <v>11.589403973509933</v>
          </cell>
          <cell r="EZ114" t="str">
            <v>x</v>
          </cell>
          <cell r="FA114" t="str">
            <v>x</v>
          </cell>
          <cell r="FB114">
            <v>0.99337748344370869</v>
          </cell>
          <cell r="FC114"/>
          <cell r="FD114"/>
          <cell r="FE114"/>
          <cell r="FF114"/>
          <cell r="FG114"/>
          <cell r="FH114"/>
          <cell r="FI114"/>
          <cell r="FJ114"/>
          <cell r="FK114"/>
          <cell r="FL114">
            <v>56</v>
          </cell>
          <cell r="FM114">
            <v>145</v>
          </cell>
          <cell r="FN114">
            <v>269</v>
          </cell>
          <cell r="FO114">
            <v>442</v>
          </cell>
          <cell r="FP114">
            <v>570</v>
          </cell>
          <cell r="FQ114">
            <v>433</v>
          </cell>
          <cell r="FR114">
            <v>132</v>
          </cell>
          <cell r="FS114">
            <v>13</v>
          </cell>
          <cell r="FT114">
            <v>1</v>
          </cell>
          <cell r="FU114">
            <v>0</v>
          </cell>
          <cell r="FV114">
            <v>0</v>
          </cell>
          <cell r="FW114">
            <v>0</v>
          </cell>
          <cell r="FX114">
            <v>0</v>
          </cell>
          <cell r="FY114">
            <v>0</v>
          </cell>
          <cell r="FZ114">
            <v>0</v>
          </cell>
          <cell r="GA114">
            <v>0</v>
          </cell>
          <cell r="GB114">
            <v>0</v>
          </cell>
          <cell r="GC114">
            <v>0</v>
          </cell>
          <cell r="GD114">
            <v>145</v>
          </cell>
          <cell r="GE114">
            <v>269</v>
          </cell>
          <cell r="GF114">
            <v>442</v>
          </cell>
          <cell r="GG114">
            <v>570</v>
          </cell>
          <cell r="GH114">
            <v>433</v>
          </cell>
          <cell r="GI114">
            <v>132</v>
          </cell>
          <cell r="GJ114">
            <v>13</v>
          </cell>
          <cell r="GK114" t="str">
            <v>x</v>
          </cell>
          <cell r="GL114">
            <v>56</v>
          </cell>
          <cell r="GM114"/>
          <cell r="GN114"/>
          <cell r="GO114"/>
          <cell r="GP114"/>
          <cell r="GQ114"/>
          <cell r="GR114"/>
          <cell r="GS114"/>
          <cell r="GT114"/>
          <cell r="GU114"/>
          <cell r="GV114">
            <v>145</v>
          </cell>
          <cell r="GW114">
            <v>269</v>
          </cell>
          <cell r="GX114">
            <v>442</v>
          </cell>
          <cell r="GY114">
            <v>570</v>
          </cell>
          <cell r="GZ114">
            <v>433</v>
          </cell>
          <cell r="HA114">
            <v>132</v>
          </cell>
          <cell r="HB114" t="str">
            <v>x</v>
          </cell>
          <cell r="HC114" t="str">
            <v>x</v>
          </cell>
          <cell r="HD114">
            <v>56</v>
          </cell>
          <cell r="HE114"/>
          <cell r="HF114"/>
          <cell r="HG114"/>
          <cell r="HH114"/>
          <cell r="HI114"/>
          <cell r="HJ114"/>
          <cell r="HK114"/>
          <cell r="HL114"/>
          <cell r="HM114"/>
          <cell r="HN114">
            <v>145</v>
          </cell>
          <cell r="HO114">
            <v>269</v>
          </cell>
          <cell r="HP114">
            <v>442</v>
          </cell>
          <cell r="HQ114">
            <v>570</v>
          </cell>
          <cell r="HR114">
            <v>433</v>
          </cell>
          <cell r="HS114">
            <v>132</v>
          </cell>
          <cell r="HT114" t="str">
            <v>x</v>
          </cell>
          <cell r="HU114" t="str">
            <v>x</v>
          </cell>
          <cell r="HV114">
            <v>56</v>
          </cell>
          <cell r="HW114"/>
          <cell r="HX114"/>
          <cell r="HY114"/>
          <cell r="HZ114"/>
          <cell r="IA114"/>
          <cell r="IB114"/>
          <cell r="IC114"/>
          <cell r="ID114"/>
          <cell r="IE114"/>
          <cell r="IF114">
            <v>7.0354196991751579</v>
          </cell>
          <cell r="IG114">
            <v>13.051916545366327</v>
          </cell>
          <cell r="IH114">
            <v>21.445900048520137</v>
          </cell>
          <cell r="II114">
            <v>27.656477438136829</v>
          </cell>
          <cell r="IJ114">
            <v>21.009218825812713</v>
          </cell>
          <cell r="IK114">
            <v>6.4046579330422126</v>
          </cell>
          <cell r="IL114" t="str">
            <v>x</v>
          </cell>
          <cell r="IM114" t="str">
            <v>x</v>
          </cell>
          <cell r="IN114">
            <v>2.7171276079573023</v>
          </cell>
          <cell r="IO114"/>
          <cell r="IP114"/>
          <cell r="IQ114"/>
          <cell r="IR114"/>
          <cell r="IS114"/>
          <cell r="IT114"/>
          <cell r="IU114"/>
          <cell r="IV114"/>
          <cell r="IW114"/>
        </row>
        <row r="115">
          <cell r="E115" t="str">
            <v>D&amp;T: Resistant materials4.3 - 4C</v>
          </cell>
          <cell r="F115">
            <v>103</v>
          </cell>
          <cell r="G115">
            <v>186</v>
          </cell>
          <cell r="H115">
            <v>431</v>
          </cell>
          <cell r="I115">
            <v>774</v>
          </cell>
          <cell r="J115">
            <v>1107</v>
          </cell>
          <cell r="K115">
            <v>1043</v>
          </cell>
          <cell r="L115">
            <v>398</v>
          </cell>
          <cell r="M115">
            <v>70</v>
          </cell>
          <cell r="N115">
            <v>2</v>
          </cell>
          <cell r="O115">
            <v>0</v>
          </cell>
          <cell r="P115">
            <v>0</v>
          </cell>
          <cell r="Q115">
            <v>0</v>
          </cell>
          <cell r="R115">
            <v>0</v>
          </cell>
          <cell r="S115">
            <v>0</v>
          </cell>
          <cell r="T115">
            <v>0</v>
          </cell>
          <cell r="U115">
            <v>0</v>
          </cell>
          <cell r="V115">
            <v>0</v>
          </cell>
          <cell r="W115">
            <v>0</v>
          </cell>
          <cell r="X115">
            <v>186</v>
          </cell>
          <cell r="Y115">
            <v>431</v>
          </cell>
          <cell r="Z115">
            <v>774</v>
          </cell>
          <cell r="AA115">
            <v>1107</v>
          </cell>
          <cell r="AB115">
            <v>1043</v>
          </cell>
          <cell r="AC115">
            <v>398</v>
          </cell>
          <cell r="AD115">
            <v>70</v>
          </cell>
          <cell r="AE115" t="str">
            <v>x</v>
          </cell>
          <cell r="AF115">
            <v>103</v>
          </cell>
          <cell r="AG115"/>
          <cell r="AH115"/>
          <cell r="AI115"/>
          <cell r="AJ115"/>
          <cell r="AK115"/>
          <cell r="AL115"/>
          <cell r="AM115"/>
          <cell r="AN115"/>
          <cell r="AO115"/>
          <cell r="AP115">
            <v>186</v>
          </cell>
          <cell r="AQ115">
            <v>431</v>
          </cell>
          <cell r="AR115">
            <v>774</v>
          </cell>
          <cell r="AS115">
            <v>1107</v>
          </cell>
          <cell r="AT115">
            <v>1043</v>
          </cell>
          <cell r="AU115">
            <v>398</v>
          </cell>
          <cell r="AV115" t="str">
            <v>x</v>
          </cell>
          <cell r="AW115" t="str">
            <v>x</v>
          </cell>
          <cell r="AX115">
            <v>103</v>
          </cell>
          <cell r="AY115"/>
          <cell r="AZ115"/>
          <cell r="BA115"/>
          <cell r="BB115"/>
          <cell r="BC115"/>
          <cell r="BD115"/>
          <cell r="BE115"/>
          <cell r="BF115"/>
          <cell r="BG115"/>
          <cell r="BH115">
            <v>4.5211473018959651</v>
          </cell>
          <cell r="BI115">
            <v>10.476421973748177</v>
          </cell>
          <cell r="BJ115">
            <v>18.813806514341273</v>
          </cell>
          <cell r="BK115">
            <v>26.908118619348564</v>
          </cell>
          <cell r="BL115">
            <v>25.352455031599419</v>
          </cell>
          <cell r="BM115">
            <v>9.6742829363150218</v>
          </cell>
          <cell r="BN115" t="str">
            <v>x</v>
          </cell>
          <cell r="BO115" t="str">
            <v>x</v>
          </cell>
          <cell r="BP115">
            <v>2.5036460865337871</v>
          </cell>
          <cell r="BQ115"/>
          <cell r="BR115"/>
          <cell r="BS115"/>
          <cell r="BT115"/>
          <cell r="BU115"/>
          <cell r="BV115"/>
          <cell r="BW115"/>
          <cell r="BX115"/>
          <cell r="BY115"/>
          <cell r="BZ115">
            <v>7</v>
          </cell>
          <cell r="CA115">
            <v>5</v>
          </cell>
          <cell r="CB115">
            <v>36</v>
          </cell>
          <cell r="CC115">
            <v>74</v>
          </cell>
          <cell r="CD115">
            <v>133</v>
          </cell>
          <cell r="CE115">
            <v>186</v>
          </cell>
          <cell r="CF115">
            <v>86</v>
          </cell>
          <cell r="CG115">
            <v>19</v>
          </cell>
          <cell r="CH115">
            <v>1</v>
          </cell>
          <cell r="CI115">
            <v>0</v>
          </cell>
          <cell r="CJ115">
            <v>0</v>
          </cell>
          <cell r="CK115">
            <v>0</v>
          </cell>
          <cell r="CL115">
            <v>0</v>
          </cell>
          <cell r="CM115">
            <v>0</v>
          </cell>
          <cell r="CN115">
            <v>0</v>
          </cell>
          <cell r="CO115">
            <v>0</v>
          </cell>
          <cell r="CP115">
            <v>0</v>
          </cell>
          <cell r="CQ115">
            <v>0</v>
          </cell>
          <cell r="CR115">
            <v>5</v>
          </cell>
          <cell r="CS115">
            <v>36</v>
          </cell>
          <cell r="CT115">
            <v>74</v>
          </cell>
          <cell r="CU115">
            <v>133</v>
          </cell>
          <cell r="CV115">
            <v>186</v>
          </cell>
          <cell r="CW115">
            <v>86</v>
          </cell>
          <cell r="CX115">
            <v>19</v>
          </cell>
          <cell r="CY115" t="str">
            <v>x</v>
          </cell>
          <cell r="CZ115">
            <v>7</v>
          </cell>
          <cell r="DA115"/>
          <cell r="DB115"/>
          <cell r="DC115"/>
          <cell r="DD115"/>
          <cell r="DE115"/>
          <cell r="DF115"/>
          <cell r="DG115"/>
          <cell r="DH115"/>
          <cell r="DI115"/>
          <cell r="DJ115" t="str">
            <v>x</v>
          </cell>
          <cell r="DK115">
            <v>36</v>
          </cell>
          <cell r="DL115">
            <v>74</v>
          </cell>
          <cell r="DM115">
            <v>133</v>
          </cell>
          <cell r="DN115">
            <v>186</v>
          </cell>
          <cell r="DO115">
            <v>86</v>
          </cell>
          <cell r="DP115">
            <v>19</v>
          </cell>
          <cell r="DQ115" t="str">
            <v>x</v>
          </cell>
          <cell r="DR115">
            <v>7</v>
          </cell>
          <cell r="DS115"/>
          <cell r="DT115"/>
          <cell r="DU115"/>
          <cell r="DV115"/>
          <cell r="DW115"/>
          <cell r="DX115"/>
          <cell r="DY115"/>
          <cell r="DZ115"/>
          <cell r="EA115"/>
          <cell r="EB115" t="str">
            <v>x</v>
          </cell>
          <cell r="EC115">
            <v>36</v>
          </cell>
          <cell r="ED115">
            <v>74</v>
          </cell>
          <cell r="EE115">
            <v>133</v>
          </cell>
          <cell r="EF115">
            <v>186</v>
          </cell>
          <cell r="EG115">
            <v>86</v>
          </cell>
          <cell r="EH115" t="str">
            <v>x</v>
          </cell>
          <cell r="EI115" t="str">
            <v>x</v>
          </cell>
          <cell r="EJ115">
            <v>7</v>
          </cell>
          <cell r="EK115"/>
          <cell r="EL115"/>
          <cell r="EM115"/>
          <cell r="EN115"/>
          <cell r="EO115"/>
          <cell r="EP115"/>
          <cell r="EQ115"/>
          <cell r="ER115"/>
          <cell r="ES115"/>
          <cell r="ET115" t="str">
            <v>x</v>
          </cell>
          <cell r="EU115">
            <v>6.5813528336380251</v>
          </cell>
          <cell r="EV115">
            <v>13.528336380255942</v>
          </cell>
          <cell r="EW115">
            <v>24.314442413162705</v>
          </cell>
          <cell r="EX115">
            <v>34.003656307129795</v>
          </cell>
          <cell r="EY115">
            <v>15.722120658135283</v>
          </cell>
          <cell r="EZ115" t="str">
            <v>x</v>
          </cell>
          <cell r="FA115" t="str">
            <v>x</v>
          </cell>
          <cell r="FB115">
            <v>1.2797074954296161</v>
          </cell>
          <cell r="FC115"/>
          <cell r="FD115"/>
          <cell r="FE115"/>
          <cell r="FF115"/>
          <cell r="FG115"/>
          <cell r="FH115"/>
          <cell r="FI115"/>
          <cell r="FJ115"/>
          <cell r="FK115"/>
          <cell r="FL115">
            <v>96</v>
          </cell>
          <cell r="FM115">
            <v>181</v>
          </cell>
          <cell r="FN115">
            <v>395</v>
          </cell>
          <cell r="FO115">
            <v>700</v>
          </cell>
          <cell r="FP115">
            <v>974</v>
          </cell>
          <cell r="FQ115">
            <v>857</v>
          </cell>
          <cell r="FR115">
            <v>312</v>
          </cell>
          <cell r="FS115">
            <v>51</v>
          </cell>
          <cell r="FT115">
            <v>1</v>
          </cell>
          <cell r="FU115">
            <v>0</v>
          </cell>
          <cell r="FV115">
            <v>0</v>
          </cell>
          <cell r="FW115">
            <v>0</v>
          </cell>
          <cell r="FX115">
            <v>0</v>
          </cell>
          <cell r="FY115">
            <v>0</v>
          </cell>
          <cell r="FZ115">
            <v>0</v>
          </cell>
          <cell r="GA115">
            <v>0</v>
          </cell>
          <cell r="GB115">
            <v>0</v>
          </cell>
          <cell r="GC115">
            <v>0</v>
          </cell>
          <cell r="GD115">
            <v>181</v>
          </cell>
          <cell r="GE115">
            <v>395</v>
          </cell>
          <cell r="GF115">
            <v>700</v>
          </cell>
          <cell r="GG115">
            <v>974</v>
          </cell>
          <cell r="GH115">
            <v>857</v>
          </cell>
          <cell r="GI115">
            <v>312</v>
          </cell>
          <cell r="GJ115">
            <v>51</v>
          </cell>
          <cell r="GK115" t="str">
            <v>x</v>
          </cell>
          <cell r="GL115">
            <v>96</v>
          </cell>
          <cell r="GM115"/>
          <cell r="GN115"/>
          <cell r="GO115"/>
          <cell r="GP115"/>
          <cell r="GQ115"/>
          <cell r="GR115"/>
          <cell r="GS115"/>
          <cell r="GT115"/>
          <cell r="GU115"/>
          <cell r="GV115">
            <v>181</v>
          </cell>
          <cell r="GW115">
            <v>395</v>
          </cell>
          <cell r="GX115">
            <v>700</v>
          </cell>
          <cell r="GY115">
            <v>974</v>
          </cell>
          <cell r="GZ115">
            <v>857</v>
          </cell>
          <cell r="HA115">
            <v>312</v>
          </cell>
          <cell r="HB115" t="str">
            <v>x</v>
          </cell>
          <cell r="HC115" t="str">
            <v>x</v>
          </cell>
          <cell r="HD115">
            <v>96</v>
          </cell>
          <cell r="HE115"/>
          <cell r="HF115"/>
          <cell r="HG115"/>
          <cell r="HH115"/>
          <cell r="HI115"/>
          <cell r="HJ115"/>
          <cell r="HK115"/>
          <cell r="HL115"/>
          <cell r="HM115"/>
          <cell r="HN115" t="str">
            <v>x</v>
          </cell>
          <cell r="HO115">
            <v>395</v>
          </cell>
          <cell r="HP115">
            <v>700</v>
          </cell>
          <cell r="HQ115">
            <v>974</v>
          </cell>
          <cell r="HR115">
            <v>857</v>
          </cell>
          <cell r="HS115">
            <v>312</v>
          </cell>
          <cell r="HT115" t="str">
            <v>x</v>
          </cell>
          <cell r="HU115" t="str">
            <v>x</v>
          </cell>
          <cell r="HV115">
            <v>96</v>
          </cell>
          <cell r="HW115"/>
          <cell r="HX115"/>
          <cell r="HY115"/>
          <cell r="HZ115"/>
          <cell r="IA115"/>
          <cell r="IB115"/>
          <cell r="IC115"/>
          <cell r="ID115"/>
          <cell r="IE115"/>
          <cell r="IF115" t="str">
            <v>x</v>
          </cell>
          <cell r="IG115">
            <v>11.073731426969442</v>
          </cell>
          <cell r="IH115">
            <v>19.624334174376227</v>
          </cell>
          <cell r="II115">
            <v>27.305859265489207</v>
          </cell>
          <cell r="IJ115">
            <v>24.025791982057751</v>
          </cell>
          <cell r="IK115">
            <v>8.7468460891505462</v>
          </cell>
          <cell r="IL115" t="str">
            <v>x</v>
          </cell>
          <cell r="IM115" t="str">
            <v>x</v>
          </cell>
          <cell r="IN115">
            <v>2.6913372582001682</v>
          </cell>
          <cell r="IO115"/>
          <cell r="IP115"/>
          <cell r="IQ115"/>
          <cell r="IR115"/>
          <cell r="IS115"/>
          <cell r="IT115"/>
          <cell r="IU115"/>
          <cell r="IV115"/>
          <cell r="IW115"/>
        </row>
        <row r="116">
          <cell r="E116" t="str">
            <v>D&amp;T: Resistant materials4.6 - 4B</v>
          </cell>
          <cell r="F116">
            <v>98</v>
          </cell>
          <cell r="G116">
            <v>207</v>
          </cell>
          <cell r="H116">
            <v>492</v>
          </cell>
          <cell r="I116">
            <v>950</v>
          </cell>
          <cell r="J116">
            <v>1608</v>
          </cell>
          <cell r="K116">
            <v>1838</v>
          </cell>
          <cell r="L116">
            <v>977</v>
          </cell>
          <cell r="M116">
            <v>245</v>
          </cell>
          <cell r="N116">
            <v>25</v>
          </cell>
          <cell r="O116">
            <v>0</v>
          </cell>
          <cell r="P116">
            <v>0</v>
          </cell>
          <cell r="Q116">
            <v>0</v>
          </cell>
          <cell r="R116">
            <v>0</v>
          </cell>
          <cell r="S116">
            <v>0</v>
          </cell>
          <cell r="T116">
            <v>0</v>
          </cell>
          <cell r="U116">
            <v>0</v>
          </cell>
          <cell r="V116">
            <v>0</v>
          </cell>
          <cell r="W116">
            <v>0</v>
          </cell>
          <cell r="X116">
            <v>207</v>
          </cell>
          <cell r="Y116">
            <v>492</v>
          </cell>
          <cell r="Z116">
            <v>950</v>
          </cell>
          <cell r="AA116">
            <v>1608</v>
          </cell>
          <cell r="AB116">
            <v>1838</v>
          </cell>
          <cell r="AC116">
            <v>977</v>
          </cell>
          <cell r="AD116">
            <v>245</v>
          </cell>
          <cell r="AE116">
            <v>25</v>
          </cell>
          <cell r="AF116">
            <v>98</v>
          </cell>
          <cell r="AG116"/>
          <cell r="AH116"/>
          <cell r="AI116"/>
          <cell r="AJ116"/>
          <cell r="AK116"/>
          <cell r="AL116"/>
          <cell r="AM116"/>
          <cell r="AN116"/>
          <cell r="AO116"/>
          <cell r="AP116">
            <v>207</v>
          </cell>
          <cell r="AQ116">
            <v>492</v>
          </cell>
          <cell r="AR116">
            <v>950</v>
          </cell>
          <cell r="AS116">
            <v>1608</v>
          </cell>
          <cell r="AT116">
            <v>1838</v>
          </cell>
          <cell r="AU116">
            <v>977</v>
          </cell>
          <cell r="AV116">
            <v>245</v>
          </cell>
          <cell r="AW116">
            <v>25</v>
          </cell>
          <cell r="AX116">
            <v>98</v>
          </cell>
          <cell r="AY116"/>
          <cell r="AZ116"/>
          <cell r="BA116"/>
          <cell r="BB116"/>
          <cell r="BC116"/>
          <cell r="BD116"/>
          <cell r="BE116"/>
          <cell r="BF116"/>
          <cell r="BG116"/>
          <cell r="BH116">
            <v>3.214285714285714</v>
          </cell>
          <cell r="BI116">
            <v>7.6397515527950306</v>
          </cell>
          <cell r="BJ116">
            <v>14.751552795031056</v>
          </cell>
          <cell r="BK116">
            <v>24.968944099378881</v>
          </cell>
          <cell r="BL116">
            <v>28.54037267080745</v>
          </cell>
          <cell r="BM116">
            <v>15.170807453416149</v>
          </cell>
          <cell r="BN116">
            <v>3.804347826086957</v>
          </cell>
          <cell r="BO116">
            <v>0.38819875776397517</v>
          </cell>
          <cell r="BP116">
            <v>1.5217391304347827</v>
          </cell>
          <cell r="BQ116"/>
          <cell r="BR116"/>
          <cell r="BS116"/>
          <cell r="BT116"/>
          <cell r="BU116"/>
          <cell r="BV116"/>
          <cell r="BW116"/>
          <cell r="BX116"/>
          <cell r="BY116"/>
          <cell r="BZ116">
            <v>4</v>
          </cell>
          <cell r="CA116">
            <v>14</v>
          </cell>
          <cell r="CB116">
            <v>26</v>
          </cell>
          <cell r="CC116">
            <v>73</v>
          </cell>
          <cell r="CD116">
            <v>170</v>
          </cell>
          <cell r="CE116">
            <v>319</v>
          </cell>
          <cell r="CF116">
            <v>225</v>
          </cell>
          <cell r="CG116">
            <v>81</v>
          </cell>
          <cell r="CH116">
            <v>6</v>
          </cell>
          <cell r="CI116">
            <v>0</v>
          </cell>
          <cell r="CJ116">
            <v>0</v>
          </cell>
          <cell r="CK116">
            <v>0</v>
          </cell>
          <cell r="CL116">
            <v>0</v>
          </cell>
          <cell r="CM116">
            <v>0</v>
          </cell>
          <cell r="CN116">
            <v>0</v>
          </cell>
          <cell r="CO116">
            <v>0</v>
          </cell>
          <cell r="CP116">
            <v>0</v>
          </cell>
          <cell r="CQ116">
            <v>0</v>
          </cell>
          <cell r="CR116">
            <v>14</v>
          </cell>
          <cell r="CS116">
            <v>26</v>
          </cell>
          <cell r="CT116">
            <v>73</v>
          </cell>
          <cell r="CU116">
            <v>170</v>
          </cell>
          <cell r="CV116">
            <v>319</v>
          </cell>
          <cell r="CW116">
            <v>225</v>
          </cell>
          <cell r="CX116">
            <v>81</v>
          </cell>
          <cell r="CY116">
            <v>6</v>
          </cell>
          <cell r="CZ116">
            <v>4</v>
          </cell>
          <cell r="DA116"/>
          <cell r="DB116"/>
          <cell r="DC116"/>
          <cell r="DD116"/>
          <cell r="DE116"/>
          <cell r="DF116"/>
          <cell r="DG116"/>
          <cell r="DH116"/>
          <cell r="DI116"/>
          <cell r="DJ116">
            <v>14</v>
          </cell>
          <cell r="DK116">
            <v>26</v>
          </cell>
          <cell r="DL116">
            <v>73</v>
          </cell>
          <cell r="DM116">
            <v>170</v>
          </cell>
          <cell r="DN116">
            <v>319</v>
          </cell>
          <cell r="DO116">
            <v>225</v>
          </cell>
          <cell r="DP116">
            <v>81</v>
          </cell>
          <cell r="DQ116">
            <v>6</v>
          </cell>
          <cell r="DR116">
            <v>4</v>
          </cell>
          <cell r="DS116"/>
          <cell r="DT116"/>
          <cell r="DU116"/>
          <cell r="DV116"/>
          <cell r="DW116"/>
          <cell r="DX116"/>
          <cell r="DY116"/>
          <cell r="DZ116"/>
          <cell r="EA116"/>
          <cell r="EB116">
            <v>14</v>
          </cell>
          <cell r="EC116">
            <v>26</v>
          </cell>
          <cell r="ED116">
            <v>73</v>
          </cell>
          <cell r="EE116">
            <v>170</v>
          </cell>
          <cell r="EF116">
            <v>319</v>
          </cell>
          <cell r="EG116">
            <v>225</v>
          </cell>
          <cell r="EH116">
            <v>81</v>
          </cell>
          <cell r="EI116">
            <v>6</v>
          </cell>
          <cell r="EJ116">
            <v>4</v>
          </cell>
          <cell r="EK116"/>
          <cell r="EL116"/>
          <cell r="EM116"/>
          <cell r="EN116"/>
          <cell r="EO116"/>
          <cell r="EP116"/>
          <cell r="EQ116"/>
          <cell r="ER116"/>
          <cell r="ES116"/>
          <cell r="ET116">
            <v>1.5250544662309369</v>
          </cell>
          <cell r="EU116">
            <v>2.8322440087145968</v>
          </cell>
          <cell r="EV116">
            <v>7.9520697167755987</v>
          </cell>
          <cell r="EW116">
            <v>18.518518518518519</v>
          </cell>
          <cell r="EX116">
            <v>34.749455337690634</v>
          </cell>
          <cell r="EY116">
            <v>24.509803921568626</v>
          </cell>
          <cell r="EZ116">
            <v>8.8235294117647065</v>
          </cell>
          <cell r="FA116">
            <v>0.65359477124183007</v>
          </cell>
          <cell r="FB116">
            <v>0.4357298474945534</v>
          </cell>
          <cell r="FC116"/>
          <cell r="FD116"/>
          <cell r="FE116"/>
          <cell r="FF116"/>
          <cell r="FG116"/>
          <cell r="FH116"/>
          <cell r="FI116"/>
          <cell r="FJ116"/>
          <cell r="FK116"/>
          <cell r="FL116">
            <v>94</v>
          </cell>
          <cell r="FM116">
            <v>193</v>
          </cell>
          <cell r="FN116">
            <v>466</v>
          </cell>
          <cell r="FO116">
            <v>877</v>
          </cell>
          <cell r="FP116">
            <v>1438</v>
          </cell>
          <cell r="FQ116">
            <v>1519</v>
          </cell>
          <cell r="FR116">
            <v>752</v>
          </cell>
          <cell r="FS116">
            <v>164</v>
          </cell>
          <cell r="FT116">
            <v>19</v>
          </cell>
          <cell r="FU116">
            <v>0</v>
          </cell>
          <cell r="FV116">
            <v>0</v>
          </cell>
          <cell r="FW116">
            <v>0</v>
          </cell>
          <cell r="FX116">
            <v>0</v>
          </cell>
          <cell r="FY116">
            <v>0</v>
          </cell>
          <cell r="FZ116">
            <v>0</v>
          </cell>
          <cell r="GA116">
            <v>0</v>
          </cell>
          <cell r="GB116">
            <v>0</v>
          </cell>
          <cell r="GC116">
            <v>0</v>
          </cell>
          <cell r="GD116">
            <v>193</v>
          </cell>
          <cell r="GE116">
            <v>466</v>
          </cell>
          <cell r="GF116">
            <v>877</v>
          </cell>
          <cell r="GG116">
            <v>1438</v>
          </cell>
          <cell r="GH116">
            <v>1519</v>
          </cell>
          <cell r="GI116">
            <v>752</v>
          </cell>
          <cell r="GJ116">
            <v>164</v>
          </cell>
          <cell r="GK116">
            <v>19</v>
          </cell>
          <cell r="GL116">
            <v>94</v>
          </cell>
          <cell r="GM116"/>
          <cell r="GN116"/>
          <cell r="GO116"/>
          <cell r="GP116"/>
          <cell r="GQ116"/>
          <cell r="GR116"/>
          <cell r="GS116"/>
          <cell r="GT116"/>
          <cell r="GU116"/>
          <cell r="GV116">
            <v>193</v>
          </cell>
          <cell r="GW116">
            <v>466</v>
          </cell>
          <cell r="GX116">
            <v>877</v>
          </cell>
          <cell r="GY116">
            <v>1438</v>
          </cell>
          <cell r="GZ116">
            <v>1519</v>
          </cell>
          <cell r="HA116">
            <v>752</v>
          </cell>
          <cell r="HB116">
            <v>164</v>
          </cell>
          <cell r="HC116">
            <v>19</v>
          </cell>
          <cell r="HD116">
            <v>94</v>
          </cell>
          <cell r="HE116"/>
          <cell r="HF116"/>
          <cell r="HG116"/>
          <cell r="HH116"/>
          <cell r="HI116"/>
          <cell r="HJ116"/>
          <cell r="HK116"/>
          <cell r="HL116"/>
          <cell r="HM116"/>
          <cell r="HN116">
            <v>193</v>
          </cell>
          <cell r="HO116">
            <v>466</v>
          </cell>
          <cell r="HP116">
            <v>877</v>
          </cell>
          <cell r="HQ116">
            <v>1438</v>
          </cell>
          <cell r="HR116">
            <v>1519</v>
          </cell>
          <cell r="HS116">
            <v>752</v>
          </cell>
          <cell r="HT116">
            <v>164</v>
          </cell>
          <cell r="HU116">
            <v>19</v>
          </cell>
          <cell r="HV116">
            <v>94</v>
          </cell>
          <cell r="HW116"/>
          <cell r="HX116"/>
          <cell r="HY116"/>
          <cell r="HZ116"/>
          <cell r="IA116"/>
          <cell r="IB116"/>
          <cell r="IC116"/>
          <cell r="ID116"/>
          <cell r="IE116"/>
          <cell r="IF116">
            <v>3.4951104672220206</v>
          </cell>
          <cell r="IG116">
            <v>8.4389713871785581</v>
          </cell>
          <cell r="IH116">
            <v>15.881926838102137</v>
          </cell>
          <cell r="II116">
            <v>26.041289387902932</v>
          </cell>
          <cell r="IJ116">
            <v>27.50814922129663</v>
          </cell>
          <cell r="IK116">
            <v>13.618254255704453</v>
          </cell>
          <cell r="IL116">
            <v>2.9699384281057588</v>
          </cell>
          <cell r="IM116">
            <v>0.34407823252444764</v>
          </cell>
          <cell r="IN116">
            <v>1.7022817819630567</v>
          </cell>
          <cell r="IO116"/>
          <cell r="IP116"/>
          <cell r="IQ116"/>
          <cell r="IR116"/>
          <cell r="IS116"/>
          <cell r="IT116"/>
          <cell r="IU116"/>
          <cell r="IV116"/>
          <cell r="IW116"/>
        </row>
        <row r="117">
          <cell r="E117" t="str">
            <v>D&amp;T: Resistant materials4.9 - 4A</v>
          </cell>
          <cell r="F117">
            <v>83</v>
          </cell>
          <cell r="G117">
            <v>156</v>
          </cell>
          <cell r="H117">
            <v>338</v>
          </cell>
          <cell r="I117">
            <v>704</v>
          </cell>
          <cell r="J117">
            <v>1492</v>
          </cell>
          <cell r="K117">
            <v>2094</v>
          </cell>
          <cell r="L117">
            <v>1451</v>
          </cell>
          <cell r="M117">
            <v>464</v>
          </cell>
          <cell r="N117">
            <v>57</v>
          </cell>
          <cell r="O117">
            <v>0</v>
          </cell>
          <cell r="P117">
            <v>0</v>
          </cell>
          <cell r="Q117">
            <v>0</v>
          </cell>
          <cell r="R117">
            <v>0</v>
          </cell>
          <cell r="S117">
            <v>0</v>
          </cell>
          <cell r="T117">
            <v>0</v>
          </cell>
          <cell r="U117">
            <v>0</v>
          </cell>
          <cell r="V117">
            <v>0</v>
          </cell>
          <cell r="W117">
            <v>0</v>
          </cell>
          <cell r="X117">
            <v>156</v>
          </cell>
          <cell r="Y117">
            <v>338</v>
          </cell>
          <cell r="Z117">
            <v>704</v>
          </cell>
          <cell r="AA117">
            <v>1492</v>
          </cell>
          <cell r="AB117">
            <v>2094</v>
          </cell>
          <cell r="AC117">
            <v>1451</v>
          </cell>
          <cell r="AD117">
            <v>464</v>
          </cell>
          <cell r="AE117">
            <v>57</v>
          </cell>
          <cell r="AF117">
            <v>83</v>
          </cell>
          <cell r="AG117"/>
          <cell r="AH117"/>
          <cell r="AI117"/>
          <cell r="AJ117"/>
          <cell r="AK117"/>
          <cell r="AL117"/>
          <cell r="AM117"/>
          <cell r="AN117"/>
          <cell r="AO117"/>
          <cell r="AP117">
            <v>156</v>
          </cell>
          <cell r="AQ117">
            <v>338</v>
          </cell>
          <cell r="AR117">
            <v>704</v>
          </cell>
          <cell r="AS117">
            <v>1492</v>
          </cell>
          <cell r="AT117">
            <v>2094</v>
          </cell>
          <cell r="AU117">
            <v>1451</v>
          </cell>
          <cell r="AV117">
            <v>464</v>
          </cell>
          <cell r="AW117">
            <v>57</v>
          </cell>
          <cell r="AX117">
            <v>83</v>
          </cell>
          <cell r="AY117"/>
          <cell r="AZ117"/>
          <cell r="BA117"/>
          <cell r="BB117"/>
          <cell r="BC117"/>
          <cell r="BD117"/>
          <cell r="BE117"/>
          <cell r="BF117"/>
          <cell r="BG117"/>
          <cell r="BH117">
            <v>2.2810352390700395</v>
          </cell>
          <cell r="BI117">
            <v>4.9422430179850849</v>
          </cell>
          <cell r="BJ117">
            <v>10.293902617341717</v>
          </cell>
          <cell r="BK117">
            <v>21.816054978798068</v>
          </cell>
          <cell r="BL117">
            <v>30.618511478286297</v>
          </cell>
          <cell r="BM117">
            <v>21.21655212750402</v>
          </cell>
          <cell r="BN117">
            <v>6.7846176341570406</v>
          </cell>
          <cell r="BO117">
            <v>0.83345518350636061</v>
          </cell>
          <cell r="BP117">
            <v>1.213627723351367</v>
          </cell>
          <cell r="BQ117"/>
          <cell r="BR117"/>
          <cell r="BS117"/>
          <cell r="BT117"/>
          <cell r="BU117"/>
          <cell r="BV117"/>
          <cell r="BW117"/>
          <cell r="BX117"/>
          <cell r="BY117"/>
          <cell r="BZ117">
            <v>4</v>
          </cell>
          <cell r="CA117">
            <v>9</v>
          </cell>
          <cell r="CB117">
            <v>25</v>
          </cell>
          <cell r="CC117">
            <v>60</v>
          </cell>
          <cell r="CD117">
            <v>150</v>
          </cell>
          <cell r="CE117">
            <v>303</v>
          </cell>
          <cell r="CF117">
            <v>342</v>
          </cell>
          <cell r="CG117">
            <v>170</v>
          </cell>
          <cell r="CH117">
            <v>20</v>
          </cell>
          <cell r="CI117">
            <v>0</v>
          </cell>
          <cell r="CJ117">
            <v>0</v>
          </cell>
          <cell r="CK117">
            <v>0</v>
          </cell>
          <cell r="CL117">
            <v>0</v>
          </cell>
          <cell r="CM117">
            <v>0</v>
          </cell>
          <cell r="CN117">
            <v>0</v>
          </cell>
          <cell r="CO117">
            <v>0</v>
          </cell>
          <cell r="CP117">
            <v>0</v>
          </cell>
          <cell r="CQ117">
            <v>0</v>
          </cell>
          <cell r="CR117">
            <v>9</v>
          </cell>
          <cell r="CS117">
            <v>25</v>
          </cell>
          <cell r="CT117">
            <v>60</v>
          </cell>
          <cell r="CU117">
            <v>150</v>
          </cell>
          <cell r="CV117">
            <v>303</v>
          </cell>
          <cell r="CW117">
            <v>342</v>
          </cell>
          <cell r="CX117">
            <v>170</v>
          </cell>
          <cell r="CY117">
            <v>20</v>
          </cell>
          <cell r="CZ117">
            <v>4</v>
          </cell>
          <cell r="DA117"/>
          <cell r="DB117"/>
          <cell r="DC117"/>
          <cell r="DD117"/>
          <cell r="DE117"/>
          <cell r="DF117"/>
          <cell r="DG117"/>
          <cell r="DH117"/>
          <cell r="DI117"/>
          <cell r="DJ117">
            <v>9</v>
          </cell>
          <cell r="DK117">
            <v>25</v>
          </cell>
          <cell r="DL117">
            <v>60</v>
          </cell>
          <cell r="DM117">
            <v>150</v>
          </cell>
          <cell r="DN117">
            <v>303</v>
          </cell>
          <cell r="DO117">
            <v>342</v>
          </cell>
          <cell r="DP117">
            <v>170</v>
          </cell>
          <cell r="DQ117">
            <v>20</v>
          </cell>
          <cell r="DR117">
            <v>4</v>
          </cell>
          <cell r="DS117"/>
          <cell r="DT117"/>
          <cell r="DU117"/>
          <cell r="DV117"/>
          <cell r="DW117"/>
          <cell r="DX117"/>
          <cell r="DY117"/>
          <cell r="DZ117"/>
          <cell r="EA117"/>
          <cell r="EB117">
            <v>9</v>
          </cell>
          <cell r="EC117">
            <v>25</v>
          </cell>
          <cell r="ED117">
            <v>60</v>
          </cell>
          <cell r="EE117">
            <v>150</v>
          </cell>
          <cell r="EF117">
            <v>303</v>
          </cell>
          <cell r="EG117">
            <v>342</v>
          </cell>
          <cell r="EH117">
            <v>170</v>
          </cell>
          <cell r="EI117">
            <v>20</v>
          </cell>
          <cell r="EJ117">
            <v>4</v>
          </cell>
          <cell r="EK117"/>
          <cell r="EL117"/>
          <cell r="EM117"/>
          <cell r="EN117"/>
          <cell r="EO117"/>
          <cell r="EP117"/>
          <cell r="EQ117"/>
          <cell r="ER117"/>
          <cell r="ES117"/>
          <cell r="ET117">
            <v>0.8310249307479225</v>
          </cell>
          <cell r="EU117">
            <v>2.3084025854108958</v>
          </cell>
          <cell r="EV117">
            <v>5.5401662049861491</v>
          </cell>
          <cell r="EW117">
            <v>13.850415512465375</v>
          </cell>
          <cell r="EX117">
            <v>27.977839335180054</v>
          </cell>
          <cell r="EY117">
            <v>31.578947368421051</v>
          </cell>
          <cell r="EZ117">
            <v>15.69713758079409</v>
          </cell>
          <cell r="FA117">
            <v>1.8467220683287167</v>
          </cell>
          <cell r="FB117">
            <v>0.36934441366574328</v>
          </cell>
          <cell r="FC117"/>
          <cell r="FD117"/>
          <cell r="FE117"/>
          <cell r="FF117"/>
          <cell r="FG117"/>
          <cell r="FH117"/>
          <cell r="FI117"/>
          <cell r="FJ117"/>
          <cell r="FK117"/>
          <cell r="FL117">
            <v>79</v>
          </cell>
          <cell r="FM117">
            <v>147</v>
          </cell>
          <cell r="FN117">
            <v>313</v>
          </cell>
          <cell r="FO117">
            <v>644</v>
          </cell>
          <cell r="FP117">
            <v>1342</v>
          </cell>
          <cell r="FQ117">
            <v>1791</v>
          </cell>
          <cell r="FR117">
            <v>1109</v>
          </cell>
          <cell r="FS117">
            <v>294</v>
          </cell>
          <cell r="FT117">
            <v>37</v>
          </cell>
          <cell r="FU117">
            <v>0</v>
          </cell>
          <cell r="FV117">
            <v>0</v>
          </cell>
          <cell r="FW117">
            <v>0</v>
          </cell>
          <cell r="FX117">
            <v>0</v>
          </cell>
          <cell r="FY117">
            <v>0</v>
          </cell>
          <cell r="FZ117">
            <v>0</v>
          </cell>
          <cell r="GA117">
            <v>0</v>
          </cell>
          <cell r="GB117">
            <v>0</v>
          </cell>
          <cell r="GC117">
            <v>0</v>
          </cell>
          <cell r="GD117">
            <v>147</v>
          </cell>
          <cell r="GE117">
            <v>313</v>
          </cell>
          <cell r="GF117">
            <v>644</v>
          </cell>
          <cell r="GG117">
            <v>1342</v>
          </cell>
          <cell r="GH117">
            <v>1791</v>
          </cell>
          <cell r="GI117">
            <v>1109</v>
          </cell>
          <cell r="GJ117">
            <v>294</v>
          </cell>
          <cell r="GK117">
            <v>37</v>
          </cell>
          <cell r="GL117">
            <v>79</v>
          </cell>
          <cell r="GM117"/>
          <cell r="GN117"/>
          <cell r="GO117"/>
          <cell r="GP117"/>
          <cell r="GQ117"/>
          <cell r="GR117"/>
          <cell r="GS117"/>
          <cell r="GT117"/>
          <cell r="GU117"/>
          <cell r="GV117">
            <v>147</v>
          </cell>
          <cell r="GW117">
            <v>313</v>
          </cell>
          <cell r="GX117">
            <v>644</v>
          </cell>
          <cell r="GY117">
            <v>1342</v>
          </cell>
          <cell r="GZ117">
            <v>1791</v>
          </cell>
          <cell r="HA117">
            <v>1109</v>
          </cell>
          <cell r="HB117">
            <v>294</v>
          </cell>
          <cell r="HC117">
            <v>37</v>
          </cell>
          <cell r="HD117">
            <v>79</v>
          </cell>
          <cell r="HE117"/>
          <cell r="HF117"/>
          <cell r="HG117"/>
          <cell r="HH117"/>
          <cell r="HI117"/>
          <cell r="HJ117"/>
          <cell r="HK117"/>
          <cell r="HL117"/>
          <cell r="HM117"/>
          <cell r="HN117">
            <v>147</v>
          </cell>
          <cell r="HO117">
            <v>313</v>
          </cell>
          <cell r="HP117">
            <v>644</v>
          </cell>
          <cell r="HQ117">
            <v>1342</v>
          </cell>
          <cell r="HR117">
            <v>1791</v>
          </cell>
          <cell r="HS117">
            <v>1109</v>
          </cell>
          <cell r="HT117">
            <v>294</v>
          </cell>
          <cell r="HU117">
            <v>37</v>
          </cell>
          <cell r="HV117">
            <v>79</v>
          </cell>
          <cell r="HW117"/>
          <cell r="HX117"/>
          <cell r="HY117"/>
          <cell r="HZ117"/>
          <cell r="IA117"/>
          <cell r="IB117"/>
          <cell r="IC117"/>
          <cell r="ID117"/>
          <cell r="IE117"/>
          <cell r="IF117">
            <v>2.5538568450312717</v>
          </cell>
          <cell r="IG117">
            <v>5.437804030576789</v>
          </cell>
          <cell r="IH117">
            <v>11.188325225851285</v>
          </cell>
          <cell r="II117">
            <v>23.31480194579569</v>
          </cell>
          <cell r="IJ117">
            <v>31.115357887421819</v>
          </cell>
          <cell r="IK117">
            <v>19.266851980542043</v>
          </cell>
          <cell r="IL117">
            <v>5.1077136900625435</v>
          </cell>
          <cell r="IM117">
            <v>0.64280750521195273</v>
          </cell>
          <cell r="IN117">
            <v>1.3724808895066019</v>
          </cell>
          <cell r="IO117"/>
          <cell r="IP117"/>
          <cell r="IQ117"/>
          <cell r="IR117"/>
          <cell r="IS117"/>
          <cell r="IT117"/>
          <cell r="IU117"/>
          <cell r="IV117"/>
          <cell r="IW117"/>
        </row>
        <row r="118">
          <cell r="E118" t="str">
            <v>D&amp;T: Resistant materials5.3 - 5C</v>
          </cell>
          <cell r="F118">
            <v>42</v>
          </cell>
          <cell r="G118">
            <v>66</v>
          </cell>
          <cell r="H118">
            <v>178</v>
          </cell>
          <cell r="I118">
            <v>416</v>
          </cell>
          <cell r="J118">
            <v>859</v>
          </cell>
          <cell r="K118">
            <v>1644</v>
          </cell>
          <cell r="L118">
            <v>1575</v>
          </cell>
          <cell r="M118">
            <v>687</v>
          </cell>
          <cell r="N118">
            <v>134</v>
          </cell>
          <cell r="O118">
            <v>0</v>
          </cell>
          <cell r="P118">
            <v>0</v>
          </cell>
          <cell r="Q118">
            <v>0</v>
          </cell>
          <cell r="R118">
            <v>0</v>
          </cell>
          <cell r="S118">
            <v>0</v>
          </cell>
          <cell r="T118">
            <v>0</v>
          </cell>
          <cell r="U118">
            <v>0</v>
          </cell>
          <cell r="V118">
            <v>0</v>
          </cell>
          <cell r="W118">
            <v>0</v>
          </cell>
          <cell r="X118">
            <v>66</v>
          </cell>
          <cell r="Y118">
            <v>178</v>
          </cell>
          <cell r="Z118">
            <v>416</v>
          </cell>
          <cell r="AA118">
            <v>859</v>
          </cell>
          <cell r="AB118">
            <v>1644</v>
          </cell>
          <cell r="AC118">
            <v>1575</v>
          </cell>
          <cell r="AD118">
            <v>687</v>
          </cell>
          <cell r="AE118">
            <v>134</v>
          </cell>
          <cell r="AF118">
            <v>42</v>
          </cell>
          <cell r="AG118"/>
          <cell r="AH118"/>
          <cell r="AI118"/>
          <cell r="AJ118"/>
          <cell r="AK118"/>
          <cell r="AL118"/>
          <cell r="AM118"/>
          <cell r="AN118"/>
          <cell r="AO118"/>
          <cell r="AP118">
            <v>66</v>
          </cell>
          <cell r="AQ118">
            <v>178</v>
          </cell>
          <cell r="AR118">
            <v>416</v>
          </cell>
          <cell r="AS118">
            <v>859</v>
          </cell>
          <cell r="AT118">
            <v>1644</v>
          </cell>
          <cell r="AU118">
            <v>1575</v>
          </cell>
          <cell r="AV118">
            <v>687</v>
          </cell>
          <cell r="AW118">
            <v>134</v>
          </cell>
          <cell r="AX118">
            <v>42</v>
          </cell>
          <cell r="AY118"/>
          <cell r="AZ118"/>
          <cell r="BA118"/>
          <cell r="BB118"/>
          <cell r="BC118"/>
          <cell r="BD118"/>
          <cell r="BE118"/>
          <cell r="BF118"/>
          <cell r="BG118"/>
          <cell r="BH118">
            <v>1.1783610069630424</v>
          </cell>
          <cell r="BI118">
            <v>3.1780039278700234</v>
          </cell>
          <cell r="BJ118">
            <v>7.4272451347973574</v>
          </cell>
          <cell r="BK118">
            <v>15.336547045170507</v>
          </cell>
          <cell r="BL118">
            <v>29.351901446170324</v>
          </cell>
          <cell r="BM118">
            <v>28.119978575254418</v>
          </cell>
          <cell r="BN118">
            <v>12.265666845206214</v>
          </cell>
          <cell r="BO118">
            <v>2.3924299232279949</v>
          </cell>
          <cell r="BP118">
            <v>0.74986609534011783</v>
          </cell>
          <cell r="BQ118"/>
          <cell r="BR118"/>
          <cell r="BS118"/>
          <cell r="BT118"/>
          <cell r="BU118"/>
          <cell r="BV118"/>
          <cell r="BW118"/>
          <cell r="BX118"/>
          <cell r="BY118"/>
          <cell r="BZ118">
            <v>1</v>
          </cell>
          <cell r="CA118">
            <v>2</v>
          </cell>
          <cell r="CB118">
            <v>5</v>
          </cell>
          <cell r="CC118">
            <v>36</v>
          </cell>
          <cell r="CD118">
            <v>73</v>
          </cell>
          <cell r="CE118">
            <v>223</v>
          </cell>
          <cell r="CF118">
            <v>337</v>
          </cell>
          <cell r="CG118">
            <v>224</v>
          </cell>
          <cell r="CH118">
            <v>57</v>
          </cell>
          <cell r="CI118">
            <v>0</v>
          </cell>
          <cell r="CJ118">
            <v>0</v>
          </cell>
          <cell r="CK118">
            <v>0</v>
          </cell>
          <cell r="CL118">
            <v>0</v>
          </cell>
          <cell r="CM118">
            <v>0</v>
          </cell>
          <cell r="CN118">
            <v>0</v>
          </cell>
          <cell r="CO118">
            <v>0</v>
          </cell>
          <cell r="CP118">
            <v>0</v>
          </cell>
          <cell r="CQ118">
            <v>0</v>
          </cell>
          <cell r="CR118" t="str">
            <v>x</v>
          </cell>
          <cell r="CS118">
            <v>5</v>
          </cell>
          <cell r="CT118">
            <v>36</v>
          </cell>
          <cell r="CU118">
            <v>73</v>
          </cell>
          <cell r="CV118">
            <v>223</v>
          </cell>
          <cell r="CW118">
            <v>337</v>
          </cell>
          <cell r="CX118">
            <v>224</v>
          </cell>
          <cell r="CY118">
            <v>57</v>
          </cell>
          <cell r="CZ118" t="str">
            <v>x</v>
          </cell>
          <cell r="DA118"/>
          <cell r="DB118"/>
          <cell r="DC118"/>
          <cell r="DD118"/>
          <cell r="DE118"/>
          <cell r="DF118"/>
          <cell r="DG118"/>
          <cell r="DH118"/>
          <cell r="DI118"/>
          <cell r="DJ118" t="str">
            <v>x</v>
          </cell>
          <cell r="DK118">
            <v>5</v>
          </cell>
          <cell r="DL118">
            <v>36</v>
          </cell>
          <cell r="DM118">
            <v>73</v>
          </cell>
          <cell r="DN118">
            <v>223</v>
          </cell>
          <cell r="DO118">
            <v>337</v>
          </cell>
          <cell r="DP118">
            <v>224</v>
          </cell>
          <cell r="DQ118">
            <v>57</v>
          </cell>
          <cell r="DR118" t="str">
            <v>x</v>
          </cell>
          <cell r="DS118"/>
          <cell r="DT118"/>
          <cell r="DU118"/>
          <cell r="DV118"/>
          <cell r="DW118"/>
          <cell r="DX118"/>
          <cell r="DY118"/>
          <cell r="DZ118"/>
          <cell r="EA118"/>
          <cell r="EB118" t="str">
            <v>x</v>
          </cell>
          <cell r="EC118">
            <v>5</v>
          </cell>
          <cell r="ED118">
            <v>36</v>
          </cell>
          <cell r="EE118">
            <v>73</v>
          </cell>
          <cell r="EF118">
            <v>223</v>
          </cell>
          <cell r="EG118">
            <v>337</v>
          </cell>
          <cell r="EH118">
            <v>224</v>
          </cell>
          <cell r="EI118">
            <v>57</v>
          </cell>
          <cell r="EJ118" t="str">
            <v>x</v>
          </cell>
          <cell r="EK118"/>
          <cell r="EL118"/>
          <cell r="EM118"/>
          <cell r="EN118"/>
          <cell r="EO118"/>
          <cell r="EP118"/>
          <cell r="EQ118"/>
          <cell r="ER118"/>
          <cell r="ES118"/>
          <cell r="ET118" t="str">
            <v>x</v>
          </cell>
          <cell r="EU118">
            <v>0.52192066805845516</v>
          </cell>
          <cell r="EV118">
            <v>3.7578288100208765</v>
          </cell>
          <cell r="EW118">
            <v>7.620041753653445</v>
          </cell>
          <cell r="EX118">
            <v>23.277661795407099</v>
          </cell>
          <cell r="EY118">
            <v>35.177453027139876</v>
          </cell>
          <cell r="EZ118">
            <v>23.382045929018787</v>
          </cell>
          <cell r="FA118">
            <v>5.9498956158663887</v>
          </cell>
          <cell r="FB118" t="str">
            <v>x</v>
          </cell>
          <cell r="FC118"/>
          <cell r="FD118"/>
          <cell r="FE118"/>
          <cell r="FF118"/>
          <cell r="FG118"/>
          <cell r="FH118"/>
          <cell r="FI118"/>
          <cell r="FJ118"/>
          <cell r="FK118"/>
          <cell r="FL118">
            <v>41</v>
          </cell>
          <cell r="FM118">
            <v>64</v>
          </cell>
          <cell r="FN118">
            <v>173</v>
          </cell>
          <cell r="FO118">
            <v>380</v>
          </cell>
          <cell r="FP118">
            <v>786</v>
          </cell>
          <cell r="FQ118">
            <v>1421</v>
          </cell>
          <cell r="FR118">
            <v>1238</v>
          </cell>
          <cell r="FS118">
            <v>463</v>
          </cell>
          <cell r="FT118">
            <v>77</v>
          </cell>
          <cell r="FU118">
            <v>0</v>
          </cell>
          <cell r="FV118">
            <v>0</v>
          </cell>
          <cell r="FW118">
            <v>0</v>
          </cell>
          <cell r="FX118">
            <v>0</v>
          </cell>
          <cell r="FY118">
            <v>0</v>
          </cell>
          <cell r="FZ118">
            <v>0</v>
          </cell>
          <cell r="GA118">
            <v>0</v>
          </cell>
          <cell r="GB118">
            <v>0</v>
          </cell>
          <cell r="GC118">
            <v>0</v>
          </cell>
          <cell r="GD118">
            <v>64</v>
          </cell>
          <cell r="GE118">
            <v>173</v>
          </cell>
          <cell r="GF118">
            <v>380</v>
          </cell>
          <cell r="GG118">
            <v>786</v>
          </cell>
          <cell r="GH118">
            <v>1421</v>
          </cell>
          <cell r="GI118">
            <v>1238</v>
          </cell>
          <cell r="GJ118">
            <v>463</v>
          </cell>
          <cell r="GK118">
            <v>77</v>
          </cell>
          <cell r="GL118">
            <v>41</v>
          </cell>
          <cell r="GM118"/>
          <cell r="GN118"/>
          <cell r="GO118"/>
          <cell r="GP118"/>
          <cell r="GQ118"/>
          <cell r="GR118"/>
          <cell r="GS118"/>
          <cell r="GT118"/>
          <cell r="GU118"/>
          <cell r="GV118">
            <v>64</v>
          </cell>
          <cell r="GW118">
            <v>173</v>
          </cell>
          <cell r="GX118">
            <v>380</v>
          </cell>
          <cell r="GY118">
            <v>786</v>
          </cell>
          <cell r="GZ118">
            <v>1421</v>
          </cell>
          <cell r="HA118">
            <v>1238</v>
          </cell>
          <cell r="HB118">
            <v>463</v>
          </cell>
          <cell r="HC118">
            <v>77</v>
          </cell>
          <cell r="HD118">
            <v>41</v>
          </cell>
          <cell r="HE118"/>
          <cell r="HF118"/>
          <cell r="HG118"/>
          <cell r="HH118"/>
          <cell r="HI118"/>
          <cell r="HJ118"/>
          <cell r="HK118"/>
          <cell r="HL118"/>
          <cell r="HM118"/>
          <cell r="HN118" t="str">
            <v>x</v>
          </cell>
          <cell r="HO118">
            <v>173</v>
          </cell>
          <cell r="HP118">
            <v>380</v>
          </cell>
          <cell r="HQ118">
            <v>786</v>
          </cell>
          <cell r="HR118">
            <v>1421</v>
          </cell>
          <cell r="HS118">
            <v>1238</v>
          </cell>
          <cell r="HT118">
            <v>463</v>
          </cell>
          <cell r="HU118">
            <v>77</v>
          </cell>
          <cell r="HV118" t="str">
            <v>x</v>
          </cell>
          <cell r="HW118"/>
          <cell r="HX118"/>
          <cell r="HY118"/>
          <cell r="HZ118"/>
          <cell r="IA118"/>
          <cell r="IB118"/>
          <cell r="IC118"/>
          <cell r="ID118"/>
          <cell r="IE118"/>
          <cell r="IF118" t="str">
            <v>x</v>
          </cell>
          <cell r="IG118">
            <v>3.7260391987938832</v>
          </cell>
          <cell r="IH118">
            <v>8.1843635580443674</v>
          </cell>
          <cell r="II118">
            <v>16.928709885849667</v>
          </cell>
          <cell r="IJ118">
            <v>30.605212147318543</v>
          </cell>
          <cell r="IK118">
            <v>26.663794960155073</v>
          </cell>
          <cell r="IL118">
            <v>9.9720008615119546</v>
          </cell>
          <cell r="IM118">
            <v>1.6584105104458327</v>
          </cell>
          <cell r="IN118" t="str">
            <v>x</v>
          </cell>
          <cell r="IO118"/>
          <cell r="IP118"/>
          <cell r="IQ118"/>
          <cell r="IR118"/>
          <cell r="IS118"/>
          <cell r="IT118"/>
          <cell r="IU118"/>
          <cell r="IV118"/>
          <cell r="IW118"/>
        </row>
        <row r="119">
          <cell r="E119" t="str">
            <v>D&amp;T: Resistant materials5.6 - 5B</v>
          </cell>
          <cell r="F119">
            <v>15</v>
          </cell>
          <cell r="G119">
            <v>25</v>
          </cell>
          <cell r="H119">
            <v>76</v>
          </cell>
          <cell r="I119">
            <v>169</v>
          </cell>
          <cell r="J119">
            <v>414</v>
          </cell>
          <cell r="K119">
            <v>970</v>
          </cell>
          <cell r="L119">
            <v>1401</v>
          </cell>
          <cell r="M119">
            <v>1098</v>
          </cell>
          <cell r="N119">
            <v>321</v>
          </cell>
          <cell r="O119">
            <v>0</v>
          </cell>
          <cell r="P119">
            <v>0</v>
          </cell>
          <cell r="Q119">
            <v>0</v>
          </cell>
          <cell r="R119">
            <v>0</v>
          </cell>
          <cell r="S119">
            <v>0</v>
          </cell>
          <cell r="T119">
            <v>0</v>
          </cell>
          <cell r="U119">
            <v>0</v>
          </cell>
          <cell r="V119">
            <v>0</v>
          </cell>
          <cell r="W119">
            <v>0</v>
          </cell>
          <cell r="X119">
            <v>25</v>
          </cell>
          <cell r="Y119">
            <v>76</v>
          </cell>
          <cell r="Z119">
            <v>169</v>
          </cell>
          <cell r="AA119">
            <v>414</v>
          </cell>
          <cell r="AB119">
            <v>970</v>
          </cell>
          <cell r="AC119">
            <v>1401</v>
          </cell>
          <cell r="AD119">
            <v>1098</v>
          </cell>
          <cell r="AE119">
            <v>321</v>
          </cell>
          <cell r="AF119">
            <v>15</v>
          </cell>
          <cell r="AG119"/>
          <cell r="AH119"/>
          <cell r="AI119"/>
          <cell r="AJ119"/>
          <cell r="AK119"/>
          <cell r="AL119"/>
          <cell r="AM119"/>
          <cell r="AN119"/>
          <cell r="AO119"/>
          <cell r="AP119">
            <v>25</v>
          </cell>
          <cell r="AQ119">
            <v>76</v>
          </cell>
          <cell r="AR119">
            <v>169</v>
          </cell>
          <cell r="AS119">
            <v>414</v>
          </cell>
          <cell r="AT119">
            <v>970</v>
          </cell>
          <cell r="AU119">
            <v>1401</v>
          </cell>
          <cell r="AV119">
            <v>1098</v>
          </cell>
          <cell r="AW119">
            <v>321</v>
          </cell>
          <cell r="AX119">
            <v>15</v>
          </cell>
          <cell r="AY119"/>
          <cell r="AZ119"/>
          <cell r="BA119"/>
          <cell r="BB119"/>
          <cell r="BC119"/>
          <cell r="BD119"/>
          <cell r="BE119"/>
          <cell r="BF119"/>
          <cell r="BG119"/>
          <cell r="BH119">
            <v>0.55691690799732685</v>
          </cell>
          <cell r="BI119">
            <v>1.6930274003118733</v>
          </cell>
          <cell r="BJ119">
            <v>3.7647582980619294</v>
          </cell>
          <cell r="BK119">
            <v>9.2225439964357321</v>
          </cell>
          <cell r="BL119">
            <v>21.608376030296281</v>
          </cell>
          <cell r="BM119">
            <v>31.209623524170194</v>
          </cell>
          <cell r="BN119">
            <v>24.459790599242591</v>
          </cell>
          <cell r="BO119">
            <v>7.1508130986856768</v>
          </cell>
          <cell r="BP119">
            <v>0.33415014479839611</v>
          </cell>
          <cell r="BQ119"/>
          <cell r="BR119"/>
          <cell r="BS119"/>
          <cell r="BT119"/>
          <cell r="BU119"/>
          <cell r="BV119"/>
          <cell r="BW119"/>
          <cell r="BX119"/>
          <cell r="BY119"/>
          <cell r="BZ119">
            <v>1</v>
          </cell>
          <cell r="CA119">
            <v>1</v>
          </cell>
          <cell r="CB119">
            <v>10</v>
          </cell>
          <cell r="CC119">
            <v>7</v>
          </cell>
          <cell r="CD119">
            <v>41</v>
          </cell>
          <cell r="CE119">
            <v>99</v>
          </cell>
          <cell r="CF119">
            <v>254</v>
          </cell>
          <cell r="CG119">
            <v>318</v>
          </cell>
          <cell r="CH119">
            <v>112</v>
          </cell>
          <cell r="CI119">
            <v>0</v>
          </cell>
          <cell r="CJ119">
            <v>0</v>
          </cell>
          <cell r="CK119">
            <v>0</v>
          </cell>
          <cell r="CL119">
            <v>0</v>
          </cell>
          <cell r="CM119">
            <v>0</v>
          </cell>
          <cell r="CN119">
            <v>0</v>
          </cell>
          <cell r="CO119">
            <v>0</v>
          </cell>
          <cell r="CP119">
            <v>0</v>
          </cell>
          <cell r="CQ119">
            <v>0</v>
          </cell>
          <cell r="CR119" t="str">
            <v>x</v>
          </cell>
          <cell r="CS119">
            <v>10</v>
          </cell>
          <cell r="CT119">
            <v>7</v>
          </cell>
          <cell r="CU119">
            <v>41</v>
          </cell>
          <cell r="CV119">
            <v>99</v>
          </cell>
          <cell r="CW119">
            <v>254</v>
          </cell>
          <cell r="CX119">
            <v>318</v>
          </cell>
          <cell r="CY119">
            <v>112</v>
          </cell>
          <cell r="CZ119" t="str">
            <v>x</v>
          </cell>
          <cell r="DA119"/>
          <cell r="DB119"/>
          <cell r="DC119"/>
          <cell r="DD119"/>
          <cell r="DE119"/>
          <cell r="DF119"/>
          <cell r="DG119"/>
          <cell r="DH119"/>
          <cell r="DI119"/>
          <cell r="DJ119" t="str">
            <v>x</v>
          </cell>
          <cell r="DK119">
            <v>10</v>
          </cell>
          <cell r="DL119">
            <v>7</v>
          </cell>
          <cell r="DM119">
            <v>41</v>
          </cell>
          <cell r="DN119">
            <v>99</v>
          </cell>
          <cell r="DO119">
            <v>254</v>
          </cell>
          <cell r="DP119">
            <v>318</v>
          </cell>
          <cell r="DQ119">
            <v>112</v>
          </cell>
          <cell r="DR119" t="str">
            <v>x</v>
          </cell>
          <cell r="DS119"/>
          <cell r="DT119"/>
          <cell r="DU119"/>
          <cell r="DV119"/>
          <cell r="DW119"/>
          <cell r="DX119"/>
          <cell r="DY119"/>
          <cell r="DZ119"/>
          <cell r="EA119"/>
          <cell r="EB119" t="str">
            <v>x</v>
          </cell>
          <cell r="EC119">
            <v>10</v>
          </cell>
          <cell r="ED119">
            <v>7</v>
          </cell>
          <cell r="EE119">
            <v>41</v>
          </cell>
          <cell r="EF119">
            <v>99</v>
          </cell>
          <cell r="EG119">
            <v>254</v>
          </cell>
          <cell r="EH119">
            <v>318</v>
          </cell>
          <cell r="EI119">
            <v>112</v>
          </cell>
          <cell r="EJ119" t="str">
            <v>x</v>
          </cell>
          <cell r="EK119"/>
          <cell r="EL119"/>
          <cell r="EM119"/>
          <cell r="EN119"/>
          <cell r="EO119"/>
          <cell r="EP119"/>
          <cell r="EQ119"/>
          <cell r="ER119"/>
          <cell r="ES119"/>
          <cell r="ET119" t="str">
            <v>x</v>
          </cell>
          <cell r="EU119">
            <v>1.1862396204033214</v>
          </cell>
          <cell r="EV119">
            <v>0.83036773428232491</v>
          </cell>
          <cell r="EW119">
            <v>4.8635824436536179</v>
          </cell>
          <cell r="EX119">
            <v>11.743772241992882</v>
          </cell>
          <cell r="EY119">
            <v>30.130486358244362</v>
          </cell>
          <cell r="EZ119">
            <v>37.722419928825623</v>
          </cell>
          <cell r="FA119">
            <v>13.285883748517199</v>
          </cell>
          <cell r="FB119" t="str">
            <v>x</v>
          </cell>
          <cell r="FC119"/>
          <cell r="FD119"/>
          <cell r="FE119"/>
          <cell r="FF119"/>
          <cell r="FG119"/>
          <cell r="FH119"/>
          <cell r="FI119"/>
          <cell r="FJ119"/>
          <cell r="FK119"/>
          <cell r="FL119">
            <v>14</v>
          </cell>
          <cell r="FM119">
            <v>24</v>
          </cell>
          <cell r="FN119">
            <v>66</v>
          </cell>
          <cell r="FO119">
            <v>162</v>
          </cell>
          <cell r="FP119">
            <v>373</v>
          </cell>
          <cell r="FQ119">
            <v>871</v>
          </cell>
          <cell r="FR119">
            <v>1147</v>
          </cell>
          <cell r="FS119">
            <v>780</v>
          </cell>
          <cell r="FT119">
            <v>209</v>
          </cell>
          <cell r="FU119">
            <v>0</v>
          </cell>
          <cell r="FV119">
            <v>0</v>
          </cell>
          <cell r="FW119">
            <v>0</v>
          </cell>
          <cell r="FX119">
            <v>0</v>
          </cell>
          <cell r="FY119">
            <v>0</v>
          </cell>
          <cell r="FZ119">
            <v>0</v>
          </cell>
          <cell r="GA119">
            <v>0</v>
          </cell>
          <cell r="GB119">
            <v>0</v>
          </cell>
          <cell r="GC119">
            <v>0</v>
          </cell>
          <cell r="GD119">
            <v>24</v>
          </cell>
          <cell r="GE119">
            <v>66</v>
          </cell>
          <cell r="GF119">
            <v>162</v>
          </cell>
          <cell r="GG119">
            <v>373</v>
          </cell>
          <cell r="GH119">
            <v>871</v>
          </cell>
          <cell r="GI119">
            <v>1147</v>
          </cell>
          <cell r="GJ119">
            <v>780</v>
          </cell>
          <cell r="GK119">
            <v>209</v>
          </cell>
          <cell r="GL119">
            <v>14</v>
          </cell>
          <cell r="GM119"/>
          <cell r="GN119"/>
          <cell r="GO119"/>
          <cell r="GP119"/>
          <cell r="GQ119"/>
          <cell r="GR119"/>
          <cell r="GS119"/>
          <cell r="GT119"/>
          <cell r="GU119"/>
          <cell r="GV119">
            <v>24</v>
          </cell>
          <cell r="GW119">
            <v>66</v>
          </cell>
          <cell r="GX119">
            <v>162</v>
          </cell>
          <cell r="GY119">
            <v>373</v>
          </cell>
          <cell r="GZ119">
            <v>871</v>
          </cell>
          <cell r="HA119">
            <v>1147</v>
          </cell>
          <cell r="HB119">
            <v>780</v>
          </cell>
          <cell r="HC119">
            <v>209</v>
          </cell>
          <cell r="HD119">
            <v>14</v>
          </cell>
          <cell r="HE119"/>
          <cell r="HF119"/>
          <cell r="HG119"/>
          <cell r="HH119"/>
          <cell r="HI119"/>
          <cell r="HJ119"/>
          <cell r="HK119"/>
          <cell r="HL119"/>
          <cell r="HM119"/>
          <cell r="HN119" t="str">
            <v>x</v>
          </cell>
          <cell r="HO119">
            <v>66</v>
          </cell>
          <cell r="HP119">
            <v>162</v>
          </cell>
          <cell r="HQ119">
            <v>373</v>
          </cell>
          <cell r="HR119">
            <v>871</v>
          </cell>
          <cell r="HS119">
            <v>1147</v>
          </cell>
          <cell r="HT119">
            <v>780</v>
          </cell>
          <cell r="HU119">
            <v>209</v>
          </cell>
          <cell r="HV119" t="str">
            <v>x</v>
          </cell>
          <cell r="HW119"/>
          <cell r="HX119"/>
          <cell r="HY119"/>
          <cell r="HZ119"/>
          <cell r="IA119"/>
          <cell r="IB119"/>
          <cell r="IC119"/>
          <cell r="ID119"/>
          <cell r="IE119"/>
          <cell r="IF119" t="str">
            <v>x</v>
          </cell>
          <cell r="IG119">
            <v>1.8102029621503017</v>
          </cell>
          <cell r="IH119">
            <v>4.4432254525507409</v>
          </cell>
          <cell r="II119">
            <v>10.230389467910038</v>
          </cell>
          <cell r="IJ119">
            <v>23.889193636862316</v>
          </cell>
          <cell r="IK119">
            <v>31.459133296763575</v>
          </cell>
          <cell r="IL119">
            <v>21.393307734503566</v>
          </cell>
          <cell r="IM119">
            <v>5.7323093801426221</v>
          </cell>
          <cell r="IN119" t="str">
            <v>x</v>
          </cell>
          <cell r="IO119"/>
          <cell r="IP119"/>
          <cell r="IQ119"/>
          <cell r="IR119"/>
          <cell r="IS119"/>
          <cell r="IT119"/>
          <cell r="IU119"/>
          <cell r="IV119"/>
          <cell r="IW119"/>
        </row>
        <row r="120">
          <cell r="E120" t="str">
            <v>D&amp;T: Resistant materials5.9 - 5A</v>
          </cell>
          <cell r="F120">
            <v>2</v>
          </cell>
          <cell r="G120">
            <v>2</v>
          </cell>
          <cell r="H120">
            <v>3</v>
          </cell>
          <cell r="I120">
            <v>20</v>
          </cell>
          <cell r="J120">
            <v>52</v>
          </cell>
          <cell r="K120">
            <v>160</v>
          </cell>
          <cell r="L120">
            <v>389</v>
          </cell>
          <cell r="M120">
            <v>448</v>
          </cell>
          <cell r="N120">
            <v>276</v>
          </cell>
          <cell r="O120">
            <v>0</v>
          </cell>
          <cell r="P120">
            <v>0</v>
          </cell>
          <cell r="Q120">
            <v>0</v>
          </cell>
          <cell r="R120">
            <v>0</v>
          </cell>
          <cell r="S120">
            <v>0</v>
          </cell>
          <cell r="T120">
            <v>0</v>
          </cell>
          <cell r="U120">
            <v>0</v>
          </cell>
          <cell r="V120">
            <v>0</v>
          </cell>
          <cell r="W120">
            <v>0</v>
          </cell>
          <cell r="X120" t="str">
            <v>x</v>
          </cell>
          <cell r="Y120">
            <v>3</v>
          </cell>
          <cell r="Z120">
            <v>20</v>
          </cell>
          <cell r="AA120">
            <v>52</v>
          </cell>
          <cell r="AB120">
            <v>160</v>
          </cell>
          <cell r="AC120">
            <v>389</v>
          </cell>
          <cell r="AD120">
            <v>448</v>
          </cell>
          <cell r="AE120">
            <v>276</v>
          </cell>
          <cell r="AF120" t="str">
            <v>x</v>
          </cell>
          <cell r="AG120"/>
          <cell r="AH120"/>
          <cell r="AI120"/>
          <cell r="AJ120"/>
          <cell r="AK120"/>
          <cell r="AL120"/>
          <cell r="AM120"/>
          <cell r="AN120"/>
          <cell r="AO120"/>
          <cell r="AP120" t="str">
            <v>x</v>
          </cell>
          <cell r="AQ120">
            <v>3</v>
          </cell>
          <cell r="AR120">
            <v>20</v>
          </cell>
          <cell r="AS120">
            <v>52</v>
          </cell>
          <cell r="AT120">
            <v>160</v>
          </cell>
          <cell r="AU120">
            <v>389</v>
          </cell>
          <cell r="AV120">
            <v>448</v>
          </cell>
          <cell r="AW120">
            <v>276</v>
          </cell>
          <cell r="AX120" t="str">
            <v>x</v>
          </cell>
          <cell r="AY120"/>
          <cell r="AZ120"/>
          <cell r="BA120"/>
          <cell r="BB120"/>
          <cell r="BC120"/>
          <cell r="BD120"/>
          <cell r="BE120"/>
          <cell r="BF120"/>
          <cell r="BG120"/>
          <cell r="BH120" t="str">
            <v>x</v>
          </cell>
          <cell r="BI120">
            <v>0.22189349112426035</v>
          </cell>
          <cell r="BJ120">
            <v>1.4792899408284024</v>
          </cell>
          <cell r="BK120">
            <v>3.8461538461538463</v>
          </cell>
          <cell r="BL120">
            <v>11.834319526627219</v>
          </cell>
          <cell r="BM120">
            <v>28.772189349112427</v>
          </cell>
          <cell r="BN120">
            <v>33.136094674556219</v>
          </cell>
          <cell r="BO120">
            <v>20.414201183431953</v>
          </cell>
          <cell r="BP120" t="str">
            <v>x</v>
          </cell>
          <cell r="BQ120"/>
          <cell r="BR120"/>
          <cell r="BS120"/>
          <cell r="BT120"/>
          <cell r="BU120"/>
          <cell r="BV120"/>
          <cell r="BW120"/>
          <cell r="BX120"/>
          <cell r="BY120"/>
          <cell r="BZ120">
            <v>1</v>
          </cell>
          <cell r="CA120">
            <v>0</v>
          </cell>
          <cell r="CB120">
            <v>0</v>
          </cell>
          <cell r="CC120">
            <v>1</v>
          </cell>
          <cell r="CD120">
            <v>5</v>
          </cell>
          <cell r="CE120">
            <v>16</v>
          </cell>
          <cell r="CF120">
            <v>82</v>
          </cell>
          <cell r="CG120">
            <v>147</v>
          </cell>
          <cell r="CH120">
            <v>108</v>
          </cell>
          <cell r="CI120">
            <v>0</v>
          </cell>
          <cell r="CJ120">
            <v>0</v>
          </cell>
          <cell r="CK120">
            <v>0</v>
          </cell>
          <cell r="CL120">
            <v>0</v>
          </cell>
          <cell r="CM120">
            <v>0</v>
          </cell>
          <cell r="CN120">
            <v>0</v>
          </cell>
          <cell r="CO120">
            <v>0</v>
          </cell>
          <cell r="CP120">
            <v>0</v>
          </cell>
          <cell r="CQ120">
            <v>0</v>
          </cell>
          <cell r="CR120">
            <v>0</v>
          </cell>
          <cell r="CS120">
            <v>0</v>
          </cell>
          <cell r="CT120" t="str">
            <v>x</v>
          </cell>
          <cell r="CU120">
            <v>5</v>
          </cell>
          <cell r="CV120">
            <v>16</v>
          </cell>
          <cell r="CW120">
            <v>82</v>
          </cell>
          <cell r="CX120">
            <v>147</v>
          </cell>
          <cell r="CY120">
            <v>108</v>
          </cell>
          <cell r="CZ120" t="str">
            <v>x</v>
          </cell>
          <cell r="DA120"/>
          <cell r="DB120"/>
          <cell r="DC120"/>
          <cell r="DD120"/>
          <cell r="DE120"/>
          <cell r="DF120"/>
          <cell r="DG120"/>
          <cell r="DH120"/>
          <cell r="DI120"/>
          <cell r="DJ120">
            <v>0</v>
          </cell>
          <cell r="DK120">
            <v>0</v>
          </cell>
          <cell r="DL120" t="str">
            <v>x</v>
          </cell>
          <cell r="DM120">
            <v>5</v>
          </cell>
          <cell r="DN120">
            <v>16</v>
          </cell>
          <cell r="DO120">
            <v>82</v>
          </cell>
          <cell r="DP120">
            <v>147</v>
          </cell>
          <cell r="DQ120">
            <v>108</v>
          </cell>
          <cell r="DR120" t="str">
            <v>x</v>
          </cell>
          <cell r="DS120"/>
          <cell r="DT120"/>
          <cell r="DU120"/>
          <cell r="DV120"/>
          <cell r="DW120"/>
          <cell r="DX120"/>
          <cell r="DY120"/>
          <cell r="DZ120"/>
          <cell r="EA120"/>
          <cell r="EB120" t="str">
            <v>x</v>
          </cell>
          <cell r="EC120">
            <v>0</v>
          </cell>
          <cell r="ED120" t="str">
            <v>x</v>
          </cell>
          <cell r="EE120">
            <v>5</v>
          </cell>
          <cell r="EF120">
            <v>16</v>
          </cell>
          <cell r="EG120">
            <v>82</v>
          </cell>
          <cell r="EH120">
            <v>147</v>
          </cell>
          <cell r="EI120">
            <v>108</v>
          </cell>
          <cell r="EJ120" t="str">
            <v>x</v>
          </cell>
          <cell r="EK120"/>
          <cell r="EL120"/>
          <cell r="EM120"/>
          <cell r="EN120"/>
          <cell r="EO120"/>
          <cell r="EP120"/>
          <cell r="EQ120"/>
          <cell r="ER120"/>
          <cell r="ES120"/>
          <cell r="ET120" t="str">
            <v>x</v>
          </cell>
          <cell r="EU120">
            <v>0</v>
          </cell>
          <cell r="EV120" t="str">
            <v>x</v>
          </cell>
          <cell r="EW120">
            <v>1.3888888888888888</v>
          </cell>
          <cell r="EX120">
            <v>4.4444444444444446</v>
          </cell>
          <cell r="EY120">
            <v>22.777777777777779</v>
          </cell>
          <cell r="EZ120">
            <v>40.833333333333336</v>
          </cell>
          <cell r="FA120">
            <v>30</v>
          </cell>
          <cell r="FB120" t="str">
            <v>x</v>
          </cell>
          <cell r="FC120"/>
          <cell r="FD120"/>
          <cell r="FE120"/>
          <cell r="FF120"/>
          <cell r="FG120"/>
          <cell r="FH120"/>
          <cell r="FI120"/>
          <cell r="FJ120"/>
          <cell r="FK120"/>
          <cell r="FL120">
            <v>1</v>
          </cell>
          <cell r="FM120">
            <v>2</v>
          </cell>
          <cell r="FN120">
            <v>3</v>
          </cell>
          <cell r="FO120">
            <v>19</v>
          </cell>
          <cell r="FP120">
            <v>47</v>
          </cell>
          <cell r="FQ120">
            <v>144</v>
          </cell>
          <cell r="FR120">
            <v>307</v>
          </cell>
          <cell r="FS120">
            <v>301</v>
          </cell>
          <cell r="FT120">
            <v>168</v>
          </cell>
          <cell r="FU120">
            <v>0</v>
          </cell>
          <cell r="FV120">
            <v>0</v>
          </cell>
          <cell r="FW120">
            <v>0</v>
          </cell>
          <cell r="FX120">
            <v>0</v>
          </cell>
          <cell r="FY120">
            <v>0</v>
          </cell>
          <cell r="FZ120">
            <v>0</v>
          </cell>
          <cell r="GA120">
            <v>0</v>
          </cell>
          <cell r="GB120">
            <v>0</v>
          </cell>
          <cell r="GC120">
            <v>0</v>
          </cell>
          <cell r="GD120" t="str">
            <v>x</v>
          </cell>
          <cell r="GE120">
            <v>3</v>
          </cell>
          <cell r="GF120">
            <v>19</v>
          </cell>
          <cell r="GG120">
            <v>47</v>
          </cell>
          <cell r="GH120">
            <v>144</v>
          </cell>
          <cell r="GI120">
            <v>307</v>
          </cell>
          <cell r="GJ120">
            <v>301</v>
          </cell>
          <cell r="GK120">
            <v>168</v>
          </cell>
          <cell r="GL120" t="str">
            <v>x</v>
          </cell>
          <cell r="GM120"/>
          <cell r="GN120"/>
          <cell r="GO120"/>
          <cell r="GP120"/>
          <cell r="GQ120"/>
          <cell r="GR120"/>
          <cell r="GS120"/>
          <cell r="GT120"/>
          <cell r="GU120"/>
          <cell r="GV120" t="str">
            <v>x</v>
          </cell>
          <cell r="GW120">
            <v>3</v>
          </cell>
          <cell r="GX120">
            <v>19</v>
          </cell>
          <cell r="GY120">
            <v>47</v>
          </cell>
          <cell r="GZ120">
            <v>144</v>
          </cell>
          <cell r="HA120">
            <v>307</v>
          </cell>
          <cell r="HB120">
            <v>301</v>
          </cell>
          <cell r="HC120">
            <v>168</v>
          </cell>
          <cell r="HD120" t="str">
            <v>x</v>
          </cell>
          <cell r="HE120"/>
          <cell r="HF120"/>
          <cell r="HG120"/>
          <cell r="HH120"/>
          <cell r="HI120"/>
          <cell r="HJ120"/>
          <cell r="HK120"/>
          <cell r="HL120"/>
          <cell r="HM120"/>
          <cell r="HN120" t="str">
            <v>x</v>
          </cell>
          <cell r="HO120">
            <v>3</v>
          </cell>
          <cell r="HP120" t="str">
            <v>x</v>
          </cell>
          <cell r="HQ120">
            <v>47</v>
          </cell>
          <cell r="HR120">
            <v>144</v>
          </cell>
          <cell r="HS120">
            <v>307</v>
          </cell>
          <cell r="HT120">
            <v>301</v>
          </cell>
          <cell r="HU120">
            <v>168</v>
          </cell>
          <cell r="HV120" t="str">
            <v>x</v>
          </cell>
          <cell r="HW120"/>
          <cell r="HX120"/>
          <cell r="HY120"/>
          <cell r="HZ120"/>
          <cell r="IA120"/>
          <cell r="IB120"/>
          <cell r="IC120"/>
          <cell r="ID120"/>
          <cell r="IE120"/>
          <cell r="IF120" t="str">
            <v>x</v>
          </cell>
          <cell r="IG120">
            <v>0.30241935483870969</v>
          </cell>
          <cell r="IH120" t="str">
            <v>x</v>
          </cell>
          <cell r="II120">
            <v>4.737903225806452</v>
          </cell>
          <cell r="IJ120">
            <v>14.516129032258066</v>
          </cell>
          <cell r="IK120">
            <v>30.947580645161288</v>
          </cell>
          <cell r="IL120">
            <v>30.342741935483868</v>
          </cell>
          <cell r="IM120">
            <v>16.93548387096774</v>
          </cell>
          <cell r="IN120" t="str">
            <v>x</v>
          </cell>
          <cell r="IO120"/>
          <cell r="IP120"/>
          <cell r="IQ120"/>
          <cell r="IR120"/>
          <cell r="IS120"/>
          <cell r="IT120"/>
          <cell r="IU120"/>
          <cell r="IV120"/>
          <cell r="IW120"/>
        </row>
        <row r="121">
          <cell r="E121" t="str">
            <v>D&amp;T: Systems and Controls2</v>
          </cell>
          <cell r="F121">
            <v>0</v>
          </cell>
          <cell r="G121">
            <v>1</v>
          </cell>
          <cell r="H121">
            <v>5</v>
          </cell>
          <cell r="I121">
            <v>5</v>
          </cell>
          <cell r="J121">
            <v>5</v>
          </cell>
          <cell r="K121">
            <v>3</v>
          </cell>
          <cell r="L121">
            <v>0</v>
          </cell>
          <cell r="M121">
            <v>0</v>
          </cell>
          <cell r="N121">
            <v>0</v>
          </cell>
          <cell r="O121">
            <v>0</v>
          </cell>
          <cell r="P121">
            <v>0</v>
          </cell>
          <cell r="Q121">
            <v>0</v>
          </cell>
          <cell r="R121">
            <v>0</v>
          </cell>
          <cell r="S121">
            <v>0</v>
          </cell>
          <cell r="T121">
            <v>0</v>
          </cell>
          <cell r="U121">
            <v>0</v>
          </cell>
          <cell r="V121">
            <v>0</v>
          </cell>
          <cell r="W121">
            <v>0</v>
          </cell>
          <cell r="X121" t="str">
            <v>x</v>
          </cell>
          <cell r="Y121">
            <v>5</v>
          </cell>
          <cell r="Z121">
            <v>5</v>
          </cell>
          <cell r="AA121">
            <v>5</v>
          </cell>
          <cell r="AB121">
            <v>3</v>
          </cell>
          <cell r="AC121">
            <v>0</v>
          </cell>
          <cell r="AD121">
            <v>0</v>
          </cell>
          <cell r="AE121">
            <v>0</v>
          </cell>
          <cell r="AF121">
            <v>0</v>
          </cell>
          <cell r="AG121"/>
          <cell r="AH121"/>
          <cell r="AI121"/>
          <cell r="AJ121"/>
          <cell r="AK121"/>
          <cell r="AL121"/>
          <cell r="AM121"/>
          <cell r="AN121"/>
          <cell r="AO121"/>
          <cell r="AP121" t="str">
            <v>x</v>
          </cell>
          <cell r="AQ121">
            <v>5</v>
          </cell>
          <cell r="AR121">
            <v>5</v>
          </cell>
          <cell r="AS121">
            <v>5</v>
          </cell>
          <cell r="AT121" t="str">
            <v>x</v>
          </cell>
          <cell r="AU121">
            <v>0</v>
          </cell>
          <cell r="AV121">
            <v>0</v>
          </cell>
          <cell r="AW121">
            <v>0</v>
          </cell>
          <cell r="AX121">
            <v>0</v>
          </cell>
          <cell r="AY121"/>
          <cell r="AZ121"/>
          <cell r="BA121"/>
          <cell r="BB121"/>
          <cell r="BC121"/>
          <cell r="BD121"/>
          <cell r="BE121"/>
          <cell r="BF121"/>
          <cell r="BG121"/>
          <cell r="BH121" t="str">
            <v>x</v>
          </cell>
          <cell r="BI121">
            <v>26.315789473684209</v>
          </cell>
          <cell r="BJ121">
            <v>26.315789473684209</v>
          </cell>
          <cell r="BK121">
            <v>26.315789473684209</v>
          </cell>
          <cell r="BL121" t="str">
            <v>x</v>
          </cell>
          <cell r="BM121">
            <v>0</v>
          </cell>
          <cell r="BN121">
            <v>0</v>
          </cell>
          <cell r="BO121">
            <v>0</v>
          </cell>
          <cell r="BP121">
            <v>0</v>
          </cell>
          <cell r="BQ121"/>
          <cell r="BR121"/>
          <cell r="BS121"/>
          <cell r="BT121"/>
          <cell r="BU121"/>
          <cell r="BV121"/>
          <cell r="BW121"/>
          <cell r="BX121"/>
          <cell r="BY121"/>
          <cell r="BZ121">
            <v>0</v>
          </cell>
          <cell r="CA121">
            <v>0</v>
          </cell>
          <cell r="CB121">
            <v>1</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v>0</v>
          </cell>
          <cell r="CR121">
            <v>0</v>
          </cell>
          <cell r="CS121" t="str">
            <v>x</v>
          </cell>
          <cell r="CT121">
            <v>0</v>
          </cell>
          <cell r="CU121">
            <v>0</v>
          </cell>
          <cell r="CV121">
            <v>0</v>
          </cell>
          <cell r="CW121">
            <v>0</v>
          </cell>
          <cell r="CX121">
            <v>0</v>
          </cell>
          <cell r="CY121">
            <v>0</v>
          </cell>
          <cell r="CZ121">
            <v>0</v>
          </cell>
          <cell r="DA121"/>
          <cell r="DB121"/>
          <cell r="DC121"/>
          <cell r="DD121"/>
          <cell r="DE121"/>
          <cell r="DF121"/>
          <cell r="DG121"/>
          <cell r="DH121"/>
          <cell r="DI121"/>
          <cell r="DJ121" t="str">
            <v>x</v>
          </cell>
          <cell r="DK121" t="str">
            <v>x</v>
          </cell>
          <cell r="DL121" t="str">
            <v>x</v>
          </cell>
          <cell r="DM121" t="str">
            <v>x</v>
          </cell>
          <cell r="DN121" t="str">
            <v>x</v>
          </cell>
          <cell r="DO121" t="str">
            <v>x</v>
          </cell>
          <cell r="DP121" t="str">
            <v>x</v>
          </cell>
          <cell r="DQ121" t="str">
            <v>x</v>
          </cell>
          <cell r="DR121" t="str">
            <v>x</v>
          </cell>
          <cell r="DS121"/>
          <cell r="DT121"/>
          <cell r="DU121"/>
          <cell r="DV121"/>
          <cell r="DW121"/>
          <cell r="DX121"/>
          <cell r="DY121"/>
          <cell r="DZ121"/>
          <cell r="EA121"/>
          <cell r="EB121" t="str">
            <v>x</v>
          </cell>
          <cell r="EC121" t="str">
            <v>x</v>
          </cell>
          <cell r="ED121" t="str">
            <v>x</v>
          </cell>
          <cell r="EE121" t="str">
            <v>x</v>
          </cell>
          <cell r="EF121" t="str">
            <v>x</v>
          </cell>
          <cell r="EG121" t="str">
            <v>x</v>
          </cell>
          <cell r="EH121" t="str">
            <v>x</v>
          </cell>
          <cell r="EI121" t="str">
            <v>x</v>
          </cell>
          <cell r="EJ121" t="str">
            <v>x</v>
          </cell>
          <cell r="EK121"/>
          <cell r="EL121"/>
          <cell r="EM121"/>
          <cell r="EN121"/>
          <cell r="EO121"/>
          <cell r="EP121"/>
          <cell r="EQ121"/>
          <cell r="ER121"/>
          <cell r="ES121"/>
          <cell r="ET121" t="str">
            <v>x</v>
          </cell>
          <cell r="EU121" t="str">
            <v>x</v>
          </cell>
          <cell r="EV121" t="str">
            <v>x</v>
          </cell>
          <cell r="EW121" t="str">
            <v>x</v>
          </cell>
          <cell r="EX121" t="str">
            <v>x</v>
          </cell>
          <cell r="EY121" t="str">
            <v>x</v>
          </cell>
          <cell r="EZ121" t="str">
            <v>x</v>
          </cell>
          <cell r="FA121" t="str">
            <v>x</v>
          </cell>
          <cell r="FB121" t="str">
            <v>x</v>
          </cell>
          <cell r="FC121"/>
          <cell r="FD121"/>
          <cell r="FE121"/>
          <cell r="FF121"/>
          <cell r="FG121"/>
          <cell r="FH121"/>
          <cell r="FI121"/>
          <cell r="FJ121"/>
          <cell r="FK121"/>
          <cell r="FL121">
            <v>0</v>
          </cell>
          <cell r="FM121">
            <v>1</v>
          </cell>
          <cell r="FN121">
            <v>4</v>
          </cell>
          <cell r="FO121">
            <v>5</v>
          </cell>
          <cell r="FP121">
            <v>5</v>
          </cell>
          <cell r="FQ121">
            <v>3</v>
          </cell>
          <cell r="FR121">
            <v>0</v>
          </cell>
          <cell r="FS121">
            <v>0</v>
          </cell>
          <cell r="FT121">
            <v>0</v>
          </cell>
          <cell r="FU121">
            <v>0</v>
          </cell>
          <cell r="FV121">
            <v>0</v>
          </cell>
          <cell r="FW121">
            <v>0</v>
          </cell>
          <cell r="FX121">
            <v>0</v>
          </cell>
          <cell r="FY121">
            <v>0</v>
          </cell>
          <cell r="FZ121">
            <v>0</v>
          </cell>
          <cell r="GA121">
            <v>0</v>
          </cell>
          <cell r="GB121">
            <v>0</v>
          </cell>
          <cell r="GC121">
            <v>0</v>
          </cell>
          <cell r="GD121" t="str">
            <v>x</v>
          </cell>
          <cell r="GE121">
            <v>4</v>
          </cell>
          <cell r="GF121">
            <v>5</v>
          </cell>
          <cell r="GG121">
            <v>5</v>
          </cell>
          <cell r="GH121">
            <v>3</v>
          </cell>
          <cell r="GI121">
            <v>0</v>
          </cell>
          <cell r="GJ121">
            <v>0</v>
          </cell>
          <cell r="GK121">
            <v>0</v>
          </cell>
          <cell r="GL121">
            <v>0</v>
          </cell>
          <cell r="GM121"/>
          <cell r="GN121"/>
          <cell r="GO121"/>
          <cell r="GP121"/>
          <cell r="GQ121"/>
          <cell r="GR121"/>
          <cell r="GS121"/>
          <cell r="GT121"/>
          <cell r="GU121"/>
          <cell r="GV121" t="str">
            <v>x</v>
          </cell>
          <cell r="GW121">
            <v>4</v>
          </cell>
          <cell r="GX121">
            <v>5</v>
          </cell>
          <cell r="GY121">
            <v>5</v>
          </cell>
          <cell r="GZ121" t="str">
            <v>x</v>
          </cell>
          <cell r="HA121">
            <v>0</v>
          </cell>
          <cell r="HB121">
            <v>0</v>
          </cell>
          <cell r="HC121">
            <v>0</v>
          </cell>
          <cell r="HD121">
            <v>0</v>
          </cell>
          <cell r="HE121"/>
          <cell r="HF121"/>
          <cell r="HG121"/>
          <cell r="HH121"/>
          <cell r="HI121"/>
          <cell r="HJ121"/>
          <cell r="HK121"/>
          <cell r="HL121"/>
          <cell r="HM121"/>
          <cell r="HN121" t="str">
            <v>x</v>
          </cell>
          <cell r="HO121" t="str">
            <v>x</v>
          </cell>
          <cell r="HP121" t="str">
            <v>x</v>
          </cell>
          <cell r="HQ121" t="str">
            <v>x</v>
          </cell>
          <cell r="HR121" t="str">
            <v>x</v>
          </cell>
          <cell r="HS121" t="str">
            <v>x</v>
          </cell>
          <cell r="HT121" t="str">
            <v>x</v>
          </cell>
          <cell r="HU121" t="str">
            <v>x</v>
          </cell>
          <cell r="HV121" t="str">
            <v>x</v>
          </cell>
          <cell r="HW121"/>
          <cell r="HX121"/>
          <cell r="HY121"/>
          <cell r="HZ121"/>
          <cell r="IA121"/>
          <cell r="IB121"/>
          <cell r="IC121"/>
          <cell r="ID121"/>
          <cell r="IE121"/>
          <cell r="IF121" t="str">
            <v>x</v>
          </cell>
          <cell r="IG121" t="str">
            <v>x</v>
          </cell>
          <cell r="IH121" t="str">
            <v>x</v>
          </cell>
          <cell r="II121" t="str">
            <v>x</v>
          </cell>
          <cell r="IJ121" t="str">
            <v>x</v>
          </cell>
          <cell r="IK121" t="str">
            <v>x</v>
          </cell>
          <cell r="IL121" t="str">
            <v>x</v>
          </cell>
          <cell r="IM121" t="str">
            <v>x</v>
          </cell>
          <cell r="IN121" t="str">
            <v>x</v>
          </cell>
          <cell r="IO121"/>
          <cell r="IP121"/>
          <cell r="IQ121"/>
          <cell r="IR121"/>
          <cell r="IS121"/>
          <cell r="IT121"/>
          <cell r="IU121"/>
          <cell r="IV121"/>
          <cell r="IW121"/>
        </row>
        <row r="122">
          <cell r="E122" t="str">
            <v>D&amp;T: Systems and Controls3.3 - 3C</v>
          </cell>
          <cell r="F122">
            <v>1</v>
          </cell>
          <cell r="G122">
            <v>1</v>
          </cell>
          <cell r="H122">
            <v>2</v>
          </cell>
          <cell r="I122">
            <v>3</v>
          </cell>
          <cell r="J122">
            <v>1</v>
          </cell>
          <cell r="K122">
            <v>2</v>
          </cell>
          <cell r="L122">
            <v>0</v>
          </cell>
          <cell r="M122">
            <v>0</v>
          </cell>
          <cell r="N122">
            <v>0</v>
          </cell>
          <cell r="O122">
            <v>0</v>
          </cell>
          <cell r="P122">
            <v>0</v>
          </cell>
          <cell r="Q122">
            <v>0</v>
          </cell>
          <cell r="R122">
            <v>0</v>
          </cell>
          <cell r="S122">
            <v>0</v>
          </cell>
          <cell r="T122">
            <v>0</v>
          </cell>
          <cell r="U122">
            <v>0</v>
          </cell>
          <cell r="V122">
            <v>0</v>
          </cell>
          <cell r="W122">
            <v>0</v>
          </cell>
          <cell r="X122" t="str">
            <v>x</v>
          </cell>
          <cell r="Y122" t="str">
            <v>x</v>
          </cell>
          <cell r="Z122">
            <v>3</v>
          </cell>
          <cell r="AA122" t="str">
            <v>x</v>
          </cell>
          <cell r="AB122" t="str">
            <v>x</v>
          </cell>
          <cell r="AC122">
            <v>0</v>
          </cell>
          <cell r="AD122">
            <v>0</v>
          </cell>
          <cell r="AE122">
            <v>0</v>
          </cell>
          <cell r="AF122" t="str">
            <v>x</v>
          </cell>
          <cell r="AG122"/>
          <cell r="AH122"/>
          <cell r="AI122"/>
          <cell r="AJ122"/>
          <cell r="AK122"/>
          <cell r="AL122"/>
          <cell r="AM122"/>
          <cell r="AN122"/>
          <cell r="AO122"/>
          <cell r="AP122" t="str">
            <v>x</v>
          </cell>
          <cell r="AQ122" t="str">
            <v>x</v>
          </cell>
          <cell r="AR122">
            <v>3</v>
          </cell>
          <cell r="AS122" t="str">
            <v>x</v>
          </cell>
          <cell r="AT122" t="str">
            <v>x</v>
          </cell>
          <cell r="AU122">
            <v>0</v>
          </cell>
          <cell r="AV122">
            <v>0</v>
          </cell>
          <cell r="AW122">
            <v>0</v>
          </cell>
          <cell r="AX122" t="str">
            <v>x</v>
          </cell>
          <cell r="AY122"/>
          <cell r="AZ122"/>
          <cell r="BA122"/>
          <cell r="BB122"/>
          <cell r="BC122"/>
          <cell r="BD122"/>
          <cell r="BE122"/>
          <cell r="BF122"/>
          <cell r="BG122"/>
          <cell r="BH122" t="str">
            <v>x</v>
          </cell>
          <cell r="BI122" t="str">
            <v>x</v>
          </cell>
          <cell r="BJ122">
            <v>30</v>
          </cell>
          <cell r="BK122" t="str">
            <v>x</v>
          </cell>
          <cell r="BL122" t="str">
            <v>x</v>
          </cell>
          <cell r="BM122">
            <v>0</v>
          </cell>
          <cell r="BN122">
            <v>0</v>
          </cell>
          <cell r="BO122">
            <v>0</v>
          </cell>
          <cell r="BP122" t="str">
            <v>x</v>
          </cell>
          <cell r="BQ122"/>
          <cell r="BR122"/>
          <cell r="BS122"/>
          <cell r="BT122"/>
          <cell r="BU122"/>
          <cell r="BV122"/>
          <cell r="BW122"/>
          <cell r="BX122"/>
          <cell r="BY122"/>
          <cell r="BZ122">
            <v>0</v>
          </cell>
          <cell r="CA122">
            <v>0</v>
          </cell>
          <cell r="CB122">
            <v>0</v>
          </cell>
          <cell r="CC122">
            <v>0</v>
          </cell>
          <cell r="CD122">
            <v>0</v>
          </cell>
          <cell r="CE122">
            <v>1</v>
          </cell>
          <cell r="CF122">
            <v>0</v>
          </cell>
          <cell r="CG122">
            <v>0</v>
          </cell>
          <cell r="CH122">
            <v>0</v>
          </cell>
          <cell r="CI122">
            <v>0</v>
          </cell>
          <cell r="CJ122">
            <v>0</v>
          </cell>
          <cell r="CK122">
            <v>0</v>
          </cell>
          <cell r="CL122">
            <v>0</v>
          </cell>
          <cell r="CM122">
            <v>0</v>
          </cell>
          <cell r="CN122">
            <v>0</v>
          </cell>
          <cell r="CO122">
            <v>0</v>
          </cell>
          <cell r="CP122">
            <v>0</v>
          </cell>
          <cell r="CQ122">
            <v>0</v>
          </cell>
          <cell r="CR122">
            <v>0</v>
          </cell>
          <cell r="CS122">
            <v>0</v>
          </cell>
          <cell r="CT122">
            <v>0</v>
          </cell>
          <cell r="CU122">
            <v>0</v>
          </cell>
          <cell r="CV122" t="str">
            <v>x</v>
          </cell>
          <cell r="CW122">
            <v>0</v>
          </cell>
          <cell r="CX122">
            <v>0</v>
          </cell>
          <cell r="CY122">
            <v>0</v>
          </cell>
          <cell r="CZ122">
            <v>0</v>
          </cell>
          <cell r="DA122"/>
          <cell r="DB122"/>
          <cell r="DC122"/>
          <cell r="DD122"/>
          <cell r="DE122"/>
          <cell r="DF122"/>
          <cell r="DG122"/>
          <cell r="DH122"/>
          <cell r="DI122"/>
          <cell r="DJ122" t="str">
            <v>x</v>
          </cell>
          <cell r="DK122" t="str">
            <v>x</v>
          </cell>
          <cell r="DL122" t="str">
            <v>x</v>
          </cell>
          <cell r="DM122" t="str">
            <v>x</v>
          </cell>
          <cell r="DN122" t="str">
            <v>x</v>
          </cell>
          <cell r="DO122" t="str">
            <v>x</v>
          </cell>
          <cell r="DP122" t="str">
            <v>x</v>
          </cell>
          <cell r="DQ122" t="str">
            <v>x</v>
          </cell>
          <cell r="DR122" t="str">
            <v>x</v>
          </cell>
          <cell r="DS122"/>
          <cell r="DT122"/>
          <cell r="DU122"/>
          <cell r="DV122"/>
          <cell r="DW122"/>
          <cell r="DX122"/>
          <cell r="DY122"/>
          <cell r="DZ122"/>
          <cell r="EA122"/>
          <cell r="EB122" t="str">
            <v>x</v>
          </cell>
          <cell r="EC122" t="str">
            <v>x</v>
          </cell>
          <cell r="ED122" t="str">
            <v>x</v>
          </cell>
          <cell r="EE122" t="str">
            <v>x</v>
          </cell>
          <cell r="EF122" t="str">
            <v>x</v>
          </cell>
          <cell r="EG122" t="str">
            <v>x</v>
          </cell>
          <cell r="EH122" t="str">
            <v>x</v>
          </cell>
          <cell r="EI122" t="str">
            <v>x</v>
          </cell>
          <cell r="EJ122" t="str">
            <v>x</v>
          </cell>
          <cell r="EK122"/>
          <cell r="EL122"/>
          <cell r="EM122"/>
          <cell r="EN122"/>
          <cell r="EO122"/>
          <cell r="EP122"/>
          <cell r="EQ122"/>
          <cell r="ER122"/>
          <cell r="ES122"/>
          <cell r="ET122" t="str">
            <v>x</v>
          </cell>
          <cell r="EU122" t="str">
            <v>x</v>
          </cell>
          <cell r="EV122" t="str">
            <v>x</v>
          </cell>
          <cell r="EW122" t="str">
            <v>x</v>
          </cell>
          <cell r="EX122" t="str">
            <v>x</v>
          </cell>
          <cell r="EY122" t="str">
            <v>x</v>
          </cell>
          <cell r="EZ122" t="str">
            <v>x</v>
          </cell>
          <cell r="FA122" t="str">
            <v>x</v>
          </cell>
          <cell r="FB122" t="str">
            <v>x</v>
          </cell>
          <cell r="FC122"/>
          <cell r="FD122"/>
          <cell r="FE122"/>
          <cell r="FF122"/>
          <cell r="FG122"/>
          <cell r="FH122"/>
          <cell r="FI122"/>
          <cell r="FJ122"/>
          <cell r="FK122"/>
          <cell r="FL122">
            <v>1</v>
          </cell>
          <cell r="FM122">
            <v>1</v>
          </cell>
          <cell r="FN122">
            <v>2</v>
          </cell>
          <cell r="FO122">
            <v>3</v>
          </cell>
          <cell r="FP122">
            <v>1</v>
          </cell>
          <cell r="FQ122">
            <v>1</v>
          </cell>
          <cell r="FR122">
            <v>0</v>
          </cell>
          <cell r="FS122">
            <v>0</v>
          </cell>
          <cell r="FT122">
            <v>0</v>
          </cell>
          <cell r="FU122">
            <v>0</v>
          </cell>
          <cell r="FV122">
            <v>0</v>
          </cell>
          <cell r="FW122">
            <v>0</v>
          </cell>
          <cell r="FX122">
            <v>0</v>
          </cell>
          <cell r="FY122">
            <v>0</v>
          </cell>
          <cell r="FZ122">
            <v>0</v>
          </cell>
          <cell r="GA122">
            <v>0</v>
          </cell>
          <cell r="GB122">
            <v>0</v>
          </cell>
          <cell r="GC122">
            <v>0</v>
          </cell>
          <cell r="GD122" t="str">
            <v>x</v>
          </cell>
          <cell r="GE122" t="str">
            <v>x</v>
          </cell>
          <cell r="GF122">
            <v>3</v>
          </cell>
          <cell r="GG122" t="str">
            <v>x</v>
          </cell>
          <cell r="GH122" t="str">
            <v>x</v>
          </cell>
          <cell r="GI122">
            <v>0</v>
          </cell>
          <cell r="GJ122">
            <v>0</v>
          </cell>
          <cell r="GK122">
            <v>0</v>
          </cell>
          <cell r="GL122" t="str">
            <v>x</v>
          </cell>
          <cell r="GM122"/>
          <cell r="GN122"/>
          <cell r="GO122"/>
          <cell r="GP122"/>
          <cell r="GQ122"/>
          <cell r="GR122"/>
          <cell r="GS122"/>
          <cell r="GT122"/>
          <cell r="GU122"/>
          <cell r="GV122" t="str">
            <v>x</v>
          </cell>
          <cell r="GW122" t="str">
            <v>x</v>
          </cell>
          <cell r="GX122">
            <v>3</v>
          </cell>
          <cell r="GY122" t="str">
            <v>x</v>
          </cell>
          <cell r="GZ122" t="str">
            <v>x</v>
          </cell>
          <cell r="HA122">
            <v>0</v>
          </cell>
          <cell r="HB122">
            <v>0</v>
          </cell>
          <cell r="HC122">
            <v>0</v>
          </cell>
          <cell r="HD122" t="str">
            <v>x</v>
          </cell>
          <cell r="HE122"/>
          <cell r="HF122"/>
          <cell r="HG122"/>
          <cell r="HH122"/>
          <cell r="HI122"/>
          <cell r="HJ122"/>
          <cell r="HK122"/>
          <cell r="HL122"/>
          <cell r="HM122"/>
          <cell r="HN122" t="str">
            <v>x</v>
          </cell>
          <cell r="HO122" t="str">
            <v>x</v>
          </cell>
          <cell r="HP122" t="str">
            <v>x</v>
          </cell>
          <cell r="HQ122" t="str">
            <v>x</v>
          </cell>
          <cell r="HR122" t="str">
            <v>x</v>
          </cell>
          <cell r="HS122" t="str">
            <v>x</v>
          </cell>
          <cell r="HT122" t="str">
            <v>x</v>
          </cell>
          <cell r="HU122" t="str">
            <v>x</v>
          </cell>
          <cell r="HV122" t="str">
            <v>x</v>
          </cell>
          <cell r="HW122"/>
          <cell r="HX122"/>
          <cell r="HY122"/>
          <cell r="HZ122"/>
          <cell r="IA122"/>
          <cell r="IB122"/>
          <cell r="IC122"/>
          <cell r="ID122"/>
          <cell r="IE122"/>
          <cell r="IF122" t="str">
            <v>x</v>
          </cell>
          <cell r="IG122" t="str">
            <v>x</v>
          </cell>
          <cell r="IH122" t="str">
            <v>x</v>
          </cell>
          <cell r="II122" t="str">
            <v>x</v>
          </cell>
          <cell r="IJ122" t="str">
            <v>x</v>
          </cell>
          <cell r="IK122" t="str">
            <v>x</v>
          </cell>
          <cell r="IL122" t="str">
            <v>x</v>
          </cell>
          <cell r="IM122" t="str">
            <v>x</v>
          </cell>
          <cell r="IN122" t="str">
            <v>x</v>
          </cell>
          <cell r="IO122"/>
          <cell r="IP122"/>
          <cell r="IQ122"/>
          <cell r="IR122"/>
          <cell r="IS122"/>
          <cell r="IT122"/>
          <cell r="IU122"/>
          <cell r="IV122"/>
          <cell r="IW122"/>
        </row>
        <row r="123">
          <cell r="E123" t="str">
            <v>D&amp;T: Systems and Controls3.6 - 3B</v>
          </cell>
          <cell r="F123">
            <v>2</v>
          </cell>
          <cell r="G123">
            <v>0</v>
          </cell>
          <cell r="H123">
            <v>1</v>
          </cell>
          <cell r="I123">
            <v>10</v>
          </cell>
          <cell r="J123">
            <v>11</v>
          </cell>
          <cell r="K123">
            <v>1</v>
          </cell>
          <cell r="L123">
            <v>1</v>
          </cell>
          <cell r="M123">
            <v>0</v>
          </cell>
          <cell r="N123">
            <v>0</v>
          </cell>
          <cell r="O123">
            <v>0</v>
          </cell>
          <cell r="P123">
            <v>0</v>
          </cell>
          <cell r="Q123">
            <v>0</v>
          </cell>
          <cell r="R123">
            <v>0</v>
          </cell>
          <cell r="S123">
            <v>0</v>
          </cell>
          <cell r="T123">
            <v>0</v>
          </cell>
          <cell r="U123">
            <v>0</v>
          </cell>
          <cell r="V123">
            <v>0</v>
          </cell>
          <cell r="W123">
            <v>0</v>
          </cell>
          <cell r="X123">
            <v>0</v>
          </cell>
          <cell r="Y123" t="str">
            <v>x</v>
          </cell>
          <cell r="Z123">
            <v>10</v>
          </cell>
          <cell r="AA123">
            <v>11</v>
          </cell>
          <cell r="AB123" t="str">
            <v>x</v>
          </cell>
          <cell r="AC123" t="str">
            <v>x</v>
          </cell>
          <cell r="AD123">
            <v>0</v>
          </cell>
          <cell r="AE123">
            <v>0</v>
          </cell>
          <cell r="AF123" t="str">
            <v>x</v>
          </cell>
          <cell r="AG123"/>
          <cell r="AH123"/>
          <cell r="AI123"/>
          <cell r="AJ123"/>
          <cell r="AK123"/>
          <cell r="AL123"/>
          <cell r="AM123"/>
          <cell r="AN123"/>
          <cell r="AO123"/>
          <cell r="AP123">
            <v>0</v>
          </cell>
          <cell r="AQ123" t="str">
            <v>x</v>
          </cell>
          <cell r="AR123">
            <v>10</v>
          </cell>
          <cell r="AS123">
            <v>11</v>
          </cell>
          <cell r="AT123" t="str">
            <v>x</v>
          </cell>
          <cell r="AU123" t="str">
            <v>x</v>
          </cell>
          <cell r="AV123">
            <v>0</v>
          </cell>
          <cell r="AW123">
            <v>0</v>
          </cell>
          <cell r="AX123" t="str">
            <v>x</v>
          </cell>
          <cell r="AY123"/>
          <cell r="AZ123"/>
          <cell r="BA123"/>
          <cell r="BB123"/>
          <cell r="BC123"/>
          <cell r="BD123"/>
          <cell r="BE123"/>
          <cell r="BF123"/>
          <cell r="BG123"/>
          <cell r="BH123">
            <v>0</v>
          </cell>
          <cell r="BI123" t="str">
            <v>x</v>
          </cell>
          <cell r="BJ123">
            <v>38.461538461538467</v>
          </cell>
          <cell r="BK123">
            <v>42.307692307692307</v>
          </cell>
          <cell r="BL123" t="str">
            <v>x</v>
          </cell>
          <cell r="BM123" t="str">
            <v>x</v>
          </cell>
          <cell r="BN123">
            <v>0</v>
          </cell>
          <cell r="BO123">
            <v>0</v>
          </cell>
          <cell r="BP123" t="str">
            <v>x</v>
          </cell>
          <cell r="BQ123"/>
          <cell r="BR123"/>
          <cell r="BS123"/>
          <cell r="BT123"/>
          <cell r="BU123"/>
          <cell r="BV123"/>
          <cell r="BW123"/>
          <cell r="BX123"/>
          <cell r="BY123"/>
          <cell r="BZ123">
            <v>0</v>
          </cell>
          <cell r="CA123">
            <v>0</v>
          </cell>
          <cell r="CB123">
            <v>1</v>
          </cell>
          <cell r="CC123">
            <v>2</v>
          </cell>
          <cell r="CD123">
            <v>1</v>
          </cell>
          <cell r="CE123">
            <v>0</v>
          </cell>
          <cell r="CF123">
            <v>0</v>
          </cell>
          <cell r="CG123">
            <v>0</v>
          </cell>
          <cell r="CH123">
            <v>0</v>
          </cell>
          <cell r="CI123">
            <v>0</v>
          </cell>
          <cell r="CJ123">
            <v>0</v>
          </cell>
          <cell r="CK123">
            <v>0</v>
          </cell>
          <cell r="CL123">
            <v>0</v>
          </cell>
          <cell r="CM123">
            <v>0</v>
          </cell>
          <cell r="CN123">
            <v>0</v>
          </cell>
          <cell r="CO123">
            <v>0</v>
          </cell>
          <cell r="CP123">
            <v>0</v>
          </cell>
          <cell r="CQ123">
            <v>0</v>
          </cell>
          <cell r="CR123">
            <v>0</v>
          </cell>
          <cell r="CS123" t="str">
            <v>x</v>
          </cell>
          <cell r="CT123" t="str">
            <v>x</v>
          </cell>
          <cell r="CU123" t="str">
            <v>x</v>
          </cell>
          <cell r="CV123">
            <v>0</v>
          </cell>
          <cell r="CW123">
            <v>0</v>
          </cell>
          <cell r="CX123">
            <v>0</v>
          </cell>
          <cell r="CY123">
            <v>0</v>
          </cell>
          <cell r="CZ123">
            <v>0</v>
          </cell>
          <cell r="DA123"/>
          <cell r="DB123"/>
          <cell r="DC123"/>
          <cell r="DD123"/>
          <cell r="DE123"/>
          <cell r="DF123"/>
          <cell r="DG123"/>
          <cell r="DH123"/>
          <cell r="DI123"/>
          <cell r="DJ123">
            <v>0</v>
          </cell>
          <cell r="DK123" t="str">
            <v>x</v>
          </cell>
          <cell r="DL123" t="str">
            <v>x</v>
          </cell>
          <cell r="DM123" t="str">
            <v>x</v>
          </cell>
          <cell r="DN123">
            <v>0</v>
          </cell>
          <cell r="DO123">
            <v>0</v>
          </cell>
          <cell r="DP123">
            <v>0</v>
          </cell>
          <cell r="DQ123">
            <v>0</v>
          </cell>
          <cell r="DR123">
            <v>0</v>
          </cell>
          <cell r="DS123"/>
          <cell r="DT123"/>
          <cell r="DU123"/>
          <cell r="DV123"/>
          <cell r="DW123"/>
          <cell r="DX123"/>
          <cell r="DY123"/>
          <cell r="DZ123"/>
          <cell r="EA123"/>
          <cell r="EB123">
            <v>0</v>
          </cell>
          <cell r="EC123" t="str">
            <v>x</v>
          </cell>
          <cell r="ED123" t="str">
            <v>x</v>
          </cell>
          <cell r="EE123" t="str">
            <v>x</v>
          </cell>
          <cell r="EF123" t="str">
            <v>x</v>
          </cell>
          <cell r="EG123" t="str">
            <v>x</v>
          </cell>
          <cell r="EH123">
            <v>0</v>
          </cell>
          <cell r="EI123">
            <v>0</v>
          </cell>
          <cell r="EJ123" t="str">
            <v>x</v>
          </cell>
          <cell r="EK123"/>
          <cell r="EL123"/>
          <cell r="EM123"/>
          <cell r="EN123"/>
          <cell r="EO123"/>
          <cell r="EP123"/>
          <cell r="EQ123"/>
          <cell r="ER123"/>
          <cell r="ES123"/>
          <cell r="ET123">
            <v>0</v>
          </cell>
          <cell r="EU123" t="str">
            <v>x</v>
          </cell>
          <cell r="EV123" t="str">
            <v>x</v>
          </cell>
          <cell r="EW123" t="str">
            <v>x</v>
          </cell>
          <cell r="EX123" t="str">
            <v>x</v>
          </cell>
          <cell r="EY123" t="str">
            <v>x</v>
          </cell>
          <cell r="EZ123">
            <v>0</v>
          </cell>
          <cell r="FA123">
            <v>0</v>
          </cell>
          <cell r="FB123" t="str">
            <v>x</v>
          </cell>
          <cell r="FC123"/>
          <cell r="FD123"/>
          <cell r="FE123"/>
          <cell r="FF123"/>
          <cell r="FG123"/>
          <cell r="FH123"/>
          <cell r="FI123"/>
          <cell r="FJ123"/>
          <cell r="FK123"/>
          <cell r="FL123">
            <v>2</v>
          </cell>
          <cell r="FM123">
            <v>0</v>
          </cell>
          <cell r="FN123">
            <v>0</v>
          </cell>
          <cell r="FO123">
            <v>8</v>
          </cell>
          <cell r="FP123">
            <v>10</v>
          </cell>
          <cell r="FQ123">
            <v>1</v>
          </cell>
          <cell r="FR123">
            <v>1</v>
          </cell>
          <cell r="FS123">
            <v>0</v>
          </cell>
          <cell r="FT123">
            <v>0</v>
          </cell>
          <cell r="FU123">
            <v>0</v>
          </cell>
          <cell r="FV123">
            <v>0</v>
          </cell>
          <cell r="FW123">
            <v>0</v>
          </cell>
          <cell r="FX123">
            <v>0</v>
          </cell>
          <cell r="FY123">
            <v>0</v>
          </cell>
          <cell r="FZ123">
            <v>0</v>
          </cell>
          <cell r="GA123">
            <v>0</v>
          </cell>
          <cell r="GB123">
            <v>0</v>
          </cell>
          <cell r="GC123">
            <v>0</v>
          </cell>
          <cell r="GD123">
            <v>0</v>
          </cell>
          <cell r="GE123">
            <v>0</v>
          </cell>
          <cell r="GF123">
            <v>8</v>
          </cell>
          <cell r="GG123">
            <v>10</v>
          </cell>
          <cell r="GH123" t="str">
            <v>x</v>
          </cell>
          <cell r="GI123" t="str">
            <v>x</v>
          </cell>
          <cell r="GJ123">
            <v>0</v>
          </cell>
          <cell r="GK123">
            <v>0</v>
          </cell>
          <cell r="GL123" t="str">
            <v>x</v>
          </cell>
          <cell r="GM123"/>
          <cell r="GN123"/>
          <cell r="GO123"/>
          <cell r="GP123"/>
          <cell r="GQ123"/>
          <cell r="GR123"/>
          <cell r="GS123"/>
          <cell r="GT123"/>
          <cell r="GU123"/>
          <cell r="GV123">
            <v>0</v>
          </cell>
          <cell r="GW123">
            <v>0</v>
          </cell>
          <cell r="GX123">
            <v>8</v>
          </cell>
          <cell r="GY123">
            <v>10</v>
          </cell>
          <cell r="GZ123" t="str">
            <v>x</v>
          </cell>
          <cell r="HA123" t="str">
            <v>x</v>
          </cell>
          <cell r="HB123">
            <v>0</v>
          </cell>
          <cell r="HC123">
            <v>0</v>
          </cell>
          <cell r="HD123" t="str">
            <v>x</v>
          </cell>
          <cell r="HE123"/>
          <cell r="HF123"/>
          <cell r="HG123"/>
          <cell r="HH123"/>
          <cell r="HI123"/>
          <cell r="HJ123"/>
          <cell r="HK123"/>
          <cell r="HL123"/>
          <cell r="HM123"/>
          <cell r="HN123">
            <v>0</v>
          </cell>
          <cell r="HO123" t="str">
            <v>x</v>
          </cell>
          <cell r="HP123" t="str">
            <v>x</v>
          </cell>
          <cell r="HQ123" t="str">
            <v>x</v>
          </cell>
          <cell r="HR123" t="str">
            <v>x</v>
          </cell>
          <cell r="HS123" t="str">
            <v>x</v>
          </cell>
          <cell r="HT123">
            <v>0</v>
          </cell>
          <cell r="HU123">
            <v>0</v>
          </cell>
          <cell r="HV123" t="str">
            <v>x</v>
          </cell>
          <cell r="HW123"/>
          <cell r="HX123"/>
          <cell r="HY123"/>
          <cell r="HZ123"/>
          <cell r="IA123"/>
          <cell r="IB123"/>
          <cell r="IC123"/>
          <cell r="ID123"/>
          <cell r="IE123"/>
          <cell r="IF123">
            <v>0</v>
          </cell>
          <cell r="IG123" t="str">
            <v>x</v>
          </cell>
          <cell r="IH123" t="str">
            <v>x</v>
          </cell>
          <cell r="II123" t="str">
            <v>x</v>
          </cell>
          <cell r="IJ123" t="str">
            <v>x</v>
          </cell>
          <cell r="IK123" t="str">
            <v>x</v>
          </cell>
          <cell r="IL123">
            <v>0</v>
          </cell>
          <cell r="IM123">
            <v>0</v>
          </cell>
          <cell r="IN123" t="str">
            <v>x</v>
          </cell>
          <cell r="IO123"/>
          <cell r="IP123"/>
          <cell r="IQ123"/>
          <cell r="IR123"/>
          <cell r="IS123"/>
          <cell r="IT123"/>
          <cell r="IU123"/>
          <cell r="IV123"/>
          <cell r="IW123"/>
        </row>
        <row r="124">
          <cell r="E124" t="str">
            <v>D&amp;T: Systems and Controls3.9 - 3A</v>
          </cell>
          <cell r="F124">
            <v>2</v>
          </cell>
          <cell r="G124">
            <v>2</v>
          </cell>
          <cell r="H124">
            <v>5</v>
          </cell>
          <cell r="I124">
            <v>10</v>
          </cell>
          <cell r="J124">
            <v>17</v>
          </cell>
          <cell r="K124">
            <v>8</v>
          </cell>
          <cell r="L124">
            <v>3</v>
          </cell>
          <cell r="M124">
            <v>0</v>
          </cell>
          <cell r="N124">
            <v>0</v>
          </cell>
          <cell r="O124">
            <v>0</v>
          </cell>
          <cell r="P124">
            <v>0</v>
          </cell>
          <cell r="Q124">
            <v>0</v>
          </cell>
          <cell r="R124">
            <v>0</v>
          </cell>
          <cell r="S124">
            <v>0</v>
          </cell>
          <cell r="T124">
            <v>0</v>
          </cell>
          <cell r="U124">
            <v>0</v>
          </cell>
          <cell r="V124">
            <v>0</v>
          </cell>
          <cell r="W124">
            <v>0</v>
          </cell>
          <cell r="X124" t="str">
            <v>x</v>
          </cell>
          <cell r="Y124">
            <v>5</v>
          </cell>
          <cell r="Z124">
            <v>10</v>
          </cell>
          <cell r="AA124">
            <v>17</v>
          </cell>
          <cell r="AB124">
            <v>8</v>
          </cell>
          <cell r="AC124">
            <v>3</v>
          </cell>
          <cell r="AD124">
            <v>0</v>
          </cell>
          <cell r="AE124">
            <v>0</v>
          </cell>
          <cell r="AF124" t="str">
            <v>x</v>
          </cell>
          <cell r="AG124"/>
          <cell r="AH124"/>
          <cell r="AI124"/>
          <cell r="AJ124"/>
          <cell r="AK124"/>
          <cell r="AL124"/>
          <cell r="AM124"/>
          <cell r="AN124"/>
          <cell r="AO124"/>
          <cell r="AP124" t="str">
            <v>x</v>
          </cell>
          <cell r="AQ124">
            <v>5</v>
          </cell>
          <cell r="AR124">
            <v>10</v>
          </cell>
          <cell r="AS124">
            <v>17</v>
          </cell>
          <cell r="AT124">
            <v>8</v>
          </cell>
          <cell r="AU124">
            <v>3</v>
          </cell>
          <cell r="AV124">
            <v>0</v>
          </cell>
          <cell r="AW124">
            <v>0</v>
          </cell>
          <cell r="AX124" t="str">
            <v>x</v>
          </cell>
          <cell r="AY124"/>
          <cell r="AZ124"/>
          <cell r="BA124"/>
          <cell r="BB124"/>
          <cell r="BC124"/>
          <cell r="BD124"/>
          <cell r="BE124"/>
          <cell r="BF124"/>
          <cell r="BG124"/>
          <cell r="BH124" t="str">
            <v>x</v>
          </cell>
          <cell r="BI124">
            <v>10.638297872340425</v>
          </cell>
          <cell r="BJ124">
            <v>21.276595744680851</v>
          </cell>
          <cell r="BK124">
            <v>36.170212765957451</v>
          </cell>
          <cell r="BL124">
            <v>17.021276595744681</v>
          </cell>
          <cell r="BM124">
            <v>6.3829787234042552</v>
          </cell>
          <cell r="BN124">
            <v>0</v>
          </cell>
          <cell r="BO124">
            <v>0</v>
          </cell>
          <cell r="BP124" t="str">
            <v>x</v>
          </cell>
          <cell r="BQ124"/>
          <cell r="BR124"/>
          <cell r="BS124"/>
          <cell r="BT124"/>
          <cell r="BU124"/>
          <cell r="BV124"/>
          <cell r="BW124"/>
          <cell r="BX124"/>
          <cell r="BY124"/>
          <cell r="BZ124">
            <v>0</v>
          </cell>
          <cell r="CA124">
            <v>0</v>
          </cell>
          <cell r="CB124">
            <v>0</v>
          </cell>
          <cell r="CC124">
            <v>0</v>
          </cell>
          <cell r="CD124">
            <v>2</v>
          </cell>
          <cell r="CE124">
            <v>3</v>
          </cell>
          <cell r="CF124">
            <v>0</v>
          </cell>
          <cell r="CG124">
            <v>0</v>
          </cell>
          <cell r="CH124">
            <v>0</v>
          </cell>
          <cell r="CI124">
            <v>0</v>
          </cell>
          <cell r="CJ124">
            <v>0</v>
          </cell>
          <cell r="CK124">
            <v>0</v>
          </cell>
          <cell r="CL124">
            <v>0</v>
          </cell>
          <cell r="CM124">
            <v>0</v>
          </cell>
          <cell r="CN124">
            <v>0</v>
          </cell>
          <cell r="CO124">
            <v>0</v>
          </cell>
          <cell r="CP124">
            <v>0</v>
          </cell>
          <cell r="CQ124">
            <v>0</v>
          </cell>
          <cell r="CR124">
            <v>0</v>
          </cell>
          <cell r="CS124">
            <v>0</v>
          </cell>
          <cell r="CT124">
            <v>0</v>
          </cell>
          <cell r="CU124" t="str">
            <v>x</v>
          </cell>
          <cell r="CV124">
            <v>3</v>
          </cell>
          <cell r="CW124">
            <v>0</v>
          </cell>
          <cell r="CX124">
            <v>0</v>
          </cell>
          <cell r="CY124">
            <v>0</v>
          </cell>
          <cell r="CZ124">
            <v>0</v>
          </cell>
          <cell r="DA124"/>
          <cell r="DB124"/>
          <cell r="DC124"/>
          <cell r="DD124"/>
          <cell r="DE124"/>
          <cell r="DF124"/>
          <cell r="DG124"/>
          <cell r="DH124"/>
          <cell r="DI124"/>
          <cell r="DJ124">
            <v>0</v>
          </cell>
          <cell r="DK124">
            <v>0</v>
          </cell>
          <cell r="DL124">
            <v>0</v>
          </cell>
          <cell r="DM124" t="str">
            <v>x</v>
          </cell>
          <cell r="DN124" t="str">
            <v>x</v>
          </cell>
          <cell r="DO124">
            <v>0</v>
          </cell>
          <cell r="DP124">
            <v>0</v>
          </cell>
          <cell r="DQ124">
            <v>0</v>
          </cell>
          <cell r="DR124">
            <v>0</v>
          </cell>
          <cell r="DS124"/>
          <cell r="DT124"/>
          <cell r="DU124"/>
          <cell r="DV124"/>
          <cell r="DW124"/>
          <cell r="DX124"/>
          <cell r="DY124"/>
          <cell r="DZ124"/>
          <cell r="EA124"/>
          <cell r="EB124" t="str">
            <v>x</v>
          </cell>
          <cell r="EC124">
            <v>0</v>
          </cell>
          <cell r="ED124">
            <v>0</v>
          </cell>
          <cell r="EE124" t="str">
            <v>x</v>
          </cell>
          <cell r="EF124" t="str">
            <v>x</v>
          </cell>
          <cell r="EG124">
            <v>0</v>
          </cell>
          <cell r="EH124">
            <v>0</v>
          </cell>
          <cell r="EI124">
            <v>0</v>
          </cell>
          <cell r="EJ124" t="str">
            <v>x</v>
          </cell>
          <cell r="EK124"/>
          <cell r="EL124"/>
          <cell r="EM124"/>
          <cell r="EN124"/>
          <cell r="EO124"/>
          <cell r="EP124"/>
          <cell r="EQ124"/>
          <cell r="ER124"/>
          <cell r="ES124"/>
          <cell r="ET124" t="str">
            <v>x</v>
          </cell>
          <cell r="EU124">
            <v>0</v>
          </cell>
          <cell r="EV124">
            <v>0</v>
          </cell>
          <cell r="EW124" t="str">
            <v>x</v>
          </cell>
          <cell r="EX124" t="str">
            <v>x</v>
          </cell>
          <cell r="EY124">
            <v>0</v>
          </cell>
          <cell r="EZ124">
            <v>0</v>
          </cell>
          <cell r="FA124">
            <v>0</v>
          </cell>
          <cell r="FB124" t="str">
            <v>x</v>
          </cell>
          <cell r="FC124"/>
          <cell r="FD124"/>
          <cell r="FE124"/>
          <cell r="FF124"/>
          <cell r="FG124"/>
          <cell r="FH124"/>
          <cell r="FI124"/>
          <cell r="FJ124"/>
          <cell r="FK124"/>
          <cell r="FL124">
            <v>2</v>
          </cell>
          <cell r="FM124">
            <v>2</v>
          </cell>
          <cell r="FN124">
            <v>5</v>
          </cell>
          <cell r="FO124">
            <v>10</v>
          </cell>
          <cell r="FP124">
            <v>15</v>
          </cell>
          <cell r="FQ124">
            <v>5</v>
          </cell>
          <cell r="FR124">
            <v>3</v>
          </cell>
          <cell r="FS124">
            <v>0</v>
          </cell>
          <cell r="FT124">
            <v>0</v>
          </cell>
          <cell r="FU124">
            <v>0</v>
          </cell>
          <cell r="FV124">
            <v>0</v>
          </cell>
          <cell r="FW124">
            <v>0</v>
          </cell>
          <cell r="FX124">
            <v>0</v>
          </cell>
          <cell r="FY124">
            <v>0</v>
          </cell>
          <cell r="FZ124">
            <v>0</v>
          </cell>
          <cell r="GA124">
            <v>0</v>
          </cell>
          <cell r="GB124">
            <v>0</v>
          </cell>
          <cell r="GC124">
            <v>0</v>
          </cell>
          <cell r="GD124" t="str">
            <v>x</v>
          </cell>
          <cell r="GE124">
            <v>5</v>
          </cell>
          <cell r="GF124">
            <v>10</v>
          </cell>
          <cell r="GG124">
            <v>15</v>
          </cell>
          <cell r="GH124">
            <v>5</v>
          </cell>
          <cell r="GI124">
            <v>3</v>
          </cell>
          <cell r="GJ124">
            <v>0</v>
          </cell>
          <cell r="GK124">
            <v>0</v>
          </cell>
          <cell r="GL124" t="str">
            <v>x</v>
          </cell>
          <cell r="GM124"/>
          <cell r="GN124"/>
          <cell r="GO124"/>
          <cell r="GP124"/>
          <cell r="GQ124"/>
          <cell r="GR124"/>
          <cell r="GS124"/>
          <cell r="GT124"/>
          <cell r="GU124"/>
          <cell r="GV124" t="str">
            <v>x</v>
          </cell>
          <cell r="GW124">
            <v>5</v>
          </cell>
          <cell r="GX124">
            <v>10</v>
          </cell>
          <cell r="GY124">
            <v>15</v>
          </cell>
          <cell r="GZ124">
            <v>5</v>
          </cell>
          <cell r="HA124">
            <v>3</v>
          </cell>
          <cell r="HB124">
            <v>0</v>
          </cell>
          <cell r="HC124">
            <v>0</v>
          </cell>
          <cell r="HD124" t="str">
            <v>x</v>
          </cell>
          <cell r="HE124"/>
          <cell r="HF124"/>
          <cell r="HG124"/>
          <cell r="HH124"/>
          <cell r="HI124"/>
          <cell r="HJ124"/>
          <cell r="HK124"/>
          <cell r="HL124"/>
          <cell r="HM124"/>
          <cell r="HN124" t="str">
            <v>x</v>
          </cell>
          <cell r="HO124">
            <v>5</v>
          </cell>
          <cell r="HP124">
            <v>10</v>
          </cell>
          <cell r="HQ124" t="str">
            <v>x</v>
          </cell>
          <cell r="HR124" t="str">
            <v>x</v>
          </cell>
          <cell r="HS124">
            <v>3</v>
          </cell>
          <cell r="HT124">
            <v>0</v>
          </cell>
          <cell r="HU124">
            <v>0</v>
          </cell>
          <cell r="HV124" t="str">
            <v>x</v>
          </cell>
          <cell r="HW124"/>
          <cell r="HX124"/>
          <cell r="HY124"/>
          <cell r="HZ124"/>
          <cell r="IA124"/>
          <cell r="IB124"/>
          <cell r="IC124"/>
          <cell r="ID124"/>
          <cell r="IE124"/>
          <cell r="IF124" t="str">
            <v>x</v>
          </cell>
          <cell r="IG124">
            <v>11.904761904761903</v>
          </cell>
          <cell r="IH124">
            <v>23.809523809523807</v>
          </cell>
          <cell r="II124" t="str">
            <v>x</v>
          </cell>
          <cell r="IJ124" t="str">
            <v>x</v>
          </cell>
          <cell r="IK124">
            <v>7.1428571428571423</v>
          </cell>
          <cell r="IL124">
            <v>0</v>
          </cell>
          <cell r="IM124">
            <v>0</v>
          </cell>
          <cell r="IN124" t="str">
            <v>x</v>
          </cell>
          <cell r="IO124"/>
          <cell r="IP124"/>
          <cell r="IQ124"/>
          <cell r="IR124"/>
          <cell r="IS124"/>
          <cell r="IT124"/>
          <cell r="IU124"/>
          <cell r="IV124"/>
          <cell r="IW124"/>
        </row>
        <row r="125">
          <cell r="E125" t="str">
            <v>D&amp;T: Systems and Controls4.3 - 4C</v>
          </cell>
          <cell r="F125">
            <v>3</v>
          </cell>
          <cell r="G125">
            <v>3</v>
          </cell>
          <cell r="H125">
            <v>16</v>
          </cell>
          <cell r="I125">
            <v>21</v>
          </cell>
          <cell r="J125">
            <v>23</v>
          </cell>
          <cell r="K125">
            <v>14</v>
          </cell>
          <cell r="L125">
            <v>8</v>
          </cell>
          <cell r="M125">
            <v>4</v>
          </cell>
          <cell r="N125">
            <v>0</v>
          </cell>
          <cell r="O125">
            <v>0</v>
          </cell>
          <cell r="P125">
            <v>0</v>
          </cell>
          <cell r="Q125">
            <v>0</v>
          </cell>
          <cell r="R125">
            <v>0</v>
          </cell>
          <cell r="S125">
            <v>0</v>
          </cell>
          <cell r="T125">
            <v>0</v>
          </cell>
          <cell r="U125">
            <v>0</v>
          </cell>
          <cell r="V125">
            <v>0</v>
          </cell>
          <cell r="W125">
            <v>0</v>
          </cell>
          <cell r="X125">
            <v>3</v>
          </cell>
          <cell r="Y125">
            <v>16</v>
          </cell>
          <cell r="Z125">
            <v>21</v>
          </cell>
          <cell r="AA125">
            <v>23</v>
          </cell>
          <cell r="AB125">
            <v>14</v>
          </cell>
          <cell r="AC125">
            <v>8</v>
          </cell>
          <cell r="AD125">
            <v>4</v>
          </cell>
          <cell r="AE125">
            <v>0</v>
          </cell>
          <cell r="AF125">
            <v>3</v>
          </cell>
          <cell r="AG125"/>
          <cell r="AH125"/>
          <cell r="AI125"/>
          <cell r="AJ125"/>
          <cell r="AK125"/>
          <cell r="AL125"/>
          <cell r="AM125"/>
          <cell r="AN125"/>
          <cell r="AO125"/>
          <cell r="AP125">
            <v>3</v>
          </cell>
          <cell r="AQ125">
            <v>16</v>
          </cell>
          <cell r="AR125">
            <v>21</v>
          </cell>
          <cell r="AS125">
            <v>23</v>
          </cell>
          <cell r="AT125">
            <v>14</v>
          </cell>
          <cell r="AU125">
            <v>8</v>
          </cell>
          <cell r="AV125">
            <v>4</v>
          </cell>
          <cell r="AW125">
            <v>0</v>
          </cell>
          <cell r="AX125">
            <v>3</v>
          </cell>
          <cell r="AY125"/>
          <cell r="AZ125"/>
          <cell r="BA125"/>
          <cell r="BB125"/>
          <cell r="BC125"/>
          <cell r="BD125"/>
          <cell r="BE125"/>
          <cell r="BF125"/>
          <cell r="BG125"/>
          <cell r="BH125">
            <v>3.2608695652173911</v>
          </cell>
          <cell r="BI125">
            <v>17.391304347826086</v>
          </cell>
          <cell r="BJ125">
            <v>22.826086956521738</v>
          </cell>
          <cell r="BK125">
            <v>25</v>
          </cell>
          <cell r="BL125">
            <v>15.217391304347828</v>
          </cell>
          <cell r="BM125">
            <v>8.695652173913043</v>
          </cell>
          <cell r="BN125">
            <v>4.3478260869565215</v>
          </cell>
          <cell r="BO125">
            <v>0</v>
          </cell>
          <cell r="BP125">
            <v>3.2608695652173911</v>
          </cell>
          <cell r="BQ125"/>
          <cell r="BR125"/>
          <cell r="BS125"/>
          <cell r="BT125"/>
          <cell r="BU125"/>
          <cell r="BV125"/>
          <cell r="BW125"/>
          <cell r="BX125"/>
          <cell r="BY125"/>
          <cell r="BZ125">
            <v>0</v>
          </cell>
          <cell r="CA125">
            <v>0</v>
          </cell>
          <cell r="CB125">
            <v>0</v>
          </cell>
          <cell r="CC125">
            <v>2</v>
          </cell>
          <cell r="CD125">
            <v>2</v>
          </cell>
          <cell r="CE125">
            <v>2</v>
          </cell>
          <cell r="CF125">
            <v>0</v>
          </cell>
          <cell r="CG125">
            <v>1</v>
          </cell>
          <cell r="CH125">
            <v>0</v>
          </cell>
          <cell r="CI125">
            <v>0</v>
          </cell>
          <cell r="CJ125">
            <v>0</v>
          </cell>
          <cell r="CK125">
            <v>0</v>
          </cell>
          <cell r="CL125">
            <v>0</v>
          </cell>
          <cell r="CM125">
            <v>0</v>
          </cell>
          <cell r="CN125">
            <v>0</v>
          </cell>
          <cell r="CO125">
            <v>0</v>
          </cell>
          <cell r="CP125">
            <v>0</v>
          </cell>
          <cell r="CQ125">
            <v>0</v>
          </cell>
          <cell r="CR125">
            <v>0</v>
          </cell>
          <cell r="CS125">
            <v>0</v>
          </cell>
          <cell r="CT125" t="str">
            <v>x</v>
          </cell>
          <cell r="CU125" t="str">
            <v>x</v>
          </cell>
          <cell r="CV125" t="str">
            <v>x</v>
          </cell>
          <cell r="CW125">
            <v>0</v>
          </cell>
          <cell r="CX125" t="str">
            <v>x</v>
          </cell>
          <cell r="CY125">
            <v>0</v>
          </cell>
          <cell r="CZ125">
            <v>0</v>
          </cell>
          <cell r="DA125"/>
          <cell r="DB125"/>
          <cell r="DC125"/>
          <cell r="DD125"/>
          <cell r="DE125"/>
          <cell r="DF125"/>
          <cell r="DG125"/>
          <cell r="DH125"/>
          <cell r="DI125"/>
          <cell r="DJ125">
            <v>0</v>
          </cell>
          <cell r="DK125">
            <v>0</v>
          </cell>
          <cell r="DL125" t="str">
            <v>x</v>
          </cell>
          <cell r="DM125" t="str">
            <v>x</v>
          </cell>
          <cell r="DN125" t="str">
            <v>x</v>
          </cell>
          <cell r="DO125">
            <v>0</v>
          </cell>
          <cell r="DP125" t="str">
            <v>x</v>
          </cell>
          <cell r="DQ125">
            <v>0</v>
          </cell>
          <cell r="DR125">
            <v>0</v>
          </cell>
          <cell r="DS125"/>
          <cell r="DT125"/>
          <cell r="DU125"/>
          <cell r="DV125"/>
          <cell r="DW125"/>
          <cell r="DX125"/>
          <cell r="DY125"/>
          <cell r="DZ125"/>
          <cell r="EA125"/>
          <cell r="EB125">
            <v>0</v>
          </cell>
          <cell r="EC125">
            <v>0</v>
          </cell>
          <cell r="ED125" t="str">
            <v>x</v>
          </cell>
          <cell r="EE125" t="str">
            <v>x</v>
          </cell>
          <cell r="EF125" t="str">
            <v>x</v>
          </cell>
          <cell r="EG125">
            <v>0</v>
          </cell>
          <cell r="EH125" t="str">
            <v>x</v>
          </cell>
          <cell r="EI125">
            <v>0</v>
          </cell>
          <cell r="EJ125">
            <v>0</v>
          </cell>
          <cell r="EK125"/>
          <cell r="EL125"/>
          <cell r="EM125"/>
          <cell r="EN125"/>
          <cell r="EO125"/>
          <cell r="EP125"/>
          <cell r="EQ125"/>
          <cell r="ER125"/>
          <cell r="ES125"/>
          <cell r="ET125">
            <v>0</v>
          </cell>
          <cell r="EU125">
            <v>0</v>
          </cell>
          <cell r="EV125" t="str">
            <v>x</v>
          </cell>
          <cell r="EW125" t="str">
            <v>x</v>
          </cell>
          <cell r="EX125" t="str">
            <v>x</v>
          </cell>
          <cell r="EY125">
            <v>0</v>
          </cell>
          <cell r="EZ125" t="str">
            <v>x</v>
          </cell>
          <cell r="FA125">
            <v>0</v>
          </cell>
          <cell r="FB125">
            <v>0</v>
          </cell>
          <cell r="FC125"/>
          <cell r="FD125"/>
          <cell r="FE125"/>
          <cell r="FF125"/>
          <cell r="FG125"/>
          <cell r="FH125"/>
          <cell r="FI125"/>
          <cell r="FJ125"/>
          <cell r="FK125"/>
          <cell r="FL125">
            <v>3</v>
          </cell>
          <cell r="FM125">
            <v>3</v>
          </cell>
          <cell r="FN125">
            <v>16</v>
          </cell>
          <cell r="FO125">
            <v>19</v>
          </cell>
          <cell r="FP125">
            <v>21</v>
          </cell>
          <cell r="FQ125">
            <v>12</v>
          </cell>
          <cell r="FR125">
            <v>8</v>
          </cell>
          <cell r="FS125">
            <v>3</v>
          </cell>
          <cell r="FT125">
            <v>0</v>
          </cell>
          <cell r="FU125">
            <v>0</v>
          </cell>
          <cell r="FV125">
            <v>0</v>
          </cell>
          <cell r="FW125">
            <v>0</v>
          </cell>
          <cell r="FX125">
            <v>0</v>
          </cell>
          <cell r="FY125">
            <v>0</v>
          </cell>
          <cell r="FZ125">
            <v>0</v>
          </cell>
          <cell r="GA125">
            <v>0</v>
          </cell>
          <cell r="GB125">
            <v>0</v>
          </cell>
          <cell r="GC125">
            <v>0</v>
          </cell>
          <cell r="GD125">
            <v>3</v>
          </cell>
          <cell r="GE125">
            <v>16</v>
          </cell>
          <cell r="GF125">
            <v>19</v>
          </cell>
          <cell r="GG125">
            <v>21</v>
          </cell>
          <cell r="GH125">
            <v>12</v>
          </cell>
          <cell r="GI125">
            <v>8</v>
          </cell>
          <cell r="GJ125">
            <v>3</v>
          </cell>
          <cell r="GK125">
            <v>0</v>
          </cell>
          <cell r="GL125">
            <v>3</v>
          </cell>
          <cell r="GM125"/>
          <cell r="GN125"/>
          <cell r="GO125"/>
          <cell r="GP125"/>
          <cell r="GQ125"/>
          <cell r="GR125"/>
          <cell r="GS125"/>
          <cell r="GT125"/>
          <cell r="GU125"/>
          <cell r="GV125">
            <v>3</v>
          </cell>
          <cell r="GW125">
            <v>16</v>
          </cell>
          <cell r="GX125">
            <v>19</v>
          </cell>
          <cell r="GY125">
            <v>21</v>
          </cell>
          <cell r="GZ125">
            <v>12</v>
          </cell>
          <cell r="HA125">
            <v>8</v>
          </cell>
          <cell r="HB125">
            <v>3</v>
          </cell>
          <cell r="HC125">
            <v>0</v>
          </cell>
          <cell r="HD125">
            <v>3</v>
          </cell>
          <cell r="HE125"/>
          <cell r="HF125"/>
          <cell r="HG125"/>
          <cell r="HH125"/>
          <cell r="HI125"/>
          <cell r="HJ125"/>
          <cell r="HK125"/>
          <cell r="HL125"/>
          <cell r="HM125"/>
          <cell r="HN125">
            <v>3</v>
          </cell>
          <cell r="HO125">
            <v>16</v>
          </cell>
          <cell r="HP125" t="str">
            <v>x</v>
          </cell>
          <cell r="HQ125" t="str">
            <v>x</v>
          </cell>
          <cell r="HR125" t="str">
            <v>x</v>
          </cell>
          <cell r="HS125">
            <v>8</v>
          </cell>
          <cell r="HT125" t="str">
            <v>x</v>
          </cell>
          <cell r="HU125">
            <v>0</v>
          </cell>
          <cell r="HV125">
            <v>3</v>
          </cell>
          <cell r="HW125"/>
          <cell r="HX125"/>
          <cell r="HY125"/>
          <cell r="HZ125"/>
          <cell r="IA125"/>
          <cell r="IB125"/>
          <cell r="IC125"/>
          <cell r="ID125"/>
          <cell r="IE125"/>
          <cell r="IF125">
            <v>3.5294117647058822</v>
          </cell>
          <cell r="IG125">
            <v>18.823529411764707</v>
          </cell>
          <cell r="IH125" t="str">
            <v>x</v>
          </cell>
          <cell r="II125" t="str">
            <v>x</v>
          </cell>
          <cell r="IJ125" t="str">
            <v>x</v>
          </cell>
          <cell r="IK125">
            <v>9.4117647058823533</v>
          </cell>
          <cell r="IL125" t="str">
            <v>x</v>
          </cell>
          <cell r="IM125">
            <v>0</v>
          </cell>
          <cell r="IN125">
            <v>3.5294117647058822</v>
          </cell>
          <cell r="IO125"/>
          <cell r="IP125"/>
          <cell r="IQ125"/>
          <cell r="IR125"/>
          <cell r="IS125"/>
          <cell r="IT125"/>
          <cell r="IU125"/>
          <cell r="IV125"/>
          <cell r="IW125"/>
        </row>
        <row r="126">
          <cell r="E126" t="str">
            <v>D&amp;T: Systems and Controls4.6 - 4B</v>
          </cell>
          <cell r="F126">
            <v>3</v>
          </cell>
          <cell r="G126">
            <v>7</v>
          </cell>
          <cell r="H126">
            <v>11</v>
          </cell>
          <cell r="I126">
            <v>30</v>
          </cell>
          <cell r="J126">
            <v>48</v>
          </cell>
          <cell r="K126">
            <v>41</v>
          </cell>
          <cell r="L126">
            <v>25</v>
          </cell>
          <cell r="M126">
            <v>10</v>
          </cell>
          <cell r="N126">
            <v>0</v>
          </cell>
          <cell r="O126">
            <v>0</v>
          </cell>
          <cell r="P126">
            <v>0</v>
          </cell>
          <cell r="Q126">
            <v>0</v>
          </cell>
          <cell r="R126">
            <v>0</v>
          </cell>
          <cell r="S126">
            <v>0</v>
          </cell>
          <cell r="T126">
            <v>0</v>
          </cell>
          <cell r="U126">
            <v>0</v>
          </cell>
          <cell r="V126">
            <v>0</v>
          </cell>
          <cell r="W126">
            <v>0</v>
          </cell>
          <cell r="X126">
            <v>7</v>
          </cell>
          <cell r="Y126">
            <v>11</v>
          </cell>
          <cell r="Z126">
            <v>30</v>
          </cell>
          <cell r="AA126">
            <v>48</v>
          </cell>
          <cell r="AB126">
            <v>41</v>
          </cell>
          <cell r="AC126">
            <v>25</v>
          </cell>
          <cell r="AD126">
            <v>10</v>
          </cell>
          <cell r="AE126">
            <v>0</v>
          </cell>
          <cell r="AF126">
            <v>3</v>
          </cell>
          <cell r="AG126"/>
          <cell r="AH126"/>
          <cell r="AI126"/>
          <cell r="AJ126"/>
          <cell r="AK126"/>
          <cell r="AL126"/>
          <cell r="AM126"/>
          <cell r="AN126"/>
          <cell r="AO126"/>
          <cell r="AP126">
            <v>7</v>
          </cell>
          <cell r="AQ126">
            <v>11</v>
          </cell>
          <cell r="AR126">
            <v>30</v>
          </cell>
          <cell r="AS126">
            <v>48</v>
          </cell>
          <cell r="AT126">
            <v>41</v>
          </cell>
          <cell r="AU126">
            <v>25</v>
          </cell>
          <cell r="AV126">
            <v>10</v>
          </cell>
          <cell r="AW126">
            <v>0</v>
          </cell>
          <cell r="AX126">
            <v>3</v>
          </cell>
          <cell r="AY126"/>
          <cell r="AZ126"/>
          <cell r="BA126"/>
          <cell r="BB126"/>
          <cell r="BC126"/>
          <cell r="BD126"/>
          <cell r="BE126"/>
          <cell r="BF126"/>
          <cell r="BG126"/>
          <cell r="BH126">
            <v>4</v>
          </cell>
          <cell r="BI126">
            <v>6.2857142857142865</v>
          </cell>
          <cell r="BJ126">
            <v>17.142857142857142</v>
          </cell>
          <cell r="BK126">
            <v>27.428571428571431</v>
          </cell>
          <cell r="BL126">
            <v>23.428571428571431</v>
          </cell>
          <cell r="BM126">
            <v>14.285714285714285</v>
          </cell>
          <cell r="BN126">
            <v>5.7142857142857144</v>
          </cell>
          <cell r="BO126">
            <v>0</v>
          </cell>
          <cell r="BP126">
            <v>1.7142857142857144</v>
          </cell>
          <cell r="BQ126"/>
          <cell r="BR126"/>
          <cell r="BS126"/>
          <cell r="BT126"/>
          <cell r="BU126"/>
          <cell r="BV126"/>
          <cell r="BW126"/>
          <cell r="BX126"/>
          <cell r="BY126"/>
          <cell r="BZ126">
            <v>0</v>
          </cell>
          <cell r="CA126">
            <v>0</v>
          </cell>
          <cell r="CB126">
            <v>0</v>
          </cell>
          <cell r="CC126">
            <v>3</v>
          </cell>
          <cell r="CD126">
            <v>2</v>
          </cell>
          <cell r="CE126">
            <v>4</v>
          </cell>
          <cell r="CF126">
            <v>6</v>
          </cell>
          <cell r="CG126">
            <v>2</v>
          </cell>
          <cell r="CH126">
            <v>0</v>
          </cell>
          <cell r="CI126">
            <v>0</v>
          </cell>
          <cell r="CJ126">
            <v>0</v>
          </cell>
          <cell r="CK126">
            <v>0</v>
          </cell>
          <cell r="CL126">
            <v>0</v>
          </cell>
          <cell r="CM126">
            <v>0</v>
          </cell>
          <cell r="CN126">
            <v>0</v>
          </cell>
          <cell r="CO126">
            <v>0</v>
          </cell>
          <cell r="CP126">
            <v>0</v>
          </cell>
          <cell r="CQ126">
            <v>0</v>
          </cell>
          <cell r="CR126">
            <v>0</v>
          </cell>
          <cell r="CS126">
            <v>0</v>
          </cell>
          <cell r="CT126">
            <v>3</v>
          </cell>
          <cell r="CU126" t="str">
            <v>x</v>
          </cell>
          <cell r="CV126">
            <v>4</v>
          </cell>
          <cell r="CW126">
            <v>6</v>
          </cell>
          <cell r="CX126" t="str">
            <v>x</v>
          </cell>
          <cell r="CY126">
            <v>0</v>
          </cell>
          <cell r="CZ126">
            <v>0</v>
          </cell>
          <cell r="DA126"/>
          <cell r="DB126"/>
          <cell r="DC126"/>
          <cell r="DD126"/>
          <cell r="DE126"/>
          <cell r="DF126"/>
          <cell r="DG126"/>
          <cell r="DH126"/>
          <cell r="DI126"/>
          <cell r="DJ126">
            <v>0</v>
          </cell>
          <cell r="DK126">
            <v>0</v>
          </cell>
          <cell r="DL126">
            <v>3</v>
          </cell>
          <cell r="DM126" t="str">
            <v>x</v>
          </cell>
          <cell r="DN126">
            <v>4</v>
          </cell>
          <cell r="DO126">
            <v>6</v>
          </cell>
          <cell r="DP126" t="str">
            <v>x</v>
          </cell>
          <cell r="DQ126">
            <v>0</v>
          </cell>
          <cell r="DR126">
            <v>0</v>
          </cell>
          <cell r="DS126"/>
          <cell r="DT126"/>
          <cell r="DU126"/>
          <cell r="DV126"/>
          <cell r="DW126"/>
          <cell r="DX126"/>
          <cell r="DY126"/>
          <cell r="DZ126"/>
          <cell r="EA126"/>
          <cell r="EB126">
            <v>0</v>
          </cell>
          <cell r="EC126">
            <v>0</v>
          </cell>
          <cell r="ED126">
            <v>3</v>
          </cell>
          <cell r="EE126" t="str">
            <v>x</v>
          </cell>
          <cell r="EF126">
            <v>4</v>
          </cell>
          <cell r="EG126">
            <v>6</v>
          </cell>
          <cell r="EH126" t="str">
            <v>x</v>
          </cell>
          <cell r="EI126">
            <v>0</v>
          </cell>
          <cell r="EJ126">
            <v>0</v>
          </cell>
          <cell r="EK126"/>
          <cell r="EL126"/>
          <cell r="EM126"/>
          <cell r="EN126"/>
          <cell r="EO126"/>
          <cell r="EP126"/>
          <cell r="EQ126"/>
          <cell r="ER126"/>
          <cell r="ES126"/>
          <cell r="ET126">
            <v>0</v>
          </cell>
          <cell r="EU126">
            <v>0</v>
          </cell>
          <cell r="EV126">
            <v>17.647058823529413</v>
          </cell>
          <cell r="EW126" t="str">
            <v>x</v>
          </cell>
          <cell r="EX126">
            <v>23.52941176470588</v>
          </cell>
          <cell r="EY126">
            <v>35.294117647058826</v>
          </cell>
          <cell r="EZ126" t="str">
            <v>x</v>
          </cell>
          <cell r="FA126">
            <v>0</v>
          </cell>
          <cell r="FB126">
            <v>0</v>
          </cell>
          <cell r="FC126"/>
          <cell r="FD126"/>
          <cell r="FE126"/>
          <cell r="FF126"/>
          <cell r="FG126"/>
          <cell r="FH126"/>
          <cell r="FI126"/>
          <cell r="FJ126"/>
          <cell r="FK126"/>
          <cell r="FL126">
            <v>3</v>
          </cell>
          <cell r="FM126">
            <v>7</v>
          </cell>
          <cell r="FN126">
            <v>11</v>
          </cell>
          <cell r="FO126">
            <v>27</v>
          </cell>
          <cell r="FP126">
            <v>46</v>
          </cell>
          <cell r="FQ126">
            <v>37</v>
          </cell>
          <cell r="FR126">
            <v>19</v>
          </cell>
          <cell r="FS126">
            <v>8</v>
          </cell>
          <cell r="FT126">
            <v>0</v>
          </cell>
          <cell r="FU126">
            <v>0</v>
          </cell>
          <cell r="FV126">
            <v>0</v>
          </cell>
          <cell r="FW126">
            <v>0</v>
          </cell>
          <cell r="FX126">
            <v>0</v>
          </cell>
          <cell r="FY126">
            <v>0</v>
          </cell>
          <cell r="FZ126">
            <v>0</v>
          </cell>
          <cell r="GA126">
            <v>0</v>
          </cell>
          <cell r="GB126">
            <v>0</v>
          </cell>
          <cell r="GC126">
            <v>0</v>
          </cell>
          <cell r="GD126">
            <v>7</v>
          </cell>
          <cell r="GE126">
            <v>11</v>
          </cell>
          <cell r="GF126">
            <v>27</v>
          </cell>
          <cell r="GG126">
            <v>46</v>
          </cell>
          <cell r="GH126">
            <v>37</v>
          </cell>
          <cell r="GI126">
            <v>19</v>
          </cell>
          <cell r="GJ126">
            <v>8</v>
          </cell>
          <cell r="GK126">
            <v>0</v>
          </cell>
          <cell r="GL126">
            <v>3</v>
          </cell>
          <cell r="GM126"/>
          <cell r="GN126"/>
          <cell r="GO126"/>
          <cell r="GP126"/>
          <cell r="GQ126"/>
          <cell r="GR126"/>
          <cell r="GS126"/>
          <cell r="GT126"/>
          <cell r="GU126"/>
          <cell r="GV126">
            <v>7</v>
          </cell>
          <cell r="GW126">
            <v>11</v>
          </cell>
          <cell r="GX126">
            <v>27</v>
          </cell>
          <cell r="GY126">
            <v>46</v>
          </cell>
          <cell r="GZ126">
            <v>37</v>
          </cell>
          <cell r="HA126">
            <v>19</v>
          </cell>
          <cell r="HB126">
            <v>8</v>
          </cell>
          <cell r="HC126">
            <v>0</v>
          </cell>
          <cell r="HD126">
            <v>3</v>
          </cell>
          <cell r="HE126"/>
          <cell r="HF126"/>
          <cell r="HG126"/>
          <cell r="HH126"/>
          <cell r="HI126"/>
          <cell r="HJ126"/>
          <cell r="HK126"/>
          <cell r="HL126"/>
          <cell r="HM126"/>
          <cell r="HN126">
            <v>7</v>
          </cell>
          <cell r="HO126">
            <v>11</v>
          </cell>
          <cell r="HP126">
            <v>27</v>
          </cell>
          <cell r="HQ126" t="str">
            <v>x</v>
          </cell>
          <cell r="HR126">
            <v>37</v>
          </cell>
          <cell r="HS126">
            <v>19</v>
          </cell>
          <cell r="HT126" t="str">
            <v>x</v>
          </cell>
          <cell r="HU126">
            <v>0</v>
          </cell>
          <cell r="HV126">
            <v>3</v>
          </cell>
          <cell r="HW126"/>
          <cell r="HX126"/>
          <cell r="HY126"/>
          <cell r="HZ126"/>
          <cell r="IA126"/>
          <cell r="IB126"/>
          <cell r="IC126"/>
          <cell r="ID126"/>
          <cell r="IE126"/>
          <cell r="IF126">
            <v>4.4303797468354427</v>
          </cell>
          <cell r="IG126">
            <v>6.962025316455696</v>
          </cell>
          <cell r="IH126">
            <v>17.088607594936708</v>
          </cell>
          <cell r="II126" t="str">
            <v>x</v>
          </cell>
          <cell r="IJ126">
            <v>23.417721518987342</v>
          </cell>
          <cell r="IK126">
            <v>12.025316455696203</v>
          </cell>
          <cell r="IL126" t="str">
            <v>x</v>
          </cell>
          <cell r="IM126">
            <v>0</v>
          </cell>
          <cell r="IN126">
            <v>1.89873417721519</v>
          </cell>
          <cell r="IO126"/>
          <cell r="IP126"/>
          <cell r="IQ126"/>
          <cell r="IR126"/>
          <cell r="IS126"/>
          <cell r="IT126"/>
          <cell r="IU126"/>
          <cell r="IV126"/>
          <cell r="IW126"/>
        </row>
        <row r="127">
          <cell r="E127" t="str">
            <v>D&amp;T: Systems and Controls4.9 - 4A</v>
          </cell>
          <cell r="F127">
            <v>1</v>
          </cell>
          <cell r="G127">
            <v>4</v>
          </cell>
          <cell r="H127">
            <v>11</v>
          </cell>
          <cell r="I127">
            <v>22</v>
          </cell>
          <cell r="J127">
            <v>49</v>
          </cell>
          <cell r="K127">
            <v>63</v>
          </cell>
          <cell r="L127">
            <v>49</v>
          </cell>
          <cell r="M127">
            <v>16</v>
          </cell>
          <cell r="N127">
            <v>3</v>
          </cell>
          <cell r="O127">
            <v>0</v>
          </cell>
          <cell r="P127">
            <v>0</v>
          </cell>
          <cell r="Q127">
            <v>0</v>
          </cell>
          <cell r="R127">
            <v>0</v>
          </cell>
          <cell r="S127">
            <v>0</v>
          </cell>
          <cell r="T127">
            <v>0</v>
          </cell>
          <cell r="U127">
            <v>0</v>
          </cell>
          <cell r="V127">
            <v>0</v>
          </cell>
          <cell r="W127">
            <v>0</v>
          </cell>
          <cell r="X127">
            <v>4</v>
          </cell>
          <cell r="Y127">
            <v>11</v>
          </cell>
          <cell r="Z127">
            <v>22</v>
          </cell>
          <cell r="AA127">
            <v>49</v>
          </cell>
          <cell r="AB127">
            <v>63</v>
          </cell>
          <cell r="AC127">
            <v>49</v>
          </cell>
          <cell r="AD127">
            <v>16</v>
          </cell>
          <cell r="AE127">
            <v>3</v>
          </cell>
          <cell r="AF127" t="str">
            <v>x</v>
          </cell>
          <cell r="AG127"/>
          <cell r="AH127"/>
          <cell r="AI127"/>
          <cell r="AJ127"/>
          <cell r="AK127"/>
          <cell r="AL127"/>
          <cell r="AM127"/>
          <cell r="AN127"/>
          <cell r="AO127"/>
          <cell r="AP127">
            <v>4</v>
          </cell>
          <cell r="AQ127">
            <v>11</v>
          </cell>
          <cell r="AR127">
            <v>22</v>
          </cell>
          <cell r="AS127">
            <v>49</v>
          </cell>
          <cell r="AT127">
            <v>63</v>
          </cell>
          <cell r="AU127">
            <v>49</v>
          </cell>
          <cell r="AV127">
            <v>16</v>
          </cell>
          <cell r="AW127" t="str">
            <v>x</v>
          </cell>
          <cell r="AX127" t="str">
            <v>x</v>
          </cell>
          <cell r="AY127"/>
          <cell r="AZ127"/>
          <cell r="BA127"/>
          <cell r="BB127"/>
          <cell r="BC127"/>
          <cell r="BD127"/>
          <cell r="BE127"/>
          <cell r="BF127"/>
          <cell r="BG127"/>
          <cell r="BH127">
            <v>1.834862385321101</v>
          </cell>
          <cell r="BI127">
            <v>5.0458715596330279</v>
          </cell>
          <cell r="BJ127">
            <v>10.091743119266056</v>
          </cell>
          <cell r="BK127">
            <v>22.477064220183486</v>
          </cell>
          <cell r="BL127">
            <v>28.899082568807337</v>
          </cell>
          <cell r="BM127">
            <v>22.477064220183486</v>
          </cell>
          <cell r="BN127">
            <v>7.3394495412844041</v>
          </cell>
          <cell r="BO127" t="str">
            <v>x</v>
          </cell>
          <cell r="BP127" t="str">
            <v>x</v>
          </cell>
          <cell r="BQ127"/>
          <cell r="BR127"/>
          <cell r="BS127"/>
          <cell r="BT127"/>
          <cell r="BU127"/>
          <cell r="BV127"/>
          <cell r="BW127"/>
          <cell r="BX127"/>
          <cell r="BY127"/>
          <cell r="BZ127">
            <v>0</v>
          </cell>
          <cell r="CA127">
            <v>0</v>
          </cell>
          <cell r="CB127">
            <v>0</v>
          </cell>
          <cell r="CC127">
            <v>1</v>
          </cell>
          <cell r="CD127">
            <v>6</v>
          </cell>
          <cell r="CE127">
            <v>7</v>
          </cell>
          <cell r="CF127">
            <v>7</v>
          </cell>
          <cell r="CG127">
            <v>2</v>
          </cell>
          <cell r="CH127">
            <v>0</v>
          </cell>
          <cell r="CI127">
            <v>0</v>
          </cell>
          <cell r="CJ127">
            <v>0</v>
          </cell>
          <cell r="CK127">
            <v>0</v>
          </cell>
          <cell r="CL127">
            <v>0</v>
          </cell>
          <cell r="CM127">
            <v>0</v>
          </cell>
          <cell r="CN127">
            <v>0</v>
          </cell>
          <cell r="CO127">
            <v>0</v>
          </cell>
          <cell r="CP127">
            <v>0</v>
          </cell>
          <cell r="CQ127">
            <v>0</v>
          </cell>
          <cell r="CR127">
            <v>0</v>
          </cell>
          <cell r="CS127">
            <v>0</v>
          </cell>
          <cell r="CT127" t="str">
            <v>x</v>
          </cell>
          <cell r="CU127">
            <v>6</v>
          </cell>
          <cell r="CV127">
            <v>7</v>
          </cell>
          <cell r="CW127">
            <v>7</v>
          </cell>
          <cell r="CX127" t="str">
            <v>x</v>
          </cell>
          <cell r="CY127">
            <v>0</v>
          </cell>
          <cell r="CZ127">
            <v>0</v>
          </cell>
          <cell r="DA127"/>
          <cell r="DB127"/>
          <cell r="DC127"/>
          <cell r="DD127"/>
          <cell r="DE127"/>
          <cell r="DF127"/>
          <cell r="DG127"/>
          <cell r="DH127"/>
          <cell r="DI127"/>
          <cell r="DJ127">
            <v>0</v>
          </cell>
          <cell r="DK127">
            <v>0</v>
          </cell>
          <cell r="DL127" t="str">
            <v>x</v>
          </cell>
          <cell r="DM127">
            <v>6</v>
          </cell>
          <cell r="DN127">
            <v>7</v>
          </cell>
          <cell r="DO127">
            <v>7</v>
          </cell>
          <cell r="DP127" t="str">
            <v>x</v>
          </cell>
          <cell r="DQ127">
            <v>0</v>
          </cell>
          <cell r="DR127">
            <v>0</v>
          </cell>
          <cell r="DS127"/>
          <cell r="DT127"/>
          <cell r="DU127"/>
          <cell r="DV127"/>
          <cell r="DW127"/>
          <cell r="DX127"/>
          <cell r="DY127"/>
          <cell r="DZ127"/>
          <cell r="EA127"/>
          <cell r="EB127">
            <v>0</v>
          </cell>
          <cell r="EC127">
            <v>0</v>
          </cell>
          <cell r="ED127" t="str">
            <v>x</v>
          </cell>
          <cell r="EE127">
            <v>6</v>
          </cell>
          <cell r="EF127">
            <v>7</v>
          </cell>
          <cell r="EG127">
            <v>7</v>
          </cell>
          <cell r="EH127" t="str">
            <v>x</v>
          </cell>
          <cell r="EI127" t="str">
            <v>x</v>
          </cell>
          <cell r="EJ127" t="str">
            <v>x</v>
          </cell>
          <cell r="EK127"/>
          <cell r="EL127"/>
          <cell r="EM127"/>
          <cell r="EN127"/>
          <cell r="EO127"/>
          <cell r="EP127"/>
          <cell r="EQ127"/>
          <cell r="ER127"/>
          <cell r="ES127"/>
          <cell r="ET127">
            <v>0</v>
          </cell>
          <cell r="EU127">
            <v>0</v>
          </cell>
          <cell r="EV127" t="str">
            <v>x</v>
          </cell>
          <cell r="EW127">
            <v>26.086956521739129</v>
          </cell>
          <cell r="EX127">
            <v>30.434782608695656</v>
          </cell>
          <cell r="EY127">
            <v>30.434782608695656</v>
          </cell>
          <cell r="EZ127" t="str">
            <v>x</v>
          </cell>
          <cell r="FA127" t="str">
            <v>x</v>
          </cell>
          <cell r="FB127" t="str">
            <v>x</v>
          </cell>
          <cell r="FC127"/>
          <cell r="FD127"/>
          <cell r="FE127"/>
          <cell r="FF127"/>
          <cell r="FG127"/>
          <cell r="FH127"/>
          <cell r="FI127"/>
          <cell r="FJ127"/>
          <cell r="FK127"/>
          <cell r="FL127">
            <v>1</v>
          </cell>
          <cell r="FM127">
            <v>4</v>
          </cell>
          <cell r="FN127">
            <v>11</v>
          </cell>
          <cell r="FO127">
            <v>21</v>
          </cell>
          <cell r="FP127">
            <v>43</v>
          </cell>
          <cell r="FQ127">
            <v>56</v>
          </cell>
          <cell r="FR127">
            <v>42</v>
          </cell>
          <cell r="FS127">
            <v>14</v>
          </cell>
          <cell r="FT127">
            <v>3</v>
          </cell>
          <cell r="FU127">
            <v>0</v>
          </cell>
          <cell r="FV127">
            <v>0</v>
          </cell>
          <cell r="FW127">
            <v>0</v>
          </cell>
          <cell r="FX127">
            <v>0</v>
          </cell>
          <cell r="FY127">
            <v>0</v>
          </cell>
          <cell r="FZ127">
            <v>0</v>
          </cell>
          <cell r="GA127">
            <v>0</v>
          </cell>
          <cell r="GB127">
            <v>0</v>
          </cell>
          <cell r="GC127">
            <v>0</v>
          </cell>
          <cell r="GD127">
            <v>4</v>
          </cell>
          <cell r="GE127">
            <v>11</v>
          </cell>
          <cell r="GF127">
            <v>21</v>
          </cell>
          <cell r="GG127">
            <v>43</v>
          </cell>
          <cell r="GH127">
            <v>56</v>
          </cell>
          <cell r="GI127">
            <v>42</v>
          </cell>
          <cell r="GJ127">
            <v>14</v>
          </cell>
          <cell r="GK127">
            <v>3</v>
          </cell>
          <cell r="GL127" t="str">
            <v>x</v>
          </cell>
          <cell r="GM127"/>
          <cell r="GN127"/>
          <cell r="GO127"/>
          <cell r="GP127"/>
          <cell r="GQ127"/>
          <cell r="GR127"/>
          <cell r="GS127"/>
          <cell r="GT127"/>
          <cell r="GU127"/>
          <cell r="GV127">
            <v>4</v>
          </cell>
          <cell r="GW127">
            <v>11</v>
          </cell>
          <cell r="GX127">
            <v>21</v>
          </cell>
          <cell r="GY127">
            <v>43</v>
          </cell>
          <cell r="GZ127">
            <v>56</v>
          </cell>
          <cell r="HA127">
            <v>42</v>
          </cell>
          <cell r="HB127">
            <v>14</v>
          </cell>
          <cell r="HC127" t="str">
            <v>x</v>
          </cell>
          <cell r="HD127" t="str">
            <v>x</v>
          </cell>
          <cell r="HE127"/>
          <cell r="HF127"/>
          <cell r="HG127"/>
          <cell r="HH127"/>
          <cell r="HI127"/>
          <cell r="HJ127"/>
          <cell r="HK127"/>
          <cell r="HL127"/>
          <cell r="HM127"/>
          <cell r="HN127">
            <v>4</v>
          </cell>
          <cell r="HO127">
            <v>11</v>
          </cell>
          <cell r="HP127" t="str">
            <v>x</v>
          </cell>
          <cell r="HQ127">
            <v>43</v>
          </cell>
          <cell r="HR127">
            <v>56</v>
          </cell>
          <cell r="HS127">
            <v>42</v>
          </cell>
          <cell r="HT127" t="str">
            <v>x</v>
          </cell>
          <cell r="HU127" t="str">
            <v>x</v>
          </cell>
          <cell r="HV127" t="str">
            <v>x</v>
          </cell>
          <cell r="HW127"/>
          <cell r="HX127"/>
          <cell r="HY127"/>
          <cell r="HZ127"/>
          <cell r="IA127"/>
          <cell r="IB127"/>
          <cell r="IC127"/>
          <cell r="ID127"/>
          <cell r="IE127"/>
          <cell r="IF127">
            <v>2.0512820512820511</v>
          </cell>
          <cell r="IG127">
            <v>5.6410256410256414</v>
          </cell>
          <cell r="IH127" t="str">
            <v>x</v>
          </cell>
          <cell r="II127">
            <v>22.051282051282051</v>
          </cell>
          <cell r="IJ127">
            <v>28.717948717948715</v>
          </cell>
          <cell r="IK127">
            <v>21.53846153846154</v>
          </cell>
          <cell r="IL127" t="str">
            <v>x</v>
          </cell>
          <cell r="IM127" t="str">
            <v>x</v>
          </cell>
          <cell r="IN127" t="str">
            <v>x</v>
          </cell>
          <cell r="IO127"/>
          <cell r="IP127"/>
          <cell r="IQ127"/>
          <cell r="IR127"/>
          <cell r="IS127"/>
          <cell r="IT127"/>
          <cell r="IU127"/>
          <cell r="IV127"/>
          <cell r="IW127"/>
        </row>
        <row r="128">
          <cell r="E128" t="str">
            <v>D&amp;T: Systems and Controls5.3 - 5C</v>
          </cell>
          <cell r="F128">
            <v>2</v>
          </cell>
          <cell r="G128">
            <v>3</v>
          </cell>
          <cell r="H128">
            <v>4</v>
          </cell>
          <cell r="I128">
            <v>16</v>
          </cell>
          <cell r="J128">
            <v>43</v>
          </cell>
          <cell r="K128">
            <v>78</v>
          </cell>
          <cell r="L128">
            <v>60</v>
          </cell>
          <cell r="M128">
            <v>42</v>
          </cell>
          <cell r="N128">
            <v>10</v>
          </cell>
          <cell r="O128">
            <v>0</v>
          </cell>
          <cell r="P128">
            <v>0</v>
          </cell>
          <cell r="Q128">
            <v>0</v>
          </cell>
          <cell r="R128">
            <v>0</v>
          </cell>
          <cell r="S128">
            <v>0</v>
          </cell>
          <cell r="T128">
            <v>0</v>
          </cell>
          <cell r="U128">
            <v>0</v>
          </cell>
          <cell r="V128">
            <v>0</v>
          </cell>
          <cell r="W128">
            <v>0</v>
          </cell>
          <cell r="X128">
            <v>3</v>
          </cell>
          <cell r="Y128">
            <v>4</v>
          </cell>
          <cell r="Z128">
            <v>16</v>
          </cell>
          <cell r="AA128">
            <v>43</v>
          </cell>
          <cell r="AB128">
            <v>78</v>
          </cell>
          <cell r="AC128">
            <v>60</v>
          </cell>
          <cell r="AD128">
            <v>42</v>
          </cell>
          <cell r="AE128">
            <v>10</v>
          </cell>
          <cell r="AF128" t="str">
            <v>x</v>
          </cell>
          <cell r="AG128"/>
          <cell r="AH128"/>
          <cell r="AI128"/>
          <cell r="AJ128"/>
          <cell r="AK128"/>
          <cell r="AL128"/>
          <cell r="AM128"/>
          <cell r="AN128"/>
          <cell r="AO128"/>
          <cell r="AP128" t="str">
            <v>x</v>
          </cell>
          <cell r="AQ128">
            <v>4</v>
          </cell>
          <cell r="AR128">
            <v>16</v>
          </cell>
          <cell r="AS128">
            <v>43</v>
          </cell>
          <cell r="AT128">
            <v>78</v>
          </cell>
          <cell r="AU128">
            <v>60</v>
          </cell>
          <cell r="AV128">
            <v>42</v>
          </cell>
          <cell r="AW128">
            <v>10</v>
          </cell>
          <cell r="AX128" t="str">
            <v>x</v>
          </cell>
          <cell r="AY128"/>
          <cell r="AZ128"/>
          <cell r="BA128"/>
          <cell r="BB128"/>
          <cell r="BC128"/>
          <cell r="BD128"/>
          <cell r="BE128"/>
          <cell r="BF128"/>
          <cell r="BG128"/>
          <cell r="BH128" t="str">
            <v>x</v>
          </cell>
          <cell r="BI128">
            <v>1.5503875968992249</v>
          </cell>
          <cell r="BJ128">
            <v>6.2015503875968996</v>
          </cell>
          <cell r="BK128">
            <v>16.666666666666664</v>
          </cell>
          <cell r="BL128">
            <v>30.232558139534881</v>
          </cell>
          <cell r="BM128">
            <v>23.255813953488371</v>
          </cell>
          <cell r="BN128">
            <v>16.279069767441861</v>
          </cell>
          <cell r="BO128">
            <v>3.8759689922480618</v>
          </cell>
          <cell r="BP128" t="str">
            <v>x</v>
          </cell>
          <cell r="BQ128"/>
          <cell r="BR128"/>
          <cell r="BS128"/>
          <cell r="BT128"/>
          <cell r="BU128"/>
          <cell r="BV128"/>
          <cell r="BW128"/>
          <cell r="BX128"/>
          <cell r="BY128"/>
          <cell r="BZ128">
            <v>0</v>
          </cell>
          <cell r="CA128">
            <v>1</v>
          </cell>
          <cell r="CB128">
            <v>0</v>
          </cell>
          <cell r="CC128">
            <v>2</v>
          </cell>
          <cell r="CD128">
            <v>1</v>
          </cell>
          <cell r="CE128">
            <v>11</v>
          </cell>
          <cell r="CF128">
            <v>8</v>
          </cell>
          <cell r="CG128">
            <v>5</v>
          </cell>
          <cell r="CH128">
            <v>0</v>
          </cell>
          <cell r="CI128">
            <v>0</v>
          </cell>
          <cell r="CJ128">
            <v>0</v>
          </cell>
          <cell r="CK128">
            <v>0</v>
          </cell>
          <cell r="CL128">
            <v>0</v>
          </cell>
          <cell r="CM128">
            <v>0</v>
          </cell>
          <cell r="CN128">
            <v>0</v>
          </cell>
          <cell r="CO128">
            <v>0</v>
          </cell>
          <cell r="CP128">
            <v>0</v>
          </cell>
          <cell r="CQ128">
            <v>0</v>
          </cell>
          <cell r="CR128" t="str">
            <v>x</v>
          </cell>
          <cell r="CS128">
            <v>0</v>
          </cell>
          <cell r="CT128" t="str">
            <v>x</v>
          </cell>
          <cell r="CU128" t="str">
            <v>x</v>
          </cell>
          <cell r="CV128">
            <v>11</v>
          </cell>
          <cell r="CW128">
            <v>8</v>
          </cell>
          <cell r="CX128">
            <v>5</v>
          </cell>
          <cell r="CY128">
            <v>0</v>
          </cell>
          <cell r="CZ128">
            <v>0</v>
          </cell>
          <cell r="DA128"/>
          <cell r="DB128"/>
          <cell r="DC128"/>
          <cell r="DD128"/>
          <cell r="DE128"/>
          <cell r="DF128"/>
          <cell r="DG128"/>
          <cell r="DH128"/>
          <cell r="DI128"/>
          <cell r="DJ128" t="str">
            <v>x</v>
          </cell>
          <cell r="DK128">
            <v>0</v>
          </cell>
          <cell r="DL128" t="str">
            <v>x</v>
          </cell>
          <cell r="DM128" t="str">
            <v>x</v>
          </cell>
          <cell r="DN128">
            <v>11</v>
          </cell>
          <cell r="DO128">
            <v>8</v>
          </cell>
          <cell r="DP128">
            <v>5</v>
          </cell>
          <cell r="DQ128">
            <v>0</v>
          </cell>
          <cell r="DR128">
            <v>0</v>
          </cell>
          <cell r="DS128"/>
          <cell r="DT128"/>
          <cell r="DU128"/>
          <cell r="DV128"/>
          <cell r="DW128"/>
          <cell r="DX128"/>
          <cell r="DY128"/>
          <cell r="DZ128"/>
          <cell r="EA128"/>
          <cell r="EB128" t="str">
            <v>x</v>
          </cell>
          <cell r="EC128">
            <v>0</v>
          </cell>
          <cell r="ED128" t="str">
            <v>x</v>
          </cell>
          <cell r="EE128" t="str">
            <v>x</v>
          </cell>
          <cell r="EF128">
            <v>11</v>
          </cell>
          <cell r="EG128">
            <v>8</v>
          </cell>
          <cell r="EH128">
            <v>5</v>
          </cell>
          <cell r="EI128">
            <v>0</v>
          </cell>
          <cell r="EJ128" t="str">
            <v>x</v>
          </cell>
          <cell r="EK128"/>
          <cell r="EL128"/>
          <cell r="EM128"/>
          <cell r="EN128"/>
          <cell r="EO128"/>
          <cell r="EP128"/>
          <cell r="EQ128"/>
          <cell r="ER128"/>
          <cell r="ES128"/>
          <cell r="ET128" t="str">
            <v>x</v>
          </cell>
          <cell r="EU128">
            <v>0</v>
          </cell>
          <cell r="EV128" t="str">
            <v>x</v>
          </cell>
          <cell r="EW128" t="str">
            <v>x</v>
          </cell>
          <cell r="EX128">
            <v>39.285714285714285</v>
          </cell>
          <cell r="EY128">
            <v>28.571428571428569</v>
          </cell>
          <cell r="EZ128">
            <v>17.857142857142858</v>
          </cell>
          <cell r="FA128">
            <v>0</v>
          </cell>
          <cell r="FB128" t="str">
            <v>x</v>
          </cell>
          <cell r="FC128"/>
          <cell r="FD128"/>
          <cell r="FE128"/>
          <cell r="FF128"/>
          <cell r="FG128"/>
          <cell r="FH128"/>
          <cell r="FI128"/>
          <cell r="FJ128"/>
          <cell r="FK128"/>
          <cell r="FL128">
            <v>2</v>
          </cell>
          <cell r="FM128">
            <v>2</v>
          </cell>
          <cell r="FN128">
            <v>4</v>
          </cell>
          <cell r="FO128">
            <v>14</v>
          </cell>
          <cell r="FP128">
            <v>42</v>
          </cell>
          <cell r="FQ128">
            <v>67</v>
          </cell>
          <cell r="FR128">
            <v>52</v>
          </cell>
          <cell r="FS128">
            <v>37</v>
          </cell>
          <cell r="FT128">
            <v>10</v>
          </cell>
          <cell r="FU128">
            <v>0</v>
          </cell>
          <cell r="FV128">
            <v>0</v>
          </cell>
          <cell r="FW128">
            <v>0</v>
          </cell>
          <cell r="FX128">
            <v>0</v>
          </cell>
          <cell r="FY128">
            <v>0</v>
          </cell>
          <cell r="FZ128">
            <v>0</v>
          </cell>
          <cell r="GA128">
            <v>0</v>
          </cell>
          <cell r="GB128">
            <v>0</v>
          </cell>
          <cell r="GC128">
            <v>0</v>
          </cell>
          <cell r="GD128" t="str">
            <v>x</v>
          </cell>
          <cell r="GE128">
            <v>4</v>
          </cell>
          <cell r="GF128">
            <v>14</v>
          </cell>
          <cell r="GG128">
            <v>42</v>
          </cell>
          <cell r="GH128">
            <v>67</v>
          </cell>
          <cell r="GI128">
            <v>52</v>
          </cell>
          <cell r="GJ128">
            <v>37</v>
          </cell>
          <cell r="GK128">
            <v>10</v>
          </cell>
          <cell r="GL128" t="str">
            <v>x</v>
          </cell>
          <cell r="GM128"/>
          <cell r="GN128"/>
          <cell r="GO128"/>
          <cell r="GP128"/>
          <cell r="GQ128"/>
          <cell r="GR128"/>
          <cell r="GS128"/>
          <cell r="GT128"/>
          <cell r="GU128"/>
          <cell r="GV128" t="str">
            <v>x</v>
          </cell>
          <cell r="GW128">
            <v>4</v>
          </cell>
          <cell r="GX128">
            <v>14</v>
          </cell>
          <cell r="GY128">
            <v>42</v>
          </cell>
          <cell r="GZ128">
            <v>67</v>
          </cell>
          <cell r="HA128">
            <v>52</v>
          </cell>
          <cell r="HB128">
            <v>37</v>
          </cell>
          <cell r="HC128">
            <v>10</v>
          </cell>
          <cell r="HD128" t="str">
            <v>x</v>
          </cell>
          <cell r="HE128"/>
          <cell r="HF128"/>
          <cell r="HG128"/>
          <cell r="HH128"/>
          <cell r="HI128"/>
          <cell r="HJ128"/>
          <cell r="HK128"/>
          <cell r="HL128"/>
          <cell r="HM128"/>
          <cell r="HN128" t="str">
            <v>x</v>
          </cell>
          <cell r="HO128">
            <v>4</v>
          </cell>
          <cell r="HP128" t="str">
            <v>x</v>
          </cell>
          <cell r="HQ128" t="str">
            <v>x</v>
          </cell>
          <cell r="HR128">
            <v>67</v>
          </cell>
          <cell r="HS128">
            <v>52</v>
          </cell>
          <cell r="HT128">
            <v>37</v>
          </cell>
          <cell r="HU128">
            <v>10</v>
          </cell>
          <cell r="HV128" t="str">
            <v>x</v>
          </cell>
          <cell r="HW128"/>
          <cell r="HX128"/>
          <cell r="HY128"/>
          <cell r="HZ128"/>
          <cell r="IA128"/>
          <cell r="IB128"/>
          <cell r="IC128"/>
          <cell r="ID128"/>
          <cell r="IE128"/>
          <cell r="IF128" t="str">
            <v>x</v>
          </cell>
          <cell r="IG128">
            <v>1.7391304347826086</v>
          </cell>
          <cell r="IH128" t="str">
            <v>x</v>
          </cell>
          <cell r="II128" t="str">
            <v>x</v>
          </cell>
          <cell r="IJ128">
            <v>29.130434782608695</v>
          </cell>
          <cell r="IK128">
            <v>22.608695652173914</v>
          </cell>
          <cell r="IL128">
            <v>16.086956521739129</v>
          </cell>
          <cell r="IM128">
            <v>4.3478260869565215</v>
          </cell>
          <cell r="IN128" t="str">
            <v>x</v>
          </cell>
          <cell r="IO128"/>
          <cell r="IP128"/>
          <cell r="IQ128"/>
          <cell r="IR128"/>
          <cell r="IS128"/>
          <cell r="IT128"/>
          <cell r="IU128"/>
          <cell r="IV128"/>
          <cell r="IW128"/>
        </row>
        <row r="129">
          <cell r="E129" t="str">
            <v>D&amp;T: Systems and Controls5.6 - 5B</v>
          </cell>
          <cell r="F129">
            <v>1</v>
          </cell>
          <cell r="G129">
            <v>3</v>
          </cell>
          <cell r="H129">
            <v>0</v>
          </cell>
          <cell r="I129">
            <v>2</v>
          </cell>
          <cell r="J129">
            <v>24</v>
          </cell>
          <cell r="K129">
            <v>77</v>
          </cell>
          <cell r="L129">
            <v>82</v>
          </cell>
          <cell r="M129">
            <v>75</v>
          </cell>
          <cell r="N129">
            <v>20</v>
          </cell>
          <cell r="O129">
            <v>0</v>
          </cell>
          <cell r="P129">
            <v>0</v>
          </cell>
          <cell r="Q129">
            <v>0</v>
          </cell>
          <cell r="R129">
            <v>0</v>
          </cell>
          <cell r="S129">
            <v>0</v>
          </cell>
          <cell r="T129">
            <v>0</v>
          </cell>
          <cell r="U129">
            <v>0</v>
          </cell>
          <cell r="V129">
            <v>0</v>
          </cell>
          <cell r="W129">
            <v>0</v>
          </cell>
          <cell r="X129">
            <v>3</v>
          </cell>
          <cell r="Y129">
            <v>0</v>
          </cell>
          <cell r="Z129" t="str">
            <v>x</v>
          </cell>
          <cell r="AA129">
            <v>24</v>
          </cell>
          <cell r="AB129">
            <v>77</v>
          </cell>
          <cell r="AC129">
            <v>82</v>
          </cell>
          <cell r="AD129">
            <v>75</v>
          </cell>
          <cell r="AE129">
            <v>20</v>
          </cell>
          <cell r="AF129" t="str">
            <v>x</v>
          </cell>
          <cell r="AG129"/>
          <cell r="AH129"/>
          <cell r="AI129"/>
          <cell r="AJ129"/>
          <cell r="AK129"/>
          <cell r="AL129"/>
          <cell r="AM129"/>
          <cell r="AN129"/>
          <cell r="AO129"/>
          <cell r="AP129">
            <v>3</v>
          </cell>
          <cell r="AQ129">
            <v>0</v>
          </cell>
          <cell r="AR129" t="str">
            <v>x</v>
          </cell>
          <cell r="AS129">
            <v>24</v>
          </cell>
          <cell r="AT129">
            <v>77</v>
          </cell>
          <cell r="AU129">
            <v>82</v>
          </cell>
          <cell r="AV129">
            <v>75</v>
          </cell>
          <cell r="AW129">
            <v>20</v>
          </cell>
          <cell r="AX129" t="str">
            <v>x</v>
          </cell>
          <cell r="AY129"/>
          <cell r="AZ129"/>
          <cell r="BA129"/>
          <cell r="BB129"/>
          <cell r="BC129"/>
          <cell r="BD129"/>
          <cell r="BE129"/>
          <cell r="BF129"/>
          <cell r="BG129"/>
          <cell r="BH129">
            <v>1.056338028169014</v>
          </cell>
          <cell r="BI129">
            <v>0</v>
          </cell>
          <cell r="BJ129" t="str">
            <v>x</v>
          </cell>
          <cell r="BK129">
            <v>8.4507042253521121</v>
          </cell>
          <cell r="BL129">
            <v>27.112676056338032</v>
          </cell>
          <cell r="BM129">
            <v>28.87323943661972</v>
          </cell>
          <cell r="BN129">
            <v>26.408450704225352</v>
          </cell>
          <cell r="BO129">
            <v>7.042253521126761</v>
          </cell>
          <cell r="BP129" t="str">
            <v>x</v>
          </cell>
          <cell r="BQ129"/>
          <cell r="BR129"/>
          <cell r="BS129"/>
          <cell r="BT129"/>
          <cell r="BU129"/>
          <cell r="BV129"/>
          <cell r="BW129"/>
          <cell r="BX129"/>
          <cell r="BY129"/>
          <cell r="BZ129">
            <v>0</v>
          </cell>
          <cell r="CA129">
            <v>0</v>
          </cell>
          <cell r="CB129">
            <v>0</v>
          </cell>
          <cell r="CC129">
            <v>1</v>
          </cell>
          <cell r="CD129">
            <v>2</v>
          </cell>
          <cell r="CE129">
            <v>3</v>
          </cell>
          <cell r="CF129">
            <v>15</v>
          </cell>
          <cell r="CG129">
            <v>11</v>
          </cell>
          <cell r="CH129">
            <v>5</v>
          </cell>
          <cell r="CI129">
            <v>0</v>
          </cell>
          <cell r="CJ129">
            <v>0</v>
          </cell>
          <cell r="CK129">
            <v>0</v>
          </cell>
          <cell r="CL129">
            <v>0</v>
          </cell>
          <cell r="CM129">
            <v>0</v>
          </cell>
          <cell r="CN129">
            <v>0</v>
          </cell>
          <cell r="CO129">
            <v>0</v>
          </cell>
          <cell r="CP129">
            <v>0</v>
          </cell>
          <cell r="CQ129">
            <v>0</v>
          </cell>
          <cell r="CR129">
            <v>0</v>
          </cell>
          <cell r="CS129">
            <v>0</v>
          </cell>
          <cell r="CT129" t="str">
            <v>x</v>
          </cell>
          <cell r="CU129" t="str">
            <v>x</v>
          </cell>
          <cell r="CV129">
            <v>3</v>
          </cell>
          <cell r="CW129">
            <v>15</v>
          </cell>
          <cell r="CX129">
            <v>11</v>
          </cell>
          <cell r="CY129">
            <v>5</v>
          </cell>
          <cell r="CZ129">
            <v>0</v>
          </cell>
          <cell r="DA129"/>
          <cell r="DB129"/>
          <cell r="DC129"/>
          <cell r="DD129"/>
          <cell r="DE129"/>
          <cell r="DF129"/>
          <cell r="DG129"/>
          <cell r="DH129"/>
          <cell r="DI129"/>
          <cell r="DJ129">
            <v>0</v>
          </cell>
          <cell r="DK129">
            <v>0</v>
          </cell>
          <cell r="DL129" t="str">
            <v>x</v>
          </cell>
          <cell r="DM129" t="str">
            <v>x</v>
          </cell>
          <cell r="DN129">
            <v>3</v>
          </cell>
          <cell r="DO129">
            <v>15</v>
          </cell>
          <cell r="DP129">
            <v>11</v>
          </cell>
          <cell r="DQ129">
            <v>5</v>
          </cell>
          <cell r="DR129">
            <v>0</v>
          </cell>
          <cell r="DS129"/>
          <cell r="DT129"/>
          <cell r="DU129"/>
          <cell r="DV129"/>
          <cell r="DW129"/>
          <cell r="DX129"/>
          <cell r="DY129"/>
          <cell r="DZ129"/>
          <cell r="EA129"/>
          <cell r="EB129">
            <v>0</v>
          </cell>
          <cell r="EC129">
            <v>0</v>
          </cell>
          <cell r="ED129" t="str">
            <v>x</v>
          </cell>
          <cell r="EE129" t="str">
            <v>x</v>
          </cell>
          <cell r="EF129">
            <v>3</v>
          </cell>
          <cell r="EG129">
            <v>15</v>
          </cell>
          <cell r="EH129">
            <v>11</v>
          </cell>
          <cell r="EI129">
            <v>5</v>
          </cell>
          <cell r="EJ129" t="str">
            <v>x</v>
          </cell>
          <cell r="EK129"/>
          <cell r="EL129"/>
          <cell r="EM129"/>
          <cell r="EN129"/>
          <cell r="EO129"/>
          <cell r="EP129"/>
          <cell r="EQ129"/>
          <cell r="ER129"/>
          <cell r="ES129"/>
          <cell r="ET129">
            <v>0</v>
          </cell>
          <cell r="EU129">
            <v>0</v>
          </cell>
          <cell r="EV129" t="str">
            <v>x</v>
          </cell>
          <cell r="EW129" t="str">
            <v>x</v>
          </cell>
          <cell r="EX129">
            <v>8.1081081081081088</v>
          </cell>
          <cell r="EY129">
            <v>40.54054054054054</v>
          </cell>
          <cell r="EZ129">
            <v>29.72972972972973</v>
          </cell>
          <cell r="FA129">
            <v>13.513513513513514</v>
          </cell>
          <cell r="FB129" t="str">
            <v>x</v>
          </cell>
          <cell r="FC129"/>
          <cell r="FD129"/>
          <cell r="FE129"/>
          <cell r="FF129"/>
          <cell r="FG129"/>
          <cell r="FH129"/>
          <cell r="FI129"/>
          <cell r="FJ129"/>
          <cell r="FK129"/>
          <cell r="FL129">
            <v>1</v>
          </cell>
          <cell r="FM129">
            <v>3</v>
          </cell>
          <cell r="FN129">
            <v>0</v>
          </cell>
          <cell r="FO129">
            <v>1</v>
          </cell>
          <cell r="FP129">
            <v>22</v>
          </cell>
          <cell r="FQ129">
            <v>74</v>
          </cell>
          <cell r="FR129">
            <v>67</v>
          </cell>
          <cell r="FS129">
            <v>64</v>
          </cell>
          <cell r="FT129">
            <v>15</v>
          </cell>
          <cell r="FU129">
            <v>0</v>
          </cell>
          <cell r="FV129">
            <v>0</v>
          </cell>
          <cell r="FW129">
            <v>0</v>
          </cell>
          <cell r="FX129">
            <v>0</v>
          </cell>
          <cell r="FY129">
            <v>0</v>
          </cell>
          <cell r="FZ129">
            <v>0</v>
          </cell>
          <cell r="GA129">
            <v>0</v>
          </cell>
          <cell r="GB129">
            <v>0</v>
          </cell>
          <cell r="GC129">
            <v>0</v>
          </cell>
          <cell r="GD129">
            <v>3</v>
          </cell>
          <cell r="GE129">
            <v>0</v>
          </cell>
          <cell r="GF129" t="str">
            <v>x</v>
          </cell>
          <cell r="GG129">
            <v>22</v>
          </cell>
          <cell r="GH129">
            <v>74</v>
          </cell>
          <cell r="GI129">
            <v>67</v>
          </cell>
          <cell r="GJ129">
            <v>64</v>
          </cell>
          <cell r="GK129">
            <v>15</v>
          </cell>
          <cell r="GL129" t="str">
            <v>x</v>
          </cell>
          <cell r="GM129"/>
          <cell r="GN129"/>
          <cell r="GO129"/>
          <cell r="GP129"/>
          <cell r="GQ129"/>
          <cell r="GR129"/>
          <cell r="GS129"/>
          <cell r="GT129"/>
          <cell r="GU129"/>
          <cell r="GV129">
            <v>3</v>
          </cell>
          <cell r="GW129">
            <v>0</v>
          </cell>
          <cell r="GX129" t="str">
            <v>x</v>
          </cell>
          <cell r="GY129">
            <v>22</v>
          </cell>
          <cell r="GZ129">
            <v>74</v>
          </cell>
          <cell r="HA129">
            <v>67</v>
          </cell>
          <cell r="HB129">
            <v>64</v>
          </cell>
          <cell r="HC129">
            <v>15</v>
          </cell>
          <cell r="HD129" t="str">
            <v>x</v>
          </cell>
          <cell r="HE129"/>
          <cell r="HF129"/>
          <cell r="HG129"/>
          <cell r="HH129"/>
          <cell r="HI129"/>
          <cell r="HJ129"/>
          <cell r="HK129"/>
          <cell r="HL129"/>
          <cell r="HM129"/>
          <cell r="HN129">
            <v>3</v>
          </cell>
          <cell r="HO129">
            <v>0</v>
          </cell>
          <cell r="HP129" t="str">
            <v>x</v>
          </cell>
          <cell r="HQ129" t="str">
            <v>x</v>
          </cell>
          <cell r="HR129">
            <v>74</v>
          </cell>
          <cell r="HS129">
            <v>67</v>
          </cell>
          <cell r="HT129">
            <v>64</v>
          </cell>
          <cell r="HU129">
            <v>15</v>
          </cell>
          <cell r="HV129" t="str">
            <v>x</v>
          </cell>
          <cell r="HW129"/>
          <cell r="HX129"/>
          <cell r="HY129"/>
          <cell r="HZ129"/>
          <cell r="IA129"/>
          <cell r="IB129"/>
          <cell r="IC129"/>
          <cell r="ID129"/>
          <cell r="IE129"/>
          <cell r="IF129">
            <v>1.214574898785425</v>
          </cell>
          <cell r="IG129">
            <v>0</v>
          </cell>
          <cell r="IH129" t="str">
            <v>x</v>
          </cell>
          <cell r="II129" t="str">
            <v>x</v>
          </cell>
          <cell r="IJ129">
            <v>29.959514170040485</v>
          </cell>
          <cell r="IK129">
            <v>27.125506072874494</v>
          </cell>
          <cell r="IL129">
            <v>25.910931174089068</v>
          </cell>
          <cell r="IM129">
            <v>6.0728744939271255</v>
          </cell>
          <cell r="IN129" t="str">
            <v>x</v>
          </cell>
          <cell r="IO129"/>
          <cell r="IP129"/>
          <cell r="IQ129"/>
          <cell r="IR129"/>
          <cell r="IS129"/>
          <cell r="IT129"/>
          <cell r="IU129"/>
          <cell r="IV129"/>
          <cell r="IW129"/>
        </row>
        <row r="130">
          <cell r="E130" t="str">
            <v>D&amp;T: Systems and Controls5.9 - 5A</v>
          </cell>
          <cell r="F130">
            <v>0</v>
          </cell>
          <cell r="G130">
            <v>0</v>
          </cell>
          <cell r="H130">
            <v>1</v>
          </cell>
          <cell r="I130">
            <v>1</v>
          </cell>
          <cell r="J130">
            <v>7</v>
          </cell>
          <cell r="K130">
            <v>14</v>
          </cell>
          <cell r="L130">
            <v>30</v>
          </cell>
          <cell r="M130">
            <v>46</v>
          </cell>
          <cell r="N130">
            <v>28</v>
          </cell>
          <cell r="O130">
            <v>0</v>
          </cell>
          <cell r="P130">
            <v>0</v>
          </cell>
          <cell r="Q130">
            <v>0</v>
          </cell>
          <cell r="R130">
            <v>0</v>
          </cell>
          <cell r="S130">
            <v>0</v>
          </cell>
          <cell r="T130">
            <v>0</v>
          </cell>
          <cell r="U130">
            <v>0</v>
          </cell>
          <cell r="V130">
            <v>0</v>
          </cell>
          <cell r="W130">
            <v>0</v>
          </cell>
          <cell r="X130">
            <v>0</v>
          </cell>
          <cell r="Y130" t="str">
            <v>x</v>
          </cell>
          <cell r="Z130" t="str">
            <v>x</v>
          </cell>
          <cell r="AA130">
            <v>7</v>
          </cell>
          <cell r="AB130">
            <v>14</v>
          </cell>
          <cell r="AC130">
            <v>30</v>
          </cell>
          <cell r="AD130">
            <v>46</v>
          </cell>
          <cell r="AE130">
            <v>28</v>
          </cell>
          <cell r="AF130">
            <v>0</v>
          </cell>
          <cell r="AG130"/>
          <cell r="AH130"/>
          <cell r="AI130"/>
          <cell r="AJ130"/>
          <cell r="AK130"/>
          <cell r="AL130"/>
          <cell r="AM130"/>
          <cell r="AN130"/>
          <cell r="AO130"/>
          <cell r="AP130">
            <v>0</v>
          </cell>
          <cell r="AQ130" t="str">
            <v>x</v>
          </cell>
          <cell r="AR130" t="str">
            <v>x</v>
          </cell>
          <cell r="AS130">
            <v>7</v>
          </cell>
          <cell r="AT130">
            <v>14</v>
          </cell>
          <cell r="AU130">
            <v>30</v>
          </cell>
          <cell r="AV130">
            <v>46</v>
          </cell>
          <cell r="AW130">
            <v>28</v>
          </cell>
          <cell r="AX130">
            <v>0</v>
          </cell>
          <cell r="AY130"/>
          <cell r="AZ130"/>
          <cell r="BA130"/>
          <cell r="BB130"/>
          <cell r="BC130"/>
          <cell r="BD130"/>
          <cell r="BE130"/>
          <cell r="BF130"/>
          <cell r="BG130"/>
          <cell r="BH130">
            <v>0</v>
          </cell>
          <cell r="BI130" t="str">
            <v>x</v>
          </cell>
          <cell r="BJ130" t="str">
            <v>x</v>
          </cell>
          <cell r="BK130">
            <v>5.5118110236220472</v>
          </cell>
          <cell r="BL130">
            <v>11.023622047244094</v>
          </cell>
          <cell r="BM130">
            <v>23.622047244094489</v>
          </cell>
          <cell r="BN130">
            <v>36.220472440944881</v>
          </cell>
          <cell r="BO130">
            <v>22.047244094488189</v>
          </cell>
          <cell r="BP130">
            <v>0</v>
          </cell>
          <cell r="BQ130"/>
          <cell r="BR130"/>
          <cell r="BS130"/>
          <cell r="BT130"/>
          <cell r="BU130"/>
          <cell r="BV130"/>
          <cell r="BW130"/>
          <cell r="BX130"/>
          <cell r="BY130"/>
          <cell r="BZ130">
            <v>0</v>
          </cell>
          <cell r="CA130">
            <v>0</v>
          </cell>
          <cell r="CB130">
            <v>0</v>
          </cell>
          <cell r="CC130">
            <v>1</v>
          </cell>
          <cell r="CD130">
            <v>0</v>
          </cell>
          <cell r="CE130">
            <v>1</v>
          </cell>
          <cell r="CF130">
            <v>1</v>
          </cell>
          <cell r="CG130">
            <v>3</v>
          </cell>
          <cell r="CH130">
            <v>4</v>
          </cell>
          <cell r="CI130">
            <v>0</v>
          </cell>
          <cell r="CJ130">
            <v>0</v>
          </cell>
          <cell r="CK130">
            <v>0</v>
          </cell>
          <cell r="CL130">
            <v>0</v>
          </cell>
          <cell r="CM130">
            <v>0</v>
          </cell>
          <cell r="CN130">
            <v>0</v>
          </cell>
          <cell r="CO130">
            <v>0</v>
          </cell>
          <cell r="CP130">
            <v>0</v>
          </cell>
          <cell r="CQ130">
            <v>0</v>
          </cell>
          <cell r="CR130">
            <v>0</v>
          </cell>
          <cell r="CS130">
            <v>0</v>
          </cell>
          <cell r="CT130" t="str">
            <v>x</v>
          </cell>
          <cell r="CU130">
            <v>0</v>
          </cell>
          <cell r="CV130" t="str">
            <v>x</v>
          </cell>
          <cell r="CW130" t="str">
            <v>x</v>
          </cell>
          <cell r="CX130">
            <v>3</v>
          </cell>
          <cell r="CY130">
            <v>4</v>
          </cell>
          <cell r="CZ130">
            <v>0</v>
          </cell>
          <cell r="DA130"/>
          <cell r="DB130"/>
          <cell r="DC130"/>
          <cell r="DD130"/>
          <cell r="DE130"/>
          <cell r="DF130"/>
          <cell r="DG130"/>
          <cell r="DH130"/>
          <cell r="DI130"/>
          <cell r="DJ130">
            <v>0</v>
          </cell>
          <cell r="DK130">
            <v>0</v>
          </cell>
          <cell r="DL130" t="str">
            <v>x</v>
          </cell>
          <cell r="DM130">
            <v>0</v>
          </cell>
          <cell r="DN130" t="str">
            <v>x</v>
          </cell>
          <cell r="DO130" t="str">
            <v>x</v>
          </cell>
          <cell r="DP130">
            <v>3</v>
          </cell>
          <cell r="DQ130">
            <v>4</v>
          </cell>
          <cell r="DR130">
            <v>0</v>
          </cell>
          <cell r="DS130"/>
          <cell r="DT130"/>
          <cell r="DU130"/>
          <cell r="DV130"/>
          <cell r="DW130"/>
          <cell r="DX130"/>
          <cell r="DY130"/>
          <cell r="DZ130"/>
          <cell r="EA130"/>
          <cell r="EB130">
            <v>0</v>
          </cell>
          <cell r="EC130" t="str">
            <v>x</v>
          </cell>
          <cell r="ED130" t="str">
            <v>x</v>
          </cell>
          <cell r="EE130" t="str">
            <v>x</v>
          </cell>
          <cell r="EF130" t="str">
            <v>x</v>
          </cell>
          <cell r="EG130" t="str">
            <v>x</v>
          </cell>
          <cell r="EH130">
            <v>3</v>
          </cell>
          <cell r="EI130">
            <v>4</v>
          </cell>
          <cell r="EJ130">
            <v>0</v>
          </cell>
          <cell r="EK130"/>
          <cell r="EL130"/>
          <cell r="EM130"/>
          <cell r="EN130"/>
          <cell r="EO130"/>
          <cell r="EP130"/>
          <cell r="EQ130"/>
          <cell r="ER130"/>
          <cell r="ES130"/>
          <cell r="ET130">
            <v>0</v>
          </cell>
          <cell r="EU130" t="str">
            <v>x</v>
          </cell>
          <cell r="EV130" t="str">
            <v>x</v>
          </cell>
          <cell r="EW130" t="str">
            <v>x</v>
          </cell>
          <cell r="EX130" t="str">
            <v>x</v>
          </cell>
          <cell r="EY130" t="str">
            <v>x</v>
          </cell>
          <cell r="EZ130">
            <v>30</v>
          </cell>
          <cell r="FA130">
            <v>40</v>
          </cell>
          <cell r="FB130">
            <v>0</v>
          </cell>
          <cell r="FC130"/>
          <cell r="FD130"/>
          <cell r="FE130"/>
          <cell r="FF130"/>
          <cell r="FG130"/>
          <cell r="FH130"/>
          <cell r="FI130"/>
          <cell r="FJ130"/>
          <cell r="FK130"/>
          <cell r="FL130">
            <v>0</v>
          </cell>
          <cell r="FM130">
            <v>0</v>
          </cell>
          <cell r="FN130">
            <v>1</v>
          </cell>
          <cell r="FO130">
            <v>0</v>
          </cell>
          <cell r="FP130">
            <v>7</v>
          </cell>
          <cell r="FQ130">
            <v>13</v>
          </cell>
          <cell r="FR130">
            <v>29</v>
          </cell>
          <cell r="FS130">
            <v>43</v>
          </cell>
          <cell r="FT130">
            <v>24</v>
          </cell>
          <cell r="FU130">
            <v>0</v>
          </cell>
          <cell r="FV130">
            <v>0</v>
          </cell>
          <cell r="FW130">
            <v>0</v>
          </cell>
          <cell r="FX130">
            <v>0</v>
          </cell>
          <cell r="FY130">
            <v>0</v>
          </cell>
          <cell r="FZ130">
            <v>0</v>
          </cell>
          <cell r="GA130">
            <v>0</v>
          </cell>
          <cell r="GB130">
            <v>0</v>
          </cell>
          <cell r="GC130">
            <v>0</v>
          </cell>
          <cell r="GD130">
            <v>0</v>
          </cell>
          <cell r="GE130" t="str">
            <v>x</v>
          </cell>
          <cell r="GF130">
            <v>0</v>
          </cell>
          <cell r="GG130">
            <v>7</v>
          </cell>
          <cell r="GH130">
            <v>13</v>
          </cell>
          <cell r="GI130">
            <v>29</v>
          </cell>
          <cell r="GJ130">
            <v>43</v>
          </cell>
          <cell r="GK130">
            <v>24</v>
          </cell>
          <cell r="GL130">
            <v>0</v>
          </cell>
          <cell r="GM130"/>
          <cell r="GN130"/>
          <cell r="GO130"/>
          <cell r="GP130"/>
          <cell r="GQ130"/>
          <cell r="GR130"/>
          <cell r="GS130"/>
          <cell r="GT130"/>
          <cell r="GU130"/>
          <cell r="GV130">
            <v>0</v>
          </cell>
          <cell r="GW130" t="str">
            <v>x</v>
          </cell>
          <cell r="GX130">
            <v>0</v>
          </cell>
          <cell r="GY130" t="str">
            <v>x</v>
          </cell>
          <cell r="GZ130">
            <v>13</v>
          </cell>
          <cell r="HA130">
            <v>29</v>
          </cell>
          <cell r="HB130">
            <v>43</v>
          </cell>
          <cell r="HC130">
            <v>24</v>
          </cell>
          <cell r="HD130">
            <v>0</v>
          </cell>
          <cell r="HE130"/>
          <cell r="HF130"/>
          <cell r="HG130"/>
          <cell r="HH130"/>
          <cell r="HI130"/>
          <cell r="HJ130"/>
          <cell r="HK130"/>
          <cell r="HL130"/>
          <cell r="HM130"/>
          <cell r="HN130">
            <v>0</v>
          </cell>
          <cell r="HO130" t="str">
            <v>x</v>
          </cell>
          <cell r="HP130" t="str">
            <v>x</v>
          </cell>
          <cell r="HQ130" t="str">
            <v>x</v>
          </cell>
          <cell r="HR130" t="str">
            <v>x</v>
          </cell>
          <cell r="HS130" t="str">
            <v>x</v>
          </cell>
          <cell r="HT130">
            <v>43</v>
          </cell>
          <cell r="HU130">
            <v>24</v>
          </cell>
          <cell r="HV130">
            <v>0</v>
          </cell>
          <cell r="HW130"/>
          <cell r="HX130"/>
          <cell r="HY130"/>
          <cell r="HZ130"/>
          <cell r="IA130"/>
          <cell r="IB130"/>
          <cell r="IC130"/>
          <cell r="ID130"/>
          <cell r="IE130"/>
          <cell r="IF130">
            <v>0</v>
          </cell>
          <cell r="IG130" t="str">
            <v>x</v>
          </cell>
          <cell r="IH130" t="str">
            <v>x</v>
          </cell>
          <cell r="II130" t="str">
            <v>x</v>
          </cell>
          <cell r="IJ130" t="str">
            <v>x</v>
          </cell>
          <cell r="IK130" t="str">
            <v>x</v>
          </cell>
          <cell r="IL130">
            <v>36.752136752136757</v>
          </cell>
          <cell r="IM130">
            <v>20.512820512820511</v>
          </cell>
          <cell r="IN130">
            <v>0</v>
          </cell>
          <cell r="IO130"/>
          <cell r="IP130"/>
          <cell r="IQ130"/>
          <cell r="IR130"/>
          <cell r="IS130"/>
          <cell r="IT130"/>
          <cell r="IU130"/>
          <cell r="IV130"/>
          <cell r="IW130"/>
        </row>
        <row r="131">
          <cell r="E131" t="str">
            <v>D&amp;T: Textiles Technology0.5 - W</v>
          </cell>
          <cell r="F131">
            <v>1</v>
          </cell>
          <cell r="G131">
            <v>2</v>
          </cell>
          <cell r="H131">
            <v>1</v>
          </cell>
          <cell r="I131">
            <v>2</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t="str">
            <v>x</v>
          </cell>
          <cell r="Y131" t="str">
            <v>x</v>
          </cell>
          <cell r="Z131" t="str">
            <v>x</v>
          </cell>
          <cell r="AA131">
            <v>0</v>
          </cell>
          <cell r="AB131">
            <v>0</v>
          </cell>
          <cell r="AC131">
            <v>0</v>
          </cell>
          <cell r="AD131">
            <v>0</v>
          </cell>
          <cell r="AE131">
            <v>0</v>
          </cell>
          <cell r="AF131" t="str">
            <v>x</v>
          </cell>
          <cell r="AG131"/>
          <cell r="AH131"/>
          <cell r="AI131"/>
          <cell r="AJ131"/>
          <cell r="AK131"/>
          <cell r="AL131"/>
          <cell r="AM131"/>
          <cell r="AN131"/>
          <cell r="AO131"/>
          <cell r="AP131" t="str">
            <v>x</v>
          </cell>
          <cell r="AQ131" t="str">
            <v>x</v>
          </cell>
          <cell r="AR131" t="str">
            <v>x</v>
          </cell>
          <cell r="AS131">
            <v>0</v>
          </cell>
          <cell r="AT131">
            <v>0</v>
          </cell>
          <cell r="AU131">
            <v>0</v>
          </cell>
          <cell r="AV131">
            <v>0</v>
          </cell>
          <cell r="AW131">
            <v>0</v>
          </cell>
          <cell r="AX131" t="str">
            <v>x</v>
          </cell>
          <cell r="AY131"/>
          <cell r="AZ131"/>
          <cell r="BA131"/>
          <cell r="BB131"/>
          <cell r="BC131"/>
          <cell r="BD131"/>
          <cell r="BE131"/>
          <cell r="BF131"/>
          <cell r="BG131"/>
          <cell r="BH131" t="str">
            <v>x</v>
          </cell>
          <cell r="BI131" t="str">
            <v>x</v>
          </cell>
          <cell r="BJ131" t="str">
            <v>x</v>
          </cell>
          <cell r="BK131">
            <v>0</v>
          </cell>
          <cell r="BL131">
            <v>0</v>
          </cell>
          <cell r="BM131">
            <v>0</v>
          </cell>
          <cell r="BN131">
            <v>0</v>
          </cell>
          <cell r="BO131">
            <v>0</v>
          </cell>
          <cell r="BP131" t="str">
            <v>x</v>
          </cell>
          <cell r="BQ131"/>
          <cell r="BR131"/>
          <cell r="BS131"/>
          <cell r="BT131"/>
          <cell r="BU131"/>
          <cell r="BV131"/>
          <cell r="BW131"/>
          <cell r="BX131"/>
          <cell r="BY131"/>
          <cell r="BZ131">
            <v>1</v>
          </cell>
          <cell r="CA131">
            <v>2</v>
          </cell>
          <cell r="CB131">
            <v>1</v>
          </cell>
          <cell r="CC131">
            <v>2</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v>0</v>
          </cell>
          <cell r="CR131" t="str">
            <v>x</v>
          </cell>
          <cell r="CS131" t="str">
            <v>x</v>
          </cell>
          <cell r="CT131" t="str">
            <v>x</v>
          </cell>
          <cell r="CU131">
            <v>0</v>
          </cell>
          <cell r="CV131">
            <v>0</v>
          </cell>
          <cell r="CW131">
            <v>0</v>
          </cell>
          <cell r="CX131">
            <v>0</v>
          </cell>
          <cell r="CY131">
            <v>0</v>
          </cell>
          <cell r="CZ131" t="str">
            <v>x</v>
          </cell>
          <cell r="DA131"/>
          <cell r="DB131"/>
          <cell r="DC131"/>
          <cell r="DD131"/>
          <cell r="DE131"/>
          <cell r="DF131"/>
          <cell r="DG131"/>
          <cell r="DH131"/>
          <cell r="DI131"/>
          <cell r="DJ131" t="str">
            <v>x</v>
          </cell>
          <cell r="DK131" t="str">
            <v>x</v>
          </cell>
          <cell r="DL131" t="str">
            <v>x</v>
          </cell>
          <cell r="DM131">
            <v>0</v>
          </cell>
          <cell r="DN131">
            <v>0</v>
          </cell>
          <cell r="DO131">
            <v>0</v>
          </cell>
          <cell r="DP131">
            <v>0</v>
          </cell>
          <cell r="DQ131">
            <v>0</v>
          </cell>
          <cell r="DR131" t="str">
            <v>x</v>
          </cell>
          <cell r="DS131"/>
          <cell r="DT131"/>
          <cell r="DU131"/>
          <cell r="DV131"/>
          <cell r="DW131"/>
          <cell r="DX131"/>
          <cell r="DY131"/>
          <cell r="DZ131"/>
          <cell r="EA131"/>
          <cell r="EB131" t="str">
            <v>x</v>
          </cell>
          <cell r="EC131" t="str">
            <v>x</v>
          </cell>
          <cell r="ED131" t="str">
            <v>x</v>
          </cell>
          <cell r="EE131">
            <v>0</v>
          </cell>
          <cell r="EF131">
            <v>0</v>
          </cell>
          <cell r="EG131">
            <v>0</v>
          </cell>
          <cell r="EH131">
            <v>0</v>
          </cell>
          <cell r="EI131">
            <v>0</v>
          </cell>
          <cell r="EJ131" t="str">
            <v>x</v>
          </cell>
          <cell r="EK131"/>
          <cell r="EL131"/>
          <cell r="EM131"/>
          <cell r="EN131"/>
          <cell r="EO131"/>
          <cell r="EP131"/>
          <cell r="EQ131"/>
          <cell r="ER131"/>
          <cell r="ES131"/>
          <cell r="ET131" t="str">
            <v>x</v>
          </cell>
          <cell r="EU131" t="str">
            <v>x</v>
          </cell>
          <cell r="EV131" t="str">
            <v>x</v>
          </cell>
          <cell r="EW131">
            <v>0</v>
          </cell>
          <cell r="EX131">
            <v>0</v>
          </cell>
          <cell r="EY131">
            <v>0</v>
          </cell>
          <cell r="EZ131">
            <v>0</v>
          </cell>
          <cell r="FA131">
            <v>0</v>
          </cell>
          <cell r="FB131" t="str">
            <v>x</v>
          </cell>
          <cell r="FC131"/>
          <cell r="FD131"/>
          <cell r="FE131"/>
          <cell r="FF131"/>
          <cell r="FG131"/>
          <cell r="FH131"/>
          <cell r="FI131"/>
          <cell r="FJ131"/>
          <cell r="FK131"/>
          <cell r="FL131">
            <v>0</v>
          </cell>
          <cell r="FM131">
            <v>0</v>
          </cell>
          <cell r="FN131">
            <v>0</v>
          </cell>
          <cell r="FO131">
            <v>0</v>
          </cell>
          <cell r="FP131">
            <v>0</v>
          </cell>
          <cell r="FQ131">
            <v>0</v>
          </cell>
          <cell r="FR131">
            <v>0</v>
          </cell>
          <cell r="FS131">
            <v>0</v>
          </cell>
          <cell r="FT131">
            <v>0</v>
          </cell>
          <cell r="FU131">
            <v>0</v>
          </cell>
          <cell r="FV131">
            <v>0</v>
          </cell>
          <cell r="FW131">
            <v>0</v>
          </cell>
          <cell r="FX131">
            <v>0</v>
          </cell>
          <cell r="FY131">
            <v>0</v>
          </cell>
          <cell r="FZ131">
            <v>0</v>
          </cell>
          <cell r="GA131">
            <v>0</v>
          </cell>
          <cell r="GB131">
            <v>0</v>
          </cell>
          <cell r="GC131">
            <v>0</v>
          </cell>
          <cell r="GD131">
            <v>0</v>
          </cell>
          <cell r="GE131">
            <v>0</v>
          </cell>
          <cell r="GF131">
            <v>0</v>
          </cell>
          <cell r="GG131">
            <v>0</v>
          </cell>
          <cell r="GH131">
            <v>0</v>
          </cell>
          <cell r="GI131">
            <v>0</v>
          </cell>
          <cell r="GJ131">
            <v>0</v>
          </cell>
          <cell r="GK131">
            <v>0</v>
          </cell>
          <cell r="GL131">
            <v>0</v>
          </cell>
          <cell r="GM131"/>
          <cell r="GN131"/>
          <cell r="GO131"/>
          <cell r="GP131"/>
          <cell r="GQ131"/>
          <cell r="GR131"/>
          <cell r="GS131"/>
          <cell r="GT131"/>
          <cell r="GU131"/>
          <cell r="GV131">
            <v>0</v>
          </cell>
          <cell r="GW131">
            <v>0</v>
          </cell>
          <cell r="GX131">
            <v>0</v>
          </cell>
          <cell r="GY131">
            <v>0</v>
          </cell>
          <cell r="GZ131">
            <v>0</v>
          </cell>
          <cell r="HA131">
            <v>0</v>
          </cell>
          <cell r="HB131">
            <v>0</v>
          </cell>
          <cell r="HC131">
            <v>0</v>
          </cell>
          <cell r="HD131">
            <v>0</v>
          </cell>
          <cell r="HE131"/>
          <cell r="HF131"/>
          <cell r="HG131"/>
          <cell r="HH131"/>
          <cell r="HI131"/>
          <cell r="HJ131"/>
          <cell r="HK131"/>
          <cell r="HL131"/>
          <cell r="HM131"/>
          <cell r="HN131" t="str">
            <v>x</v>
          </cell>
          <cell r="HO131" t="str">
            <v>x</v>
          </cell>
          <cell r="HP131" t="str">
            <v>x</v>
          </cell>
          <cell r="HQ131">
            <v>0</v>
          </cell>
          <cell r="HR131">
            <v>0</v>
          </cell>
          <cell r="HS131">
            <v>0</v>
          </cell>
          <cell r="HT131">
            <v>0</v>
          </cell>
          <cell r="HU131">
            <v>0</v>
          </cell>
          <cell r="HV131" t="str">
            <v>x</v>
          </cell>
          <cell r="HW131"/>
          <cell r="HX131"/>
          <cell r="HY131"/>
          <cell r="HZ131"/>
          <cell r="IA131"/>
          <cell r="IB131"/>
          <cell r="IC131"/>
          <cell r="ID131"/>
          <cell r="IE131"/>
          <cell r="IF131" t="str">
            <v>x</v>
          </cell>
          <cell r="IG131" t="str">
            <v>x</v>
          </cell>
          <cell r="IH131" t="str">
            <v>x</v>
          </cell>
          <cell r="II131" t="str">
            <v>-</v>
          </cell>
          <cell r="IJ131" t="str">
            <v>-</v>
          </cell>
          <cell r="IK131" t="str">
            <v>-</v>
          </cell>
          <cell r="IL131" t="str">
            <v>-</v>
          </cell>
          <cell r="IM131" t="str">
            <v>-</v>
          </cell>
          <cell r="IN131" t="str">
            <v>x</v>
          </cell>
          <cell r="IO131"/>
          <cell r="IP131"/>
          <cell r="IQ131"/>
          <cell r="IR131"/>
          <cell r="IS131"/>
          <cell r="IT131"/>
          <cell r="IU131"/>
          <cell r="IV131"/>
          <cell r="IW131"/>
        </row>
        <row r="132">
          <cell r="E132" t="str">
            <v>D&amp;T: Textiles Technology1</v>
          </cell>
          <cell r="F132">
            <v>1</v>
          </cell>
          <cell r="G132">
            <v>2</v>
          </cell>
          <cell r="H132">
            <v>2</v>
          </cell>
          <cell r="I132">
            <v>2</v>
          </cell>
          <cell r="J132">
            <v>3</v>
          </cell>
          <cell r="K132">
            <v>1</v>
          </cell>
          <cell r="L132">
            <v>0</v>
          </cell>
          <cell r="M132">
            <v>0</v>
          </cell>
          <cell r="N132">
            <v>0</v>
          </cell>
          <cell r="O132">
            <v>0</v>
          </cell>
          <cell r="P132">
            <v>0</v>
          </cell>
          <cell r="Q132">
            <v>0</v>
          </cell>
          <cell r="R132">
            <v>0</v>
          </cell>
          <cell r="S132">
            <v>0</v>
          </cell>
          <cell r="T132">
            <v>0</v>
          </cell>
          <cell r="U132">
            <v>0</v>
          </cell>
          <cell r="V132">
            <v>0</v>
          </cell>
          <cell r="W132">
            <v>0</v>
          </cell>
          <cell r="X132" t="str">
            <v>x</v>
          </cell>
          <cell r="Y132" t="str">
            <v>x</v>
          </cell>
          <cell r="Z132" t="str">
            <v>x</v>
          </cell>
          <cell r="AA132">
            <v>3</v>
          </cell>
          <cell r="AB132" t="str">
            <v>x</v>
          </cell>
          <cell r="AC132">
            <v>0</v>
          </cell>
          <cell r="AD132">
            <v>0</v>
          </cell>
          <cell r="AE132">
            <v>0</v>
          </cell>
          <cell r="AF132" t="str">
            <v>x</v>
          </cell>
          <cell r="AG132"/>
          <cell r="AH132"/>
          <cell r="AI132"/>
          <cell r="AJ132"/>
          <cell r="AK132"/>
          <cell r="AL132"/>
          <cell r="AM132"/>
          <cell r="AN132"/>
          <cell r="AO132"/>
          <cell r="AP132" t="str">
            <v>x</v>
          </cell>
          <cell r="AQ132" t="str">
            <v>x</v>
          </cell>
          <cell r="AR132" t="str">
            <v>x</v>
          </cell>
          <cell r="AS132">
            <v>3</v>
          </cell>
          <cell r="AT132" t="str">
            <v>x</v>
          </cell>
          <cell r="AU132">
            <v>0</v>
          </cell>
          <cell r="AV132">
            <v>0</v>
          </cell>
          <cell r="AW132">
            <v>0</v>
          </cell>
          <cell r="AX132" t="str">
            <v>x</v>
          </cell>
          <cell r="AY132"/>
          <cell r="AZ132"/>
          <cell r="BA132"/>
          <cell r="BB132"/>
          <cell r="BC132"/>
          <cell r="BD132"/>
          <cell r="BE132"/>
          <cell r="BF132"/>
          <cell r="BG132"/>
          <cell r="BH132" t="str">
            <v>x</v>
          </cell>
          <cell r="BI132" t="str">
            <v>x</v>
          </cell>
          <cell r="BJ132" t="str">
            <v>x</v>
          </cell>
          <cell r="BK132">
            <v>27.27272727272727</v>
          </cell>
          <cell r="BL132" t="str">
            <v>x</v>
          </cell>
          <cell r="BM132">
            <v>0</v>
          </cell>
          <cell r="BN132">
            <v>0</v>
          </cell>
          <cell r="BO132">
            <v>0</v>
          </cell>
          <cell r="BP132" t="str">
            <v>x</v>
          </cell>
          <cell r="BQ132"/>
          <cell r="BR132"/>
          <cell r="BS132"/>
          <cell r="BT132"/>
          <cell r="BU132"/>
          <cell r="BV132"/>
          <cell r="BW132"/>
          <cell r="BX132"/>
          <cell r="BY132"/>
          <cell r="BZ132">
            <v>1</v>
          </cell>
          <cell r="CA132">
            <v>1</v>
          </cell>
          <cell r="CB132">
            <v>2</v>
          </cell>
          <cell r="CC132">
            <v>2</v>
          </cell>
          <cell r="CD132">
            <v>3</v>
          </cell>
          <cell r="CE132">
            <v>1</v>
          </cell>
          <cell r="CF132">
            <v>0</v>
          </cell>
          <cell r="CG132">
            <v>0</v>
          </cell>
          <cell r="CH132">
            <v>0</v>
          </cell>
          <cell r="CI132">
            <v>0</v>
          </cell>
          <cell r="CJ132">
            <v>0</v>
          </cell>
          <cell r="CK132">
            <v>0</v>
          </cell>
          <cell r="CL132">
            <v>0</v>
          </cell>
          <cell r="CM132">
            <v>0</v>
          </cell>
          <cell r="CN132">
            <v>0</v>
          </cell>
          <cell r="CO132">
            <v>0</v>
          </cell>
          <cell r="CP132">
            <v>0</v>
          </cell>
          <cell r="CQ132">
            <v>0</v>
          </cell>
          <cell r="CR132" t="str">
            <v>x</v>
          </cell>
          <cell r="CS132" t="str">
            <v>x</v>
          </cell>
          <cell r="CT132" t="str">
            <v>x</v>
          </cell>
          <cell r="CU132">
            <v>3</v>
          </cell>
          <cell r="CV132" t="str">
            <v>x</v>
          </cell>
          <cell r="CW132">
            <v>0</v>
          </cell>
          <cell r="CX132">
            <v>0</v>
          </cell>
          <cell r="CY132">
            <v>0</v>
          </cell>
          <cell r="CZ132" t="str">
            <v>x</v>
          </cell>
          <cell r="DA132"/>
          <cell r="DB132"/>
          <cell r="DC132"/>
          <cell r="DD132"/>
          <cell r="DE132"/>
          <cell r="DF132"/>
          <cell r="DG132"/>
          <cell r="DH132"/>
          <cell r="DI132"/>
          <cell r="DJ132" t="str">
            <v>x</v>
          </cell>
          <cell r="DK132" t="str">
            <v>x</v>
          </cell>
          <cell r="DL132" t="str">
            <v>x</v>
          </cell>
          <cell r="DM132">
            <v>3</v>
          </cell>
          <cell r="DN132" t="str">
            <v>x</v>
          </cell>
          <cell r="DO132">
            <v>0</v>
          </cell>
          <cell r="DP132">
            <v>0</v>
          </cell>
          <cell r="DQ132">
            <v>0</v>
          </cell>
          <cell r="DR132" t="str">
            <v>x</v>
          </cell>
          <cell r="DS132"/>
          <cell r="DT132"/>
          <cell r="DU132"/>
          <cell r="DV132"/>
          <cell r="DW132"/>
          <cell r="DX132"/>
          <cell r="DY132"/>
          <cell r="DZ132"/>
          <cell r="EA132"/>
          <cell r="EB132" t="str">
            <v>x</v>
          </cell>
          <cell r="EC132" t="str">
            <v>x</v>
          </cell>
          <cell r="ED132" t="str">
            <v>x</v>
          </cell>
          <cell r="EE132" t="str">
            <v>x</v>
          </cell>
          <cell r="EF132" t="str">
            <v>x</v>
          </cell>
          <cell r="EG132" t="str">
            <v>x</v>
          </cell>
          <cell r="EH132" t="str">
            <v>x</v>
          </cell>
          <cell r="EI132" t="str">
            <v>x</v>
          </cell>
          <cell r="EJ132" t="str">
            <v>x</v>
          </cell>
          <cell r="EK132"/>
          <cell r="EL132"/>
          <cell r="EM132"/>
          <cell r="EN132"/>
          <cell r="EO132"/>
          <cell r="EP132"/>
          <cell r="EQ132"/>
          <cell r="ER132"/>
          <cell r="ES132"/>
          <cell r="ET132" t="str">
            <v>x</v>
          </cell>
          <cell r="EU132" t="str">
            <v>x</v>
          </cell>
          <cell r="EV132" t="str">
            <v>x</v>
          </cell>
          <cell r="EW132" t="str">
            <v>x</v>
          </cell>
          <cell r="EX132" t="str">
            <v>x</v>
          </cell>
          <cell r="EY132" t="str">
            <v>x</v>
          </cell>
          <cell r="EZ132" t="str">
            <v>x</v>
          </cell>
          <cell r="FA132" t="str">
            <v>x</v>
          </cell>
          <cell r="FB132" t="str">
            <v>x</v>
          </cell>
          <cell r="FC132"/>
          <cell r="FD132"/>
          <cell r="FE132"/>
          <cell r="FF132"/>
          <cell r="FG132"/>
          <cell r="FH132"/>
          <cell r="FI132"/>
          <cell r="FJ132"/>
          <cell r="FK132"/>
          <cell r="FL132">
            <v>0</v>
          </cell>
          <cell r="FM132">
            <v>1</v>
          </cell>
          <cell r="FN132">
            <v>0</v>
          </cell>
          <cell r="FO132">
            <v>0</v>
          </cell>
          <cell r="FP132">
            <v>0</v>
          </cell>
          <cell r="FQ132">
            <v>0</v>
          </cell>
          <cell r="FR132">
            <v>0</v>
          </cell>
          <cell r="FS132">
            <v>0</v>
          </cell>
          <cell r="FT132">
            <v>0</v>
          </cell>
          <cell r="FU132">
            <v>0</v>
          </cell>
          <cell r="FV132">
            <v>0</v>
          </cell>
          <cell r="FW132">
            <v>0</v>
          </cell>
          <cell r="FX132">
            <v>0</v>
          </cell>
          <cell r="FY132">
            <v>0</v>
          </cell>
          <cell r="FZ132">
            <v>0</v>
          </cell>
          <cell r="GA132">
            <v>0</v>
          </cell>
          <cell r="GB132">
            <v>0</v>
          </cell>
          <cell r="GC132">
            <v>0</v>
          </cell>
          <cell r="GD132" t="str">
            <v>x</v>
          </cell>
          <cell r="GE132">
            <v>0</v>
          </cell>
          <cell r="GF132">
            <v>0</v>
          </cell>
          <cell r="GG132">
            <v>0</v>
          </cell>
          <cell r="GH132">
            <v>0</v>
          </cell>
          <cell r="GI132">
            <v>0</v>
          </cell>
          <cell r="GJ132">
            <v>0</v>
          </cell>
          <cell r="GK132">
            <v>0</v>
          </cell>
          <cell r="GL132">
            <v>0</v>
          </cell>
          <cell r="GM132"/>
          <cell r="GN132"/>
          <cell r="GO132"/>
          <cell r="GP132"/>
          <cell r="GQ132"/>
          <cell r="GR132"/>
          <cell r="GS132"/>
          <cell r="GT132"/>
          <cell r="GU132"/>
          <cell r="GV132" t="str">
            <v>x</v>
          </cell>
          <cell r="GW132" t="str">
            <v>x</v>
          </cell>
          <cell r="GX132" t="str">
            <v>x</v>
          </cell>
          <cell r="GY132" t="str">
            <v>x</v>
          </cell>
          <cell r="GZ132" t="str">
            <v>x</v>
          </cell>
          <cell r="HA132" t="str">
            <v>x</v>
          </cell>
          <cell r="HB132" t="str">
            <v>x</v>
          </cell>
          <cell r="HC132" t="str">
            <v>x</v>
          </cell>
          <cell r="HD132" t="str">
            <v>x</v>
          </cell>
          <cell r="HE132"/>
          <cell r="HF132"/>
          <cell r="HG132"/>
          <cell r="HH132"/>
          <cell r="HI132"/>
          <cell r="HJ132"/>
          <cell r="HK132"/>
          <cell r="HL132"/>
          <cell r="HM132"/>
          <cell r="HN132" t="str">
            <v>x</v>
          </cell>
          <cell r="HO132" t="str">
            <v>x</v>
          </cell>
          <cell r="HP132" t="str">
            <v>x</v>
          </cell>
          <cell r="HQ132" t="str">
            <v>x</v>
          </cell>
          <cell r="HR132" t="str">
            <v>x</v>
          </cell>
          <cell r="HS132" t="str">
            <v>x</v>
          </cell>
          <cell r="HT132" t="str">
            <v>x</v>
          </cell>
          <cell r="HU132" t="str">
            <v>x</v>
          </cell>
          <cell r="HV132" t="str">
            <v>x</v>
          </cell>
          <cell r="HW132"/>
          <cell r="HX132"/>
          <cell r="HY132"/>
          <cell r="HZ132"/>
          <cell r="IA132"/>
          <cell r="IB132"/>
          <cell r="IC132"/>
          <cell r="ID132"/>
          <cell r="IE132"/>
          <cell r="IF132" t="str">
            <v>x</v>
          </cell>
          <cell r="IG132" t="str">
            <v>x</v>
          </cell>
          <cell r="IH132" t="str">
            <v>x</v>
          </cell>
          <cell r="II132" t="str">
            <v>x</v>
          </cell>
          <cell r="IJ132" t="str">
            <v>x</v>
          </cell>
          <cell r="IK132" t="str">
            <v>x</v>
          </cell>
          <cell r="IL132" t="str">
            <v>x</v>
          </cell>
          <cell r="IM132" t="str">
            <v>x</v>
          </cell>
          <cell r="IN132" t="str">
            <v>x</v>
          </cell>
          <cell r="IO132"/>
          <cell r="IP132"/>
          <cell r="IQ132"/>
          <cell r="IR132"/>
          <cell r="IS132"/>
          <cell r="IT132"/>
          <cell r="IU132"/>
          <cell r="IV132"/>
          <cell r="IW132"/>
        </row>
        <row r="133">
          <cell r="E133" t="str">
            <v>D&amp;T: Textiles Technology2</v>
          </cell>
          <cell r="F133">
            <v>19</v>
          </cell>
          <cell r="G133">
            <v>48</v>
          </cell>
          <cell r="H133">
            <v>86</v>
          </cell>
          <cell r="I133">
            <v>125</v>
          </cell>
          <cell r="J133">
            <v>88</v>
          </cell>
          <cell r="K133">
            <v>26</v>
          </cell>
          <cell r="L133">
            <v>8</v>
          </cell>
          <cell r="M133">
            <v>2</v>
          </cell>
          <cell r="N133">
            <v>0</v>
          </cell>
          <cell r="O133">
            <v>0</v>
          </cell>
          <cell r="P133">
            <v>0</v>
          </cell>
          <cell r="Q133">
            <v>0</v>
          </cell>
          <cell r="R133">
            <v>0</v>
          </cell>
          <cell r="S133">
            <v>0</v>
          </cell>
          <cell r="T133">
            <v>0</v>
          </cell>
          <cell r="U133">
            <v>0</v>
          </cell>
          <cell r="V133">
            <v>0</v>
          </cell>
          <cell r="W133">
            <v>0</v>
          </cell>
          <cell r="X133">
            <v>48</v>
          </cell>
          <cell r="Y133">
            <v>86</v>
          </cell>
          <cell r="Z133">
            <v>125</v>
          </cell>
          <cell r="AA133">
            <v>88</v>
          </cell>
          <cell r="AB133">
            <v>26</v>
          </cell>
          <cell r="AC133">
            <v>8</v>
          </cell>
          <cell r="AD133" t="str">
            <v>x</v>
          </cell>
          <cell r="AE133">
            <v>0</v>
          </cell>
          <cell r="AF133">
            <v>19</v>
          </cell>
          <cell r="AG133"/>
          <cell r="AH133"/>
          <cell r="AI133"/>
          <cell r="AJ133"/>
          <cell r="AK133"/>
          <cell r="AL133"/>
          <cell r="AM133"/>
          <cell r="AN133"/>
          <cell r="AO133"/>
          <cell r="AP133">
            <v>48</v>
          </cell>
          <cell r="AQ133">
            <v>86</v>
          </cell>
          <cell r="AR133">
            <v>125</v>
          </cell>
          <cell r="AS133">
            <v>88</v>
          </cell>
          <cell r="AT133">
            <v>26</v>
          </cell>
          <cell r="AU133" t="str">
            <v>x</v>
          </cell>
          <cell r="AV133" t="str">
            <v>x</v>
          </cell>
          <cell r="AW133">
            <v>0</v>
          </cell>
          <cell r="AX133">
            <v>19</v>
          </cell>
          <cell r="AY133"/>
          <cell r="AZ133"/>
          <cell r="BA133"/>
          <cell r="BB133"/>
          <cell r="BC133"/>
          <cell r="BD133"/>
          <cell r="BE133"/>
          <cell r="BF133"/>
          <cell r="BG133"/>
          <cell r="BH133">
            <v>11.940298507462686</v>
          </cell>
          <cell r="BI133">
            <v>21.393034825870647</v>
          </cell>
          <cell r="BJ133">
            <v>31.094527363184078</v>
          </cell>
          <cell r="BK133">
            <v>21.890547263681594</v>
          </cell>
          <cell r="BL133">
            <v>6.467661691542288</v>
          </cell>
          <cell r="BM133" t="str">
            <v>x</v>
          </cell>
          <cell r="BN133" t="str">
            <v>x</v>
          </cell>
          <cell r="BO133">
            <v>0</v>
          </cell>
          <cell r="BP133">
            <v>4.7263681592039797</v>
          </cell>
          <cell r="BQ133"/>
          <cell r="BR133"/>
          <cell r="BS133"/>
          <cell r="BT133"/>
          <cell r="BU133"/>
          <cell r="BV133"/>
          <cell r="BW133"/>
          <cell r="BX133"/>
          <cell r="BY133"/>
          <cell r="BZ133">
            <v>17</v>
          </cell>
          <cell r="CA133">
            <v>42</v>
          </cell>
          <cell r="CB133">
            <v>77</v>
          </cell>
          <cell r="CC133">
            <v>105</v>
          </cell>
          <cell r="CD133">
            <v>81</v>
          </cell>
          <cell r="CE133">
            <v>24</v>
          </cell>
          <cell r="CF133">
            <v>8</v>
          </cell>
          <cell r="CG133">
            <v>2</v>
          </cell>
          <cell r="CH133">
            <v>0</v>
          </cell>
          <cell r="CI133">
            <v>0</v>
          </cell>
          <cell r="CJ133">
            <v>0</v>
          </cell>
          <cell r="CK133">
            <v>0</v>
          </cell>
          <cell r="CL133">
            <v>0</v>
          </cell>
          <cell r="CM133">
            <v>0</v>
          </cell>
          <cell r="CN133">
            <v>0</v>
          </cell>
          <cell r="CO133">
            <v>0</v>
          </cell>
          <cell r="CP133">
            <v>0</v>
          </cell>
          <cell r="CQ133">
            <v>0</v>
          </cell>
          <cell r="CR133">
            <v>42</v>
          </cell>
          <cell r="CS133">
            <v>77</v>
          </cell>
          <cell r="CT133">
            <v>105</v>
          </cell>
          <cell r="CU133">
            <v>81</v>
          </cell>
          <cell r="CV133">
            <v>24</v>
          </cell>
          <cell r="CW133">
            <v>8</v>
          </cell>
          <cell r="CX133" t="str">
            <v>x</v>
          </cell>
          <cell r="CY133">
            <v>0</v>
          </cell>
          <cell r="CZ133">
            <v>17</v>
          </cell>
          <cell r="DA133"/>
          <cell r="DB133"/>
          <cell r="DC133"/>
          <cell r="DD133"/>
          <cell r="DE133"/>
          <cell r="DF133"/>
          <cell r="DG133"/>
          <cell r="DH133"/>
          <cell r="DI133"/>
          <cell r="DJ133">
            <v>42</v>
          </cell>
          <cell r="DK133">
            <v>77</v>
          </cell>
          <cell r="DL133">
            <v>105</v>
          </cell>
          <cell r="DM133">
            <v>81</v>
          </cell>
          <cell r="DN133">
            <v>24</v>
          </cell>
          <cell r="DO133" t="str">
            <v>x</v>
          </cell>
          <cell r="DP133" t="str">
            <v>x</v>
          </cell>
          <cell r="DQ133">
            <v>0</v>
          </cell>
          <cell r="DR133">
            <v>17</v>
          </cell>
          <cell r="DS133"/>
          <cell r="DT133"/>
          <cell r="DU133"/>
          <cell r="DV133"/>
          <cell r="DW133"/>
          <cell r="DX133"/>
          <cell r="DY133"/>
          <cell r="DZ133"/>
          <cell r="EA133"/>
          <cell r="EB133">
            <v>42</v>
          </cell>
          <cell r="EC133">
            <v>77</v>
          </cell>
          <cell r="ED133">
            <v>105</v>
          </cell>
          <cell r="EE133">
            <v>81</v>
          </cell>
          <cell r="EF133" t="str">
            <v>x</v>
          </cell>
          <cell r="EG133" t="str">
            <v>x</v>
          </cell>
          <cell r="EH133" t="str">
            <v>x</v>
          </cell>
          <cell r="EI133">
            <v>0</v>
          </cell>
          <cell r="EJ133" t="str">
            <v>x</v>
          </cell>
          <cell r="EK133"/>
          <cell r="EL133"/>
          <cell r="EM133"/>
          <cell r="EN133"/>
          <cell r="EO133"/>
          <cell r="EP133"/>
          <cell r="EQ133"/>
          <cell r="ER133"/>
          <cell r="ES133"/>
          <cell r="ET133">
            <v>11.797752808988763</v>
          </cell>
          <cell r="EU133">
            <v>21.629213483146067</v>
          </cell>
          <cell r="EV133">
            <v>29.49438202247191</v>
          </cell>
          <cell r="EW133">
            <v>22.752808988764045</v>
          </cell>
          <cell r="EX133" t="str">
            <v>x</v>
          </cell>
          <cell r="EY133" t="str">
            <v>x</v>
          </cell>
          <cell r="EZ133" t="str">
            <v>x</v>
          </cell>
          <cell r="FA133">
            <v>0</v>
          </cell>
          <cell r="FB133" t="str">
            <v>x</v>
          </cell>
          <cell r="FC133"/>
          <cell r="FD133"/>
          <cell r="FE133"/>
          <cell r="FF133"/>
          <cell r="FG133"/>
          <cell r="FH133"/>
          <cell r="FI133"/>
          <cell r="FJ133"/>
          <cell r="FK133"/>
          <cell r="FL133">
            <v>2</v>
          </cell>
          <cell r="FM133">
            <v>6</v>
          </cell>
          <cell r="FN133">
            <v>9</v>
          </cell>
          <cell r="FO133">
            <v>20</v>
          </cell>
          <cell r="FP133">
            <v>7</v>
          </cell>
          <cell r="FQ133">
            <v>2</v>
          </cell>
          <cell r="FR133">
            <v>0</v>
          </cell>
          <cell r="FS133">
            <v>0</v>
          </cell>
          <cell r="FT133">
            <v>0</v>
          </cell>
          <cell r="FU133">
            <v>0</v>
          </cell>
          <cell r="FV133">
            <v>0</v>
          </cell>
          <cell r="FW133">
            <v>0</v>
          </cell>
          <cell r="FX133">
            <v>0</v>
          </cell>
          <cell r="FY133">
            <v>0</v>
          </cell>
          <cell r="FZ133">
            <v>0</v>
          </cell>
          <cell r="GA133">
            <v>0</v>
          </cell>
          <cell r="GB133">
            <v>0</v>
          </cell>
          <cell r="GC133">
            <v>0</v>
          </cell>
          <cell r="GD133">
            <v>6</v>
          </cell>
          <cell r="GE133">
            <v>9</v>
          </cell>
          <cell r="GF133">
            <v>20</v>
          </cell>
          <cell r="GG133">
            <v>7</v>
          </cell>
          <cell r="GH133" t="str">
            <v>x</v>
          </cell>
          <cell r="GI133">
            <v>0</v>
          </cell>
          <cell r="GJ133">
            <v>0</v>
          </cell>
          <cell r="GK133">
            <v>0</v>
          </cell>
          <cell r="GL133" t="str">
            <v>x</v>
          </cell>
          <cell r="GM133"/>
          <cell r="GN133"/>
          <cell r="GO133"/>
          <cell r="GP133"/>
          <cell r="GQ133"/>
          <cell r="GR133"/>
          <cell r="GS133"/>
          <cell r="GT133"/>
          <cell r="GU133"/>
          <cell r="GV133">
            <v>6</v>
          </cell>
          <cell r="GW133">
            <v>9</v>
          </cell>
          <cell r="GX133">
            <v>20</v>
          </cell>
          <cell r="GY133">
            <v>7</v>
          </cell>
          <cell r="GZ133" t="str">
            <v>x</v>
          </cell>
          <cell r="HA133">
            <v>0</v>
          </cell>
          <cell r="HB133">
            <v>0</v>
          </cell>
          <cell r="HC133">
            <v>0</v>
          </cell>
          <cell r="HD133" t="str">
            <v>x</v>
          </cell>
          <cell r="HE133"/>
          <cell r="HF133"/>
          <cell r="HG133"/>
          <cell r="HH133"/>
          <cell r="HI133"/>
          <cell r="HJ133"/>
          <cell r="HK133"/>
          <cell r="HL133"/>
          <cell r="HM133"/>
          <cell r="HN133">
            <v>6</v>
          </cell>
          <cell r="HO133">
            <v>9</v>
          </cell>
          <cell r="HP133">
            <v>20</v>
          </cell>
          <cell r="HQ133">
            <v>7</v>
          </cell>
          <cell r="HR133" t="str">
            <v>x</v>
          </cell>
          <cell r="HS133" t="str">
            <v>x</v>
          </cell>
          <cell r="HT133" t="str">
            <v>x</v>
          </cell>
          <cell r="HU133">
            <v>0</v>
          </cell>
          <cell r="HV133" t="str">
            <v>x</v>
          </cell>
          <cell r="HW133"/>
          <cell r="HX133"/>
          <cell r="HY133"/>
          <cell r="HZ133"/>
          <cell r="IA133"/>
          <cell r="IB133"/>
          <cell r="IC133"/>
          <cell r="ID133"/>
          <cell r="IE133"/>
          <cell r="IF133">
            <v>13.043478260869565</v>
          </cell>
          <cell r="IG133">
            <v>19.565217391304348</v>
          </cell>
          <cell r="IH133">
            <v>43.478260869565219</v>
          </cell>
          <cell r="II133">
            <v>15.217391304347828</v>
          </cell>
          <cell r="IJ133" t="str">
            <v>x</v>
          </cell>
          <cell r="IK133" t="str">
            <v>x</v>
          </cell>
          <cell r="IL133" t="str">
            <v>x</v>
          </cell>
          <cell r="IM133">
            <v>0</v>
          </cell>
          <cell r="IN133" t="str">
            <v>x</v>
          </cell>
          <cell r="IO133"/>
          <cell r="IP133"/>
          <cell r="IQ133"/>
          <cell r="IR133"/>
          <cell r="IS133"/>
          <cell r="IT133"/>
          <cell r="IU133"/>
          <cell r="IV133"/>
          <cell r="IW133"/>
        </row>
        <row r="134">
          <cell r="E134" t="str">
            <v>D&amp;T: Textiles Technology3.3 - 3C</v>
          </cell>
          <cell r="F134">
            <v>9</v>
          </cell>
          <cell r="G134">
            <v>16</v>
          </cell>
          <cell r="H134">
            <v>44</v>
          </cell>
          <cell r="I134">
            <v>88</v>
          </cell>
          <cell r="J134">
            <v>70</v>
          </cell>
          <cell r="K134">
            <v>50</v>
          </cell>
          <cell r="L134">
            <v>9</v>
          </cell>
          <cell r="M134">
            <v>2</v>
          </cell>
          <cell r="N134">
            <v>0</v>
          </cell>
          <cell r="O134">
            <v>0</v>
          </cell>
          <cell r="P134">
            <v>0</v>
          </cell>
          <cell r="Q134">
            <v>0</v>
          </cell>
          <cell r="R134">
            <v>0</v>
          </cell>
          <cell r="S134">
            <v>0</v>
          </cell>
          <cell r="T134">
            <v>0</v>
          </cell>
          <cell r="U134">
            <v>0</v>
          </cell>
          <cell r="V134">
            <v>0</v>
          </cell>
          <cell r="W134">
            <v>0</v>
          </cell>
          <cell r="X134">
            <v>16</v>
          </cell>
          <cell r="Y134">
            <v>44</v>
          </cell>
          <cell r="Z134">
            <v>88</v>
          </cell>
          <cell r="AA134">
            <v>70</v>
          </cell>
          <cell r="AB134">
            <v>50</v>
          </cell>
          <cell r="AC134">
            <v>9</v>
          </cell>
          <cell r="AD134" t="str">
            <v>x</v>
          </cell>
          <cell r="AE134">
            <v>0</v>
          </cell>
          <cell r="AF134">
            <v>9</v>
          </cell>
          <cell r="AG134"/>
          <cell r="AH134"/>
          <cell r="AI134"/>
          <cell r="AJ134"/>
          <cell r="AK134"/>
          <cell r="AL134"/>
          <cell r="AM134"/>
          <cell r="AN134"/>
          <cell r="AO134"/>
          <cell r="AP134">
            <v>16</v>
          </cell>
          <cell r="AQ134">
            <v>44</v>
          </cell>
          <cell r="AR134">
            <v>88</v>
          </cell>
          <cell r="AS134">
            <v>70</v>
          </cell>
          <cell r="AT134">
            <v>50</v>
          </cell>
          <cell r="AU134" t="str">
            <v>x</v>
          </cell>
          <cell r="AV134" t="str">
            <v>x</v>
          </cell>
          <cell r="AW134">
            <v>0</v>
          </cell>
          <cell r="AX134" t="str">
            <v>x</v>
          </cell>
          <cell r="AY134"/>
          <cell r="AZ134"/>
          <cell r="BA134"/>
          <cell r="BB134"/>
          <cell r="BC134"/>
          <cell r="BD134"/>
          <cell r="BE134"/>
          <cell r="BF134"/>
          <cell r="BG134"/>
          <cell r="BH134">
            <v>5.5555555555555554</v>
          </cell>
          <cell r="BI134">
            <v>15.277777777777779</v>
          </cell>
          <cell r="BJ134">
            <v>30.555555555555557</v>
          </cell>
          <cell r="BK134">
            <v>24.305555555555554</v>
          </cell>
          <cell r="BL134">
            <v>17.361111111111111</v>
          </cell>
          <cell r="BM134" t="str">
            <v>x</v>
          </cell>
          <cell r="BN134" t="str">
            <v>x</v>
          </cell>
          <cell r="BO134">
            <v>0</v>
          </cell>
          <cell r="BP134" t="str">
            <v>x</v>
          </cell>
          <cell r="BQ134"/>
          <cell r="BR134"/>
          <cell r="BS134"/>
          <cell r="BT134"/>
          <cell r="BU134"/>
          <cell r="BV134"/>
          <cell r="BW134"/>
          <cell r="BX134"/>
          <cell r="BY134"/>
          <cell r="BZ134">
            <v>9</v>
          </cell>
          <cell r="CA134">
            <v>13</v>
          </cell>
          <cell r="CB134">
            <v>36</v>
          </cell>
          <cell r="CC134">
            <v>80</v>
          </cell>
          <cell r="CD134">
            <v>65</v>
          </cell>
          <cell r="CE134">
            <v>50</v>
          </cell>
          <cell r="CF134">
            <v>7</v>
          </cell>
          <cell r="CG134">
            <v>2</v>
          </cell>
          <cell r="CH134">
            <v>0</v>
          </cell>
          <cell r="CI134">
            <v>0</v>
          </cell>
          <cell r="CJ134">
            <v>0</v>
          </cell>
          <cell r="CK134">
            <v>0</v>
          </cell>
          <cell r="CL134">
            <v>0</v>
          </cell>
          <cell r="CM134">
            <v>0</v>
          </cell>
          <cell r="CN134">
            <v>0</v>
          </cell>
          <cell r="CO134">
            <v>0</v>
          </cell>
          <cell r="CP134">
            <v>0</v>
          </cell>
          <cell r="CQ134">
            <v>0</v>
          </cell>
          <cell r="CR134">
            <v>13</v>
          </cell>
          <cell r="CS134">
            <v>36</v>
          </cell>
          <cell r="CT134">
            <v>80</v>
          </cell>
          <cell r="CU134">
            <v>65</v>
          </cell>
          <cell r="CV134">
            <v>50</v>
          </cell>
          <cell r="CW134">
            <v>7</v>
          </cell>
          <cell r="CX134" t="str">
            <v>x</v>
          </cell>
          <cell r="CY134">
            <v>0</v>
          </cell>
          <cell r="CZ134">
            <v>9</v>
          </cell>
          <cell r="DA134"/>
          <cell r="DB134"/>
          <cell r="DC134"/>
          <cell r="DD134"/>
          <cell r="DE134"/>
          <cell r="DF134"/>
          <cell r="DG134"/>
          <cell r="DH134"/>
          <cell r="DI134"/>
          <cell r="DJ134">
            <v>13</v>
          </cell>
          <cell r="DK134">
            <v>36</v>
          </cell>
          <cell r="DL134">
            <v>80</v>
          </cell>
          <cell r="DM134">
            <v>65</v>
          </cell>
          <cell r="DN134">
            <v>50</v>
          </cell>
          <cell r="DO134" t="str">
            <v>x</v>
          </cell>
          <cell r="DP134" t="str">
            <v>x</v>
          </cell>
          <cell r="DQ134">
            <v>0</v>
          </cell>
          <cell r="DR134">
            <v>9</v>
          </cell>
          <cell r="DS134"/>
          <cell r="DT134"/>
          <cell r="DU134"/>
          <cell r="DV134"/>
          <cell r="DW134"/>
          <cell r="DX134"/>
          <cell r="DY134"/>
          <cell r="DZ134"/>
          <cell r="EA134"/>
          <cell r="EB134" t="str">
            <v>x</v>
          </cell>
          <cell r="EC134">
            <v>36</v>
          </cell>
          <cell r="ED134">
            <v>80</v>
          </cell>
          <cell r="EE134">
            <v>65</v>
          </cell>
          <cell r="EF134">
            <v>50</v>
          </cell>
          <cell r="EG134" t="str">
            <v>x</v>
          </cell>
          <cell r="EH134" t="str">
            <v>x</v>
          </cell>
          <cell r="EI134">
            <v>0</v>
          </cell>
          <cell r="EJ134" t="str">
            <v>x</v>
          </cell>
          <cell r="EK134"/>
          <cell r="EL134"/>
          <cell r="EM134"/>
          <cell r="EN134"/>
          <cell r="EO134"/>
          <cell r="EP134"/>
          <cell r="EQ134"/>
          <cell r="ER134"/>
          <cell r="ES134"/>
          <cell r="ET134" t="str">
            <v>x</v>
          </cell>
          <cell r="EU134">
            <v>13.740458015267176</v>
          </cell>
          <cell r="EV134">
            <v>30.534351145038169</v>
          </cell>
          <cell r="EW134">
            <v>24.809160305343511</v>
          </cell>
          <cell r="EX134">
            <v>19.083969465648856</v>
          </cell>
          <cell r="EY134" t="str">
            <v>x</v>
          </cell>
          <cell r="EZ134" t="str">
            <v>x</v>
          </cell>
          <cell r="FA134">
            <v>0</v>
          </cell>
          <cell r="FB134" t="str">
            <v>x</v>
          </cell>
          <cell r="FC134"/>
          <cell r="FD134"/>
          <cell r="FE134"/>
          <cell r="FF134"/>
          <cell r="FG134"/>
          <cell r="FH134"/>
          <cell r="FI134"/>
          <cell r="FJ134"/>
          <cell r="FK134"/>
          <cell r="FL134">
            <v>0</v>
          </cell>
          <cell r="FM134">
            <v>3</v>
          </cell>
          <cell r="FN134">
            <v>8</v>
          </cell>
          <cell r="FO134">
            <v>8</v>
          </cell>
          <cell r="FP134">
            <v>5</v>
          </cell>
          <cell r="FQ134">
            <v>0</v>
          </cell>
          <cell r="FR134">
            <v>2</v>
          </cell>
          <cell r="FS134">
            <v>0</v>
          </cell>
          <cell r="FT134">
            <v>0</v>
          </cell>
          <cell r="FU134">
            <v>0</v>
          </cell>
          <cell r="FV134">
            <v>0</v>
          </cell>
          <cell r="FW134">
            <v>0</v>
          </cell>
          <cell r="FX134">
            <v>0</v>
          </cell>
          <cell r="FY134">
            <v>0</v>
          </cell>
          <cell r="FZ134">
            <v>0</v>
          </cell>
          <cell r="GA134">
            <v>0</v>
          </cell>
          <cell r="GB134">
            <v>0</v>
          </cell>
          <cell r="GC134">
            <v>0</v>
          </cell>
          <cell r="GD134">
            <v>3</v>
          </cell>
          <cell r="GE134">
            <v>8</v>
          </cell>
          <cell r="GF134">
            <v>8</v>
          </cell>
          <cell r="GG134">
            <v>5</v>
          </cell>
          <cell r="GH134">
            <v>0</v>
          </cell>
          <cell r="GI134" t="str">
            <v>x</v>
          </cell>
          <cell r="GJ134">
            <v>0</v>
          </cell>
          <cell r="GK134">
            <v>0</v>
          </cell>
          <cell r="GL134">
            <v>0</v>
          </cell>
          <cell r="GM134"/>
          <cell r="GN134"/>
          <cell r="GO134"/>
          <cell r="GP134"/>
          <cell r="GQ134"/>
          <cell r="GR134"/>
          <cell r="GS134"/>
          <cell r="GT134"/>
          <cell r="GU134"/>
          <cell r="GV134" t="str">
            <v>x</v>
          </cell>
          <cell r="GW134">
            <v>8</v>
          </cell>
          <cell r="GX134">
            <v>8</v>
          </cell>
          <cell r="GY134">
            <v>5</v>
          </cell>
          <cell r="GZ134">
            <v>0</v>
          </cell>
          <cell r="HA134" t="str">
            <v>x</v>
          </cell>
          <cell r="HB134">
            <v>0</v>
          </cell>
          <cell r="HC134">
            <v>0</v>
          </cell>
          <cell r="HD134">
            <v>0</v>
          </cell>
          <cell r="HE134"/>
          <cell r="HF134"/>
          <cell r="HG134"/>
          <cell r="HH134"/>
          <cell r="HI134"/>
          <cell r="HJ134"/>
          <cell r="HK134"/>
          <cell r="HL134"/>
          <cell r="HM134"/>
          <cell r="HN134" t="str">
            <v>x</v>
          </cell>
          <cell r="HO134">
            <v>8</v>
          </cell>
          <cell r="HP134">
            <v>8</v>
          </cell>
          <cell r="HQ134">
            <v>5</v>
          </cell>
          <cell r="HR134">
            <v>0</v>
          </cell>
          <cell r="HS134" t="str">
            <v>x</v>
          </cell>
          <cell r="HT134" t="str">
            <v>x</v>
          </cell>
          <cell r="HU134">
            <v>0</v>
          </cell>
          <cell r="HV134" t="str">
            <v>x</v>
          </cell>
          <cell r="HW134"/>
          <cell r="HX134"/>
          <cell r="HY134"/>
          <cell r="HZ134"/>
          <cell r="IA134"/>
          <cell r="IB134"/>
          <cell r="IC134"/>
          <cell r="ID134"/>
          <cell r="IE134"/>
          <cell r="IF134" t="str">
            <v>x</v>
          </cell>
          <cell r="IG134">
            <v>30.76923076923077</v>
          </cell>
          <cell r="IH134">
            <v>30.76923076923077</v>
          </cell>
          <cell r="II134">
            <v>19.230769230769234</v>
          </cell>
          <cell r="IJ134">
            <v>0</v>
          </cell>
          <cell r="IK134" t="str">
            <v>x</v>
          </cell>
          <cell r="IL134" t="str">
            <v>x</v>
          </cell>
          <cell r="IM134">
            <v>0</v>
          </cell>
          <cell r="IN134" t="str">
            <v>x</v>
          </cell>
          <cell r="IO134"/>
          <cell r="IP134"/>
          <cell r="IQ134"/>
          <cell r="IR134"/>
          <cell r="IS134"/>
          <cell r="IT134"/>
          <cell r="IU134"/>
          <cell r="IV134"/>
          <cell r="IW134"/>
        </row>
        <row r="135">
          <cell r="E135" t="str">
            <v>D&amp;T: Textiles Technology3.6 - 3B</v>
          </cell>
          <cell r="F135">
            <v>4</v>
          </cell>
          <cell r="G135">
            <v>23</v>
          </cell>
          <cell r="H135">
            <v>61</v>
          </cell>
          <cell r="I135">
            <v>89</v>
          </cell>
          <cell r="J135">
            <v>114</v>
          </cell>
          <cell r="K135">
            <v>100</v>
          </cell>
          <cell r="L135">
            <v>44</v>
          </cell>
          <cell r="M135">
            <v>8</v>
          </cell>
          <cell r="N135">
            <v>0</v>
          </cell>
          <cell r="O135">
            <v>0</v>
          </cell>
          <cell r="P135">
            <v>0</v>
          </cell>
          <cell r="Q135">
            <v>0</v>
          </cell>
          <cell r="R135">
            <v>0</v>
          </cell>
          <cell r="S135">
            <v>0</v>
          </cell>
          <cell r="T135">
            <v>0</v>
          </cell>
          <cell r="U135">
            <v>0</v>
          </cell>
          <cell r="V135">
            <v>0</v>
          </cell>
          <cell r="W135">
            <v>0</v>
          </cell>
          <cell r="X135">
            <v>23</v>
          </cell>
          <cell r="Y135">
            <v>61</v>
          </cell>
          <cell r="Z135">
            <v>89</v>
          </cell>
          <cell r="AA135">
            <v>114</v>
          </cell>
          <cell r="AB135">
            <v>100</v>
          </cell>
          <cell r="AC135">
            <v>44</v>
          </cell>
          <cell r="AD135">
            <v>8</v>
          </cell>
          <cell r="AE135">
            <v>0</v>
          </cell>
          <cell r="AF135">
            <v>4</v>
          </cell>
          <cell r="AG135"/>
          <cell r="AH135"/>
          <cell r="AI135"/>
          <cell r="AJ135"/>
          <cell r="AK135"/>
          <cell r="AL135"/>
          <cell r="AM135"/>
          <cell r="AN135"/>
          <cell r="AO135"/>
          <cell r="AP135">
            <v>23</v>
          </cell>
          <cell r="AQ135">
            <v>61</v>
          </cell>
          <cell r="AR135">
            <v>89</v>
          </cell>
          <cell r="AS135">
            <v>114</v>
          </cell>
          <cell r="AT135">
            <v>100</v>
          </cell>
          <cell r="AU135">
            <v>44</v>
          </cell>
          <cell r="AV135">
            <v>8</v>
          </cell>
          <cell r="AW135">
            <v>0</v>
          </cell>
          <cell r="AX135">
            <v>4</v>
          </cell>
          <cell r="AY135"/>
          <cell r="AZ135"/>
          <cell r="BA135"/>
          <cell r="BB135"/>
          <cell r="BC135"/>
          <cell r="BD135"/>
          <cell r="BE135"/>
          <cell r="BF135"/>
          <cell r="BG135"/>
          <cell r="BH135">
            <v>5.1918735891647856</v>
          </cell>
          <cell r="BI135">
            <v>13.769751693002258</v>
          </cell>
          <cell r="BJ135">
            <v>20.090293453724605</v>
          </cell>
          <cell r="BK135">
            <v>25.733634311512414</v>
          </cell>
          <cell r="BL135">
            <v>22.573363431151243</v>
          </cell>
          <cell r="BM135">
            <v>9.932279909706546</v>
          </cell>
          <cell r="BN135">
            <v>1.8058690744920991</v>
          </cell>
          <cell r="BO135">
            <v>0</v>
          </cell>
          <cell r="BP135">
            <v>0.90293453724604955</v>
          </cell>
          <cell r="BQ135"/>
          <cell r="BR135"/>
          <cell r="BS135"/>
          <cell r="BT135"/>
          <cell r="BU135"/>
          <cell r="BV135"/>
          <cell r="BW135"/>
          <cell r="BX135"/>
          <cell r="BY135"/>
          <cell r="BZ135">
            <v>4</v>
          </cell>
          <cell r="CA135">
            <v>18</v>
          </cell>
          <cell r="CB135">
            <v>46</v>
          </cell>
          <cell r="CC135">
            <v>77</v>
          </cell>
          <cell r="CD135">
            <v>110</v>
          </cell>
          <cell r="CE135">
            <v>93</v>
          </cell>
          <cell r="CF135">
            <v>41</v>
          </cell>
          <cell r="CG135">
            <v>7</v>
          </cell>
          <cell r="CH135">
            <v>0</v>
          </cell>
          <cell r="CI135">
            <v>0</v>
          </cell>
          <cell r="CJ135">
            <v>0</v>
          </cell>
          <cell r="CK135">
            <v>0</v>
          </cell>
          <cell r="CL135">
            <v>0</v>
          </cell>
          <cell r="CM135">
            <v>0</v>
          </cell>
          <cell r="CN135">
            <v>0</v>
          </cell>
          <cell r="CO135">
            <v>0</v>
          </cell>
          <cell r="CP135">
            <v>0</v>
          </cell>
          <cell r="CQ135">
            <v>0</v>
          </cell>
          <cell r="CR135">
            <v>18</v>
          </cell>
          <cell r="CS135">
            <v>46</v>
          </cell>
          <cell r="CT135">
            <v>77</v>
          </cell>
          <cell r="CU135">
            <v>110</v>
          </cell>
          <cell r="CV135">
            <v>93</v>
          </cell>
          <cell r="CW135">
            <v>41</v>
          </cell>
          <cell r="CX135">
            <v>7</v>
          </cell>
          <cell r="CY135">
            <v>0</v>
          </cell>
          <cell r="CZ135">
            <v>4</v>
          </cell>
          <cell r="DA135"/>
          <cell r="DB135"/>
          <cell r="DC135"/>
          <cell r="DD135"/>
          <cell r="DE135"/>
          <cell r="DF135"/>
          <cell r="DG135"/>
          <cell r="DH135"/>
          <cell r="DI135"/>
          <cell r="DJ135">
            <v>18</v>
          </cell>
          <cell r="DK135">
            <v>46</v>
          </cell>
          <cell r="DL135">
            <v>77</v>
          </cell>
          <cell r="DM135">
            <v>110</v>
          </cell>
          <cell r="DN135">
            <v>93</v>
          </cell>
          <cell r="DO135">
            <v>41</v>
          </cell>
          <cell r="DP135">
            <v>7</v>
          </cell>
          <cell r="DQ135">
            <v>0</v>
          </cell>
          <cell r="DR135">
            <v>4</v>
          </cell>
          <cell r="DS135"/>
          <cell r="DT135"/>
          <cell r="DU135"/>
          <cell r="DV135"/>
          <cell r="DW135"/>
          <cell r="DX135"/>
          <cell r="DY135"/>
          <cell r="DZ135"/>
          <cell r="EA135"/>
          <cell r="EB135">
            <v>18</v>
          </cell>
          <cell r="EC135">
            <v>46</v>
          </cell>
          <cell r="ED135">
            <v>77</v>
          </cell>
          <cell r="EE135">
            <v>110</v>
          </cell>
          <cell r="EF135">
            <v>93</v>
          </cell>
          <cell r="EG135" t="str">
            <v>x</v>
          </cell>
          <cell r="EH135" t="str">
            <v>x</v>
          </cell>
          <cell r="EI135">
            <v>0</v>
          </cell>
          <cell r="EJ135">
            <v>4</v>
          </cell>
          <cell r="EK135"/>
          <cell r="EL135"/>
          <cell r="EM135"/>
          <cell r="EN135"/>
          <cell r="EO135"/>
          <cell r="EP135"/>
          <cell r="EQ135"/>
          <cell r="ER135"/>
          <cell r="ES135"/>
          <cell r="ET135">
            <v>4.5454545454545459</v>
          </cell>
          <cell r="EU135">
            <v>11.616161616161616</v>
          </cell>
          <cell r="EV135">
            <v>19.444444444444446</v>
          </cell>
          <cell r="EW135">
            <v>27.777777777777779</v>
          </cell>
          <cell r="EX135">
            <v>23.484848484848484</v>
          </cell>
          <cell r="EY135" t="str">
            <v>x</v>
          </cell>
          <cell r="EZ135" t="str">
            <v>x</v>
          </cell>
          <cell r="FA135">
            <v>0</v>
          </cell>
          <cell r="FB135">
            <v>1.0101010101010102</v>
          </cell>
          <cell r="FC135"/>
          <cell r="FD135"/>
          <cell r="FE135"/>
          <cell r="FF135"/>
          <cell r="FG135"/>
          <cell r="FH135"/>
          <cell r="FI135"/>
          <cell r="FJ135"/>
          <cell r="FK135"/>
          <cell r="FL135">
            <v>0</v>
          </cell>
          <cell r="FM135">
            <v>5</v>
          </cell>
          <cell r="FN135">
            <v>15</v>
          </cell>
          <cell r="FO135">
            <v>12</v>
          </cell>
          <cell r="FP135">
            <v>4</v>
          </cell>
          <cell r="FQ135">
            <v>7</v>
          </cell>
          <cell r="FR135">
            <v>3</v>
          </cell>
          <cell r="FS135">
            <v>1</v>
          </cell>
          <cell r="FT135">
            <v>0</v>
          </cell>
          <cell r="FU135">
            <v>0</v>
          </cell>
          <cell r="FV135">
            <v>0</v>
          </cell>
          <cell r="FW135">
            <v>0</v>
          </cell>
          <cell r="FX135">
            <v>0</v>
          </cell>
          <cell r="FY135">
            <v>0</v>
          </cell>
          <cell r="FZ135">
            <v>0</v>
          </cell>
          <cell r="GA135">
            <v>0</v>
          </cell>
          <cell r="GB135">
            <v>0</v>
          </cell>
          <cell r="GC135">
            <v>0</v>
          </cell>
          <cell r="GD135">
            <v>5</v>
          </cell>
          <cell r="GE135">
            <v>15</v>
          </cell>
          <cell r="GF135">
            <v>12</v>
          </cell>
          <cell r="GG135">
            <v>4</v>
          </cell>
          <cell r="GH135">
            <v>7</v>
          </cell>
          <cell r="GI135">
            <v>3</v>
          </cell>
          <cell r="GJ135" t="str">
            <v>x</v>
          </cell>
          <cell r="GK135">
            <v>0</v>
          </cell>
          <cell r="GL135">
            <v>0</v>
          </cell>
          <cell r="GM135"/>
          <cell r="GN135"/>
          <cell r="GO135"/>
          <cell r="GP135"/>
          <cell r="GQ135"/>
          <cell r="GR135"/>
          <cell r="GS135"/>
          <cell r="GT135"/>
          <cell r="GU135"/>
          <cell r="GV135">
            <v>5</v>
          </cell>
          <cell r="GW135">
            <v>15</v>
          </cell>
          <cell r="GX135">
            <v>12</v>
          </cell>
          <cell r="GY135">
            <v>4</v>
          </cell>
          <cell r="GZ135">
            <v>7</v>
          </cell>
          <cell r="HA135" t="str">
            <v>x</v>
          </cell>
          <cell r="HB135" t="str">
            <v>x</v>
          </cell>
          <cell r="HC135">
            <v>0</v>
          </cell>
          <cell r="HD135">
            <v>0</v>
          </cell>
          <cell r="HE135"/>
          <cell r="HF135"/>
          <cell r="HG135"/>
          <cell r="HH135"/>
          <cell r="HI135"/>
          <cell r="HJ135"/>
          <cell r="HK135"/>
          <cell r="HL135"/>
          <cell r="HM135"/>
          <cell r="HN135">
            <v>5</v>
          </cell>
          <cell r="HO135">
            <v>15</v>
          </cell>
          <cell r="HP135">
            <v>12</v>
          </cell>
          <cell r="HQ135">
            <v>4</v>
          </cell>
          <cell r="HR135">
            <v>7</v>
          </cell>
          <cell r="HS135" t="str">
            <v>x</v>
          </cell>
          <cell r="HT135" t="str">
            <v>x</v>
          </cell>
          <cell r="HU135">
            <v>0</v>
          </cell>
          <cell r="HV135">
            <v>0</v>
          </cell>
          <cell r="HW135"/>
          <cell r="HX135"/>
          <cell r="HY135"/>
          <cell r="HZ135"/>
          <cell r="IA135"/>
          <cell r="IB135"/>
          <cell r="IC135"/>
          <cell r="ID135"/>
          <cell r="IE135"/>
          <cell r="IF135">
            <v>10.638297872340425</v>
          </cell>
          <cell r="IG135">
            <v>31.914893617021278</v>
          </cell>
          <cell r="IH135">
            <v>25.531914893617021</v>
          </cell>
          <cell r="II135">
            <v>8.5106382978723403</v>
          </cell>
          <cell r="IJ135">
            <v>14.893617021276595</v>
          </cell>
          <cell r="IK135" t="str">
            <v>x</v>
          </cell>
          <cell r="IL135" t="str">
            <v>x</v>
          </cell>
          <cell r="IM135">
            <v>0</v>
          </cell>
          <cell r="IN135">
            <v>0</v>
          </cell>
          <cell r="IO135"/>
          <cell r="IP135"/>
          <cell r="IQ135"/>
          <cell r="IR135"/>
          <cell r="IS135"/>
          <cell r="IT135"/>
          <cell r="IU135"/>
          <cell r="IV135"/>
          <cell r="IW135"/>
        </row>
        <row r="136">
          <cell r="E136" t="str">
            <v>D&amp;T: Textiles Technology3.9 - 3A</v>
          </cell>
          <cell r="F136">
            <v>11</v>
          </cell>
          <cell r="G136">
            <v>30</v>
          </cell>
          <cell r="H136">
            <v>64</v>
          </cell>
          <cell r="I136">
            <v>134</v>
          </cell>
          <cell r="J136">
            <v>213</v>
          </cell>
          <cell r="K136">
            <v>212</v>
          </cell>
          <cell r="L136">
            <v>76</v>
          </cell>
          <cell r="M136">
            <v>23</v>
          </cell>
          <cell r="N136">
            <v>2</v>
          </cell>
          <cell r="O136">
            <v>0</v>
          </cell>
          <cell r="P136">
            <v>0</v>
          </cell>
          <cell r="Q136">
            <v>0</v>
          </cell>
          <cell r="R136">
            <v>0</v>
          </cell>
          <cell r="S136">
            <v>0</v>
          </cell>
          <cell r="T136">
            <v>0</v>
          </cell>
          <cell r="U136">
            <v>0</v>
          </cell>
          <cell r="V136">
            <v>0</v>
          </cell>
          <cell r="W136">
            <v>0</v>
          </cell>
          <cell r="X136">
            <v>30</v>
          </cell>
          <cell r="Y136">
            <v>64</v>
          </cell>
          <cell r="Z136">
            <v>134</v>
          </cell>
          <cell r="AA136">
            <v>213</v>
          </cell>
          <cell r="AB136">
            <v>212</v>
          </cell>
          <cell r="AC136">
            <v>76</v>
          </cell>
          <cell r="AD136">
            <v>23</v>
          </cell>
          <cell r="AE136" t="str">
            <v>x</v>
          </cell>
          <cell r="AF136">
            <v>11</v>
          </cell>
          <cell r="AG136"/>
          <cell r="AH136"/>
          <cell r="AI136"/>
          <cell r="AJ136"/>
          <cell r="AK136"/>
          <cell r="AL136"/>
          <cell r="AM136"/>
          <cell r="AN136"/>
          <cell r="AO136"/>
          <cell r="AP136">
            <v>30</v>
          </cell>
          <cell r="AQ136">
            <v>64</v>
          </cell>
          <cell r="AR136">
            <v>134</v>
          </cell>
          <cell r="AS136">
            <v>213</v>
          </cell>
          <cell r="AT136">
            <v>212</v>
          </cell>
          <cell r="AU136">
            <v>76</v>
          </cell>
          <cell r="AV136">
            <v>23</v>
          </cell>
          <cell r="AW136" t="str">
            <v>x</v>
          </cell>
          <cell r="AX136" t="str">
            <v>x</v>
          </cell>
          <cell r="AY136"/>
          <cell r="AZ136"/>
          <cell r="BA136"/>
          <cell r="BB136"/>
          <cell r="BC136"/>
          <cell r="BD136"/>
          <cell r="BE136"/>
          <cell r="BF136"/>
          <cell r="BG136"/>
          <cell r="BH136">
            <v>3.9215686274509802</v>
          </cell>
          <cell r="BI136">
            <v>8.3660130718954235</v>
          </cell>
          <cell r="BJ136">
            <v>17.516339869281044</v>
          </cell>
          <cell r="BK136">
            <v>27.843137254901961</v>
          </cell>
          <cell r="BL136">
            <v>27.712418300653596</v>
          </cell>
          <cell r="BM136">
            <v>9.9346405228758172</v>
          </cell>
          <cell r="BN136">
            <v>3.0065359477124183</v>
          </cell>
          <cell r="BO136" t="str">
            <v>x</v>
          </cell>
          <cell r="BP136" t="str">
            <v>x</v>
          </cell>
          <cell r="BQ136"/>
          <cell r="BR136"/>
          <cell r="BS136"/>
          <cell r="BT136"/>
          <cell r="BU136"/>
          <cell r="BV136"/>
          <cell r="BW136"/>
          <cell r="BX136"/>
          <cell r="BY136"/>
          <cell r="BZ136">
            <v>8</v>
          </cell>
          <cell r="CA136">
            <v>27</v>
          </cell>
          <cell r="CB136">
            <v>54</v>
          </cell>
          <cell r="CC136">
            <v>126</v>
          </cell>
          <cell r="CD136">
            <v>204</v>
          </cell>
          <cell r="CE136">
            <v>203</v>
          </cell>
          <cell r="CF136">
            <v>74</v>
          </cell>
          <cell r="CG136">
            <v>23</v>
          </cell>
          <cell r="CH136">
            <v>2</v>
          </cell>
          <cell r="CI136">
            <v>0</v>
          </cell>
          <cell r="CJ136">
            <v>0</v>
          </cell>
          <cell r="CK136">
            <v>0</v>
          </cell>
          <cell r="CL136">
            <v>0</v>
          </cell>
          <cell r="CM136">
            <v>0</v>
          </cell>
          <cell r="CN136">
            <v>0</v>
          </cell>
          <cell r="CO136">
            <v>0</v>
          </cell>
          <cell r="CP136">
            <v>0</v>
          </cell>
          <cell r="CQ136">
            <v>0</v>
          </cell>
          <cell r="CR136">
            <v>27</v>
          </cell>
          <cell r="CS136">
            <v>54</v>
          </cell>
          <cell r="CT136">
            <v>126</v>
          </cell>
          <cell r="CU136">
            <v>204</v>
          </cell>
          <cell r="CV136">
            <v>203</v>
          </cell>
          <cell r="CW136">
            <v>74</v>
          </cell>
          <cell r="CX136">
            <v>23</v>
          </cell>
          <cell r="CY136" t="str">
            <v>x</v>
          </cell>
          <cell r="CZ136">
            <v>8</v>
          </cell>
          <cell r="DA136"/>
          <cell r="DB136"/>
          <cell r="DC136"/>
          <cell r="DD136"/>
          <cell r="DE136"/>
          <cell r="DF136"/>
          <cell r="DG136"/>
          <cell r="DH136"/>
          <cell r="DI136"/>
          <cell r="DJ136">
            <v>27</v>
          </cell>
          <cell r="DK136">
            <v>54</v>
          </cell>
          <cell r="DL136">
            <v>126</v>
          </cell>
          <cell r="DM136">
            <v>204</v>
          </cell>
          <cell r="DN136">
            <v>203</v>
          </cell>
          <cell r="DO136">
            <v>74</v>
          </cell>
          <cell r="DP136">
            <v>23</v>
          </cell>
          <cell r="DQ136" t="str">
            <v>x</v>
          </cell>
          <cell r="DR136" t="str">
            <v>x</v>
          </cell>
          <cell r="DS136"/>
          <cell r="DT136"/>
          <cell r="DU136"/>
          <cell r="DV136"/>
          <cell r="DW136"/>
          <cell r="DX136"/>
          <cell r="DY136"/>
          <cell r="DZ136"/>
          <cell r="EA136"/>
          <cell r="EB136" t="str">
            <v>x</v>
          </cell>
          <cell r="EC136">
            <v>54</v>
          </cell>
          <cell r="ED136">
            <v>126</v>
          </cell>
          <cell r="EE136">
            <v>204</v>
          </cell>
          <cell r="EF136">
            <v>203</v>
          </cell>
          <cell r="EG136" t="str">
            <v>x</v>
          </cell>
          <cell r="EH136">
            <v>23</v>
          </cell>
          <cell r="EI136" t="str">
            <v>x</v>
          </cell>
          <cell r="EJ136" t="str">
            <v>x</v>
          </cell>
          <cell r="EK136"/>
          <cell r="EL136"/>
          <cell r="EM136"/>
          <cell r="EN136"/>
          <cell r="EO136"/>
          <cell r="EP136"/>
          <cell r="EQ136"/>
          <cell r="ER136"/>
          <cell r="ES136"/>
          <cell r="ET136" t="str">
            <v>x</v>
          </cell>
          <cell r="EU136">
            <v>7.4895977808599161</v>
          </cell>
          <cell r="EV136">
            <v>17.475728155339805</v>
          </cell>
          <cell r="EW136">
            <v>28.29403606102635</v>
          </cell>
          <cell r="EX136">
            <v>28.155339805825243</v>
          </cell>
          <cell r="EY136" t="str">
            <v>x</v>
          </cell>
          <cell r="EZ136">
            <v>3.19001386962552</v>
          </cell>
          <cell r="FA136" t="str">
            <v>x</v>
          </cell>
          <cell r="FB136" t="str">
            <v>x</v>
          </cell>
          <cell r="FC136"/>
          <cell r="FD136"/>
          <cell r="FE136"/>
          <cell r="FF136"/>
          <cell r="FG136"/>
          <cell r="FH136"/>
          <cell r="FI136"/>
          <cell r="FJ136"/>
          <cell r="FK136"/>
          <cell r="FL136">
            <v>3</v>
          </cell>
          <cell r="FM136">
            <v>3</v>
          </cell>
          <cell r="FN136">
            <v>10</v>
          </cell>
          <cell r="FO136">
            <v>8</v>
          </cell>
          <cell r="FP136">
            <v>9</v>
          </cell>
          <cell r="FQ136">
            <v>9</v>
          </cell>
          <cell r="FR136">
            <v>2</v>
          </cell>
          <cell r="FS136">
            <v>0</v>
          </cell>
          <cell r="FT136">
            <v>0</v>
          </cell>
          <cell r="FU136">
            <v>0</v>
          </cell>
          <cell r="FV136">
            <v>0</v>
          </cell>
          <cell r="FW136">
            <v>0</v>
          </cell>
          <cell r="FX136">
            <v>0</v>
          </cell>
          <cell r="FY136">
            <v>0</v>
          </cell>
          <cell r="FZ136">
            <v>0</v>
          </cell>
          <cell r="GA136">
            <v>0</v>
          </cell>
          <cell r="GB136">
            <v>0</v>
          </cell>
          <cell r="GC136">
            <v>0</v>
          </cell>
          <cell r="GD136">
            <v>3</v>
          </cell>
          <cell r="GE136">
            <v>10</v>
          </cell>
          <cell r="GF136">
            <v>8</v>
          </cell>
          <cell r="GG136">
            <v>9</v>
          </cell>
          <cell r="GH136">
            <v>9</v>
          </cell>
          <cell r="GI136" t="str">
            <v>x</v>
          </cell>
          <cell r="GJ136">
            <v>0</v>
          </cell>
          <cell r="GK136">
            <v>0</v>
          </cell>
          <cell r="GL136">
            <v>3</v>
          </cell>
          <cell r="GM136"/>
          <cell r="GN136"/>
          <cell r="GO136"/>
          <cell r="GP136"/>
          <cell r="GQ136"/>
          <cell r="GR136"/>
          <cell r="GS136"/>
          <cell r="GT136"/>
          <cell r="GU136"/>
          <cell r="GV136" t="str">
            <v>x</v>
          </cell>
          <cell r="GW136">
            <v>10</v>
          </cell>
          <cell r="GX136">
            <v>8</v>
          </cell>
          <cell r="GY136">
            <v>9</v>
          </cell>
          <cell r="GZ136">
            <v>9</v>
          </cell>
          <cell r="HA136" t="str">
            <v>x</v>
          </cell>
          <cell r="HB136">
            <v>0</v>
          </cell>
          <cell r="HC136">
            <v>0</v>
          </cell>
          <cell r="HD136" t="str">
            <v>x</v>
          </cell>
          <cell r="HE136"/>
          <cell r="HF136"/>
          <cell r="HG136"/>
          <cell r="HH136"/>
          <cell r="HI136"/>
          <cell r="HJ136"/>
          <cell r="HK136"/>
          <cell r="HL136"/>
          <cell r="HM136"/>
          <cell r="HN136" t="str">
            <v>x</v>
          </cell>
          <cell r="HO136">
            <v>10</v>
          </cell>
          <cell r="HP136">
            <v>8</v>
          </cell>
          <cell r="HQ136">
            <v>9</v>
          </cell>
          <cell r="HR136">
            <v>9</v>
          </cell>
          <cell r="HS136" t="str">
            <v>x</v>
          </cell>
          <cell r="HT136">
            <v>0</v>
          </cell>
          <cell r="HU136" t="str">
            <v>x</v>
          </cell>
          <cell r="HV136" t="str">
            <v>x</v>
          </cell>
          <cell r="HW136"/>
          <cell r="HX136"/>
          <cell r="HY136"/>
          <cell r="HZ136"/>
          <cell r="IA136"/>
          <cell r="IB136"/>
          <cell r="IC136"/>
          <cell r="ID136"/>
          <cell r="IE136"/>
          <cell r="IF136" t="str">
            <v>x</v>
          </cell>
          <cell r="IG136">
            <v>22.727272727272727</v>
          </cell>
          <cell r="IH136">
            <v>18.181818181818183</v>
          </cell>
          <cell r="II136">
            <v>20.454545454545457</v>
          </cell>
          <cell r="IJ136">
            <v>20.454545454545457</v>
          </cell>
          <cell r="IK136" t="str">
            <v>x</v>
          </cell>
          <cell r="IL136">
            <v>0</v>
          </cell>
          <cell r="IM136" t="str">
            <v>x</v>
          </cell>
          <cell r="IN136" t="str">
            <v>x</v>
          </cell>
          <cell r="IO136"/>
          <cell r="IP136"/>
          <cell r="IQ136"/>
          <cell r="IR136"/>
          <cell r="IS136"/>
          <cell r="IT136"/>
          <cell r="IU136"/>
          <cell r="IV136"/>
          <cell r="IW136"/>
        </row>
        <row r="137">
          <cell r="E137" t="str">
            <v>D&amp;T: Textiles Technology4.3 - 4C</v>
          </cell>
          <cell r="F137">
            <v>24</v>
          </cell>
          <cell r="G137">
            <v>26</v>
          </cell>
          <cell r="H137">
            <v>84</v>
          </cell>
          <cell r="I137">
            <v>181</v>
          </cell>
          <cell r="J137">
            <v>386</v>
          </cell>
          <cell r="K137">
            <v>415</v>
          </cell>
          <cell r="L137">
            <v>258</v>
          </cell>
          <cell r="M137">
            <v>81</v>
          </cell>
          <cell r="N137">
            <v>7</v>
          </cell>
          <cell r="O137">
            <v>0</v>
          </cell>
          <cell r="P137">
            <v>0</v>
          </cell>
          <cell r="Q137">
            <v>0</v>
          </cell>
          <cell r="R137">
            <v>0</v>
          </cell>
          <cell r="S137">
            <v>0</v>
          </cell>
          <cell r="T137">
            <v>0</v>
          </cell>
          <cell r="U137">
            <v>0</v>
          </cell>
          <cell r="V137">
            <v>0</v>
          </cell>
          <cell r="W137">
            <v>0</v>
          </cell>
          <cell r="X137">
            <v>26</v>
          </cell>
          <cell r="Y137">
            <v>84</v>
          </cell>
          <cell r="Z137">
            <v>181</v>
          </cell>
          <cell r="AA137">
            <v>386</v>
          </cell>
          <cell r="AB137">
            <v>415</v>
          </cell>
          <cell r="AC137">
            <v>258</v>
          </cell>
          <cell r="AD137">
            <v>81</v>
          </cell>
          <cell r="AE137">
            <v>7</v>
          </cell>
          <cell r="AF137">
            <v>24</v>
          </cell>
          <cell r="AG137"/>
          <cell r="AH137"/>
          <cell r="AI137"/>
          <cell r="AJ137"/>
          <cell r="AK137"/>
          <cell r="AL137"/>
          <cell r="AM137"/>
          <cell r="AN137"/>
          <cell r="AO137"/>
          <cell r="AP137">
            <v>26</v>
          </cell>
          <cell r="AQ137">
            <v>84</v>
          </cell>
          <cell r="AR137">
            <v>181</v>
          </cell>
          <cell r="AS137">
            <v>386</v>
          </cell>
          <cell r="AT137">
            <v>415</v>
          </cell>
          <cell r="AU137">
            <v>258</v>
          </cell>
          <cell r="AV137">
            <v>81</v>
          </cell>
          <cell r="AW137">
            <v>7</v>
          </cell>
          <cell r="AX137">
            <v>24</v>
          </cell>
          <cell r="AY137"/>
          <cell r="AZ137"/>
          <cell r="BA137"/>
          <cell r="BB137"/>
          <cell r="BC137"/>
          <cell r="BD137"/>
          <cell r="BE137"/>
          <cell r="BF137"/>
          <cell r="BG137"/>
          <cell r="BH137">
            <v>1.7783857729138166</v>
          </cell>
          <cell r="BI137">
            <v>5.7455540355677153</v>
          </cell>
          <cell r="BJ137">
            <v>12.38030095759234</v>
          </cell>
          <cell r="BK137">
            <v>26.402188782489738</v>
          </cell>
          <cell r="BL137">
            <v>28.385772913816687</v>
          </cell>
          <cell r="BM137">
            <v>17.647058823529413</v>
          </cell>
          <cell r="BN137">
            <v>5.540355677154583</v>
          </cell>
          <cell r="BO137">
            <v>0.47879616963064298</v>
          </cell>
          <cell r="BP137">
            <v>1.6415868673050615</v>
          </cell>
          <cell r="BQ137"/>
          <cell r="BR137"/>
          <cell r="BS137"/>
          <cell r="BT137"/>
          <cell r="BU137"/>
          <cell r="BV137"/>
          <cell r="BW137"/>
          <cell r="BX137"/>
          <cell r="BY137"/>
          <cell r="BZ137">
            <v>21</v>
          </cell>
          <cell r="CA137">
            <v>22</v>
          </cell>
          <cell r="CB137">
            <v>75</v>
          </cell>
          <cell r="CC137">
            <v>167</v>
          </cell>
          <cell r="CD137">
            <v>362</v>
          </cell>
          <cell r="CE137">
            <v>406</v>
          </cell>
          <cell r="CF137">
            <v>255</v>
          </cell>
          <cell r="CG137">
            <v>81</v>
          </cell>
          <cell r="CH137">
            <v>7</v>
          </cell>
          <cell r="CI137">
            <v>0</v>
          </cell>
          <cell r="CJ137">
            <v>0</v>
          </cell>
          <cell r="CK137">
            <v>0</v>
          </cell>
          <cell r="CL137">
            <v>0</v>
          </cell>
          <cell r="CM137">
            <v>0</v>
          </cell>
          <cell r="CN137">
            <v>0</v>
          </cell>
          <cell r="CO137">
            <v>0</v>
          </cell>
          <cell r="CP137">
            <v>0</v>
          </cell>
          <cell r="CQ137">
            <v>0</v>
          </cell>
          <cell r="CR137">
            <v>22</v>
          </cell>
          <cell r="CS137">
            <v>75</v>
          </cell>
          <cell r="CT137">
            <v>167</v>
          </cell>
          <cell r="CU137">
            <v>362</v>
          </cell>
          <cell r="CV137">
            <v>406</v>
          </cell>
          <cell r="CW137">
            <v>255</v>
          </cell>
          <cell r="CX137">
            <v>81</v>
          </cell>
          <cell r="CY137">
            <v>7</v>
          </cell>
          <cell r="CZ137">
            <v>21</v>
          </cell>
          <cell r="DA137"/>
          <cell r="DB137"/>
          <cell r="DC137"/>
          <cell r="DD137"/>
          <cell r="DE137"/>
          <cell r="DF137"/>
          <cell r="DG137"/>
          <cell r="DH137"/>
          <cell r="DI137"/>
          <cell r="DJ137">
            <v>22</v>
          </cell>
          <cell r="DK137">
            <v>75</v>
          </cell>
          <cell r="DL137">
            <v>167</v>
          </cell>
          <cell r="DM137">
            <v>362</v>
          </cell>
          <cell r="DN137">
            <v>406</v>
          </cell>
          <cell r="DO137">
            <v>255</v>
          </cell>
          <cell r="DP137">
            <v>81</v>
          </cell>
          <cell r="DQ137">
            <v>7</v>
          </cell>
          <cell r="DR137">
            <v>21</v>
          </cell>
          <cell r="DS137"/>
          <cell r="DT137"/>
          <cell r="DU137"/>
          <cell r="DV137"/>
          <cell r="DW137"/>
          <cell r="DX137"/>
          <cell r="DY137"/>
          <cell r="DZ137"/>
          <cell r="EA137"/>
          <cell r="EB137">
            <v>22</v>
          </cell>
          <cell r="EC137">
            <v>75</v>
          </cell>
          <cell r="ED137">
            <v>167</v>
          </cell>
          <cell r="EE137">
            <v>362</v>
          </cell>
          <cell r="EF137">
            <v>406</v>
          </cell>
          <cell r="EG137">
            <v>255</v>
          </cell>
          <cell r="EH137">
            <v>81</v>
          </cell>
          <cell r="EI137">
            <v>7</v>
          </cell>
          <cell r="EJ137">
            <v>21</v>
          </cell>
          <cell r="EK137"/>
          <cell r="EL137"/>
          <cell r="EM137"/>
          <cell r="EN137"/>
          <cell r="EO137"/>
          <cell r="EP137"/>
          <cell r="EQ137"/>
          <cell r="ER137"/>
          <cell r="ES137"/>
          <cell r="ET137">
            <v>1.5759312320916905</v>
          </cell>
          <cell r="EU137">
            <v>5.3724928366762175</v>
          </cell>
          <cell r="EV137">
            <v>11.962750716332378</v>
          </cell>
          <cell r="EW137">
            <v>25.931232091690543</v>
          </cell>
          <cell r="EX137">
            <v>29.083094555873924</v>
          </cell>
          <cell r="EY137">
            <v>18.266475644699138</v>
          </cell>
          <cell r="EZ137">
            <v>5.8022922636103154</v>
          </cell>
          <cell r="FA137">
            <v>0.50143266475644699</v>
          </cell>
          <cell r="FB137">
            <v>1.5042979942693409</v>
          </cell>
          <cell r="FC137"/>
          <cell r="FD137"/>
          <cell r="FE137"/>
          <cell r="FF137"/>
          <cell r="FG137"/>
          <cell r="FH137"/>
          <cell r="FI137"/>
          <cell r="FJ137"/>
          <cell r="FK137"/>
          <cell r="FL137">
            <v>3</v>
          </cell>
          <cell r="FM137">
            <v>4</v>
          </cell>
          <cell r="FN137">
            <v>9</v>
          </cell>
          <cell r="FO137">
            <v>14</v>
          </cell>
          <cell r="FP137">
            <v>24</v>
          </cell>
          <cell r="FQ137">
            <v>9</v>
          </cell>
          <cell r="FR137">
            <v>3</v>
          </cell>
          <cell r="FS137">
            <v>0</v>
          </cell>
          <cell r="FT137">
            <v>0</v>
          </cell>
          <cell r="FU137">
            <v>0</v>
          </cell>
          <cell r="FV137">
            <v>0</v>
          </cell>
          <cell r="FW137">
            <v>0</v>
          </cell>
          <cell r="FX137">
            <v>0</v>
          </cell>
          <cell r="FY137">
            <v>0</v>
          </cell>
          <cell r="FZ137">
            <v>0</v>
          </cell>
          <cell r="GA137">
            <v>0</v>
          </cell>
          <cell r="GB137">
            <v>0</v>
          </cell>
          <cell r="GC137">
            <v>0</v>
          </cell>
          <cell r="GD137">
            <v>4</v>
          </cell>
          <cell r="GE137">
            <v>9</v>
          </cell>
          <cell r="GF137">
            <v>14</v>
          </cell>
          <cell r="GG137">
            <v>24</v>
          </cell>
          <cell r="GH137">
            <v>9</v>
          </cell>
          <cell r="GI137">
            <v>3</v>
          </cell>
          <cell r="GJ137">
            <v>0</v>
          </cell>
          <cell r="GK137">
            <v>0</v>
          </cell>
          <cell r="GL137">
            <v>3</v>
          </cell>
          <cell r="GM137"/>
          <cell r="GN137"/>
          <cell r="GO137"/>
          <cell r="GP137"/>
          <cell r="GQ137"/>
          <cell r="GR137"/>
          <cell r="GS137"/>
          <cell r="GT137"/>
          <cell r="GU137"/>
          <cell r="GV137">
            <v>4</v>
          </cell>
          <cell r="GW137">
            <v>9</v>
          </cell>
          <cell r="GX137">
            <v>14</v>
          </cell>
          <cell r="GY137">
            <v>24</v>
          </cell>
          <cell r="GZ137">
            <v>9</v>
          </cell>
          <cell r="HA137">
            <v>3</v>
          </cell>
          <cell r="HB137">
            <v>0</v>
          </cell>
          <cell r="HC137">
            <v>0</v>
          </cell>
          <cell r="HD137">
            <v>3</v>
          </cell>
          <cell r="HE137"/>
          <cell r="HF137"/>
          <cell r="HG137"/>
          <cell r="HH137"/>
          <cell r="HI137"/>
          <cell r="HJ137"/>
          <cell r="HK137"/>
          <cell r="HL137"/>
          <cell r="HM137"/>
          <cell r="HN137">
            <v>4</v>
          </cell>
          <cell r="HO137">
            <v>9</v>
          </cell>
          <cell r="HP137">
            <v>14</v>
          </cell>
          <cell r="HQ137">
            <v>24</v>
          </cell>
          <cell r="HR137">
            <v>9</v>
          </cell>
          <cell r="HS137">
            <v>3</v>
          </cell>
          <cell r="HT137">
            <v>0</v>
          </cell>
          <cell r="HU137">
            <v>0</v>
          </cell>
          <cell r="HV137">
            <v>3</v>
          </cell>
          <cell r="HW137"/>
          <cell r="HX137"/>
          <cell r="HY137"/>
          <cell r="HZ137"/>
          <cell r="IA137"/>
          <cell r="IB137"/>
          <cell r="IC137"/>
          <cell r="ID137"/>
          <cell r="IE137"/>
          <cell r="IF137">
            <v>6.0606060606060606</v>
          </cell>
          <cell r="IG137">
            <v>13.636363636363635</v>
          </cell>
          <cell r="IH137">
            <v>21.212121212121211</v>
          </cell>
          <cell r="II137">
            <v>36.363636363636367</v>
          </cell>
          <cell r="IJ137">
            <v>13.636363636363635</v>
          </cell>
          <cell r="IK137">
            <v>4.5454545454545459</v>
          </cell>
          <cell r="IL137">
            <v>0</v>
          </cell>
          <cell r="IM137">
            <v>0</v>
          </cell>
          <cell r="IN137">
            <v>4.5454545454545459</v>
          </cell>
          <cell r="IO137"/>
          <cell r="IP137"/>
          <cell r="IQ137"/>
          <cell r="IR137"/>
          <cell r="IS137"/>
          <cell r="IT137"/>
          <cell r="IU137"/>
          <cell r="IV137"/>
          <cell r="IW137"/>
        </row>
        <row r="138">
          <cell r="E138" t="str">
            <v>D&amp;T: Textiles Technology4.6 - 4B</v>
          </cell>
          <cell r="F138">
            <v>23</v>
          </cell>
          <cell r="G138">
            <v>33</v>
          </cell>
          <cell r="H138">
            <v>94</v>
          </cell>
          <cell r="I138">
            <v>247</v>
          </cell>
          <cell r="J138">
            <v>465</v>
          </cell>
          <cell r="K138">
            <v>736</v>
          </cell>
          <cell r="L138">
            <v>579</v>
          </cell>
          <cell r="M138">
            <v>236</v>
          </cell>
          <cell r="N138">
            <v>47</v>
          </cell>
          <cell r="O138">
            <v>0</v>
          </cell>
          <cell r="P138">
            <v>0</v>
          </cell>
          <cell r="Q138">
            <v>0</v>
          </cell>
          <cell r="R138">
            <v>0</v>
          </cell>
          <cell r="S138">
            <v>0</v>
          </cell>
          <cell r="T138">
            <v>0</v>
          </cell>
          <cell r="U138">
            <v>0</v>
          </cell>
          <cell r="V138">
            <v>0</v>
          </cell>
          <cell r="W138">
            <v>0</v>
          </cell>
          <cell r="X138">
            <v>33</v>
          </cell>
          <cell r="Y138">
            <v>94</v>
          </cell>
          <cell r="Z138">
            <v>247</v>
          </cell>
          <cell r="AA138">
            <v>465</v>
          </cell>
          <cell r="AB138">
            <v>736</v>
          </cell>
          <cell r="AC138">
            <v>579</v>
          </cell>
          <cell r="AD138">
            <v>236</v>
          </cell>
          <cell r="AE138">
            <v>47</v>
          </cell>
          <cell r="AF138">
            <v>23</v>
          </cell>
          <cell r="AG138"/>
          <cell r="AH138"/>
          <cell r="AI138"/>
          <cell r="AJ138"/>
          <cell r="AK138"/>
          <cell r="AL138"/>
          <cell r="AM138"/>
          <cell r="AN138"/>
          <cell r="AO138"/>
          <cell r="AP138">
            <v>33</v>
          </cell>
          <cell r="AQ138">
            <v>94</v>
          </cell>
          <cell r="AR138">
            <v>247</v>
          </cell>
          <cell r="AS138">
            <v>465</v>
          </cell>
          <cell r="AT138">
            <v>736</v>
          </cell>
          <cell r="AU138">
            <v>579</v>
          </cell>
          <cell r="AV138">
            <v>236</v>
          </cell>
          <cell r="AW138">
            <v>47</v>
          </cell>
          <cell r="AX138">
            <v>23</v>
          </cell>
          <cell r="AY138"/>
          <cell r="AZ138"/>
          <cell r="BA138"/>
          <cell r="BB138"/>
          <cell r="BC138"/>
          <cell r="BD138"/>
          <cell r="BE138"/>
          <cell r="BF138"/>
          <cell r="BG138"/>
          <cell r="BH138">
            <v>1.3414634146341464</v>
          </cell>
          <cell r="BI138">
            <v>3.8211382113821135</v>
          </cell>
          <cell r="BJ138">
            <v>10.040650406504065</v>
          </cell>
          <cell r="BK138">
            <v>18.902439024390244</v>
          </cell>
          <cell r="BL138">
            <v>29.918699186991869</v>
          </cell>
          <cell r="BM138">
            <v>23.536585365853657</v>
          </cell>
          <cell r="BN138">
            <v>9.5934959349593498</v>
          </cell>
          <cell r="BO138">
            <v>1.9105691056910568</v>
          </cell>
          <cell r="BP138">
            <v>0.93495934959349591</v>
          </cell>
          <cell r="BQ138"/>
          <cell r="BR138"/>
          <cell r="BS138"/>
          <cell r="BT138"/>
          <cell r="BU138"/>
          <cell r="BV138"/>
          <cell r="BW138"/>
          <cell r="BX138"/>
          <cell r="BY138"/>
          <cell r="BZ138">
            <v>19</v>
          </cell>
          <cell r="CA138">
            <v>30</v>
          </cell>
          <cell r="CB138">
            <v>77</v>
          </cell>
          <cell r="CC138">
            <v>222</v>
          </cell>
          <cell r="CD138">
            <v>448</v>
          </cell>
          <cell r="CE138">
            <v>714</v>
          </cell>
          <cell r="CF138">
            <v>570</v>
          </cell>
          <cell r="CG138">
            <v>231</v>
          </cell>
          <cell r="CH138">
            <v>46</v>
          </cell>
          <cell r="CI138">
            <v>0</v>
          </cell>
          <cell r="CJ138">
            <v>0</v>
          </cell>
          <cell r="CK138">
            <v>0</v>
          </cell>
          <cell r="CL138">
            <v>0</v>
          </cell>
          <cell r="CM138">
            <v>0</v>
          </cell>
          <cell r="CN138">
            <v>0</v>
          </cell>
          <cell r="CO138">
            <v>0</v>
          </cell>
          <cell r="CP138">
            <v>0</v>
          </cell>
          <cell r="CQ138">
            <v>0</v>
          </cell>
          <cell r="CR138">
            <v>30</v>
          </cell>
          <cell r="CS138">
            <v>77</v>
          </cell>
          <cell r="CT138">
            <v>222</v>
          </cell>
          <cell r="CU138">
            <v>448</v>
          </cell>
          <cell r="CV138">
            <v>714</v>
          </cell>
          <cell r="CW138">
            <v>570</v>
          </cell>
          <cell r="CX138">
            <v>231</v>
          </cell>
          <cell r="CY138">
            <v>46</v>
          </cell>
          <cell r="CZ138">
            <v>19</v>
          </cell>
          <cell r="DA138"/>
          <cell r="DB138"/>
          <cell r="DC138"/>
          <cell r="DD138"/>
          <cell r="DE138"/>
          <cell r="DF138"/>
          <cell r="DG138"/>
          <cell r="DH138"/>
          <cell r="DI138"/>
          <cell r="DJ138">
            <v>30</v>
          </cell>
          <cell r="DK138">
            <v>77</v>
          </cell>
          <cell r="DL138">
            <v>222</v>
          </cell>
          <cell r="DM138">
            <v>448</v>
          </cell>
          <cell r="DN138">
            <v>714</v>
          </cell>
          <cell r="DO138">
            <v>570</v>
          </cell>
          <cell r="DP138">
            <v>231</v>
          </cell>
          <cell r="DQ138">
            <v>46</v>
          </cell>
          <cell r="DR138">
            <v>19</v>
          </cell>
          <cell r="DS138"/>
          <cell r="DT138"/>
          <cell r="DU138"/>
          <cell r="DV138"/>
          <cell r="DW138"/>
          <cell r="DX138"/>
          <cell r="DY138"/>
          <cell r="DZ138"/>
          <cell r="EA138"/>
          <cell r="EB138" t="str">
            <v>x</v>
          </cell>
          <cell r="EC138">
            <v>77</v>
          </cell>
          <cell r="ED138">
            <v>222</v>
          </cell>
          <cell r="EE138">
            <v>448</v>
          </cell>
          <cell r="EF138">
            <v>714</v>
          </cell>
          <cell r="EG138">
            <v>570</v>
          </cell>
          <cell r="EH138">
            <v>231</v>
          </cell>
          <cell r="EI138" t="str">
            <v>x</v>
          </cell>
          <cell r="EJ138">
            <v>19</v>
          </cell>
          <cell r="EK138"/>
          <cell r="EL138"/>
          <cell r="EM138"/>
          <cell r="EN138"/>
          <cell r="EO138"/>
          <cell r="EP138"/>
          <cell r="EQ138"/>
          <cell r="ER138"/>
          <cell r="ES138"/>
          <cell r="ET138" t="str">
            <v>x</v>
          </cell>
          <cell r="EU138">
            <v>3.266864658464149</v>
          </cell>
          <cell r="EV138">
            <v>9.4187526516758595</v>
          </cell>
          <cell r="EW138">
            <v>19.007212558336871</v>
          </cell>
          <cell r="EX138">
            <v>30.292745014849388</v>
          </cell>
          <cell r="EY138">
            <v>24.183283835383961</v>
          </cell>
          <cell r="EZ138">
            <v>9.8005939753924487</v>
          </cell>
          <cell r="FA138" t="str">
            <v>x</v>
          </cell>
          <cell r="FB138">
            <v>0.80610946117946547</v>
          </cell>
          <cell r="FC138"/>
          <cell r="FD138"/>
          <cell r="FE138"/>
          <cell r="FF138"/>
          <cell r="FG138"/>
          <cell r="FH138"/>
          <cell r="FI138"/>
          <cell r="FJ138"/>
          <cell r="FK138"/>
          <cell r="FL138">
            <v>4</v>
          </cell>
          <cell r="FM138">
            <v>3</v>
          </cell>
          <cell r="FN138">
            <v>17</v>
          </cell>
          <cell r="FO138">
            <v>25</v>
          </cell>
          <cell r="FP138">
            <v>17</v>
          </cell>
          <cell r="FQ138">
            <v>22</v>
          </cell>
          <cell r="FR138">
            <v>9</v>
          </cell>
          <cell r="FS138">
            <v>5</v>
          </cell>
          <cell r="FT138">
            <v>1</v>
          </cell>
          <cell r="FU138">
            <v>0</v>
          </cell>
          <cell r="FV138">
            <v>0</v>
          </cell>
          <cell r="FW138">
            <v>0</v>
          </cell>
          <cell r="FX138">
            <v>0</v>
          </cell>
          <cell r="FY138">
            <v>0</v>
          </cell>
          <cell r="FZ138">
            <v>0</v>
          </cell>
          <cell r="GA138">
            <v>0</v>
          </cell>
          <cell r="GB138">
            <v>0</v>
          </cell>
          <cell r="GC138">
            <v>0</v>
          </cell>
          <cell r="GD138">
            <v>3</v>
          </cell>
          <cell r="GE138">
            <v>17</v>
          </cell>
          <cell r="GF138">
            <v>25</v>
          </cell>
          <cell r="GG138">
            <v>17</v>
          </cell>
          <cell r="GH138">
            <v>22</v>
          </cell>
          <cell r="GI138">
            <v>9</v>
          </cell>
          <cell r="GJ138">
            <v>5</v>
          </cell>
          <cell r="GK138" t="str">
            <v>x</v>
          </cell>
          <cell r="GL138">
            <v>4</v>
          </cell>
          <cell r="GM138"/>
          <cell r="GN138"/>
          <cell r="GO138"/>
          <cell r="GP138"/>
          <cell r="GQ138"/>
          <cell r="GR138"/>
          <cell r="GS138"/>
          <cell r="GT138"/>
          <cell r="GU138"/>
          <cell r="GV138" t="str">
            <v>x</v>
          </cell>
          <cell r="GW138">
            <v>17</v>
          </cell>
          <cell r="GX138">
            <v>25</v>
          </cell>
          <cell r="GY138">
            <v>17</v>
          </cell>
          <cell r="GZ138">
            <v>22</v>
          </cell>
          <cell r="HA138">
            <v>9</v>
          </cell>
          <cell r="HB138">
            <v>5</v>
          </cell>
          <cell r="HC138" t="str">
            <v>x</v>
          </cell>
          <cell r="HD138">
            <v>4</v>
          </cell>
          <cell r="HE138"/>
          <cell r="HF138"/>
          <cell r="HG138"/>
          <cell r="HH138"/>
          <cell r="HI138"/>
          <cell r="HJ138"/>
          <cell r="HK138"/>
          <cell r="HL138"/>
          <cell r="HM138"/>
          <cell r="HN138" t="str">
            <v>x</v>
          </cell>
          <cell r="HO138">
            <v>17</v>
          </cell>
          <cell r="HP138">
            <v>25</v>
          </cell>
          <cell r="HQ138">
            <v>17</v>
          </cell>
          <cell r="HR138">
            <v>22</v>
          </cell>
          <cell r="HS138">
            <v>9</v>
          </cell>
          <cell r="HT138">
            <v>5</v>
          </cell>
          <cell r="HU138" t="str">
            <v>x</v>
          </cell>
          <cell r="HV138">
            <v>4</v>
          </cell>
          <cell r="HW138"/>
          <cell r="HX138"/>
          <cell r="HY138"/>
          <cell r="HZ138"/>
          <cell r="IA138"/>
          <cell r="IB138"/>
          <cell r="IC138"/>
          <cell r="ID138"/>
          <cell r="IE138"/>
          <cell r="IF138" t="str">
            <v>x</v>
          </cell>
          <cell r="IG138">
            <v>16.50485436893204</v>
          </cell>
          <cell r="IH138">
            <v>24.271844660194176</v>
          </cell>
          <cell r="II138">
            <v>16.50485436893204</v>
          </cell>
          <cell r="IJ138">
            <v>21.359223300970871</v>
          </cell>
          <cell r="IK138">
            <v>8.7378640776699026</v>
          </cell>
          <cell r="IL138">
            <v>4.8543689320388346</v>
          </cell>
          <cell r="IM138" t="str">
            <v>x</v>
          </cell>
          <cell r="IN138">
            <v>3.8834951456310676</v>
          </cell>
          <cell r="IO138"/>
          <cell r="IP138"/>
          <cell r="IQ138"/>
          <cell r="IR138"/>
          <cell r="IS138"/>
          <cell r="IT138"/>
          <cell r="IU138"/>
          <cell r="IV138"/>
          <cell r="IW138"/>
        </row>
        <row r="139">
          <cell r="E139" t="str">
            <v>D&amp;T: Textiles Technology4.9 - 4A</v>
          </cell>
          <cell r="F139">
            <v>11</v>
          </cell>
          <cell r="G139">
            <v>30</v>
          </cell>
          <cell r="H139">
            <v>69</v>
          </cell>
          <cell r="I139">
            <v>134</v>
          </cell>
          <cell r="J139">
            <v>341</v>
          </cell>
          <cell r="K139">
            <v>699</v>
          </cell>
          <cell r="L139">
            <v>804</v>
          </cell>
          <cell r="M139">
            <v>472</v>
          </cell>
          <cell r="N139">
            <v>139</v>
          </cell>
          <cell r="O139">
            <v>0</v>
          </cell>
          <cell r="P139">
            <v>0</v>
          </cell>
          <cell r="Q139">
            <v>0</v>
          </cell>
          <cell r="R139">
            <v>0</v>
          </cell>
          <cell r="S139">
            <v>0</v>
          </cell>
          <cell r="T139">
            <v>0</v>
          </cell>
          <cell r="U139">
            <v>0</v>
          </cell>
          <cell r="V139">
            <v>0</v>
          </cell>
          <cell r="W139">
            <v>0</v>
          </cell>
          <cell r="X139">
            <v>30</v>
          </cell>
          <cell r="Y139">
            <v>69</v>
          </cell>
          <cell r="Z139">
            <v>134</v>
          </cell>
          <cell r="AA139">
            <v>341</v>
          </cell>
          <cell r="AB139">
            <v>699</v>
          </cell>
          <cell r="AC139">
            <v>804</v>
          </cell>
          <cell r="AD139">
            <v>472</v>
          </cell>
          <cell r="AE139">
            <v>139</v>
          </cell>
          <cell r="AF139">
            <v>11</v>
          </cell>
          <cell r="AG139"/>
          <cell r="AH139"/>
          <cell r="AI139"/>
          <cell r="AJ139"/>
          <cell r="AK139"/>
          <cell r="AL139"/>
          <cell r="AM139"/>
          <cell r="AN139"/>
          <cell r="AO139"/>
          <cell r="AP139">
            <v>30</v>
          </cell>
          <cell r="AQ139">
            <v>69</v>
          </cell>
          <cell r="AR139">
            <v>134</v>
          </cell>
          <cell r="AS139">
            <v>341</v>
          </cell>
          <cell r="AT139">
            <v>699</v>
          </cell>
          <cell r="AU139">
            <v>804</v>
          </cell>
          <cell r="AV139">
            <v>472</v>
          </cell>
          <cell r="AW139">
            <v>139</v>
          </cell>
          <cell r="AX139">
            <v>11</v>
          </cell>
          <cell r="AY139"/>
          <cell r="AZ139"/>
          <cell r="BA139"/>
          <cell r="BB139"/>
          <cell r="BC139"/>
          <cell r="BD139"/>
          <cell r="BE139"/>
          <cell r="BF139"/>
          <cell r="BG139"/>
          <cell r="BH139">
            <v>1.1115227862171175</v>
          </cell>
          <cell r="BI139">
            <v>2.5565024082993699</v>
          </cell>
          <cell r="BJ139">
            <v>4.964801778436458</v>
          </cell>
          <cell r="BK139">
            <v>12.634309003334568</v>
          </cell>
          <cell r="BL139">
            <v>25.898480918858834</v>
          </cell>
          <cell r="BM139">
            <v>29.788810670618748</v>
          </cell>
          <cell r="BN139">
            <v>17.487958503149315</v>
          </cell>
          <cell r="BO139">
            <v>5.1500555761393114</v>
          </cell>
          <cell r="BP139">
            <v>0.4075583549462764</v>
          </cell>
          <cell r="BQ139"/>
          <cell r="BR139"/>
          <cell r="BS139"/>
          <cell r="BT139"/>
          <cell r="BU139"/>
          <cell r="BV139"/>
          <cell r="BW139"/>
          <cell r="BX139"/>
          <cell r="BY139"/>
          <cell r="BZ139">
            <v>11</v>
          </cell>
          <cell r="CA139">
            <v>23</v>
          </cell>
          <cell r="CB139">
            <v>61</v>
          </cell>
          <cell r="CC139">
            <v>123</v>
          </cell>
          <cell r="CD139">
            <v>325</v>
          </cell>
          <cell r="CE139">
            <v>685</v>
          </cell>
          <cell r="CF139">
            <v>790</v>
          </cell>
          <cell r="CG139">
            <v>464</v>
          </cell>
          <cell r="CH139">
            <v>138</v>
          </cell>
          <cell r="CI139">
            <v>0</v>
          </cell>
          <cell r="CJ139">
            <v>0</v>
          </cell>
          <cell r="CK139">
            <v>0</v>
          </cell>
          <cell r="CL139">
            <v>0</v>
          </cell>
          <cell r="CM139">
            <v>0</v>
          </cell>
          <cell r="CN139">
            <v>0</v>
          </cell>
          <cell r="CO139">
            <v>0</v>
          </cell>
          <cell r="CP139">
            <v>0</v>
          </cell>
          <cell r="CQ139">
            <v>0</v>
          </cell>
          <cell r="CR139">
            <v>23</v>
          </cell>
          <cell r="CS139">
            <v>61</v>
          </cell>
          <cell r="CT139">
            <v>123</v>
          </cell>
          <cell r="CU139">
            <v>325</v>
          </cell>
          <cell r="CV139">
            <v>685</v>
          </cell>
          <cell r="CW139">
            <v>790</v>
          </cell>
          <cell r="CX139">
            <v>464</v>
          </cell>
          <cell r="CY139">
            <v>138</v>
          </cell>
          <cell r="CZ139">
            <v>11</v>
          </cell>
          <cell r="DA139"/>
          <cell r="DB139"/>
          <cell r="DC139"/>
          <cell r="DD139"/>
          <cell r="DE139"/>
          <cell r="DF139"/>
          <cell r="DG139"/>
          <cell r="DH139"/>
          <cell r="DI139"/>
          <cell r="DJ139">
            <v>23</v>
          </cell>
          <cell r="DK139">
            <v>61</v>
          </cell>
          <cell r="DL139">
            <v>123</v>
          </cell>
          <cell r="DM139">
            <v>325</v>
          </cell>
          <cell r="DN139">
            <v>685</v>
          </cell>
          <cell r="DO139">
            <v>790</v>
          </cell>
          <cell r="DP139">
            <v>464</v>
          </cell>
          <cell r="DQ139">
            <v>138</v>
          </cell>
          <cell r="DR139">
            <v>11</v>
          </cell>
          <cell r="DS139"/>
          <cell r="DT139"/>
          <cell r="DU139"/>
          <cell r="DV139"/>
          <cell r="DW139"/>
          <cell r="DX139"/>
          <cell r="DY139"/>
          <cell r="DZ139"/>
          <cell r="EA139"/>
          <cell r="EB139" t="str">
            <v>x</v>
          </cell>
          <cell r="EC139">
            <v>61</v>
          </cell>
          <cell r="ED139">
            <v>123</v>
          </cell>
          <cell r="EE139">
            <v>325</v>
          </cell>
          <cell r="EF139">
            <v>685</v>
          </cell>
          <cell r="EG139">
            <v>790</v>
          </cell>
          <cell r="EH139">
            <v>464</v>
          </cell>
          <cell r="EI139" t="str">
            <v>x</v>
          </cell>
          <cell r="EJ139">
            <v>11</v>
          </cell>
          <cell r="EK139"/>
          <cell r="EL139"/>
          <cell r="EM139"/>
          <cell r="EN139"/>
          <cell r="EO139"/>
          <cell r="EP139"/>
          <cell r="EQ139"/>
          <cell r="ER139"/>
          <cell r="ES139"/>
          <cell r="ET139" t="str">
            <v>x</v>
          </cell>
          <cell r="EU139">
            <v>2.3282442748091601</v>
          </cell>
          <cell r="EV139">
            <v>4.6946564885496187</v>
          </cell>
          <cell r="EW139">
            <v>12.404580152671755</v>
          </cell>
          <cell r="EX139">
            <v>26.145038167938932</v>
          </cell>
          <cell r="EY139">
            <v>30.152671755725191</v>
          </cell>
          <cell r="EZ139">
            <v>17.709923664122137</v>
          </cell>
          <cell r="FA139" t="str">
            <v>x</v>
          </cell>
          <cell r="FB139">
            <v>0.41984732824427484</v>
          </cell>
          <cell r="FC139"/>
          <cell r="FD139"/>
          <cell r="FE139"/>
          <cell r="FF139"/>
          <cell r="FG139"/>
          <cell r="FH139"/>
          <cell r="FI139"/>
          <cell r="FJ139"/>
          <cell r="FK139"/>
          <cell r="FL139">
            <v>0</v>
          </cell>
          <cell r="FM139">
            <v>7</v>
          </cell>
          <cell r="FN139">
            <v>8</v>
          </cell>
          <cell r="FO139">
            <v>11</v>
          </cell>
          <cell r="FP139">
            <v>16</v>
          </cell>
          <cell r="FQ139">
            <v>14</v>
          </cell>
          <cell r="FR139">
            <v>14</v>
          </cell>
          <cell r="FS139">
            <v>8</v>
          </cell>
          <cell r="FT139">
            <v>1</v>
          </cell>
          <cell r="FU139">
            <v>0</v>
          </cell>
          <cell r="FV139">
            <v>0</v>
          </cell>
          <cell r="FW139">
            <v>0</v>
          </cell>
          <cell r="FX139">
            <v>0</v>
          </cell>
          <cell r="FY139">
            <v>0</v>
          </cell>
          <cell r="FZ139">
            <v>0</v>
          </cell>
          <cell r="GA139">
            <v>0</v>
          </cell>
          <cell r="GB139">
            <v>0</v>
          </cell>
          <cell r="GC139">
            <v>0</v>
          </cell>
          <cell r="GD139">
            <v>7</v>
          </cell>
          <cell r="GE139">
            <v>8</v>
          </cell>
          <cell r="GF139">
            <v>11</v>
          </cell>
          <cell r="GG139">
            <v>16</v>
          </cell>
          <cell r="GH139">
            <v>14</v>
          </cell>
          <cell r="GI139">
            <v>14</v>
          </cell>
          <cell r="GJ139">
            <v>8</v>
          </cell>
          <cell r="GK139" t="str">
            <v>x</v>
          </cell>
          <cell r="GL139">
            <v>0</v>
          </cell>
          <cell r="GM139"/>
          <cell r="GN139"/>
          <cell r="GO139"/>
          <cell r="GP139"/>
          <cell r="GQ139"/>
          <cell r="GR139"/>
          <cell r="GS139"/>
          <cell r="GT139"/>
          <cell r="GU139"/>
          <cell r="GV139" t="str">
            <v>x</v>
          </cell>
          <cell r="GW139">
            <v>8</v>
          </cell>
          <cell r="GX139">
            <v>11</v>
          </cell>
          <cell r="GY139">
            <v>16</v>
          </cell>
          <cell r="GZ139">
            <v>14</v>
          </cell>
          <cell r="HA139">
            <v>14</v>
          </cell>
          <cell r="HB139">
            <v>8</v>
          </cell>
          <cell r="HC139" t="str">
            <v>x</v>
          </cell>
          <cell r="HD139">
            <v>0</v>
          </cell>
          <cell r="HE139"/>
          <cell r="HF139"/>
          <cell r="HG139"/>
          <cell r="HH139"/>
          <cell r="HI139"/>
          <cell r="HJ139"/>
          <cell r="HK139"/>
          <cell r="HL139"/>
          <cell r="HM139"/>
          <cell r="HN139" t="str">
            <v>x</v>
          </cell>
          <cell r="HO139">
            <v>8</v>
          </cell>
          <cell r="HP139">
            <v>11</v>
          </cell>
          <cell r="HQ139">
            <v>16</v>
          </cell>
          <cell r="HR139">
            <v>14</v>
          </cell>
          <cell r="HS139">
            <v>14</v>
          </cell>
          <cell r="HT139">
            <v>8</v>
          </cell>
          <cell r="HU139" t="str">
            <v>x</v>
          </cell>
          <cell r="HV139">
            <v>0</v>
          </cell>
          <cell r="HW139"/>
          <cell r="HX139"/>
          <cell r="HY139"/>
          <cell r="HZ139"/>
          <cell r="IA139"/>
          <cell r="IB139"/>
          <cell r="IC139"/>
          <cell r="ID139"/>
          <cell r="IE139"/>
          <cell r="IF139" t="str">
            <v>x</v>
          </cell>
          <cell r="IG139">
            <v>10.126582278481013</v>
          </cell>
          <cell r="IH139">
            <v>13.924050632911392</v>
          </cell>
          <cell r="II139">
            <v>20.253164556962027</v>
          </cell>
          <cell r="IJ139">
            <v>17.721518987341771</v>
          </cell>
          <cell r="IK139">
            <v>17.721518987341771</v>
          </cell>
          <cell r="IL139">
            <v>10.126582278481013</v>
          </cell>
          <cell r="IM139" t="str">
            <v>x</v>
          </cell>
          <cell r="IN139">
            <v>0</v>
          </cell>
          <cell r="IO139"/>
          <cell r="IP139"/>
          <cell r="IQ139"/>
          <cell r="IR139"/>
          <cell r="IS139"/>
          <cell r="IT139"/>
          <cell r="IU139"/>
          <cell r="IV139"/>
          <cell r="IW139"/>
        </row>
        <row r="140">
          <cell r="E140" t="str">
            <v>D&amp;T: Textiles Technology5.3 - 5C</v>
          </cell>
          <cell r="F140">
            <v>5</v>
          </cell>
          <cell r="G140">
            <v>12</v>
          </cell>
          <cell r="H140">
            <v>18</v>
          </cell>
          <cell r="I140">
            <v>55</v>
          </cell>
          <cell r="J140">
            <v>175</v>
          </cell>
          <cell r="K140">
            <v>509</v>
          </cell>
          <cell r="L140">
            <v>824</v>
          </cell>
          <cell r="M140">
            <v>689</v>
          </cell>
          <cell r="N140">
            <v>290</v>
          </cell>
          <cell r="O140">
            <v>0</v>
          </cell>
          <cell r="P140">
            <v>0</v>
          </cell>
          <cell r="Q140">
            <v>0</v>
          </cell>
          <cell r="R140">
            <v>0</v>
          </cell>
          <cell r="S140">
            <v>0</v>
          </cell>
          <cell r="T140">
            <v>0</v>
          </cell>
          <cell r="U140">
            <v>0</v>
          </cell>
          <cell r="V140">
            <v>0</v>
          </cell>
          <cell r="W140">
            <v>0</v>
          </cell>
          <cell r="X140">
            <v>12</v>
          </cell>
          <cell r="Y140">
            <v>18</v>
          </cell>
          <cell r="Z140">
            <v>55</v>
          </cell>
          <cell r="AA140">
            <v>175</v>
          </cell>
          <cell r="AB140">
            <v>509</v>
          </cell>
          <cell r="AC140">
            <v>824</v>
          </cell>
          <cell r="AD140">
            <v>689</v>
          </cell>
          <cell r="AE140">
            <v>290</v>
          </cell>
          <cell r="AF140">
            <v>5</v>
          </cell>
          <cell r="AG140"/>
          <cell r="AH140"/>
          <cell r="AI140"/>
          <cell r="AJ140"/>
          <cell r="AK140"/>
          <cell r="AL140"/>
          <cell r="AM140"/>
          <cell r="AN140"/>
          <cell r="AO140"/>
          <cell r="AP140">
            <v>12</v>
          </cell>
          <cell r="AQ140">
            <v>18</v>
          </cell>
          <cell r="AR140">
            <v>55</v>
          </cell>
          <cell r="AS140">
            <v>175</v>
          </cell>
          <cell r="AT140">
            <v>509</v>
          </cell>
          <cell r="AU140">
            <v>824</v>
          </cell>
          <cell r="AV140">
            <v>689</v>
          </cell>
          <cell r="AW140">
            <v>290</v>
          </cell>
          <cell r="AX140">
            <v>5</v>
          </cell>
          <cell r="AY140"/>
          <cell r="AZ140"/>
          <cell r="BA140"/>
          <cell r="BB140"/>
          <cell r="BC140"/>
          <cell r="BD140"/>
          <cell r="BE140"/>
          <cell r="BF140"/>
          <cell r="BG140"/>
          <cell r="BH140">
            <v>0.46565774155995343</v>
          </cell>
          <cell r="BI140">
            <v>0.69848661233993015</v>
          </cell>
          <cell r="BJ140">
            <v>2.1342646488164534</v>
          </cell>
          <cell r="BK140">
            <v>6.7908420644159877</v>
          </cell>
          <cell r="BL140">
            <v>19.751649204501359</v>
          </cell>
          <cell r="BM140">
            <v>31.975164920450133</v>
          </cell>
          <cell r="BN140">
            <v>26.736515327900662</v>
          </cell>
          <cell r="BO140">
            <v>11.253395421032209</v>
          </cell>
          <cell r="BP140">
            <v>0.19402405898331393</v>
          </cell>
          <cell r="BQ140"/>
          <cell r="BR140"/>
          <cell r="BS140"/>
          <cell r="BT140"/>
          <cell r="BU140"/>
          <cell r="BV140"/>
          <cell r="BW140"/>
          <cell r="BX140"/>
          <cell r="BY140"/>
          <cell r="BZ140">
            <v>4</v>
          </cell>
          <cell r="CA140">
            <v>9</v>
          </cell>
          <cell r="CB140">
            <v>14</v>
          </cell>
          <cell r="CC140">
            <v>48</v>
          </cell>
          <cell r="CD140">
            <v>156</v>
          </cell>
          <cell r="CE140">
            <v>491</v>
          </cell>
          <cell r="CF140">
            <v>811</v>
          </cell>
          <cell r="CG140">
            <v>679</v>
          </cell>
          <cell r="CH140">
            <v>286</v>
          </cell>
          <cell r="CI140">
            <v>0</v>
          </cell>
          <cell r="CJ140">
            <v>0</v>
          </cell>
          <cell r="CK140">
            <v>0</v>
          </cell>
          <cell r="CL140">
            <v>0</v>
          </cell>
          <cell r="CM140">
            <v>0</v>
          </cell>
          <cell r="CN140">
            <v>0</v>
          </cell>
          <cell r="CO140">
            <v>0</v>
          </cell>
          <cell r="CP140">
            <v>0</v>
          </cell>
          <cell r="CQ140">
            <v>0</v>
          </cell>
          <cell r="CR140">
            <v>9</v>
          </cell>
          <cell r="CS140">
            <v>14</v>
          </cell>
          <cell r="CT140">
            <v>48</v>
          </cell>
          <cell r="CU140">
            <v>156</v>
          </cell>
          <cell r="CV140">
            <v>491</v>
          </cell>
          <cell r="CW140">
            <v>811</v>
          </cell>
          <cell r="CX140">
            <v>679</v>
          </cell>
          <cell r="CY140">
            <v>286</v>
          </cell>
          <cell r="CZ140">
            <v>4</v>
          </cell>
          <cell r="DA140"/>
          <cell r="DB140"/>
          <cell r="DC140"/>
          <cell r="DD140"/>
          <cell r="DE140"/>
          <cell r="DF140"/>
          <cell r="DG140"/>
          <cell r="DH140"/>
          <cell r="DI140"/>
          <cell r="DJ140">
            <v>9</v>
          </cell>
          <cell r="DK140">
            <v>14</v>
          </cell>
          <cell r="DL140">
            <v>48</v>
          </cell>
          <cell r="DM140">
            <v>156</v>
          </cell>
          <cell r="DN140">
            <v>491</v>
          </cell>
          <cell r="DO140">
            <v>811</v>
          </cell>
          <cell r="DP140">
            <v>679</v>
          </cell>
          <cell r="DQ140">
            <v>286</v>
          </cell>
          <cell r="DR140">
            <v>4</v>
          </cell>
          <cell r="DS140"/>
          <cell r="DT140"/>
          <cell r="DU140"/>
          <cell r="DV140"/>
          <cell r="DW140"/>
          <cell r="DX140"/>
          <cell r="DY140"/>
          <cell r="DZ140"/>
          <cell r="EA140"/>
          <cell r="EB140" t="str">
            <v>x</v>
          </cell>
          <cell r="EC140">
            <v>14</v>
          </cell>
          <cell r="ED140">
            <v>48</v>
          </cell>
          <cell r="EE140">
            <v>156</v>
          </cell>
          <cell r="EF140">
            <v>491</v>
          </cell>
          <cell r="EG140">
            <v>811</v>
          </cell>
          <cell r="EH140">
            <v>679</v>
          </cell>
          <cell r="EI140">
            <v>286</v>
          </cell>
          <cell r="EJ140" t="str">
            <v>x</v>
          </cell>
          <cell r="EK140"/>
          <cell r="EL140"/>
          <cell r="EM140"/>
          <cell r="EN140"/>
          <cell r="EO140"/>
          <cell r="EP140"/>
          <cell r="EQ140"/>
          <cell r="ER140"/>
          <cell r="ES140"/>
          <cell r="ET140" t="str">
            <v>x</v>
          </cell>
          <cell r="EU140">
            <v>0.56044835868694953</v>
          </cell>
          <cell r="EV140">
            <v>1.9215372297838269</v>
          </cell>
          <cell r="EW140">
            <v>6.2449959967974378</v>
          </cell>
          <cell r="EX140">
            <v>19.65572457966373</v>
          </cell>
          <cell r="EY140">
            <v>32.465972778222579</v>
          </cell>
          <cell r="EZ140">
            <v>27.181745396317051</v>
          </cell>
          <cell r="FA140">
            <v>11.449159327461969</v>
          </cell>
          <cell r="FB140" t="str">
            <v>x</v>
          </cell>
          <cell r="FC140"/>
          <cell r="FD140"/>
          <cell r="FE140"/>
          <cell r="FF140"/>
          <cell r="FG140"/>
          <cell r="FH140"/>
          <cell r="FI140"/>
          <cell r="FJ140"/>
          <cell r="FK140"/>
          <cell r="FL140">
            <v>1</v>
          </cell>
          <cell r="FM140">
            <v>3</v>
          </cell>
          <cell r="FN140">
            <v>4</v>
          </cell>
          <cell r="FO140">
            <v>7</v>
          </cell>
          <cell r="FP140">
            <v>19</v>
          </cell>
          <cell r="FQ140">
            <v>18</v>
          </cell>
          <cell r="FR140">
            <v>13</v>
          </cell>
          <cell r="FS140">
            <v>10</v>
          </cell>
          <cell r="FT140">
            <v>4</v>
          </cell>
          <cell r="FU140">
            <v>0</v>
          </cell>
          <cell r="FV140">
            <v>0</v>
          </cell>
          <cell r="FW140">
            <v>0</v>
          </cell>
          <cell r="FX140">
            <v>0</v>
          </cell>
          <cell r="FY140">
            <v>0</v>
          </cell>
          <cell r="FZ140">
            <v>0</v>
          </cell>
          <cell r="GA140">
            <v>0</v>
          </cell>
          <cell r="GB140">
            <v>0</v>
          </cell>
          <cell r="GC140">
            <v>0</v>
          </cell>
          <cell r="GD140">
            <v>3</v>
          </cell>
          <cell r="GE140">
            <v>4</v>
          </cell>
          <cell r="GF140">
            <v>7</v>
          </cell>
          <cell r="GG140">
            <v>19</v>
          </cell>
          <cell r="GH140">
            <v>18</v>
          </cell>
          <cell r="GI140">
            <v>13</v>
          </cell>
          <cell r="GJ140">
            <v>10</v>
          </cell>
          <cell r="GK140">
            <v>4</v>
          </cell>
          <cell r="GL140" t="str">
            <v>x</v>
          </cell>
          <cell r="GM140"/>
          <cell r="GN140"/>
          <cell r="GO140"/>
          <cell r="GP140"/>
          <cell r="GQ140"/>
          <cell r="GR140"/>
          <cell r="GS140"/>
          <cell r="GT140"/>
          <cell r="GU140"/>
          <cell r="GV140" t="str">
            <v>x</v>
          </cell>
          <cell r="GW140">
            <v>4</v>
          </cell>
          <cell r="GX140">
            <v>7</v>
          </cell>
          <cell r="GY140">
            <v>19</v>
          </cell>
          <cell r="GZ140">
            <v>18</v>
          </cell>
          <cell r="HA140">
            <v>13</v>
          </cell>
          <cell r="HB140">
            <v>10</v>
          </cell>
          <cell r="HC140">
            <v>4</v>
          </cell>
          <cell r="HD140" t="str">
            <v>x</v>
          </cell>
          <cell r="HE140"/>
          <cell r="HF140"/>
          <cell r="HG140"/>
          <cell r="HH140"/>
          <cell r="HI140"/>
          <cell r="HJ140"/>
          <cell r="HK140"/>
          <cell r="HL140"/>
          <cell r="HM140"/>
          <cell r="HN140" t="str">
            <v>x</v>
          </cell>
          <cell r="HO140">
            <v>4</v>
          </cell>
          <cell r="HP140">
            <v>7</v>
          </cell>
          <cell r="HQ140">
            <v>19</v>
          </cell>
          <cell r="HR140">
            <v>18</v>
          </cell>
          <cell r="HS140">
            <v>13</v>
          </cell>
          <cell r="HT140">
            <v>10</v>
          </cell>
          <cell r="HU140">
            <v>4</v>
          </cell>
          <cell r="HV140" t="str">
            <v>x</v>
          </cell>
          <cell r="HW140"/>
          <cell r="HX140"/>
          <cell r="HY140"/>
          <cell r="HZ140"/>
          <cell r="IA140"/>
          <cell r="IB140"/>
          <cell r="IC140"/>
          <cell r="ID140"/>
          <cell r="IE140"/>
          <cell r="IF140" t="str">
            <v>x</v>
          </cell>
          <cell r="IG140">
            <v>5.0632911392405067</v>
          </cell>
          <cell r="IH140">
            <v>8.8607594936708853</v>
          </cell>
          <cell r="II140">
            <v>24.050632911392405</v>
          </cell>
          <cell r="IJ140">
            <v>22.784810126582279</v>
          </cell>
          <cell r="IK140">
            <v>16.455696202531644</v>
          </cell>
          <cell r="IL140">
            <v>12.658227848101266</v>
          </cell>
          <cell r="IM140">
            <v>5.0632911392405067</v>
          </cell>
          <cell r="IN140" t="str">
            <v>x</v>
          </cell>
          <cell r="IO140"/>
          <cell r="IP140"/>
          <cell r="IQ140"/>
          <cell r="IR140"/>
          <cell r="IS140"/>
          <cell r="IT140"/>
          <cell r="IU140"/>
          <cell r="IV140"/>
          <cell r="IW140"/>
        </row>
        <row r="141">
          <cell r="E141" t="str">
            <v>D&amp;T: Textiles Technology5.6 - 5B</v>
          </cell>
          <cell r="F141">
            <v>3</v>
          </cell>
          <cell r="G141">
            <v>5</v>
          </cell>
          <cell r="H141">
            <v>3</v>
          </cell>
          <cell r="I141">
            <v>22</v>
          </cell>
          <cell r="J141">
            <v>59</v>
          </cell>
          <cell r="K141">
            <v>214</v>
          </cell>
          <cell r="L141">
            <v>540</v>
          </cell>
          <cell r="M141">
            <v>697</v>
          </cell>
          <cell r="N141">
            <v>488</v>
          </cell>
          <cell r="O141">
            <v>0</v>
          </cell>
          <cell r="P141">
            <v>0</v>
          </cell>
          <cell r="Q141">
            <v>0</v>
          </cell>
          <cell r="R141">
            <v>0</v>
          </cell>
          <cell r="S141">
            <v>0</v>
          </cell>
          <cell r="T141">
            <v>0</v>
          </cell>
          <cell r="U141">
            <v>0</v>
          </cell>
          <cell r="V141">
            <v>0</v>
          </cell>
          <cell r="W141">
            <v>0</v>
          </cell>
          <cell r="X141">
            <v>5</v>
          </cell>
          <cell r="Y141">
            <v>3</v>
          </cell>
          <cell r="Z141">
            <v>22</v>
          </cell>
          <cell r="AA141">
            <v>59</v>
          </cell>
          <cell r="AB141">
            <v>214</v>
          </cell>
          <cell r="AC141">
            <v>540</v>
          </cell>
          <cell r="AD141">
            <v>697</v>
          </cell>
          <cell r="AE141">
            <v>488</v>
          </cell>
          <cell r="AF141">
            <v>3</v>
          </cell>
          <cell r="AG141"/>
          <cell r="AH141"/>
          <cell r="AI141"/>
          <cell r="AJ141"/>
          <cell r="AK141"/>
          <cell r="AL141"/>
          <cell r="AM141"/>
          <cell r="AN141"/>
          <cell r="AO141"/>
          <cell r="AP141">
            <v>5</v>
          </cell>
          <cell r="AQ141">
            <v>3</v>
          </cell>
          <cell r="AR141">
            <v>22</v>
          </cell>
          <cell r="AS141">
            <v>59</v>
          </cell>
          <cell r="AT141">
            <v>214</v>
          </cell>
          <cell r="AU141">
            <v>540</v>
          </cell>
          <cell r="AV141">
            <v>697</v>
          </cell>
          <cell r="AW141">
            <v>488</v>
          </cell>
          <cell r="AX141">
            <v>3</v>
          </cell>
          <cell r="AY141"/>
          <cell r="AZ141"/>
          <cell r="BA141"/>
          <cell r="BB141"/>
          <cell r="BC141"/>
          <cell r="BD141"/>
          <cell r="BE141"/>
          <cell r="BF141"/>
          <cell r="BG141"/>
          <cell r="BH141">
            <v>0.2461841457410143</v>
          </cell>
          <cell r="BI141">
            <v>0.14771048744460857</v>
          </cell>
          <cell r="BJ141">
            <v>1.0832102412604629</v>
          </cell>
          <cell r="BK141">
            <v>2.9049729197439684</v>
          </cell>
          <cell r="BL141">
            <v>10.536681437715412</v>
          </cell>
          <cell r="BM141">
            <v>26.587887740029544</v>
          </cell>
          <cell r="BN141">
            <v>34.318069916297389</v>
          </cell>
          <cell r="BO141">
            <v>24.027572624322993</v>
          </cell>
          <cell r="BP141">
            <v>0.14771048744460857</v>
          </cell>
          <cell r="BQ141"/>
          <cell r="BR141"/>
          <cell r="BS141"/>
          <cell r="BT141"/>
          <cell r="BU141"/>
          <cell r="BV141"/>
          <cell r="BW141"/>
          <cell r="BX141"/>
          <cell r="BY141"/>
          <cell r="BZ141">
            <v>3</v>
          </cell>
          <cell r="CA141">
            <v>5</v>
          </cell>
          <cell r="CB141">
            <v>2</v>
          </cell>
          <cell r="CC141">
            <v>20</v>
          </cell>
          <cell r="CD141">
            <v>50</v>
          </cell>
          <cell r="CE141">
            <v>202</v>
          </cell>
          <cell r="CF141">
            <v>531</v>
          </cell>
          <cell r="CG141">
            <v>688</v>
          </cell>
          <cell r="CH141">
            <v>482</v>
          </cell>
          <cell r="CI141">
            <v>0</v>
          </cell>
          <cell r="CJ141">
            <v>0</v>
          </cell>
          <cell r="CK141">
            <v>0</v>
          </cell>
          <cell r="CL141">
            <v>0</v>
          </cell>
          <cell r="CM141">
            <v>0</v>
          </cell>
          <cell r="CN141">
            <v>0</v>
          </cell>
          <cell r="CO141">
            <v>0</v>
          </cell>
          <cell r="CP141">
            <v>0</v>
          </cell>
          <cell r="CQ141">
            <v>0</v>
          </cell>
          <cell r="CR141">
            <v>5</v>
          </cell>
          <cell r="CS141" t="str">
            <v>x</v>
          </cell>
          <cell r="CT141">
            <v>20</v>
          </cell>
          <cell r="CU141">
            <v>50</v>
          </cell>
          <cell r="CV141">
            <v>202</v>
          </cell>
          <cell r="CW141">
            <v>531</v>
          </cell>
          <cell r="CX141">
            <v>688</v>
          </cell>
          <cell r="CY141">
            <v>482</v>
          </cell>
          <cell r="CZ141">
            <v>3</v>
          </cell>
          <cell r="DA141"/>
          <cell r="DB141"/>
          <cell r="DC141"/>
          <cell r="DD141"/>
          <cell r="DE141"/>
          <cell r="DF141"/>
          <cell r="DG141"/>
          <cell r="DH141"/>
          <cell r="DI141"/>
          <cell r="DJ141">
            <v>5</v>
          </cell>
          <cell r="DK141" t="str">
            <v>x</v>
          </cell>
          <cell r="DL141">
            <v>20</v>
          </cell>
          <cell r="DM141">
            <v>50</v>
          </cell>
          <cell r="DN141">
            <v>202</v>
          </cell>
          <cell r="DO141">
            <v>531</v>
          </cell>
          <cell r="DP141">
            <v>688</v>
          </cell>
          <cell r="DQ141">
            <v>482</v>
          </cell>
          <cell r="DR141" t="str">
            <v>x</v>
          </cell>
          <cell r="DS141"/>
          <cell r="DT141"/>
          <cell r="DU141"/>
          <cell r="DV141"/>
          <cell r="DW141"/>
          <cell r="DX141"/>
          <cell r="DY141"/>
          <cell r="DZ141"/>
          <cell r="EA141"/>
          <cell r="EB141">
            <v>5</v>
          </cell>
          <cell r="EC141" t="str">
            <v>x</v>
          </cell>
          <cell r="ED141" t="str">
            <v>x</v>
          </cell>
          <cell r="EE141">
            <v>50</v>
          </cell>
          <cell r="EF141">
            <v>202</v>
          </cell>
          <cell r="EG141">
            <v>531</v>
          </cell>
          <cell r="EH141">
            <v>688</v>
          </cell>
          <cell r="EI141">
            <v>482</v>
          </cell>
          <cell r="EJ141" t="str">
            <v>x</v>
          </cell>
          <cell r="EK141"/>
          <cell r="EL141"/>
          <cell r="EM141"/>
          <cell r="EN141"/>
          <cell r="EO141"/>
          <cell r="EP141"/>
          <cell r="EQ141"/>
          <cell r="ER141"/>
          <cell r="ES141"/>
          <cell r="ET141">
            <v>0.25214321734745332</v>
          </cell>
          <cell r="EU141" t="str">
            <v>x</v>
          </cell>
          <cell r="EV141" t="str">
            <v>x</v>
          </cell>
          <cell r="EW141">
            <v>2.5214321734745337</v>
          </cell>
          <cell r="EX141">
            <v>10.186585980837116</v>
          </cell>
          <cell r="EY141">
            <v>26.777609682299548</v>
          </cell>
          <cell r="EZ141">
            <v>34.694906707009579</v>
          </cell>
          <cell r="FA141">
            <v>24.306606152294503</v>
          </cell>
          <cell r="FB141" t="str">
            <v>x</v>
          </cell>
          <cell r="FC141"/>
          <cell r="FD141"/>
          <cell r="FE141"/>
          <cell r="FF141"/>
          <cell r="FG141"/>
          <cell r="FH141"/>
          <cell r="FI141"/>
          <cell r="FJ141"/>
          <cell r="FK141"/>
          <cell r="FL141">
            <v>0</v>
          </cell>
          <cell r="FM141">
            <v>0</v>
          </cell>
          <cell r="FN141">
            <v>1</v>
          </cell>
          <cell r="FO141">
            <v>2</v>
          </cell>
          <cell r="FP141">
            <v>9</v>
          </cell>
          <cell r="FQ141">
            <v>12</v>
          </cell>
          <cell r="FR141">
            <v>9</v>
          </cell>
          <cell r="FS141">
            <v>9</v>
          </cell>
          <cell r="FT141">
            <v>6</v>
          </cell>
          <cell r="FU141">
            <v>0</v>
          </cell>
          <cell r="FV141">
            <v>0</v>
          </cell>
          <cell r="FW141">
            <v>0</v>
          </cell>
          <cell r="FX141">
            <v>0</v>
          </cell>
          <cell r="FY141">
            <v>0</v>
          </cell>
          <cell r="FZ141">
            <v>0</v>
          </cell>
          <cell r="GA141">
            <v>0</v>
          </cell>
          <cell r="GB141">
            <v>0</v>
          </cell>
          <cell r="GC141">
            <v>0</v>
          </cell>
          <cell r="GD141">
            <v>0</v>
          </cell>
          <cell r="GE141" t="str">
            <v>x</v>
          </cell>
          <cell r="GF141" t="str">
            <v>x</v>
          </cell>
          <cell r="GG141">
            <v>9</v>
          </cell>
          <cell r="GH141">
            <v>12</v>
          </cell>
          <cell r="GI141">
            <v>9</v>
          </cell>
          <cell r="GJ141">
            <v>9</v>
          </cell>
          <cell r="GK141">
            <v>6</v>
          </cell>
          <cell r="GL141">
            <v>0</v>
          </cell>
          <cell r="GM141"/>
          <cell r="GN141"/>
          <cell r="GO141"/>
          <cell r="GP141"/>
          <cell r="GQ141"/>
          <cell r="GR141"/>
          <cell r="GS141"/>
          <cell r="GT141"/>
          <cell r="GU141"/>
          <cell r="GV141">
            <v>0</v>
          </cell>
          <cell r="GW141" t="str">
            <v>x</v>
          </cell>
          <cell r="GX141" t="str">
            <v>x</v>
          </cell>
          <cell r="GY141">
            <v>9</v>
          </cell>
          <cell r="GZ141">
            <v>12</v>
          </cell>
          <cell r="HA141">
            <v>9</v>
          </cell>
          <cell r="HB141">
            <v>9</v>
          </cell>
          <cell r="HC141">
            <v>6</v>
          </cell>
          <cell r="HD141">
            <v>0</v>
          </cell>
          <cell r="HE141"/>
          <cell r="HF141"/>
          <cell r="HG141"/>
          <cell r="HH141"/>
          <cell r="HI141"/>
          <cell r="HJ141"/>
          <cell r="HK141"/>
          <cell r="HL141"/>
          <cell r="HM141"/>
          <cell r="HN141">
            <v>0</v>
          </cell>
          <cell r="HO141" t="str">
            <v>x</v>
          </cell>
          <cell r="HP141" t="str">
            <v>x</v>
          </cell>
          <cell r="HQ141">
            <v>9</v>
          </cell>
          <cell r="HR141">
            <v>12</v>
          </cell>
          <cell r="HS141">
            <v>9</v>
          </cell>
          <cell r="HT141">
            <v>9</v>
          </cell>
          <cell r="HU141">
            <v>6</v>
          </cell>
          <cell r="HV141" t="str">
            <v>x</v>
          </cell>
          <cell r="HW141"/>
          <cell r="HX141"/>
          <cell r="HY141"/>
          <cell r="HZ141"/>
          <cell r="IA141"/>
          <cell r="IB141"/>
          <cell r="IC141"/>
          <cell r="ID141"/>
          <cell r="IE141"/>
          <cell r="IF141">
            <v>0</v>
          </cell>
          <cell r="IG141" t="str">
            <v>x</v>
          </cell>
          <cell r="IH141" t="str">
            <v>x</v>
          </cell>
          <cell r="II141">
            <v>18.75</v>
          </cell>
          <cell r="IJ141">
            <v>25</v>
          </cell>
          <cell r="IK141">
            <v>18.75</v>
          </cell>
          <cell r="IL141">
            <v>18.75</v>
          </cell>
          <cell r="IM141">
            <v>12.5</v>
          </cell>
          <cell r="IN141" t="str">
            <v>x</v>
          </cell>
          <cell r="IO141"/>
          <cell r="IP141"/>
          <cell r="IQ141"/>
          <cell r="IR141"/>
          <cell r="IS141"/>
          <cell r="IT141"/>
          <cell r="IU141"/>
          <cell r="IV141"/>
          <cell r="IW141"/>
        </row>
        <row r="142">
          <cell r="E142" t="str">
            <v>D&amp;T: Textiles Technology5.9 - 5A</v>
          </cell>
          <cell r="F142">
            <v>0</v>
          </cell>
          <cell r="G142">
            <v>1</v>
          </cell>
          <cell r="H142">
            <v>0</v>
          </cell>
          <cell r="I142">
            <v>2</v>
          </cell>
          <cell r="J142">
            <v>4</v>
          </cell>
          <cell r="K142">
            <v>24</v>
          </cell>
          <cell r="L142">
            <v>117</v>
          </cell>
          <cell r="M142">
            <v>224</v>
          </cell>
          <cell r="N142">
            <v>299</v>
          </cell>
          <cell r="O142">
            <v>0</v>
          </cell>
          <cell r="P142">
            <v>0</v>
          </cell>
          <cell r="Q142">
            <v>0</v>
          </cell>
          <cell r="R142">
            <v>0</v>
          </cell>
          <cell r="S142">
            <v>0</v>
          </cell>
          <cell r="T142">
            <v>0</v>
          </cell>
          <cell r="U142">
            <v>0</v>
          </cell>
          <cell r="V142">
            <v>0</v>
          </cell>
          <cell r="W142">
            <v>0</v>
          </cell>
          <cell r="X142" t="str">
            <v>x</v>
          </cell>
          <cell r="Y142">
            <v>0</v>
          </cell>
          <cell r="Z142" t="str">
            <v>x</v>
          </cell>
          <cell r="AA142">
            <v>4</v>
          </cell>
          <cell r="AB142">
            <v>24</v>
          </cell>
          <cell r="AC142">
            <v>117</v>
          </cell>
          <cell r="AD142">
            <v>224</v>
          </cell>
          <cell r="AE142">
            <v>299</v>
          </cell>
          <cell r="AF142">
            <v>0</v>
          </cell>
          <cell r="AG142"/>
          <cell r="AH142"/>
          <cell r="AI142"/>
          <cell r="AJ142"/>
          <cell r="AK142"/>
          <cell r="AL142"/>
          <cell r="AM142"/>
          <cell r="AN142"/>
          <cell r="AO142"/>
          <cell r="AP142" t="str">
            <v>x</v>
          </cell>
          <cell r="AQ142">
            <v>0</v>
          </cell>
          <cell r="AR142" t="str">
            <v>x</v>
          </cell>
          <cell r="AS142">
            <v>4</v>
          </cell>
          <cell r="AT142">
            <v>24</v>
          </cell>
          <cell r="AU142">
            <v>117</v>
          </cell>
          <cell r="AV142">
            <v>224</v>
          </cell>
          <cell r="AW142">
            <v>299</v>
          </cell>
          <cell r="AX142">
            <v>0</v>
          </cell>
          <cell r="AY142"/>
          <cell r="AZ142"/>
          <cell r="BA142"/>
          <cell r="BB142"/>
          <cell r="BC142"/>
          <cell r="BD142"/>
          <cell r="BE142"/>
          <cell r="BF142"/>
          <cell r="BG142"/>
          <cell r="BH142" t="str">
            <v>x</v>
          </cell>
          <cell r="BI142">
            <v>0</v>
          </cell>
          <cell r="BJ142" t="str">
            <v>x</v>
          </cell>
          <cell r="BK142">
            <v>0.5961251862891207</v>
          </cell>
          <cell r="BL142">
            <v>3.5767511177347244</v>
          </cell>
          <cell r="BM142">
            <v>17.436661698956783</v>
          </cell>
          <cell r="BN142">
            <v>33.383010432190765</v>
          </cell>
          <cell r="BO142">
            <v>44.560357675111774</v>
          </cell>
          <cell r="BP142">
            <v>0</v>
          </cell>
          <cell r="BQ142"/>
          <cell r="BR142"/>
          <cell r="BS142"/>
          <cell r="BT142"/>
          <cell r="BU142"/>
          <cell r="BV142"/>
          <cell r="BW142"/>
          <cell r="BX142"/>
          <cell r="BY142"/>
          <cell r="BZ142">
            <v>0</v>
          </cell>
          <cell r="CA142">
            <v>1</v>
          </cell>
          <cell r="CB142">
            <v>0</v>
          </cell>
          <cell r="CC142">
            <v>2</v>
          </cell>
          <cell r="CD142">
            <v>4</v>
          </cell>
          <cell r="CE142">
            <v>23</v>
          </cell>
          <cell r="CF142">
            <v>114</v>
          </cell>
          <cell r="CG142">
            <v>218</v>
          </cell>
          <cell r="CH142">
            <v>294</v>
          </cell>
          <cell r="CI142">
            <v>0</v>
          </cell>
          <cell r="CJ142">
            <v>0</v>
          </cell>
          <cell r="CK142">
            <v>0</v>
          </cell>
          <cell r="CL142">
            <v>0</v>
          </cell>
          <cell r="CM142">
            <v>0</v>
          </cell>
          <cell r="CN142">
            <v>0</v>
          </cell>
          <cell r="CO142">
            <v>0</v>
          </cell>
          <cell r="CP142">
            <v>0</v>
          </cell>
          <cell r="CQ142">
            <v>0</v>
          </cell>
          <cell r="CR142" t="str">
            <v>x</v>
          </cell>
          <cell r="CS142">
            <v>0</v>
          </cell>
          <cell r="CT142" t="str">
            <v>x</v>
          </cell>
          <cell r="CU142">
            <v>4</v>
          </cell>
          <cell r="CV142">
            <v>23</v>
          </cell>
          <cell r="CW142">
            <v>114</v>
          </cell>
          <cell r="CX142">
            <v>218</v>
          </cell>
          <cell r="CY142">
            <v>294</v>
          </cell>
          <cell r="CZ142">
            <v>0</v>
          </cell>
          <cell r="DA142"/>
          <cell r="DB142"/>
          <cell r="DC142"/>
          <cell r="DD142"/>
          <cell r="DE142"/>
          <cell r="DF142"/>
          <cell r="DG142"/>
          <cell r="DH142"/>
          <cell r="DI142"/>
          <cell r="DJ142" t="str">
            <v>x</v>
          </cell>
          <cell r="DK142">
            <v>0</v>
          </cell>
          <cell r="DL142" t="str">
            <v>x</v>
          </cell>
          <cell r="DM142">
            <v>4</v>
          </cell>
          <cell r="DN142">
            <v>23</v>
          </cell>
          <cell r="DO142">
            <v>114</v>
          </cell>
          <cell r="DP142">
            <v>218</v>
          </cell>
          <cell r="DQ142">
            <v>294</v>
          </cell>
          <cell r="DR142">
            <v>0</v>
          </cell>
          <cell r="DS142"/>
          <cell r="DT142"/>
          <cell r="DU142"/>
          <cell r="DV142"/>
          <cell r="DW142"/>
          <cell r="DX142"/>
          <cell r="DY142"/>
          <cell r="DZ142"/>
          <cell r="EA142"/>
          <cell r="EB142" t="str">
            <v>x</v>
          </cell>
          <cell r="EC142">
            <v>0</v>
          </cell>
          <cell r="ED142" t="str">
            <v>x</v>
          </cell>
          <cell r="EE142">
            <v>4</v>
          </cell>
          <cell r="EF142" t="str">
            <v>x</v>
          </cell>
          <cell r="EG142" t="str">
            <v>x</v>
          </cell>
          <cell r="EH142">
            <v>218</v>
          </cell>
          <cell r="EI142">
            <v>294</v>
          </cell>
          <cell r="EJ142">
            <v>0</v>
          </cell>
          <cell r="EK142"/>
          <cell r="EL142"/>
          <cell r="EM142"/>
          <cell r="EN142"/>
          <cell r="EO142"/>
          <cell r="EP142"/>
          <cell r="EQ142"/>
          <cell r="ER142"/>
          <cell r="ES142"/>
          <cell r="ET142" t="str">
            <v>x</v>
          </cell>
          <cell r="EU142">
            <v>0</v>
          </cell>
          <cell r="EV142" t="str">
            <v>x</v>
          </cell>
          <cell r="EW142">
            <v>0.6097560975609756</v>
          </cell>
          <cell r="EX142" t="str">
            <v>x</v>
          </cell>
          <cell r="EY142" t="str">
            <v>x</v>
          </cell>
          <cell r="EZ142">
            <v>33.231707317073173</v>
          </cell>
          <cell r="FA142">
            <v>44.81707317073171</v>
          </cell>
          <cell r="FB142">
            <v>0</v>
          </cell>
          <cell r="FC142"/>
          <cell r="FD142"/>
          <cell r="FE142"/>
          <cell r="FF142"/>
          <cell r="FG142"/>
          <cell r="FH142"/>
          <cell r="FI142"/>
          <cell r="FJ142"/>
          <cell r="FK142"/>
          <cell r="FL142">
            <v>0</v>
          </cell>
          <cell r="FM142">
            <v>0</v>
          </cell>
          <cell r="FN142">
            <v>0</v>
          </cell>
          <cell r="FO142">
            <v>0</v>
          </cell>
          <cell r="FP142">
            <v>0</v>
          </cell>
          <cell r="FQ142">
            <v>1</v>
          </cell>
          <cell r="FR142">
            <v>3</v>
          </cell>
          <cell r="FS142">
            <v>6</v>
          </cell>
          <cell r="FT142">
            <v>5</v>
          </cell>
          <cell r="FU142">
            <v>0</v>
          </cell>
          <cell r="FV142">
            <v>0</v>
          </cell>
          <cell r="FW142">
            <v>0</v>
          </cell>
          <cell r="FX142">
            <v>0</v>
          </cell>
          <cell r="FY142">
            <v>0</v>
          </cell>
          <cell r="FZ142">
            <v>0</v>
          </cell>
          <cell r="GA142">
            <v>0</v>
          </cell>
          <cell r="GB142">
            <v>0</v>
          </cell>
          <cell r="GC142">
            <v>0</v>
          </cell>
          <cell r="GD142">
            <v>0</v>
          </cell>
          <cell r="GE142">
            <v>0</v>
          </cell>
          <cell r="GF142">
            <v>0</v>
          </cell>
          <cell r="GG142">
            <v>0</v>
          </cell>
          <cell r="GH142" t="str">
            <v>x</v>
          </cell>
          <cell r="GI142">
            <v>3</v>
          </cell>
          <cell r="GJ142">
            <v>6</v>
          </cell>
          <cell r="GK142">
            <v>5</v>
          </cell>
          <cell r="GL142">
            <v>0</v>
          </cell>
          <cell r="GM142"/>
          <cell r="GN142"/>
          <cell r="GO142"/>
          <cell r="GP142"/>
          <cell r="GQ142"/>
          <cell r="GR142"/>
          <cell r="GS142"/>
          <cell r="GT142"/>
          <cell r="GU142"/>
          <cell r="GV142">
            <v>0</v>
          </cell>
          <cell r="GW142">
            <v>0</v>
          </cell>
          <cell r="GX142">
            <v>0</v>
          </cell>
          <cell r="GY142">
            <v>0</v>
          </cell>
          <cell r="GZ142" t="str">
            <v>x</v>
          </cell>
          <cell r="HA142" t="str">
            <v>x</v>
          </cell>
          <cell r="HB142">
            <v>6</v>
          </cell>
          <cell r="HC142">
            <v>5</v>
          </cell>
          <cell r="HD142">
            <v>0</v>
          </cell>
          <cell r="HE142"/>
          <cell r="HF142"/>
          <cell r="HG142"/>
          <cell r="HH142"/>
          <cell r="HI142"/>
          <cell r="HJ142"/>
          <cell r="HK142"/>
          <cell r="HL142"/>
          <cell r="HM142"/>
          <cell r="HN142" t="str">
            <v>x</v>
          </cell>
          <cell r="HO142">
            <v>0</v>
          </cell>
          <cell r="HP142" t="str">
            <v>x</v>
          </cell>
          <cell r="HQ142">
            <v>0</v>
          </cell>
          <cell r="HR142" t="str">
            <v>x</v>
          </cell>
          <cell r="HS142" t="str">
            <v>x</v>
          </cell>
          <cell r="HT142">
            <v>6</v>
          </cell>
          <cell r="HU142">
            <v>5</v>
          </cell>
          <cell r="HV142">
            <v>0</v>
          </cell>
          <cell r="HW142"/>
          <cell r="HX142"/>
          <cell r="HY142"/>
          <cell r="HZ142"/>
          <cell r="IA142"/>
          <cell r="IB142"/>
          <cell r="IC142"/>
          <cell r="ID142"/>
          <cell r="IE142"/>
          <cell r="IF142" t="str">
            <v>x</v>
          </cell>
          <cell r="IG142">
            <v>0</v>
          </cell>
          <cell r="IH142" t="str">
            <v>x</v>
          </cell>
          <cell r="II142">
            <v>0</v>
          </cell>
          <cell r="IJ142" t="str">
            <v>x</v>
          </cell>
          <cell r="IK142" t="str">
            <v>x</v>
          </cell>
          <cell r="IL142">
            <v>40</v>
          </cell>
          <cell r="IM142">
            <v>33.333333333333329</v>
          </cell>
          <cell r="IN142">
            <v>0</v>
          </cell>
          <cell r="IO142"/>
          <cell r="IP142"/>
          <cell r="IQ142"/>
          <cell r="IR142"/>
          <cell r="IS142"/>
          <cell r="IT142"/>
          <cell r="IU142"/>
          <cell r="IV142"/>
          <cell r="IW142"/>
        </row>
        <row r="143">
          <cell r="E143" t="str">
            <v>Dance0.5 - W</v>
          </cell>
          <cell r="F143">
            <v>0</v>
          </cell>
          <cell r="G143">
            <v>0</v>
          </cell>
          <cell r="H143">
            <v>0</v>
          </cell>
          <cell r="I143">
            <v>0</v>
          </cell>
          <cell r="J143">
            <v>0</v>
          </cell>
          <cell r="K143">
            <v>0</v>
          </cell>
          <cell r="L143">
            <v>0</v>
          </cell>
          <cell r="M143">
            <v>0</v>
          </cell>
          <cell r="N143">
            <v>0</v>
          </cell>
          <cell r="O143">
            <v>0</v>
          </cell>
          <cell r="P143">
            <v>0</v>
          </cell>
          <cell r="Q143">
            <v>1</v>
          </cell>
          <cell r="R143">
            <v>0</v>
          </cell>
          <cell r="S143">
            <v>0</v>
          </cell>
          <cell r="T143">
            <v>0</v>
          </cell>
          <cell r="U143">
            <v>0</v>
          </cell>
          <cell r="V143">
            <v>0</v>
          </cell>
          <cell r="W143">
            <v>0</v>
          </cell>
          <cell r="X143"/>
          <cell r="Y143"/>
          <cell r="Z143"/>
          <cell r="AA143"/>
          <cell r="AB143"/>
          <cell r="AC143"/>
          <cell r="AD143"/>
          <cell r="AE143"/>
          <cell r="AF143">
            <v>0</v>
          </cell>
          <cell r="AG143">
            <v>0</v>
          </cell>
          <cell r="AH143">
            <v>0</v>
          </cell>
          <cell r="AI143" t="str">
            <v>x</v>
          </cell>
          <cell r="AJ143">
            <v>0</v>
          </cell>
          <cell r="AK143">
            <v>0</v>
          </cell>
          <cell r="AL143">
            <v>0</v>
          </cell>
          <cell r="AM143">
            <v>0</v>
          </cell>
          <cell r="AN143">
            <v>0</v>
          </cell>
          <cell r="AO143">
            <v>0</v>
          </cell>
          <cell r="AP143"/>
          <cell r="AQ143"/>
          <cell r="AR143"/>
          <cell r="AS143"/>
          <cell r="AT143"/>
          <cell r="AU143"/>
          <cell r="AV143"/>
          <cell r="AW143"/>
          <cell r="AX143" t="str">
            <v>x</v>
          </cell>
          <cell r="AY143" t="str">
            <v>x</v>
          </cell>
          <cell r="AZ143" t="str">
            <v>x</v>
          </cell>
          <cell r="BA143" t="str">
            <v>x</v>
          </cell>
          <cell r="BB143" t="str">
            <v>x</v>
          </cell>
          <cell r="BC143" t="str">
            <v>x</v>
          </cell>
          <cell r="BD143" t="str">
            <v>x</v>
          </cell>
          <cell r="BE143" t="str">
            <v>x</v>
          </cell>
          <cell r="BF143" t="str">
            <v>x</v>
          </cell>
          <cell r="BG143" t="str">
            <v>x</v>
          </cell>
          <cell r="BH143"/>
          <cell r="BI143"/>
          <cell r="BJ143"/>
          <cell r="BK143"/>
          <cell r="BL143"/>
          <cell r="BM143"/>
          <cell r="BN143"/>
          <cell r="BO143"/>
          <cell r="BP143" t="str">
            <v>x</v>
          </cell>
          <cell r="BQ143" t="str">
            <v>x</v>
          </cell>
          <cell r="BR143" t="str">
            <v>x</v>
          </cell>
          <cell r="BS143" t="str">
            <v>x</v>
          </cell>
          <cell r="BT143" t="str">
            <v>x</v>
          </cell>
          <cell r="BU143" t="str">
            <v>x</v>
          </cell>
          <cell r="BV143" t="str">
            <v>x</v>
          </cell>
          <cell r="BW143" t="str">
            <v>x</v>
          </cell>
          <cell r="BX143" t="str">
            <v>x</v>
          </cell>
          <cell r="BY143" t="str">
            <v>x</v>
          </cell>
          <cell r="BZ143">
            <v>0</v>
          </cell>
          <cell r="CA143">
            <v>0</v>
          </cell>
          <cell r="CB143">
            <v>0</v>
          </cell>
          <cell r="CC143">
            <v>0</v>
          </cell>
          <cell r="CD143">
            <v>0</v>
          </cell>
          <cell r="CE143">
            <v>0</v>
          </cell>
          <cell r="CF143">
            <v>0</v>
          </cell>
          <cell r="CG143">
            <v>0</v>
          </cell>
          <cell r="CH143">
            <v>0</v>
          </cell>
          <cell r="CI143">
            <v>0</v>
          </cell>
          <cell r="CJ143">
            <v>0</v>
          </cell>
          <cell r="CK143">
            <v>1</v>
          </cell>
          <cell r="CL143">
            <v>0</v>
          </cell>
          <cell r="CM143">
            <v>0</v>
          </cell>
          <cell r="CN143">
            <v>0</v>
          </cell>
          <cell r="CO143">
            <v>0</v>
          </cell>
          <cell r="CP143">
            <v>0</v>
          </cell>
          <cell r="CQ143">
            <v>0</v>
          </cell>
          <cell r="CR143"/>
          <cell r="CS143"/>
          <cell r="CT143"/>
          <cell r="CU143"/>
          <cell r="CV143"/>
          <cell r="CW143"/>
          <cell r="CX143"/>
          <cell r="CY143"/>
          <cell r="CZ143">
            <v>0</v>
          </cell>
          <cell r="DA143">
            <v>0</v>
          </cell>
          <cell r="DB143">
            <v>0</v>
          </cell>
          <cell r="DC143" t="str">
            <v>x</v>
          </cell>
          <cell r="DD143">
            <v>0</v>
          </cell>
          <cell r="DE143">
            <v>0</v>
          </cell>
          <cell r="DF143">
            <v>0</v>
          </cell>
          <cell r="DG143">
            <v>0</v>
          </cell>
          <cell r="DH143">
            <v>0</v>
          </cell>
          <cell r="DI143">
            <v>0</v>
          </cell>
          <cell r="DJ143"/>
          <cell r="DK143"/>
          <cell r="DL143"/>
          <cell r="DM143"/>
          <cell r="DN143"/>
          <cell r="DO143"/>
          <cell r="DP143"/>
          <cell r="DQ143"/>
          <cell r="DR143" t="str">
            <v>x</v>
          </cell>
          <cell r="DS143" t="str">
            <v>x</v>
          </cell>
          <cell r="DT143" t="str">
            <v>x</v>
          </cell>
          <cell r="DU143" t="str">
            <v>x</v>
          </cell>
          <cell r="DV143" t="str">
            <v>x</v>
          </cell>
          <cell r="DW143" t="str">
            <v>x</v>
          </cell>
          <cell r="DX143" t="str">
            <v>x</v>
          </cell>
          <cell r="DY143" t="str">
            <v>x</v>
          </cell>
          <cell r="DZ143" t="str">
            <v>x</v>
          </cell>
          <cell r="EA143" t="str">
            <v>x</v>
          </cell>
          <cell r="EB143"/>
          <cell r="EC143"/>
          <cell r="ED143"/>
          <cell r="EE143"/>
          <cell r="EF143"/>
          <cell r="EG143"/>
          <cell r="EH143"/>
          <cell r="EI143"/>
          <cell r="EJ143" t="str">
            <v>x</v>
          </cell>
          <cell r="EK143" t="str">
            <v>x</v>
          </cell>
          <cell r="EL143" t="str">
            <v>x</v>
          </cell>
          <cell r="EM143" t="str">
            <v>x</v>
          </cell>
          <cell r="EN143" t="str">
            <v>x</v>
          </cell>
          <cell r="EO143" t="str">
            <v>x</v>
          </cell>
          <cell r="EP143" t="str">
            <v>x</v>
          </cell>
          <cell r="EQ143" t="str">
            <v>x</v>
          </cell>
          <cell r="ER143" t="str">
            <v>x</v>
          </cell>
          <cell r="ES143" t="str">
            <v>x</v>
          </cell>
          <cell r="ET143"/>
          <cell r="EU143"/>
          <cell r="EV143"/>
          <cell r="EW143"/>
          <cell r="EX143"/>
          <cell r="EY143"/>
          <cell r="EZ143"/>
          <cell r="FA143"/>
          <cell r="FB143" t="str">
            <v>x</v>
          </cell>
          <cell r="FC143" t="str">
            <v>x</v>
          </cell>
          <cell r="FD143" t="str">
            <v>x</v>
          </cell>
          <cell r="FE143" t="str">
            <v>x</v>
          </cell>
          <cell r="FF143" t="str">
            <v>x</v>
          </cell>
          <cell r="FG143" t="str">
            <v>x</v>
          </cell>
          <cell r="FH143" t="str">
            <v>x</v>
          </cell>
          <cell r="FI143" t="str">
            <v>x</v>
          </cell>
          <cell r="FJ143" t="str">
            <v>x</v>
          </cell>
          <cell r="FK143" t="str">
            <v>x</v>
          </cell>
          <cell r="FL143">
            <v>0</v>
          </cell>
          <cell r="FM143">
            <v>0</v>
          </cell>
          <cell r="FN143">
            <v>0</v>
          </cell>
          <cell r="FO143">
            <v>0</v>
          </cell>
          <cell r="FP143">
            <v>0</v>
          </cell>
          <cell r="FQ143">
            <v>0</v>
          </cell>
          <cell r="FR143">
            <v>0</v>
          </cell>
          <cell r="FS143">
            <v>0</v>
          </cell>
          <cell r="FT143">
            <v>0</v>
          </cell>
          <cell r="FU143">
            <v>0</v>
          </cell>
          <cell r="FV143">
            <v>0</v>
          </cell>
          <cell r="FW143">
            <v>0</v>
          </cell>
          <cell r="FX143">
            <v>0</v>
          </cell>
          <cell r="FY143">
            <v>0</v>
          </cell>
          <cell r="FZ143">
            <v>0</v>
          </cell>
          <cell r="GA143">
            <v>0</v>
          </cell>
          <cell r="GB143">
            <v>0</v>
          </cell>
          <cell r="GC143">
            <v>0</v>
          </cell>
          <cell r="GD143"/>
          <cell r="GE143"/>
          <cell r="GF143"/>
          <cell r="GG143"/>
          <cell r="GH143"/>
          <cell r="GI143"/>
          <cell r="GJ143"/>
          <cell r="GK143"/>
          <cell r="GL143">
            <v>0</v>
          </cell>
          <cell r="GM143">
            <v>0</v>
          </cell>
          <cell r="GN143">
            <v>0</v>
          </cell>
          <cell r="GO143">
            <v>0</v>
          </cell>
          <cell r="GP143">
            <v>0</v>
          </cell>
          <cell r="GQ143">
            <v>0</v>
          </cell>
          <cell r="GR143">
            <v>0</v>
          </cell>
          <cell r="GS143">
            <v>0</v>
          </cell>
          <cell r="GT143">
            <v>0</v>
          </cell>
          <cell r="GU143">
            <v>0</v>
          </cell>
          <cell r="GV143"/>
          <cell r="GW143"/>
          <cell r="GX143"/>
          <cell r="GY143"/>
          <cell r="GZ143"/>
          <cell r="HA143"/>
          <cell r="HB143"/>
          <cell r="HC143"/>
          <cell r="HD143">
            <v>0</v>
          </cell>
          <cell r="HE143">
            <v>0</v>
          </cell>
          <cell r="HF143">
            <v>0</v>
          </cell>
          <cell r="HG143">
            <v>0</v>
          </cell>
          <cell r="HH143">
            <v>0</v>
          </cell>
          <cell r="HI143">
            <v>0</v>
          </cell>
          <cell r="HJ143">
            <v>0</v>
          </cell>
          <cell r="HK143">
            <v>0</v>
          </cell>
          <cell r="HL143">
            <v>0</v>
          </cell>
          <cell r="HM143">
            <v>0</v>
          </cell>
          <cell r="HN143"/>
          <cell r="HO143"/>
          <cell r="HP143"/>
          <cell r="HQ143"/>
          <cell r="HR143"/>
          <cell r="HS143"/>
          <cell r="HT143"/>
          <cell r="HU143"/>
          <cell r="HV143" t="str">
            <v>x</v>
          </cell>
          <cell r="HW143" t="str">
            <v>x</v>
          </cell>
          <cell r="HX143" t="str">
            <v>x</v>
          </cell>
          <cell r="HY143" t="str">
            <v>x</v>
          </cell>
          <cell r="HZ143" t="str">
            <v>x</v>
          </cell>
          <cell r="IA143" t="str">
            <v>x</v>
          </cell>
          <cell r="IB143" t="str">
            <v>x</v>
          </cell>
          <cell r="IC143" t="str">
            <v>x</v>
          </cell>
          <cell r="ID143" t="str">
            <v>x</v>
          </cell>
          <cell r="IE143" t="str">
            <v>x</v>
          </cell>
          <cell r="IF143"/>
          <cell r="IG143"/>
          <cell r="IH143"/>
          <cell r="II143"/>
          <cell r="IJ143"/>
          <cell r="IK143"/>
          <cell r="IL143"/>
          <cell r="IM143"/>
          <cell r="IN143" t="str">
            <v>x</v>
          </cell>
          <cell r="IO143" t="str">
            <v>x</v>
          </cell>
          <cell r="IP143" t="str">
            <v>x</v>
          </cell>
          <cell r="IQ143" t="str">
            <v>x</v>
          </cell>
          <cell r="IR143" t="str">
            <v>x</v>
          </cell>
          <cell r="IS143" t="str">
            <v>x</v>
          </cell>
          <cell r="IT143" t="str">
            <v>x</v>
          </cell>
          <cell r="IU143" t="str">
            <v>x</v>
          </cell>
          <cell r="IV143" t="str">
            <v>x</v>
          </cell>
          <cell r="IW143" t="str">
            <v>x</v>
          </cell>
        </row>
        <row r="144">
          <cell r="E144" t="str">
            <v>Dance1</v>
          </cell>
          <cell r="F144">
            <v>1</v>
          </cell>
          <cell r="G144">
            <v>0</v>
          </cell>
          <cell r="H144">
            <v>0</v>
          </cell>
          <cell r="I144">
            <v>0</v>
          </cell>
          <cell r="J144">
            <v>0</v>
          </cell>
          <cell r="K144">
            <v>0</v>
          </cell>
          <cell r="L144">
            <v>0</v>
          </cell>
          <cell r="M144">
            <v>0</v>
          </cell>
          <cell r="N144">
            <v>0</v>
          </cell>
          <cell r="O144">
            <v>0</v>
          </cell>
          <cell r="P144">
            <v>2</v>
          </cell>
          <cell r="Q144">
            <v>0</v>
          </cell>
          <cell r="R144">
            <v>0</v>
          </cell>
          <cell r="S144">
            <v>0</v>
          </cell>
          <cell r="T144">
            <v>0</v>
          </cell>
          <cell r="U144">
            <v>0</v>
          </cell>
          <cell r="V144">
            <v>0</v>
          </cell>
          <cell r="W144">
            <v>0</v>
          </cell>
          <cell r="X144"/>
          <cell r="Y144"/>
          <cell r="Z144"/>
          <cell r="AA144"/>
          <cell r="AB144"/>
          <cell r="AC144"/>
          <cell r="AD144"/>
          <cell r="AE144"/>
          <cell r="AF144" t="str">
            <v>x</v>
          </cell>
          <cell r="AG144">
            <v>0</v>
          </cell>
          <cell r="AH144" t="str">
            <v>x</v>
          </cell>
          <cell r="AI144">
            <v>0</v>
          </cell>
          <cell r="AJ144">
            <v>0</v>
          </cell>
          <cell r="AK144">
            <v>0</v>
          </cell>
          <cell r="AL144">
            <v>0</v>
          </cell>
          <cell r="AM144">
            <v>0</v>
          </cell>
          <cell r="AN144">
            <v>0</v>
          </cell>
          <cell r="AO144">
            <v>0</v>
          </cell>
          <cell r="AP144"/>
          <cell r="AQ144"/>
          <cell r="AR144"/>
          <cell r="AS144"/>
          <cell r="AT144"/>
          <cell r="AU144"/>
          <cell r="AV144"/>
          <cell r="AW144"/>
          <cell r="AX144" t="str">
            <v>x</v>
          </cell>
          <cell r="AY144" t="str">
            <v>x</v>
          </cell>
          <cell r="AZ144" t="str">
            <v>x</v>
          </cell>
          <cell r="BA144" t="str">
            <v>x</v>
          </cell>
          <cell r="BB144" t="str">
            <v>x</v>
          </cell>
          <cell r="BC144" t="str">
            <v>x</v>
          </cell>
          <cell r="BD144" t="str">
            <v>x</v>
          </cell>
          <cell r="BE144" t="str">
            <v>x</v>
          </cell>
          <cell r="BF144" t="str">
            <v>x</v>
          </cell>
          <cell r="BG144" t="str">
            <v>x</v>
          </cell>
          <cell r="BH144"/>
          <cell r="BI144"/>
          <cell r="BJ144"/>
          <cell r="BK144"/>
          <cell r="BL144"/>
          <cell r="BM144"/>
          <cell r="BN144"/>
          <cell r="BO144"/>
          <cell r="BP144" t="str">
            <v>x</v>
          </cell>
          <cell r="BQ144" t="str">
            <v>x</v>
          </cell>
          <cell r="BR144" t="str">
            <v>x</v>
          </cell>
          <cell r="BS144" t="str">
            <v>x</v>
          </cell>
          <cell r="BT144" t="str">
            <v>x</v>
          </cell>
          <cell r="BU144" t="str">
            <v>x</v>
          </cell>
          <cell r="BV144" t="str">
            <v>x</v>
          </cell>
          <cell r="BW144" t="str">
            <v>x</v>
          </cell>
          <cell r="BX144" t="str">
            <v>x</v>
          </cell>
          <cell r="BY144" t="str">
            <v>x</v>
          </cell>
          <cell r="BZ144">
            <v>1</v>
          </cell>
          <cell r="CA144">
            <v>0</v>
          </cell>
          <cell r="CB144">
            <v>0</v>
          </cell>
          <cell r="CC144">
            <v>0</v>
          </cell>
          <cell r="CD144">
            <v>0</v>
          </cell>
          <cell r="CE144">
            <v>0</v>
          </cell>
          <cell r="CF144">
            <v>0</v>
          </cell>
          <cell r="CG144">
            <v>0</v>
          </cell>
          <cell r="CH144">
            <v>0</v>
          </cell>
          <cell r="CI144">
            <v>0</v>
          </cell>
          <cell r="CJ144">
            <v>2</v>
          </cell>
          <cell r="CK144">
            <v>0</v>
          </cell>
          <cell r="CL144">
            <v>0</v>
          </cell>
          <cell r="CM144">
            <v>0</v>
          </cell>
          <cell r="CN144">
            <v>0</v>
          </cell>
          <cell r="CO144">
            <v>0</v>
          </cell>
          <cell r="CP144">
            <v>0</v>
          </cell>
          <cell r="CQ144">
            <v>0</v>
          </cell>
          <cell r="CR144"/>
          <cell r="CS144"/>
          <cell r="CT144"/>
          <cell r="CU144"/>
          <cell r="CV144"/>
          <cell r="CW144"/>
          <cell r="CX144"/>
          <cell r="CY144"/>
          <cell r="CZ144" t="str">
            <v>x</v>
          </cell>
          <cell r="DA144">
            <v>0</v>
          </cell>
          <cell r="DB144" t="str">
            <v>x</v>
          </cell>
          <cell r="DC144">
            <v>0</v>
          </cell>
          <cell r="DD144">
            <v>0</v>
          </cell>
          <cell r="DE144">
            <v>0</v>
          </cell>
          <cell r="DF144">
            <v>0</v>
          </cell>
          <cell r="DG144">
            <v>0</v>
          </cell>
          <cell r="DH144">
            <v>0</v>
          </cell>
          <cell r="DI144">
            <v>0</v>
          </cell>
          <cell r="DJ144"/>
          <cell r="DK144"/>
          <cell r="DL144"/>
          <cell r="DM144"/>
          <cell r="DN144"/>
          <cell r="DO144"/>
          <cell r="DP144"/>
          <cell r="DQ144"/>
          <cell r="DR144" t="str">
            <v>x</v>
          </cell>
          <cell r="DS144">
            <v>0</v>
          </cell>
          <cell r="DT144" t="str">
            <v>x</v>
          </cell>
          <cell r="DU144">
            <v>0</v>
          </cell>
          <cell r="DV144">
            <v>0</v>
          </cell>
          <cell r="DW144">
            <v>0</v>
          </cell>
          <cell r="DX144">
            <v>0</v>
          </cell>
          <cell r="DY144">
            <v>0</v>
          </cell>
          <cell r="DZ144">
            <v>0</v>
          </cell>
          <cell r="EA144">
            <v>0</v>
          </cell>
          <cell r="EB144"/>
          <cell r="EC144"/>
          <cell r="ED144"/>
          <cell r="EE144"/>
          <cell r="EF144"/>
          <cell r="EG144"/>
          <cell r="EH144"/>
          <cell r="EI144"/>
          <cell r="EJ144" t="str">
            <v>x</v>
          </cell>
          <cell r="EK144" t="str">
            <v>x</v>
          </cell>
          <cell r="EL144" t="str">
            <v>x</v>
          </cell>
          <cell r="EM144" t="str">
            <v>x</v>
          </cell>
          <cell r="EN144" t="str">
            <v>x</v>
          </cell>
          <cell r="EO144" t="str">
            <v>x</v>
          </cell>
          <cell r="EP144" t="str">
            <v>x</v>
          </cell>
          <cell r="EQ144" t="str">
            <v>x</v>
          </cell>
          <cell r="ER144" t="str">
            <v>x</v>
          </cell>
          <cell r="ES144" t="str">
            <v>x</v>
          </cell>
          <cell r="ET144"/>
          <cell r="EU144"/>
          <cell r="EV144"/>
          <cell r="EW144"/>
          <cell r="EX144"/>
          <cell r="EY144"/>
          <cell r="EZ144"/>
          <cell r="FA144"/>
          <cell r="FB144" t="str">
            <v>x</v>
          </cell>
          <cell r="FC144" t="str">
            <v>x</v>
          </cell>
          <cell r="FD144" t="str">
            <v>x</v>
          </cell>
          <cell r="FE144" t="str">
            <v>x</v>
          </cell>
          <cell r="FF144" t="str">
            <v>x</v>
          </cell>
          <cell r="FG144" t="str">
            <v>x</v>
          </cell>
          <cell r="FH144" t="str">
            <v>x</v>
          </cell>
          <cell r="FI144" t="str">
            <v>x</v>
          </cell>
          <cell r="FJ144" t="str">
            <v>x</v>
          </cell>
          <cell r="FK144" t="str">
            <v>x</v>
          </cell>
          <cell r="FL144">
            <v>0</v>
          </cell>
          <cell r="FM144">
            <v>0</v>
          </cell>
          <cell r="FN144">
            <v>0</v>
          </cell>
          <cell r="FO144">
            <v>0</v>
          </cell>
          <cell r="FP144">
            <v>0</v>
          </cell>
          <cell r="FQ144">
            <v>0</v>
          </cell>
          <cell r="FR144">
            <v>0</v>
          </cell>
          <cell r="FS144">
            <v>0</v>
          </cell>
          <cell r="FT144">
            <v>0</v>
          </cell>
          <cell r="FU144">
            <v>0</v>
          </cell>
          <cell r="FV144">
            <v>0</v>
          </cell>
          <cell r="FW144">
            <v>0</v>
          </cell>
          <cell r="FX144">
            <v>0</v>
          </cell>
          <cell r="FY144">
            <v>0</v>
          </cell>
          <cell r="FZ144">
            <v>0</v>
          </cell>
          <cell r="GA144">
            <v>0</v>
          </cell>
          <cell r="GB144">
            <v>0</v>
          </cell>
          <cell r="GC144">
            <v>0</v>
          </cell>
          <cell r="GD144"/>
          <cell r="GE144"/>
          <cell r="GF144"/>
          <cell r="GG144"/>
          <cell r="GH144"/>
          <cell r="GI144"/>
          <cell r="GJ144"/>
          <cell r="GK144"/>
          <cell r="GL144">
            <v>0</v>
          </cell>
          <cell r="GM144">
            <v>0</v>
          </cell>
          <cell r="GN144">
            <v>0</v>
          </cell>
          <cell r="GO144">
            <v>0</v>
          </cell>
          <cell r="GP144">
            <v>0</v>
          </cell>
          <cell r="GQ144">
            <v>0</v>
          </cell>
          <cell r="GR144">
            <v>0</v>
          </cell>
          <cell r="GS144">
            <v>0</v>
          </cell>
          <cell r="GT144">
            <v>0</v>
          </cell>
          <cell r="GU144">
            <v>0</v>
          </cell>
          <cell r="GV144"/>
          <cell r="GW144"/>
          <cell r="GX144"/>
          <cell r="GY144"/>
          <cell r="GZ144"/>
          <cell r="HA144"/>
          <cell r="HB144"/>
          <cell r="HC144"/>
          <cell r="HD144">
            <v>0</v>
          </cell>
          <cell r="HE144">
            <v>0</v>
          </cell>
          <cell r="HF144">
            <v>0</v>
          </cell>
          <cell r="HG144">
            <v>0</v>
          </cell>
          <cell r="HH144">
            <v>0</v>
          </cell>
          <cell r="HI144">
            <v>0</v>
          </cell>
          <cell r="HJ144">
            <v>0</v>
          </cell>
          <cell r="HK144">
            <v>0</v>
          </cell>
          <cell r="HL144">
            <v>0</v>
          </cell>
          <cell r="HM144">
            <v>0</v>
          </cell>
          <cell r="HN144"/>
          <cell r="HO144"/>
          <cell r="HP144"/>
          <cell r="HQ144"/>
          <cell r="HR144"/>
          <cell r="HS144"/>
          <cell r="HT144"/>
          <cell r="HU144"/>
          <cell r="HV144" t="str">
            <v>x</v>
          </cell>
          <cell r="HW144" t="str">
            <v>x</v>
          </cell>
          <cell r="HX144" t="str">
            <v>x</v>
          </cell>
          <cell r="HY144" t="str">
            <v>x</v>
          </cell>
          <cell r="HZ144" t="str">
            <v>x</v>
          </cell>
          <cell r="IA144" t="str">
            <v>x</v>
          </cell>
          <cell r="IB144" t="str">
            <v>x</v>
          </cell>
          <cell r="IC144" t="str">
            <v>x</v>
          </cell>
          <cell r="ID144" t="str">
            <v>x</v>
          </cell>
          <cell r="IE144" t="str">
            <v>x</v>
          </cell>
          <cell r="IF144"/>
          <cell r="IG144"/>
          <cell r="IH144"/>
          <cell r="II144"/>
          <cell r="IJ144"/>
          <cell r="IK144"/>
          <cell r="IL144"/>
          <cell r="IM144"/>
          <cell r="IN144" t="str">
            <v>x</v>
          </cell>
          <cell r="IO144" t="str">
            <v>x</v>
          </cell>
          <cell r="IP144" t="str">
            <v>x</v>
          </cell>
          <cell r="IQ144" t="str">
            <v>x</v>
          </cell>
          <cell r="IR144" t="str">
            <v>x</v>
          </cell>
          <cell r="IS144" t="str">
            <v>x</v>
          </cell>
          <cell r="IT144" t="str">
            <v>x</v>
          </cell>
          <cell r="IU144" t="str">
            <v>x</v>
          </cell>
          <cell r="IV144" t="str">
            <v>x</v>
          </cell>
          <cell r="IW144" t="str">
            <v>x</v>
          </cell>
        </row>
        <row r="145">
          <cell r="E145" t="str">
            <v>Dance2</v>
          </cell>
          <cell r="F145">
            <v>4</v>
          </cell>
          <cell r="G145">
            <v>0</v>
          </cell>
          <cell r="H145">
            <v>0</v>
          </cell>
          <cell r="I145">
            <v>0</v>
          </cell>
          <cell r="J145">
            <v>0</v>
          </cell>
          <cell r="K145">
            <v>0</v>
          </cell>
          <cell r="L145">
            <v>0</v>
          </cell>
          <cell r="M145">
            <v>0</v>
          </cell>
          <cell r="N145">
            <v>0</v>
          </cell>
          <cell r="O145">
            <v>35</v>
          </cell>
          <cell r="P145">
            <v>46</v>
          </cell>
          <cell r="Q145">
            <v>44</v>
          </cell>
          <cell r="R145">
            <v>8</v>
          </cell>
          <cell r="S145">
            <v>6</v>
          </cell>
          <cell r="T145">
            <v>1</v>
          </cell>
          <cell r="U145">
            <v>3</v>
          </cell>
          <cell r="V145">
            <v>1</v>
          </cell>
          <cell r="W145">
            <v>0</v>
          </cell>
          <cell r="X145"/>
          <cell r="Y145"/>
          <cell r="Z145"/>
          <cell r="AA145"/>
          <cell r="AB145"/>
          <cell r="AC145"/>
          <cell r="AD145"/>
          <cell r="AE145"/>
          <cell r="AF145">
            <v>4</v>
          </cell>
          <cell r="AG145">
            <v>35</v>
          </cell>
          <cell r="AH145">
            <v>46</v>
          </cell>
          <cell r="AI145">
            <v>44</v>
          </cell>
          <cell r="AJ145">
            <v>8</v>
          </cell>
          <cell r="AK145">
            <v>6</v>
          </cell>
          <cell r="AL145" t="str">
            <v>x</v>
          </cell>
          <cell r="AM145">
            <v>3</v>
          </cell>
          <cell r="AN145" t="str">
            <v>x</v>
          </cell>
          <cell r="AO145">
            <v>0</v>
          </cell>
          <cell r="AP145"/>
          <cell r="AQ145"/>
          <cell r="AR145"/>
          <cell r="AS145"/>
          <cell r="AT145"/>
          <cell r="AU145"/>
          <cell r="AV145"/>
          <cell r="AW145"/>
          <cell r="AX145">
            <v>4</v>
          </cell>
          <cell r="AY145">
            <v>35</v>
          </cell>
          <cell r="AZ145">
            <v>46</v>
          </cell>
          <cell r="BA145">
            <v>44</v>
          </cell>
          <cell r="BB145">
            <v>8</v>
          </cell>
          <cell r="BC145">
            <v>6</v>
          </cell>
          <cell r="BD145" t="str">
            <v>x</v>
          </cell>
          <cell r="BE145">
            <v>3</v>
          </cell>
          <cell r="BF145" t="str">
            <v>x</v>
          </cell>
          <cell r="BG145">
            <v>0</v>
          </cell>
          <cell r="BH145"/>
          <cell r="BI145"/>
          <cell r="BJ145"/>
          <cell r="BK145"/>
          <cell r="BL145"/>
          <cell r="BM145"/>
          <cell r="BN145"/>
          <cell r="BO145"/>
          <cell r="BP145">
            <v>2.7027027027027026</v>
          </cell>
          <cell r="BQ145">
            <v>23.648648648648649</v>
          </cell>
          <cell r="BR145">
            <v>31.081081081081081</v>
          </cell>
          <cell r="BS145">
            <v>29.72972972972973</v>
          </cell>
          <cell r="BT145">
            <v>5.4054054054054053</v>
          </cell>
          <cell r="BU145">
            <v>4.0540540540540544</v>
          </cell>
          <cell r="BV145" t="str">
            <v>x</v>
          </cell>
          <cell r="BW145">
            <v>2.0270270270270272</v>
          </cell>
          <cell r="BX145" t="str">
            <v>x</v>
          </cell>
          <cell r="BY145">
            <v>0</v>
          </cell>
          <cell r="BZ145">
            <v>3</v>
          </cell>
          <cell r="CA145">
            <v>0</v>
          </cell>
          <cell r="CB145">
            <v>0</v>
          </cell>
          <cell r="CC145">
            <v>0</v>
          </cell>
          <cell r="CD145">
            <v>0</v>
          </cell>
          <cell r="CE145">
            <v>0</v>
          </cell>
          <cell r="CF145">
            <v>0</v>
          </cell>
          <cell r="CG145">
            <v>0</v>
          </cell>
          <cell r="CH145">
            <v>0</v>
          </cell>
          <cell r="CI145">
            <v>32</v>
          </cell>
          <cell r="CJ145">
            <v>42</v>
          </cell>
          <cell r="CK145">
            <v>40</v>
          </cell>
          <cell r="CL145">
            <v>8</v>
          </cell>
          <cell r="CM145">
            <v>5</v>
          </cell>
          <cell r="CN145">
            <v>0</v>
          </cell>
          <cell r="CO145">
            <v>3</v>
          </cell>
          <cell r="CP145">
            <v>1</v>
          </cell>
          <cell r="CQ145">
            <v>0</v>
          </cell>
          <cell r="CR145"/>
          <cell r="CS145"/>
          <cell r="CT145"/>
          <cell r="CU145"/>
          <cell r="CV145"/>
          <cell r="CW145"/>
          <cell r="CX145"/>
          <cell r="CY145"/>
          <cell r="CZ145">
            <v>3</v>
          </cell>
          <cell r="DA145">
            <v>32</v>
          </cell>
          <cell r="DB145">
            <v>42</v>
          </cell>
          <cell r="DC145">
            <v>40</v>
          </cell>
          <cell r="DD145">
            <v>8</v>
          </cell>
          <cell r="DE145">
            <v>5</v>
          </cell>
          <cell r="DF145">
            <v>0</v>
          </cell>
          <cell r="DG145">
            <v>3</v>
          </cell>
          <cell r="DH145" t="str">
            <v>x</v>
          </cell>
          <cell r="DI145">
            <v>0</v>
          </cell>
          <cell r="DJ145"/>
          <cell r="DK145"/>
          <cell r="DL145"/>
          <cell r="DM145"/>
          <cell r="DN145"/>
          <cell r="DO145"/>
          <cell r="DP145"/>
          <cell r="DQ145"/>
          <cell r="DR145" t="str">
            <v>x</v>
          </cell>
          <cell r="DS145">
            <v>32</v>
          </cell>
          <cell r="DT145">
            <v>42</v>
          </cell>
          <cell r="DU145">
            <v>40</v>
          </cell>
          <cell r="DV145">
            <v>8</v>
          </cell>
          <cell r="DW145">
            <v>5</v>
          </cell>
          <cell r="DX145">
            <v>0</v>
          </cell>
          <cell r="DY145" t="str">
            <v>x</v>
          </cell>
          <cell r="DZ145" t="str">
            <v>x</v>
          </cell>
          <cell r="EA145">
            <v>0</v>
          </cell>
          <cell r="EB145"/>
          <cell r="EC145"/>
          <cell r="ED145"/>
          <cell r="EE145"/>
          <cell r="EF145"/>
          <cell r="EG145"/>
          <cell r="EH145"/>
          <cell r="EI145"/>
          <cell r="EJ145" t="str">
            <v>x</v>
          </cell>
          <cell r="EK145">
            <v>32</v>
          </cell>
          <cell r="EL145">
            <v>42</v>
          </cell>
          <cell r="EM145">
            <v>40</v>
          </cell>
          <cell r="EN145">
            <v>8</v>
          </cell>
          <cell r="EO145" t="str">
            <v>x</v>
          </cell>
          <cell r="EP145" t="str">
            <v>x</v>
          </cell>
          <cell r="EQ145" t="str">
            <v>x</v>
          </cell>
          <cell r="ER145" t="str">
            <v>x</v>
          </cell>
          <cell r="ES145">
            <v>0</v>
          </cell>
          <cell r="ET145"/>
          <cell r="EU145"/>
          <cell r="EV145"/>
          <cell r="EW145"/>
          <cell r="EX145"/>
          <cell r="EY145"/>
          <cell r="EZ145"/>
          <cell r="FA145"/>
          <cell r="FB145" t="str">
            <v>x</v>
          </cell>
          <cell r="FC145">
            <v>23.880597014925371</v>
          </cell>
          <cell r="FD145">
            <v>31.343283582089555</v>
          </cell>
          <cell r="FE145">
            <v>29.850746268656714</v>
          </cell>
          <cell r="FF145">
            <v>5.9701492537313428</v>
          </cell>
          <cell r="FG145" t="str">
            <v>x</v>
          </cell>
          <cell r="FH145" t="str">
            <v>x</v>
          </cell>
          <cell r="FI145" t="str">
            <v>x</v>
          </cell>
          <cell r="FJ145" t="str">
            <v>x</v>
          </cell>
          <cell r="FK145">
            <v>0</v>
          </cell>
          <cell r="FL145">
            <v>1</v>
          </cell>
          <cell r="FM145">
            <v>0</v>
          </cell>
          <cell r="FN145">
            <v>0</v>
          </cell>
          <cell r="FO145">
            <v>0</v>
          </cell>
          <cell r="FP145">
            <v>0</v>
          </cell>
          <cell r="FQ145">
            <v>0</v>
          </cell>
          <cell r="FR145">
            <v>0</v>
          </cell>
          <cell r="FS145">
            <v>0</v>
          </cell>
          <cell r="FT145">
            <v>0</v>
          </cell>
          <cell r="FU145">
            <v>3</v>
          </cell>
          <cell r="FV145">
            <v>4</v>
          </cell>
          <cell r="FW145">
            <v>4</v>
          </cell>
          <cell r="FX145">
            <v>0</v>
          </cell>
          <cell r="FY145">
            <v>1</v>
          </cell>
          <cell r="FZ145">
            <v>1</v>
          </cell>
          <cell r="GA145">
            <v>0</v>
          </cell>
          <cell r="GB145">
            <v>0</v>
          </cell>
          <cell r="GC145">
            <v>0</v>
          </cell>
          <cell r="GD145"/>
          <cell r="GE145"/>
          <cell r="GF145"/>
          <cell r="GG145"/>
          <cell r="GH145"/>
          <cell r="GI145"/>
          <cell r="GJ145"/>
          <cell r="GK145"/>
          <cell r="GL145" t="str">
            <v>x</v>
          </cell>
          <cell r="GM145">
            <v>3</v>
          </cell>
          <cell r="GN145">
            <v>4</v>
          </cell>
          <cell r="GO145">
            <v>4</v>
          </cell>
          <cell r="GP145">
            <v>0</v>
          </cell>
          <cell r="GQ145" t="str">
            <v>x</v>
          </cell>
          <cell r="GR145" t="str">
            <v>x</v>
          </cell>
          <cell r="GS145">
            <v>0</v>
          </cell>
          <cell r="GT145">
            <v>0</v>
          </cell>
          <cell r="GU145">
            <v>0</v>
          </cell>
          <cell r="GV145"/>
          <cell r="GW145"/>
          <cell r="GX145"/>
          <cell r="GY145"/>
          <cell r="GZ145"/>
          <cell r="HA145"/>
          <cell r="HB145"/>
          <cell r="HC145"/>
          <cell r="HD145" t="str">
            <v>x</v>
          </cell>
          <cell r="HE145">
            <v>3</v>
          </cell>
          <cell r="HF145">
            <v>4</v>
          </cell>
          <cell r="HG145">
            <v>4</v>
          </cell>
          <cell r="HH145">
            <v>0</v>
          </cell>
          <cell r="HI145" t="str">
            <v>x</v>
          </cell>
          <cell r="HJ145" t="str">
            <v>x</v>
          </cell>
          <cell r="HK145">
            <v>0</v>
          </cell>
          <cell r="HL145">
            <v>0</v>
          </cell>
          <cell r="HM145">
            <v>0</v>
          </cell>
          <cell r="HN145"/>
          <cell r="HO145"/>
          <cell r="HP145"/>
          <cell r="HQ145"/>
          <cell r="HR145"/>
          <cell r="HS145"/>
          <cell r="HT145"/>
          <cell r="HU145"/>
          <cell r="HV145" t="str">
            <v>x</v>
          </cell>
          <cell r="HW145">
            <v>3</v>
          </cell>
          <cell r="HX145">
            <v>4</v>
          </cell>
          <cell r="HY145">
            <v>4</v>
          </cell>
          <cell r="HZ145">
            <v>0</v>
          </cell>
          <cell r="IA145" t="str">
            <v>x</v>
          </cell>
          <cell r="IB145" t="str">
            <v>x</v>
          </cell>
          <cell r="IC145" t="str">
            <v>x</v>
          </cell>
          <cell r="ID145" t="str">
            <v>x</v>
          </cell>
          <cell r="IE145">
            <v>0</v>
          </cell>
          <cell r="IF145"/>
          <cell r="IG145"/>
          <cell r="IH145"/>
          <cell r="II145"/>
          <cell r="IJ145"/>
          <cell r="IK145"/>
          <cell r="IL145"/>
          <cell r="IM145"/>
          <cell r="IN145" t="str">
            <v>x</v>
          </cell>
          <cell r="IO145">
            <v>21.428571428571427</v>
          </cell>
          <cell r="IP145">
            <v>28.571428571428569</v>
          </cell>
          <cell r="IQ145">
            <v>28.571428571428569</v>
          </cell>
          <cell r="IR145">
            <v>0</v>
          </cell>
          <cell r="IS145" t="str">
            <v>x</v>
          </cell>
          <cell r="IT145" t="str">
            <v>x</v>
          </cell>
          <cell r="IU145" t="str">
            <v>x</v>
          </cell>
          <cell r="IV145" t="str">
            <v>x</v>
          </cell>
          <cell r="IW145">
            <v>0</v>
          </cell>
        </row>
        <row r="146">
          <cell r="E146" t="str">
            <v>Dance3.3 - 3C</v>
          </cell>
          <cell r="F146">
            <v>6</v>
          </cell>
          <cell r="G146">
            <v>0</v>
          </cell>
          <cell r="H146">
            <v>0</v>
          </cell>
          <cell r="I146">
            <v>0</v>
          </cell>
          <cell r="J146">
            <v>0</v>
          </cell>
          <cell r="K146">
            <v>0</v>
          </cell>
          <cell r="L146">
            <v>0</v>
          </cell>
          <cell r="M146">
            <v>0</v>
          </cell>
          <cell r="N146">
            <v>0</v>
          </cell>
          <cell r="O146">
            <v>14</v>
          </cell>
          <cell r="P146">
            <v>33</v>
          </cell>
          <cell r="Q146">
            <v>27</v>
          </cell>
          <cell r="R146">
            <v>11</v>
          </cell>
          <cell r="S146">
            <v>7</v>
          </cell>
          <cell r="T146">
            <v>6</v>
          </cell>
          <cell r="U146">
            <v>1</v>
          </cell>
          <cell r="V146">
            <v>1</v>
          </cell>
          <cell r="W146">
            <v>0</v>
          </cell>
          <cell r="X146"/>
          <cell r="Y146"/>
          <cell r="Z146"/>
          <cell r="AA146"/>
          <cell r="AB146"/>
          <cell r="AC146"/>
          <cell r="AD146"/>
          <cell r="AE146"/>
          <cell r="AF146">
            <v>6</v>
          </cell>
          <cell r="AG146">
            <v>14</v>
          </cell>
          <cell r="AH146">
            <v>33</v>
          </cell>
          <cell r="AI146">
            <v>27</v>
          </cell>
          <cell r="AJ146">
            <v>11</v>
          </cell>
          <cell r="AK146">
            <v>7</v>
          </cell>
          <cell r="AL146">
            <v>6</v>
          </cell>
          <cell r="AM146" t="str">
            <v>x</v>
          </cell>
          <cell r="AN146" t="str">
            <v>x</v>
          </cell>
          <cell r="AO146">
            <v>0</v>
          </cell>
          <cell r="AP146"/>
          <cell r="AQ146"/>
          <cell r="AR146"/>
          <cell r="AS146"/>
          <cell r="AT146"/>
          <cell r="AU146"/>
          <cell r="AV146"/>
          <cell r="AW146"/>
          <cell r="AX146">
            <v>6</v>
          </cell>
          <cell r="AY146">
            <v>14</v>
          </cell>
          <cell r="AZ146">
            <v>33</v>
          </cell>
          <cell r="BA146">
            <v>27</v>
          </cell>
          <cell r="BB146">
            <v>11</v>
          </cell>
          <cell r="BC146">
            <v>7</v>
          </cell>
          <cell r="BD146">
            <v>6</v>
          </cell>
          <cell r="BE146" t="str">
            <v>x</v>
          </cell>
          <cell r="BF146" t="str">
            <v>x</v>
          </cell>
          <cell r="BG146">
            <v>0</v>
          </cell>
          <cell r="BH146"/>
          <cell r="BI146"/>
          <cell r="BJ146"/>
          <cell r="BK146"/>
          <cell r="BL146"/>
          <cell r="BM146"/>
          <cell r="BN146"/>
          <cell r="BO146"/>
          <cell r="BP146">
            <v>5.6603773584905666</v>
          </cell>
          <cell r="BQ146">
            <v>13.20754716981132</v>
          </cell>
          <cell r="BR146">
            <v>31.132075471698112</v>
          </cell>
          <cell r="BS146">
            <v>25.471698113207548</v>
          </cell>
          <cell r="BT146">
            <v>10.377358490566039</v>
          </cell>
          <cell r="BU146">
            <v>6.6037735849056602</v>
          </cell>
          <cell r="BV146">
            <v>5.6603773584905666</v>
          </cell>
          <cell r="BW146" t="str">
            <v>x</v>
          </cell>
          <cell r="BX146" t="str">
            <v>x</v>
          </cell>
          <cell r="BY146">
            <v>0</v>
          </cell>
          <cell r="BZ146">
            <v>4</v>
          </cell>
          <cell r="CA146">
            <v>0</v>
          </cell>
          <cell r="CB146">
            <v>0</v>
          </cell>
          <cell r="CC146">
            <v>0</v>
          </cell>
          <cell r="CD146">
            <v>0</v>
          </cell>
          <cell r="CE146">
            <v>0</v>
          </cell>
          <cell r="CF146">
            <v>0</v>
          </cell>
          <cell r="CG146">
            <v>0</v>
          </cell>
          <cell r="CH146">
            <v>0</v>
          </cell>
          <cell r="CI146">
            <v>11</v>
          </cell>
          <cell r="CJ146">
            <v>26</v>
          </cell>
          <cell r="CK146">
            <v>21</v>
          </cell>
          <cell r="CL146">
            <v>8</v>
          </cell>
          <cell r="CM146">
            <v>3</v>
          </cell>
          <cell r="CN146">
            <v>5</v>
          </cell>
          <cell r="CO146">
            <v>1</v>
          </cell>
          <cell r="CP146">
            <v>1</v>
          </cell>
          <cell r="CQ146">
            <v>0</v>
          </cell>
          <cell r="CR146"/>
          <cell r="CS146"/>
          <cell r="CT146"/>
          <cell r="CU146"/>
          <cell r="CV146"/>
          <cell r="CW146"/>
          <cell r="CX146"/>
          <cell r="CY146"/>
          <cell r="CZ146">
            <v>4</v>
          </cell>
          <cell r="DA146">
            <v>11</v>
          </cell>
          <cell r="DB146">
            <v>26</v>
          </cell>
          <cell r="DC146">
            <v>21</v>
          </cell>
          <cell r="DD146">
            <v>8</v>
          </cell>
          <cell r="DE146">
            <v>3</v>
          </cell>
          <cell r="DF146">
            <v>5</v>
          </cell>
          <cell r="DG146" t="str">
            <v>x</v>
          </cell>
          <cell r="DH146" t="str">
            <v>x</v>
          </cell>
          <cell r="DI146">
            <v>0</v>
          </cell>
          <cell r="DJ146"/>
          <cell r="DK146"/>
          <cell r="DL146"/>
          <cell r="DM146"/>
          <cell r="DN146"/>
          <cell r="DO146"/>
          <cell r="DP146"/>
          <cell r="DQ146"/>
          <cell r="DR146">
            <v>4</v>
          </cell>
          <cell r="DS146">
            <v>11</v>
          </cell>
          <cell r="DT146">
            <v>26</v>
          </cell>
          <cell r="DU146">
            <v>21</v>
          </cell>
          <cell r="DV146">
            <v>8</v>
          </cell>
          <cell r="DW146">
            <v>3</v>
          </cell>
          <cell r="DX146">
            <v>5</v>
          </cell>
          <cell r="DY146" t="str">
            <v>x</v>
          </cell>
          <cell r="DZ146" t="str">
            <v>x</v>
          </cell>
          <cell r="EA146">
            <v>0</v>
          </cell>
          <cell r="EB146"/>
          <cell r="EC146"/>
          <cell r="ED146"/>
          <cell r="EE146"/>
          <cell r="EF146"/>
          <cell r="EG146"/>
          <cell r="EH146"/>
          <cell r="EI146"/>
          <cell r="EJ146" t="str">
            <v>x</v>
          </cell>
          <cell r="EK146">
            <v>11</v>
          </cell>
          <cell r="EL146">
            <v>26</v>
          </cell>
          <cell r="EM146">
            <v>21</v>
          </cell>
          <cell r="EN146">
            <v>8</v>
          </cell>
          <cell r="EO146">
            <v>3</v>
          </cell>
          <cell r="EP146" t="str">
            <v>x</v>
          </cell>
          <cell r="EQ146" t="str">
            <v>x</v>
          </cell>
          <cell r="ER146" t="str">
            <v>x</v>
          </cell>
          <cell r="ES146">
            <v>0</v>
          </cell>
          <cell r="ET146"/>
          <cell r="EU146"/>
          <cell r="EV146"/>
          <cell r="EW146"/>
          <cell r="EX146"/>
          <cell r="EY146"/>
          <cell r="EZ146"/>
          <cell r="FA146"/>
          <cell r="FB146" t="str">
            <v>x</v>
          </cell>
          <cell r="FC146">
            <v>13.750000000000002</v>
          </cell>
          <cell r="FD146">
            <v>32.5</v>
          </cell>
          <cell r="FE146">
            <v>26.25</v>
          </cell>
          <cell r="FF146">
            <v>10</v>
          </cell>
          <cell r="FG146">
            <v>3.75</v>
          </cell>
          <cell r="FH146" t="str">
            <v>x</v>
          </cell>
          <cell r="FI146" t="str">
            <v>x</v>
          </cell>
          <cell r="FJ146" t="str">
            <v>x</v>
          </cell>
          <cell r="FK146">
            <v>0</v>
          </cell>
          <cell r="FL146">
            <v>2</v>
          </cell>
          <cell r="FM146">
            <v>0</v>
          </cell>
          <cell r="FN146">
            <v>0</v>
          </cell>
          <cell r="FO146">
            <v>0</v>
          </cell>
          <cell r="FP146">
            <v>0</v>
          </cell>
          <cell r="FQ146">
            <v>0</v>
          </cell>
          <cell r="FR146">
            <v>0</v>
          </cell>
          <cell r="FS146">
            <v>0</v>
          </cell>
          <cell r="FT146">
            <v>0</v>
          </cell>
          <cell r="FU146">
            <v>3</v>
          </cell>
          <cell r="FV146">
            <v>7</v>
          </cell>
          <cell r="FW146">
            <v>6</v>
          </cell>
          <cell r="FX146">
            <v>3</v>
          </cell>
          <cell r="FY146">
            <v>4</v>
          </cell>
          <cell r="FZ146">
            <v>1</v>
          </cell>
          <cell r="GA146">
            <v>0</v>
          </cell>
          <cell r="GB146">
            <v>0</v>
          </cell>
          <cell r="GC146">
            <v>0</v>
          </cell>
          <cell r="GD146"/>
          <cell r="GE146"/>
          <cell r="GF146"/>
          <cell r="GG146"/>
          <cell r="GH146"/>
          <cell r="GI146"/>
          <cell r="GJ146"/>
          <cell r="GK146"/>
          <cell r="GL146" t="str">
            <v>x</v>
          </cell>
          <cell r="GM146">
            <v>3</v>
          </cell>
          <cell r="GN146">
            <v>7</v>
          </cell>
          <cell r="GO146">
            <v>6</v>
          </cell>
          <cell r="GP146">
            <v>3</v>
          </cell>
          <cell r="GQ146">
            <v>4</v>
          </cell>
          <cell r="GR146" t="str">
            <v>x</v>
          </cell>
          <cell r="GS146">
            <v>0</v>
          </cell>
          <cell r="GT146">
            <v>0</v>
          </cell>
          <cell r="GU146">
            <v>0</v>
          </cell>
          <cell r="GV146"/>
          <cell r="GW146"/>
          <cell r="GX146"/>
          <cell r="GY146"/>
          <cell r="GZ146"/>
          <cell r="HA146"/>
          <cell r="HB146"/>
          <cell r="HC146"/>
          <cell r="HD146" t="str">
            <v>x</v>
          </cell>
          <cell r="HE146">
            <v>3</v>
          </cell>
          <cell r="HF146">
            <v>7</v>
          </cell>
          <cell r="HG146">
            <v>6</v>
          </cell>
          <cell r="HH146">
            <v>3</v>
          </cell>
          <cell r="HI146">
            <v>4</v>
          </cell>
          <cell r="HJ146" t="str">
            <v>x</v>
          </cell>
          <cell r="HK146">
            <v>0</v>
          </cell>
          <cell r="HL146">
            <v>0</v>
          </cell>
          <cell r="HM146">
            <v>0</v>
          </cell>
          <cell r="HN146"/>
          <cell r="HO146"/>
          <cell r="HP146"/>
          <cell r="HQ146"/>
          <cell r="HR146"/>
          <cell r="HS146"/>
          <cell r="HT146"/>
          <cell r="HU146"/>
          <cell r="HV146" t="str">
            <v>x</v>
          </cell>
          <cell r="HW146">
            <v>3</v>
          </cell>
          <cell r="HX146">
            <v>7</v>
          </cell>
          <cell r="HY146">
            <v>6</v>
          </cell>
          <cell r="HZ146">
            <v>3</v>
          </cell>
          <cell r="IA146">
            <v>4</v>
          </cell>
          <cell r="IB146" t="str">
            <v>x</v>
          </cell>
          <cell r="IC146" t="str">
            <v>x</v>
          </cell>
          <cell r="ID146" t="str">
            <v>x</v>
          </cell>
          <cell r="IE146">
            <v>0</v>
          </cell>
          <cell r="IF146"/>
          <cell r="IG146"/>
          <cell r="IH146"/>
          <cell r="II146"/>
          <cell r="IJ146"/>
          <cell r="IK146"/>
          <cell r="IL146"/>
          <cell r="IM146"/>
          <cell r="IN146" t="str">
            <v>x</v>
          </cell>
          <cell r="IO146">
            <v>11.538461538461538</v>
          </cell>
          <cell r="IP146">
            <v>26.923076923076923</v>
          </cell>
          <cell r="IQ146">
            <v>23.076923076923077</v>
          </cell>
          <cell r="IR146">
            <v>11.538461538461538</v>
          </cell>
          <cell r="IS146">
            <v>15.384615384615385</v>
          </cell>
          <cell r="IT146" t="str">
            <v>x</v>
          </cell>
          <cell r="IU146" t="str">
            <v>x</v>
          </cell>
          <cell r="IV146" t="str">
            <v>x</v>
          </cell>
          <cell r="IW146">
            <v>0</v>
          </cell>
        </row>
        <row r="147">
          <cell r="E147" t="str">
            <v>Dance3.6 - 3B</v>
          </cell>
          <cell r="F147">
            <v>4</v>
          </cell>
          <cell r="G147">
            <v>0</v>
          </cell>
          <cell r="H147">
            <v>0</v>
          </cell>
          <cell r="I147">
            <v>0</v>
          </cell>
          <cell r="J147">
            <v>0</v>
          </cell>
          <cell r="K147">
            <v>0</v>
          </cell>
          <cell r="L147">
            <v>0</v>
          </cell>
          <cell r="M147">
            <v>0</v>
          </cell>
          <cell r="N147">
            <v>0</v>
          </cell>
          <cell r="O147">
            <v>24</v>
          </cell>
          <cell r="P147">
            <v>66</v>
          </cell>
          <cell r="Q147">
            <v>45</v>
          </cell>
          <cell r="R147">
            <v>29</v>
          </cell>
          <cell r="S147">
            <v>23</v>
          </cell>
          <cell r="T147">
            <v>2</v>
          </cell>
          <cell r="U147">
            <v>6</v>
          </cell>
          <cell r="V147">
            <v>3</v>
          </cell>
          <cell r="W147">
            <v>0</v>
          </cell>
          <cell r="X147"/>
          <cell r="Y147"/>
          <cell r="Z147"/>
          <cell r="AA147"/>
          <cell r="AB147"/>
          <cell r="AC147"/>
          <cell r="AD147"/>
          <cell r="AE147"/>
          <cell r="AF147">
            <v>4</v>
          </cell>
          <cell r="AG147">
            <v>24</v>
          </cell>
          <cell r="AH147">
            <v>66</v>
          </cell>
          <cell r="AI147">
            <v>45</v>
          </cell>
          <cell r="AJ147">
            <v>29</v>
          </cell>
          <cell r="AK147">
            <v>23</v>
          </cell>
          <cell r="AL147" t="str">
            <v>x</v>
          </cell>
          <cell r="AM147">
            <v>6</v>
          </cell>
          <cell r="AN147">
            <v>3</v>
          </cell>
          <cell r="AO147">
            <v>0</v>
          </cell>
          <cell r="AP147"/>
          <cell r="AQ147"/>
          <cell r="AR147"/>
          <cell r="AS147"/>
          <cell r="AT147"/>
          <cell r="AU147"/>
          <cell r="AV147"/>
          <cell r="AW147"/>
          <cell r="AX147">
            <v>4</v>
          </cell>
          <cell r="AY147">
            <v>24</v>
          </cell>
          <cell r="AZ147">
            <v>66</v>
          </cell>
          <cell r="BA147">
            <v>45</v>
          </cell>
          <cell r="BB147">
            <v>29</v>
          </cell>
          <cell r="BC147">
            <v>23</v>
          </cell>
          <cell r="BD147" t="str">
            <v>x</v>
          </cell>
          <cell r="BE147">
            <v>6</v>
          </cell>
          <cell r="BF147" t="str">
            <v>x</v>
          </cell>
          <cell r="BG147">
            <v>0</v>
          </cell>
          <cell r="BH147"/>
          <cell r="BI147"/>
          <cell r="BJ147"/>
          <cell r="BK147"/>
          <cell r="BL147"/>
          <cell r="BM147"/>
          <cell r="BN147"/>
          <cell r="BO147"/>
          <cell r="BP147">
            <v>1.9801980198019802</v>
          </cell>
          <cell r="BQ147">
            <v>11.881188118811881</v>
          </cell>
          <cell r="BR147">
            <v>32.673267326732677</v>
          </cell>
          <cell r="BS147">
            <v>22.277227722772277</v>
          </cell>
          <cell r="BT147">
            <v>14.356435643564355</v>
          </cell>
          <cell r="BU147">
            <v>11.386138613861387</v>
          </cell>
          <cell r="BV147" t="str">
            <v>x</v>
          </cell>
          <cell r="BW147">
            <v>2.9702970297029703</v>
          </cell>
          <cell r="BX147" t="str">
            <v>x</v>
          </cell>
          <cell r="BY147">
            <v>0</v>
          </cell>
          <cell r="BZ147">
            <v>4</v>
          </cell>
          <cell r="CA147">
            <v>0</v>
          </cell>
          <cell r="CB147">
            <v>0</v>
          </cell>
          <cell r="CC147">
            <v>0</v>
          </cell>
          <cell r="CD147">
            <v>0</v>
          </cell>
          <cell r="CE147">
            <v>0</v>
          </cell>
          <cell r="CF147">
            <v>0</v>
          </cell>
          <cell r="CG147">
            <v>0</v>
          </cell>
          <cell r="CH147">
            <v>0</v>
          </cell>
          <cell r="CI147">
            <v>21</v>
          </cell>
          <cell r="CJ147">
            <v>59</v>
          </cell>
          <cell r="CK147">
            <v>42</v>
          </cell>
          <cell r="CL147">
            <v>24</v>
          </cell>
          <cell r="CM147">
            <v>20</v>
          </cell>
          <cell r="CN147">
            <v>2</v>
          </cell>
          <cell r="CO147">
            <v>6</v>
          </cell>
          <cell r="CP147">
            <v>2</v>
          </cell>
          <cell r="CQ147">
            <v>0</v>
          </cell>
          <cell r="CR147"/>
          <cell r="CS147"/>
          <cell r="CT147"/>
          <cell r="CU147"/>
          <cell r="CV147"/>
          <cell r="CW147"/>
          <cell r="CX147"/>
          <cell r="CY147"/>
          <cell r="CZ147">
            <v>4</v>
          </cell>
          <cell r="DA147">
            <v>21</v>
          </cell>
          <cell r="DB147">
            <v>59</v>
          </cell>
          <cell r="DC147">
            <v>42</v>
          </cell>
          <cell r="DD147">
            <v>24</v>
          </cell>
          <cell r="DE147">
            <v>20</v>
          </cell>
          <cell r="DF147" t="str">
            <v>x</v>
          </cell>
          <cell r="DG147">
            <v>6</v>
          </cell>
          <cell r="DH147" t="str">
            <v>x</v>
          </cell>
          <cell r="DI147">
            <v>0</v>
          </cell>
          <cell r="DJ147"/>
          <cell r="DK147"/>
          <cell r="DL147"/>
          <cell r="DM147"/>
          <cell r="DN147"/>
          <cell r="DO147"/>
          <cell r="DP147"/>
          <cell r="DQ147"/>
          <cell r="DR147">
            <v>4</v>
          </cell>
          <cell r="DS147">
            <v>21</v>
          </cell>
          <cell r="DT147">
            <v>59</v>
          </cell>
          <cell r="DU147">
            <v>42</v>
          </cell>
          <cell r="DV147">
            <v>24</v>
          </cell>
          <cell r="DW147">
            <v>20</v>
          </cell>
          <cell r="DX147" t="str">
            <v>x</v>
          </cell>
          <cell r="DY147">
            <v>6</v>
          </cell>
          <cell r="DZ147" t="str">
            <v>x</v>
          </cell>
          <cell r="EA147">
            <v>0</v>
          </cell>
          <cell r="EB147"/>
          <cell r="EC147"/>
          <cell r="ED147"/>
          <cell r="EE147"/>
          <cell r="EF147"/>
          <cell r="EG147"/>
          <cell r="EH147"/>
          <cell r="EI147"/>
          <cell r="EJ147">
            <v>4</v>
          </cell>
          <cell r="EK147" t="str">
            <v>x</v>
          </cell>
          <cell r="EL147">
            <v>59</v>
          </cell>
          <cell r="EM147" t="str">
            <v>x</v>
          </cell>
          <cell r="EN147">
            <v>24</v>
          </cell>
          <cell r="EO147" t="str">
            <v>x</v>
          </cell>
          <cell r="EP147" t="str">
            <v>x</v>
          </cell>
          <cell r="EQ147">
            <v>6</v>
          </cell>
          <cell r="ER147" t="str">
            <v>x</v>
          </cell>
          <cell r="ES147">
            <v>0</v>
          </cell>
          <cell r="ET147"/>
          <cell r="EU147"/>
          <cell r="EV147"/>
          <cell r="EW147"/>
          <cell r="EX147"/>
          <cell r="EY147"/>
          <cell r="EZ147"/>
          <cell r="FA147"/>
          <cell r="FB147">
            <v>2.2222222222222223</v>
          </cell>
          <cell r="FC147" t="str">
            <v>x</v>
          </cell>
          <cell r="FD147">
            <v>32.777777777777779</v>
          </cell>
          <cell r="FE147" t="str">
            <v>x</v>
          </cell>
          <cell r="FF147">
            <v>13.333333333333334</v>
          </cell>
          <cell r="FG147" t="str">
            <v>x</v>
          </cell>
          <cell r="FH147" t="str">
            <v>x</v>
          </cell>
          <cell r="FI147">
            <v>3.3333333333333335</v>
          </cell>
          <cell r="FJ147" t="str">
            <v>x</v>
          </cell>
          <cell r="FK147">
            <v>0</v>
          </cell>
          <cell r="FL147">
            <v>0</v>
          </cell>
          <cell r="FM147">
            <v>0</v>
          </cell>
          <cell r="FN147">
            <v>0</v>
          </cell>
          <cell r="FO147">
            <v>0</v>
          </cell>
          <cell r="FP147">
            <v>0</v>
          </cell>
          <cell r="FQ147">
            <v>0</v>
          </cell>
          <cell r="FR147">
            <v>0</v>
          </cell>
          <cell r="FS147">
            <v>0</v>
          </cell>
          <cell r="FT147">
            <v>0</v>
          </cell>
          <cell r="FU147">
            <v>3</v>
          </cell>
          <cell r="FV147">
            <v>7</v>
          </cell>
          <cell r="FW147">
            <v>3</v>
          </cell>
          <cell r="FX147">
            <v>5</v>
          </cell>
          <cell r="FY147">
            <v>3</v>
          </cell>
          <cell r="FZ147">
            <v>0</v>
          </cell>
          <cell r="GA147">
            <v>0</v>
          </cell>
          <cell r="GB147">
            <v>1</v>
          </cell>
          <cell r="GC147">
            <v>0</v>
          </cell>
          <cell r="GD147"/>
          <cell r="GE147"/>
          <cell r="GF147"/>
          <cell r="GG147"/>
          <cell r="GH147"/>
          <cell r="GI147"/>
          <cell r="GJ147"/>
          <cell r="GK147"/>
          <cell r="GL147">
            <v>0</v>
          </cell>
          <cell r="GM147">
            <v>3</v>
          </cell>
          <cell r="GN147">
            <v>7</v>
          </cell>
          <cell r="GO147">
            <v>3</v>
          </cell>
          <cell r="GP147">
            <v>5</v>
          </cell>
          <cell r="GQ147">
            <v>3</v>
          </cell>
          <cell r="GR147">
            <v>0</v>
          </cell>
          <cell r="GS147">
            <v>0</v>
          </cell>
          <cell r="GT147" t="str">
            <v>x</v>
          </cell>
          <cell r="GU147">
            <v>0</v>
          </cell>
          <cell r="GV147"/>
          <cell r="GW147"/>
          <cell r="GX147"/>
          <cell r="GY147"/>
          <cell r="GZ147"/>
          <cell r="HA147"/>
          <cell r="HB147"/>
          <cell r="HC147"/>
          <cell r="HD147">
            <v>0</v>
          </cell>
          <cell r="HE147" t="str">
            <v>x</v>
          </cell>
          <cell r="HF147">
            <v>7</v>
          </cell>
          <cell r="HG147" t="str">
            <v>x</v>
          </cell>
          <cell r="HH147">
            <v>5</v>
          </cell>
          <cell r="HI147" t="str">
            <v>x</v>
          </cell>
          <cell r="HJ147">
            <v>0</v>
          </cell>
          <cell r="HK147">
            <v>0</v>
          </cell>
          <cell r="HL147" t="str">
            <v>x</v>
          </cell>
          <cell r="HM147">
            <v>0</v>
          </cell>
          <cell r="HN147"/>
          <cell r="HO147"/>
          <cell r="HP147"/>
          <cell r="HQ147"/>
          <cell r="HR147"/>
          <cell r="HS147"/>
          <cell r="HT147"/>
          <cell r="HU147"/>
          <cell r="HV147">
            <v>0</v>
          </cell>
          <cell r="HW147" t="str">
            <v>x</v>
          </cell>
          <cell r="HX147">
            <v>7</v>
          </cell>
          <cell r="HY147" t="str">
            <v>x</v>
          </cell>
          <cell r="HZ147">
            <v>5</v>
          </cell>
          <cell r="IA147" t="str">
            <v>x</v>
          </cell>
          <cell r="IB147" t="str">
            <v>x</v>
          </cell>
          <cell r="IC147">
            <v>0</v>
          </cell>
          <cell r="ID147" t="str">
            <v>x</v>
          </cell>
          <cell r="IE147">
            <v>0</v>
          </cell>
          <cell r="IF147"/>
          <cell r="IG147"/>
          <cell r="IH147"/>
          <cell r="II147"/>
          <cell r="IJ147"/>
          <cell r="IK147"/>
          <cell r="IL147"/>
          <cell r="IM147"/>
          <cell r="IN147">
            <v>0</v>
          </cell>
          <cell r="IO147" t="str">
            <v>x</v>
          </cell>
          <cell r="IP147">
            <v>31.818181818181817</v>
          </cell>
          <cell r="IQ147" t="str">
            <v>x</v>
          </cell>
          <cell r="IR147">
            <v>22.727272727272727</v>
          </cell>
          <cell r="IS147" t="str">
            <v>x</v>
          </cell>
          <cell r="IT147" t="str">
            <v>x</v>
          </cell>
          <cell r="IU147">
            <v>0</v>
          </cell>
          <cell r="IV147" t="str">
            <v>x</v>
          </cell>
          <cell r="IW147">
            <v>0</v>
          </cell>
        </row>
        <row r="148">
          <cell r="E148" t="str">
            <v>Dance3.9 - 3A</v>
          </cell>
          <cell r="F148">
            <v>11</v>
          </cell>
          <cell r="G148">
            <v>0</v>
          </cell>
          <cell r="H148">
            <v>0</v>
          </cell>
          <cell r="I148">
            <v>0</v>
          </cell>
          <cell r="J148">
            <v>0</v>
          </cell>
          <cell r="K148">
            <v>0</v>
          </cell>
          <cell r="L148">
            <v>0</v>
          </cell>
          <cell r="M148">
            <v>0</v>
          </cell>
          <cell r="N148">
            <v>0</v>
          </cell>
          <cell r="O148">
            <v>37</v>
          </cell>
          <cell r="P148">
            <v>89</v>
          </cell>
          <cell r="Q148">
            <v>105</v>
          </cell>
          <cell r="R148">
            <v>64</v>
          </cell>
          <cell r="S148">
            <v>49</v>
          </cell>
          <cell r="T148">
            <v>17</v>
          </cell>
          <cell r="U148">
            <v>14</v>
          </cell>
          <cell r="V148">
            <v>4</v>
          </cell>
          <cell r="W148">
            <v>1</v>
          </cell>
          <cell r="X148"/>
          <cell r="Y148"/>
          <cell r="Z148"/>
          <cell r="AA148"/>
          <cell r="AB148"/>
          <cell r="AC148"/>
          <cell r="AD148"/>
          <cell r="AE148"/>
          <cell r="AF148">
            <v>11</v>
          </cell>
          <cell r="AG148">
            <v>37</v>
          </cell>
          <cell r="AH148">
            <v>89</v>
          </cell>
          <cell r="AI148">
            <v>105</v>
          </cell>
          <cell r="AJ148">
            <v>64</v>
          </cell>
          <cell r="AK148">
            <v>49</v>
          </cell>
          <cell r="AL148">
            <v>17</v>
          </cell>
          <cell r="AM148">
            <v>14</v>
          </cell>
          <cell r="AN148">
            <v>4</v>
          </cell>
          <cell r="AO148" t="str">
            <v>x</v>
          </cell>
          <cell r="AP148"/>
          <cell r="AQ148"/>
          <cell r="AR148"/>
          <cell r="AS148"/>
          <cell r="AT148"/>
          <cell r="AU148"/>
          <cell r="AV148"/>
          <cell r="AW148"/>
          <cell r="AX148">
            <v>11</v>
          </cell>
          <cell r="AY148">
            <v>37</v>
          </cell>
          <cell r="AZ148">
            <v>89</v>
          </cell>
          <cell r="BA148">
            <v>105</v>
          </cell>
          <cell r="BB148">
            <v>64</v>
          </cell>
          <cell r="BC148">
            <v>49</v>
          </cell>
          <cell r="BD148">
            <v>17</v>
          </cell>
          <cell r="BE148">
            <v>14</v>
          </cell>
          <cell r="BF148" t="str">
            <v>x</v>
          </cell>
          <cell r="BG148" t="str">
            <v>x</v>
          </cell>
          <cell r="BH148"/>
          <cell r="BI148"/>
          <cell r="BJ148"/>
          <cell r="BK148"/>
          <cell r="BL148"/>
          <cell r="BM148"/>
          <cell r="BN148"/>
          <cell r="BO148"/>
          <cell r="BP148">
            <v>2.8132992327365729</v>
          </cell>
          <cell r="BQ148">
            <v>9.4629156010230187</v>
          </cell>
          <cell r="BR148">
            <v>22.762148337595907</v>
          </cell>
          <cell r="BS148">
            <v>26.854219948849106</v>
          </cell>
          <cell r="BT148">
            <v>16.368286445012789</v>
          </cell>
          <cell r="BU148">
            <v>12.531969309462914</v>
          </cell>
          <cell r="BV148">
            <v>4.3478260869565215</v>
          </cell>
          <cell r="BW148">
            <v>3.5805626598465472</v>
          </cell>
          <cell r="BX148" t="str">
            <v>x</v>
          </cell>
          <cell r="BY148" t="str">
            <v>x</v>
          </cell>
          <cell r="BZ148">
            <v>10</v>
          </cell>
          <cell r="CA148">
            <v>0</v>
          </cell>
          <cell r="CB148">
            <v>0</v>
          </cell>
          <cell r="CC148">
            <v>0</v>
          </cell>
          <cell r="CD148">
            <v>0</v>
          </cell>
          <cell r="CE148">
            <v>0</v>
          </cell>
          <cell r="CF148">
            <v>0</v>
          </cell>
          <cell r="CG148">
            <v>0</v>
          </cell>
          <cell r="CH148">
            <v>0</v>
          </cell>
          <cell r="CI148">
            <v>31</v>
          </cell>
          <cell r="CJ148">
            <v>83</v>
          </cell>
          <cell r="CK148">
            <v>101</v>
          </cell>
          <cell r="CL148">
            <v>61</v>
          </cell>
          <cell r="CM148">
            <v>48</v>
          </cell>
          <cell r="CN148">
            <v>16</v>
          </cell>
          <cell r="CO148">
            <v>14</v>
          </cell>
          <cell r="CP148">
            <v>4</v>
          </cell>
          <cell r="CQ148">
            <v>1</v>
          </cell>
          <cell r="CR148"/>
          <cell r="CS148"/>
          <cell r="CT148"/>
          <cell r="CU148"/>
          <cell r="CV148"/>
          <cell r="CW148"/>
          <cell r="CX148"/>
          <cell r="CY148"/>
          <cell r="CZ148">
            <v>10</v>
          </cell>
          <cell r="DA148">
            <v>31</v>
          </cell>
          <cell r="DB148">
            <v>83</v>
          </cell>
          <cell r="DC148">
            <v>101</v>
          </cell>
          <cell r="DD148">
            <v>61</v>
          </cell>
          <cell r="DE148">
            <v>48</v>
          </cell>
          <cell r="DF148">
            <v>16</v>
          </cell>
          <cell r="DG148">
            <v>14</v>
          </cell>
          <cell r="DH148">
            <v>4</v>
          </cell>
          <cell r="DI148" t="str">
            <v>x</v>
          </cell>
          <cell r="DJ148"/>
          <cell r="DK148"/>
          <cell r="DL148"/>
          <cell r="DM148"/>
          <cell r="DN148"/>
          <cell r="DO148"/>
          <cell r="DP148"/>
          <cell r="DQ148"/>
          <cell r="DR148">
            <v>10</v>
          </cell>
          <cell r="DS148">
            <v>31</v>
          </cell>
          <cell r="DT148">
            <v>83</v>
          </cell>
          <cell r="DU148">
            <v>101</v>
          </cell>
          <cell r="DV148">
            <v>61</v>
          </cell>
          <cell r="DW148">
            <v>48</v>
          </cell>
          <cell r="DX148">
            <v>16</v>
          </cell>
          <cell r="DY148">
            <v>14</v>
          </cell>
          <cell r="DZ148" t="str">
            <v>x</v>
          </cell>
          <cell r="EA148" t="str">
            <v>x</v>
          </cell>
          <cell r="EB148"/>
          <cell r="EC148"/>
          <cell r="ED148"/>
          <cell r="EE148"/>
          <cell r="EF148"/>
          <cell r="EG148"/>
          <cell r="EH148"/>
          <cell r="EI148"/>
          <cell r="EJ148" t="str">
            <v>x</v>
          </cell>
          <cell r="EK148">
            <v>31</v>
          </cell>
          <cell r="EL148">
            <v>83</v>
          </cell>
          <cell r="EM148">
            <v>101</v>
          </cell>
          <cell r="EN148">
            <v>61</v>
          </cell>
          <cell r="EO148" t="str">
            <v>x</v>
          </cell>
          <cell r="EP148" t="str">
            <v>x</v>
          </cell>
          <cell r="EQ148">
            <v>14</v>
          </cell>
          <cell r="ER148" t="str">
            <v>x</v>
          </cell>
          <cell r="ES148" t="str">
            <v>x</v>
          </cell>
          <cell r="ET148"/>
          <cell r="EU148"/>
          <cell r="EV148"/>
          <cell r="EW148"/>
          <cell r="EX148"/>
          <cell r="EY148"/>
          <cell r="EZ148"/>
          <cell r="FA148"/>
          <cell r="FB148" t="str">
            <v>x</v>
          </cell>
          <cell r="FC148">
            <v>8.4010840108401084</v>
          </cell>
          <cell r="FD148">
            <v>22.493224932249323</v>
          </cell>
          <cell r="FE148">
            <v>27.371273712737125</v>
          </cell>
          <cell r="FF148">
            <v>16.531165311653119</v>
          </cell>
          <cell r="FG148" t="str">
            <v>x</v>
          </cell>
          <cell r="FH148" t="str">
            <v>x</v>
          </cell>
          <cell r="FI148">
            <v>3.7940379403794036</v>
          </cell>
          <cell r="FJ148" t="str">
            <v>x</v>
          </cell>
          <cell r="FK148" t="str">
            <v>x</v>
          </cell>
          <cell r="FL148">
            <v>1</v>
          </cell>
          <cell r="FM148">
            <v>0</v>
          </cell>
          <cell r="FN148">
            <v>0</v>
          </cell>
          <cell r="FO148">
            <v>0</v>
          </cell>
          <cell r="FP148">
            <v>0</v>
          </cell>
          <cell r="FQ148">
            <v>0</v>
          </cell>
          <cell r="FR148">
            <v>0</v>
          </cell>
          <cell r="FS148">
            <v>0</v>
          </cell>
          <cell r="FT148">
            <v>0</v>
          </cell>
          <cell r="FU148">
            <v>6</v>
          </cell>
          <cell r="FV148">
            <v>6</v>
          </cell>
          <cell r="FW148">
            <v>4</v>
          </cell>
          <cell r="FX148">
            <v>3</v>
          </cell>
          <cell r="FY148">
            <v>1</v>
          </cell>
          <cell r="FZ148">
            <v>1</v>
          </cell>
          <cell r="GA148">
            <v>0</v>
          </cell>
          <cell r="GB148">
            <v>0</v>
          </cell>
          <cell r="GC148">
            <v>0</v>
          </cell>
          <cell r="GD148"/>
          <cell r="GE148"/>
          <cell r="GF148"/>
          <cell r="GG148"/>
          <cell r="GH148"/>
          <cell r="GI148"/>
          <cell r="GJ148"/>
          <cell r="GK148"/>
          <cell r="GL148" t="str">
            <v>x</v>
          </cell>
          <cell r="GM148">
            <v>6</v>
          </cell>
          <cell r="GN148">
            <v>6</v>
          </cell>
          <cell r="GO148">
            <v>4</v>
          </cell>
          <cell r="GP148">
            <v>3</v>
          </cell>
          <cell r="GQ148" t="str">
            <v>x</v>
          </cell>
          <cell r="GR148" t="str">
            <v>x</v>
          </cell>
          <cell r="GS148">
            <v>0</v>
          </cell>
          <cell r="GT148">
            <v>0</v>
          </cell>
          <cell r="GU148">
            <v>0</v>
          </cell>
          <cell r="GV148"/>
          <cell r="GW148"/>
          <cell r="GX148"/>
          <cell r="GY148"/>
          <cell r="GZ148"/>
          <cell r="HA148"/>
          <cell r="HB148"/>
          <cell r="HC148"/>
          <cell r="HD148" t="str">
            <v>x</v>
          </cell>
          <cell r="HE148">
            <v>6</v>
          </cell>
          <cell r="HF148">
            <v>6</v>
          </cell>
          <cell r="HG148">
            <v>4</v>
          </cell>
          <cell r="HH148">
            <v>3</v>
          </cell>
          <cell r="HI148" t="str">
            <v>x</v>
          </cell>
          <cell r="HJ148" t="str">
            <v>x</v>
          </cell>
          <cell r="HK148">
            <v>0</v>
          </cell>
          <cell r="HL148">
            <v>0</v>
          </cell>
          <cell r="HM148">
            <v>0</v>
          </cell>
          <cell r="HN148"/>
          <cell r="HO148"/>
          <cell r="HP148"/>
          <cell r="HQ148"/>
          <cell r="HR148"/>
          <cell r="HS148"/>
          <cell r="HT148"/>
          <cell r="HU148"/>
          <cell r="HV148" t="str">
            <v>x</v>
          </cell>
          <cell r="HW148">
            <v>6</v>
          </cell>
          <cell r="HX148">
            <v>6</v>
          </cell>
          <cell r="HY148">
            <v>4</v>
          </cell>
          <cell r="HZ148">
            <v>3</v>
          </cell>
          <cell r="IA148" t="str">
            <v>x</v>
          </cell>
          <cell r="IB148" t="str">
            <v>x</v>
          </cell>
          <cell r="IC148">
            <v>0</v>
          </cell>
          <cell r="ID148" t="str">
            <v>x</v>
          </cell>
          <cell r="IE148" t="str">
            <v>x</v>
          </cell>
          <cell r="IF148"/>
          <cell r="IG148"/>
          <cell r="IH148"/>
          <cell r="II148"/>
          <cell r="IJ148"/>
          <cell r="IK148"/>
          <cell r="IL148"/>
          <cell r="IM148"/>
          <cell r="IN148" t="str">
            <v>x</v>
          </cell>
          <cell r="IO148">
            <v>27.27272727272727</v>
          </cell>
          <cell r="IP148">
            <v>27.27272727272727</v>
          </cell>
          <cell r="IQ148">
            <v>18.181818181818183</v>
          </cell>
          <cell r="IR148">
            <v>13.636363636363635</v>
          </cell>
          <cell r="IS148" t="str">
            <v>x</v>
          </cell>
          <cell r="IT148" t="str">
            <v>x</v>
          </cell>
          <cell r="IU148">
            <v>0</v>
          </cell>
          <cell r="IV148" t="str">
            <v>x</v>
          </cell>
          <cell r="IW148" t="str">
            <v>x</v>
          </cell>
        </row>
        <row r="149">
          <cell r="E149" t="str">
            <v>Dance4.3 - 4C</v>
          </cell>
          <cell r="F149">
            <v>16</v>
          </cell>
          <cell r="G149">
            <v>0</v>
          </cell>
          <cell r="H149">
            <v>0</v>
          </cell>
          <cell r="I149">
            <v>0</v>
          </cell>
          <cell r="J149">
            <v>0</v>
          </cell>
          <cell r="K149">
            <v>0</v>
          </cell>
          <cell r="L149">
            <v>0</v>
          </cell>
          <cell r="M149">
            <v>0</v>
          </cell>
          <cell r="N149">
            <v>0</v>
          </cell>
          <cell r="O149">
            <v>42</v>
          </cell>
          <cell r="P149">
            <v>138</v>
          </cell>
          <cell r="Q149">
            <v>196</v>
          </cell>
          <cell r="R149">
            <v>134</v>
          </cell>
          <cell r="S149">
            <v>106</v>
          </cell>
          <cell r="T149">
            <v>94</v>
          </cell>
          <cell r="U149">
            <v>34</v>
          </cell>
          <cell r="V149">
            <v>19</v>
          </cell>
          <cell r="W149">
            <v>4</v>
          </cell>
          <cell r="X149"/>
          <cell r="Y149"/>
          <cell r="Z149"/>
          <cell r="AA149"/>
          <cell r="AB149"/>
          <cell r="AC149"/>
          <cell r="AD149"/>
          <cell r="AE149"/>
          <cell r="AF149">
            <v>16</v>
          </cell>
          <cell r="AG149">
            <v>42</v>
          </cell>
          <cell r="AH149">
            <v>138</v>
          </cell>
          <cell r="AI149">
            <v>196</v>
          </cell>
          <cell r="AJ149">
            <v>134</v>
          </cell>
          <cell r="AK149">
            <v>106</v>
          </cell>
          <cell r="AL149">
            <v>94</v>
          </cell>
          <cell r="AM149">
            <v>34</v>
          </cell>
          <cell r="AN149">
            <v>19</v>
          </cell>
          <cell r="AO149">
            <v>4</v>
          </cell>
          <cell r="AP149"/>
          <cell r="AQ149"/>
          <cell r="AR149"/>
          <cell r="AS149"/>
          <cell r="AT149"/>
          <cell r="AU149"/>
          <cell r="AV149"/>
          <cell r="AW149"/>
          <cell r="AX149">
            <v>16</v>
          </cell>
          <cell r="AY149">
            <v>42</v>
          </cell>
          <cell r="AZ149">
            <v>138</v>
          </cell>
          <cell r="BA149">
            <v>196</v>
          </cell>
          <cell r="BB149">
            <v>134</v>
          </cell>
          <cell r="BC149">
            <v>106</v>
          </cell>
          <cell r="BD149">
            <v>94</v>
          </cell>
          <cell r="BE149">
            <v>34</v>
          </cell>
          <cell r="BF149">
            <v>19</v>
          </cell>
          <cell r="BG149">
            <v>4</v>
          </cell>
          <cell r="BH149"/>
          <cell r="BI149"/>
          <cell r="BJ149"/>
          <cell r="BK149"/>
          <cell r="BL149"/>
          <cell r="BM149"/>
          <cell r="BN149"/>
          <cell r="BO149"/>
          <cell r="BP149">
            <v>2.0434227330779056</v>
          </cell>
          <cell r="BQ149">
            <v>5.3639846743295019</v>
          </cell>
          <cell r="BR149">
            <v>17.624521072796934</v>
          </cell>
          <cell r="BS149">
            <v>25.031928480204339</v>
          </cell>
          <cell r="BT149">
            <v>17.113665389527458</v>
          </cell>
          <cell r="BU149">
            <v>13.537675606641125</v>
          </cell>
          <cell r="BV149">
            <v>12.005108556832694</v>
          </cell>
          <cell r="BW149">
            <v>4.3422733077905491</v>
          </cell>
          <cell r="BX149">
            <v>2.4265644955300125</v>
          </cell>
          <cell r="BY149">
            <v>0.51085568326947639</v>
          </cell>
          <cell r="BZ149">
            <v>15</v>
          </cell>
          <cell r="CA149">
            <v>0</v>
          </cell>
          <cell r="CB149">
            <v>0</v>
          </cell>
          <cell r="CC149">
            <v>0</v>
          </cell>
          <cell r="CD149">
            <v>0</v>
          </cell>
          <cell r="CE149">
            <v>0</v>
          </cell>
          <cell r="CF149">
            <v>0</v>
          </cell>
          <cell r="CG149">
            <v>0</v>
          </cell>
          <cell r="CH149">
            <v>0</v>
          </cell>
          <cell r="CI149">
            <v>39</v>
          </cell>
          <cell r="CJ149">
            <v>131</v>
          </cell>
          <cell r="CK149">
            <v>182</v>
          </cell>
          <cell r="CL149">
            <v>129</v>
          </cell>
          <cell r="CM149">
            <v>103</v>
          </cell>
          <cell r="CN149">
            <v>87</v>
          </cell>
          <cell r="CO149">
            <v>33</v>
          </cell>
          <cell r="CP149">
            <v>18</v>
          </cell>
          <cell r="CQ149">
            <v>4</v>
          </cell>
          <cell r="CR149"/>
          <cell r="CS149"/>
          <cell r="CT149"/>
          <cell r="CU149"/>
          <cell r="CV149"/>
          <cell r="CW149"/>
          <cell r="CX149"/>
          <cell r="CY149"/>
          <cell r="CZ149">
            <v>15</v>
          </cell>
          <cell r="DA149">
            <v>39</v>
          </cell>
          <cell r="DB149">
            <v>131</v>
          </cell>
          <cell r="DC149">
            <v>182</v>
          </cell>
          <cell r="DD149">
            <v>129</v>
          </cell>
          <cell r="DE149">
            <v>103</v>
          </cell>
          <cell r="DF149">
            <v>87</v>
          </cell>
          <cell r="DG149">
            <v>33</v>
          </cell>
          <cell r="DH149">
            <v>18</v>
          </cell>
          <cell r="DI149">
            <v>4</v>
          </cell>
          <cell r="DJ149"/>
          <cell r="DK149"/>
          <cell r="DL149"/>
          <cell r="DM149"/>
          <cell r="DN149"/>
          <cell r="DO149"/>
          <cell r="DP149"/>
          <cell r="DQ149"/>
          <cell r="DR149">
            <v>15</v>
          </cell>
          <cell r="DS149">
            <v>39</v>
          </cell>
          <cell r="DT149">
            <v>131</v>
          </cell>
          <cell r="DU149">
            <v>182</v>
          </cell>
          <cell r="DV149">
            <v>129</v>
          </cell>
          <cell r="DW149">
            <v>103</v>
          </cell>
          <cell r="DX149">
            <v>87</v>
          </cell>
          <cell r="DY149">
            <v>33</v>
          </cell>
          <cell r="DZ149">
            <v>18</v>
          </cell>
          <cell r="EA149">
            <v>4</v>
          </cell>
          <cell r="EB149"/>
          <cell r="EC149"/>
          <cell r="ED149"/>
          <cell r="EE149"/>
          <cell r="EF149"/>
          <cell r="EG149"/>
          <cell r="EH149"/>
          <cell r="EI149"/>
          <cell r="EJ149" t="str">
            <v>x</v>
          </cell>
          <cell r="EK149">
            <v>39</v>
          </cell>
          <cell r="EL149">
            <v>131</v>
          </cell>
          <cell r="EM149">
            <v>182</v>
          </cell>
          <cell r="EN149">
            <v>129</v>
          </cell>
          <cell r="EO149">
            <v>103</v>
          </cell>
          <cell r="EP149">
            <v>87</v>
          </cell>
          <cell r="EQ149" t="str">
            <v>x</v>
          </cell>
          <cell r="ER149" t="str">
            <v>x</v>
          </cell>
          <cell r="ES149">
            <v>4</v>
          </cell>
          <cell r="ET149"/>
          <cell r="EU149"/>
          <cell r="EV149"/>
          <cell r="EW149"/>
          <cell r="EX149"/>
          <cell r="EY149"/>
          <cell r="EZ149"/>
          <cell r="FA149"/>
          <cell r="FB149" t="str">
            <v>x</v>
          </cell>
          <cell r="FC149">
            <v>5.2631578947368416</v>
          </cell>
          <cell r="FD149">
            <v>17.678812415654519</v>
          </cell>
          <cell r="FE149">
            <v>24.561403508771928</v>
          </cell>
          <cell r="FF149">
            <v>17.408906882591094</v>
          </cell>
          <cell r="FG149">
            <v>13.900134952766532</v>
          </cell>
          <cell r="FH149">
            <v>11.740890688259109</v>
          </cell>
          <cell r="FI149" t="str">
            <v>x</v>
          </cell>
          <cell r="FJ149" t="str">
            <v>x</v>
          </cell>
          <cell r="FK149">
            <v>0.53981106612685559</v>
          </cell>
          <cell r="FL149">
            <v>1</v>
          </cell>
          <cell r="FM149">
            <v>0</v>
          </cell>
          <cell r="FN149">
            <v>0</v>
          </cell>
          <cell r="FO149">
            <v>0</v>
          </cell>
          <cell r="FP149">
            <v>0</v>
          </cell>
          <cell r="FQ149">
            <v>0</v>
          </cell>
          <cell r="FR149">
            <v>0</v>
          </cell>
          <cell r="FS149">
            <v>0</v>
          </cell>
          <cell r="FT149">
            <v>0</v>
          </cell>
          <cell r="FU149">
            <v>3</v>
          </cell>
          <cell r="FV149">
            <v>7</v>
          </cell>
          <cell r="FW149">
            <v>14</v>
          </cell>
          <cell r="FX149">
            <v>5</v>
          </cell>
          <cell r="FY149">
            <v>3</v>
          </cell>
          <cell r="FZ149">
            <v>7</v>
          </cell>
          <cell r="GA149">
            <v>1</v>
          </cell>
          <cell r="GB149">
            <v>1</v>
          </cell>
          <cell r="GC149">
            <v>0</v>
          </cell>
          <cell r="GD149"/>
          <cell r="GE149"/>
          <cell r="GF149"/>
          <cell r="GG149"/>
          <cell r="GH149"/>
          <cell r="GI149"/>
          <cell r="GJ149"/>
          <cell r="GK149"/>
          <cell r="GL149" t="str">
            <v>x</v>
          </cell>
          <cell r="GM149">
            <v>3</v>
          </cell>
          <cell r="GN149">
            <v>7</v>
          </cell>
          <cell r="GO149">
            <v>14</v>
          </cell>
          <cell r="GP149">
            <v>5</v>
          </cell>
          <cell r="GQ149">
            <v>3</v>
          </cell>
          <cell r="GR149">
            <v>7</v>
          </cell>
          <cell r="GS149" t="str">
            <v>x</v>
          </cell>
          <cell r="GT149" t="str">
            <v>x</v>
          </cell>
          <cell r="GU149">
            <v>0</v>
          </cell>
          <cell r="GV149"/>
          <cell r="GW149"/>
          <cell r="GX149"/>
          <cell r="GY149"/>
          <cell r="GZ149"/>
          <cell r="HA149"/>
          <cell r="HB149"/>
          <cell r="HC149"/>
          <cell r="HD149" t="str">
            <v>x</v>
          </cell>
          <cell r="HE149">
            <v>3</v>
          </cell>
          <cell r="HF149">
            <v>7</v>
          </cell>
          <cell r="HG149">
            <v>14</v>
          </cell>
          <cell r="HH149">
            <v>5</v>
          </cell>
          <cell r="HI149">
            <v>3</v>
          </cell>
          <cell r="HJ149">
            <v>7</v>
          </cell>
          <cell r="HK149" t="str">
            <v>x</v>
          </cell>
          <cell r="HL149" t="str">
            <v>x</v>
          </cell>
          <cell r="HM149">
            <v>0</v>
          </cell>
          <cell r="HN149"/>
          <cell r="HO149"/>
          <cell r="HP149"/>
          <cell r="HQ149"/>
          <cell r="HR149"/>
          <cell r="HS149"/>
          <cell r="HT149"/>
          <cell r="HU149"/>
          <cell r="HV149" t="str">
            <v>x</v>
          </cell>
          <cell r="HW149">
            <v>3</v>
          </cell>
          <cell r="HX149">
            <v>7</v>
          </cell>
          <cell r="HY149">
            <v>14</v>
          </cell>
          <cell r="HZ149">
            <v>5</v>
          </cell>
          <cell r="IA149">
            <v>3</v>
          </cell>
          <cell r="IB149">
            <v>7</v>
          </cell>
          <cell r="IC149" t="str">
            <v>x</v>
          </cell>
          <cell r="ID149" t="str">
            <v>x</v>
          </cell>
          <cell r="IE149">
            <v>0</v>
          </cell>
          <cell r="IF149"/>
          <cell r="IG149"/>
          <cell r="IH149"/>
          <cell r="II149"/>
          <cell r="IJ149"/>
          <cell r="IK149"/>
          <cell r="IL149"/>
          <cell r="IM149"/>
          <cell r="IN149" t="str">
            <v>x</v>
          </cell>
          <cell r="IO149">
            <v>7.1428571428571423</v>
          </cell>
          <cell r="IP149">
            <v>16.666666666666664</v>
          </cell>
          <cell r="IQ149">
            <v>33.333333333333329</v>
          </cell>
          <cell r="IR149">
            <v>11.904761904761903</v>
          </cell>
          <cell r="IS149">
            <v>7.1428571428571423</v>
          </cell>
          <cell r="IT149">
            <v>16.666666666666664</v>
          </cell>
          <cell r="IU149" t="str">
            <v>x</v>
          </cell>
          <cell r="IV149" t="str">
            <v>x</v>
          </cell>
          <cell r="IW149">
            <v>0</v>
          </cell>
        </row>
        <row r="150">
          <cell r="E150" t="str">
            <v>Dance4.6 - 4B</v>
          </cell>
          <cell r="F150">
            <v>15</v>
          </cell>
          <cell r="G150">
            <v>0</v>
          </cell>
          <cell r="H150">
            <v>0</v>
          </cell>
          <cell r="I150">
            <v>0</v>
          </cell>
          <cell r="J150">
            <v>0</v>
          </cell>
          <cell r="K150">
            <v>0</v>
          </cell>
          <cell r="L150">
            <v>0</v>
          </cell>
          <cell r="M150">
            <v>0</v>
          </cell>
          <cell r="N150">
            <v>0</v>
          </cell>
          <cell r="O150">
            <v>44</v>
          </cell>
          <cell r="P150">
            <v>168</v>
          </cell>
          <cell r="Q150">
            <v>304</v>
          </cell>
          <cell r="R150">
            <v>254</v>
          </cell>
          <cell r="S150">
            <v>228</v>
          </cell>
          <cell r="T150">
            <v>202</v>
          </cell>
          <cell r="U150">
            <v>91</v>
          </cell>
          <cell r="V150">
            <v>50</v>
          </cell>
          <cell r="W150">
            <v>17</v>
          </cell>
          <cell r="X150"/>
          <cell r="Y150"/>
          <cell r="Z150"/>
          <cell r="AA150"/>
          <cell r="AB150"/>
          <cell r="AC150"/>
          <cell r="AD150"/>
          <cell r="AE150"/>
          <cell r="AF150">
            <v>15</v>
          </cell>
          <cell r="AG150">
            <v>44</v>
          </cell>
          <cell r="AH150">
            <v>168</v>
          </cell>
          <cell r="AI150">
            <v>304</v>
          </cell>
          <cell r="AJ150">
            <v>254</v>
          </cell>
          <cell r="AK150">
            <v>228</v>
          </cell>
          <cell r="AL150">
            <v>202</v>
          </cell>
          <cell r="AM150">
            <v>91</v>
          </cell>
          <cell r="AN150">
            <v>50</v>
          </cell>
          <cell r="AO150">
            <v>17</v>
          </cell>
          <cell r="AP150"/>
          <cell r="AQ150"/>
          <cell r="AR150"/>
          <cell r="AS150"/>
          <cell r="AT150"/>
          <cell r="AU150"/>
          <cell r="AV150"/>
          <cell r="AW150"/>
          <cell r="AX150">
            <v>15</v>
          </cell>
          <cell r="AY150">
            <v>44</v>
          </cell>
          <cell r="AZ150">
            <v>168</v>
          </cell>
          <cell r="BA150">
            <v>304</v>
          </cell>
          <cell r="BB150">
            <v>254</v>
          </cell>
          <cell r="BC150">
            <v>228</v>
          </cell>
          <cell r="BD150">
            <v>202</v>
          </cell>
          <cell r="BE150">
            <v>91</v>
          </cell>
          <cell r="BF150">
            <v>50</v>
          </cell>
          <cell r="BG150">
            <v>17</v>
          </cell>
          <cell r="BH150"/>
          <cell r="BI150"/>
          <cell r="BJ150"/>
          <cell r="BK150"/>
          <cell r="BL150"/>
          <cell r="BM150"/>
          <cell r="BN150"/>
          <cell r="BO150"/>
          <cell r="BP150">
            <v>1.0924981791697013</v>
          </cell>
          <cell r="BQ150">
            <v>3.2046613255644578</v>
          </cell>
          <cell r="BR150">
            <v>12.235979606700656</v>
          </cell>
          <cell r="BS150">
            <v>22.141296431172613</v>
          </cell>
          <cell r="BT150">
            <v>18.499635833940275</v>
          </cell>
          <cell r="BU150">
            <v>16.605972323379461</v>
          </cell>
          <cell r="BV150">
            <v>14.712308812818645</v>
          </cell>
          <cell r="BW150">
            <v>6.6278222869628545</v>
          </cell>
          <cell r="BX150">
            <v>3.6416605972323381</v>
          </cell>
          <cell r="BY150">
            <v>1.2381646030589948</v>
          </cell>
          <cell r="BZ150">
            <v>15</v>
          </cell>
          <cell r="CA150">
            <v>0</v>
          </cell>
          <cell r="CB150">
            <v>0</v>
          </cell>
          <cell r="CC150">
            <v>0</v>
          </cell>
          <cell r="CD150">
            <v>0</v>
          </cell>
          <cell r="CE150">
            <v>0</v>
          </cell>
          <cell r="CF150">
            <v>0</v>
          </cell>
          <cell r="CG150">
            <v>0</v>
          </cell>
          <cell r="CH150">
            <v>0</v>
          </cell>
          <cell r="CI150">
            <v>41</v>
          </cell>
          <cell r="CJ150">
            <v>149</v>
          </cell>
          <cell r="CK150">
            <v>282</v>
          </cell>
          <cell r="CL150">
            <v>234</v>
          </cell>
          <cell r="CM150">
            <v>213</v>
          </cell>
          <cell r="CN150">
            <v>193</v>
          </cell>
          <cell r="CO150">
            <v>88</v>
          </cell>
          <cell r="CP150">
            <v>47</v>
          </cell>
          <cell r="CQ150">
            <v>14</v>
          </cell>
          <cell r="CR150"/>
          <cell r="CS150"/>
          <cell r="CT150"/>
          <cell r="CU150"/>
          <cell r="CV150"/>
          <cell r="CW150"/>
          <cell r="CX150"/>
          <cell r="CY150"/>
          <cell r="CZ150">
            <v>15</v>
          </cell>
          <cell r="DA150">
            <v>41</v>
          </cell>
          <cell r="DB150">
            <v>149</v>
          </cell>
          <cell r="DC150">
            <v>282</v>
          </cell>
          <cell r="DD150">
            <v>234</v>
          </cell>
          <cell r="DE150">
            <v>213</v>
          </cell>
          <cell r="DF150">
            <v>193</v>
          </cell>
          <cell r="DG150">
            <v>88</v>
          </cell>
          <cell r="DH150">
            <v>47</v>
          </cell>
          <cell r="DI150">
            <v>14</v>
          </cell>
          <cell r="DJ150"/>
          <cell r="DK150"/>
          <cell r="DL150"/>
          <cell r="DM150"/>
          <cell r="DN150"/>
          <cell r="DO150"/>
          <cell r="DP150"/>
          <cell r="DQ150"/>
          <cell r="DR150">
            <v>15</v>
          </cell>
          <cell r="DS150">
            <v>41</v>
          </cell>
          <cell r="DT150">
            <v>149</v>
          </cell>
          <cell r="DU150">
            <v>282</v>
          </cell>
          <cell r="DV150">
            <v>234</v>
          </cell>
          <cell r="DW150">
            <v>213</v>
          </cell>
          <cell r="DX150">
            <v>193</v>
          </cell>
          <cell r="DY150">
            <v>88</v>
          </cell>
          <cell r="DZ150">
            <v>47</v>
          </cell>
          <cell r="EA150">
            <v>14</v>
          </cell>
          <cell r="EB150"/>
          <cell r="EC150"/>
          <cell r="ED150"/>
          <cell r="EE150"/>
          <cell r="EF150"/>
          <cell r="EG150"/>
          <cell r="EH150"/>
          <cell r="EI150"/>
          <cell r="EJ150">
            <v>15</v>
          </cell>
          <cell r="EK150">
            <v>41</v>
          </cell>
          <cell r="EL150">
            <v>149</v>
          </cell>
          <cell r="EM150">
            <v>282</v>
          </cell>
          <cell r="EN150">
            <v>234</v>
          </cell>
          <cell r="EO150">
            <v>213</v>
          </cell>
          <cell r="EP150">
            <v>193</v>
          </cell>
          <cell r="EQ150">
            <v>88</v>
          </cell>
          <cell r="ER150">
            <v>47</v>
          </cell>
          <cell r="ES150">
            <v>14</v>
          </cell>
          <cell r="ET150"/>
          <cell r="EU150"/>
          <cell r="EV150"/>
          <cell r="EW150"/>
          <cell r="EX150"/>
          <cell r="EY150"/>
          <cell r="EZ150"/>
          <cell r="FA150"/>
          <cell r="FB150">
            <v>1.1755485893416928</v>
          </cell>
          <cell r="FC150">
            <v>3.2131661442006272</v>
          </cell>
          <cell r="FD150">
            <v>11.677115987460814</v>
          </cell>
          <cell r="FE150">
            <v>22.100313479623821</v>
          </cell>
          <cell r="FF150">
            <v>18.338557993730408</v>
          </cell>
          <cell r="FG150">
            <v>16.69278996865204</v>
          </cell>
          <cell r="FH150">
            <v>15.125391849529782</v>
          </cell>
          <cell r="FI150">
            <v>6.8965517241379306</v>
          </cell>
          <cell r="FJ150">
            <v>3.6833855799373039</v>
          </cell>
          <cell r="FK150">
            <v>1.0971786833855799</v>
          </cell>
          <cell r="FL150">
            <v>0</v>
          </cell>
          <cell r="FM150">
            <v>0</v>
          </cell>
          <cell r="FN150">
            <v>0</v>
          </cell>
          <cell r="FO150">
            <v>0</v>
          </cell>
          <cell r="FP150">
            <v>0</v>
          </cell>
          <cell r="FQ150">
            <v>0</v>
          </cell>
          <cell r="FR150">
            <v>0</v>
          </cell>
          <cell r="FS150">
            <v>0</v>
          </cell>
          <cell r="FT150">
            <v>0</v>
          </cell>
          <cell r="FU150">
            <v>3</v>
          </cell>
          <cell r="FV150">
            <v>19</v>
          </cell>
          <cell r="FW150">
            <v>22</v>
          </cell>
          <cell r="FX150">
            <v>20</v>
          </cell>
          <cell r="FY150">
            <v>15</v>
          </cell>
          <cell r="FZ150">
            <v>9</v>
          </cell>
          <cell r="GA150">
            <v>3</v>
          </cell>
          <cell r="GB150">
            <v>3</v>
          </cell>
          <cell r="GC150">
            <v>3</v>
          </cell>
          <cell r="GD150"/>
          <cell r="GE150"/>
          <cell r="GF150"/>
          <cell r="GG150"/>
          <cell r="GH150"/>
          <cell r="GI150"/>
          <cell r="GJ150"/>
          <cell r="GK150"/>
          <cell r="GL150">
            <v>0</v>
          </cell>
          <cell r="GM150">
            <v>3</v>
          </cell>
          <cell r="GN150">
            <v>19</v>
          </cell>
          <cell r="GO150">
            <v>22</v>
          </cell>
          <cell r="GP150">
            <v>20</v>
          </cell>
          <cell r="GQ150">
            <v>15</v>
          </cell>
          <cell r="GR150">
            <v>9</v>
          </cell>
          <cell r="GS150">
            <v>3</v>
          </cell>
          <cell r="GT150">
            <v>3</v>
          </cell>
          <cell r="GU150">
            <v>3</v>
          </cell>
          <cell r="GV150"/>
          <cell r="GW150"/>
          <cell r="GX150"/>
          <cell r="GY150"/>
          <cell r="GZ150"/>
          <cell r="HA150"/>
          <cell r="HB150"/>
          <cell r="HC150"/>
          <cell r="HD150">
            <v>0</v>
          </cell>
          <cell r="HE150">
            <v>3</v>
          </cell>
          <cell r="HF150">
            <v>19</v>
          </cell>
          <cell r="HG150">
            <v>22</v>
          </cell>
          <cell r="HH150">
            <v>20</v>
          </cell>
          <cell r="HI150">
            <v>15</v>
          </cell>
          <cell r="HJ150">
            <v>9</v>
          </cell>
          <cell r="HK150">
            <v>3</v>
          </cell>
          <cell r="HL150">
            <v>3</v>
          </cell>
          <cell r="HM150">
            <v>3</v>
          </cell>
          <cell r="HN150"/>
          <cell r="HO150"/>
          <cell r="HP150"/>
          <cell r="HQ150"/>
          <cell r="HR150"/>
          <cell r="HS150"/>
          <cell r="HT150"/>
          <cell r="HU150"/>
          <cell r="HV150">
            <v>0</v>
          </cell>
          <cell r="HW150">
            <v>3</v>
          </cell>
          <cell r="HX150">
            <v>19</v>
          </cell>
          <cell r="HY150">
            <v>22</v>
          </cell>
          <cell r="HZ150">
            <v>20</v>
          </cell>
          <cell r="IA150">
            <v>15</v>
          </cell>
          <cell r="IB150">
            <v>9</v>
          </cell>
          <cell r="IC150">
            <v>3</v>
          </cell>
          <cell r="ID150">
            <v>3</v>
          </cell>
          <cell r="IE150">
            <v>3</v>
          </cell>
          <cell r="IF150"/>
          <cell r="IG150"/>
          <cell r="IH150"/>
          <cell r="II150"/>
          <cell r="IJ150"/>
          <cell r="IK150"/>
          <cell r="IL150"/>
          <cell r="IM150"/>
          <cell r="IN150">
            <v>0</v>
          </cell>
          <cell r="IO150">
            <v>3.0927835051546393</v>
          </cell>
          <cell r="IP150">
            <v>19.587628865979383</v>
          </cell>
          <cell r="IQ150">
            <v>22.680412371134022</v>
          </cell>
          <cell r="IR150">
            <v>20.618556701030926</v>
          </cell>
          <cell r="IS150">
            <v>15.463917525773196</v>
          </cell>
          <cell r="IT150">
            <v>9.2783505154639183</v>
          </cell>
          <cell r="IU150">
            <v>3.0927835051546393</v>
          </cell>
          <cell r="IV150">
            <v>3.0927835051546393</v>
          </cell>
          <cell r="IW150">
            <v>3.0927835051546393</v>
          </cell>
        </row>
        <row r="151">
          <cell r="E151" t="str">
            <v>Dance4.9 - 4A</v>
          </cell>
          <cell r="F151">
            <v>10</v>
          </cell>
          <cell r="G151">
            <v>0</v>
          </cell>
          <cell r="H151">
            <v>0</v>
          </cell>
          <cell r="I151">
            <v>0</v>
          </cell>
          <cell r="J151">
            <v>0</v>
          </cell>
          <cell r="K151">
            <v>0</v>
          </cell>
          <cell r="L151">
            <v>0</v>
          </cell>
          <cell r="M151">
            <v>0</v>
          </cell>
          <cell r="N151">
            <v>0</v>
          </cell>
          <cell r="O151">
            <v>37</v>
          </cell>
          <cell r="P151">
            <v>136</v>
          </cell>
          <cell r="Q151">
            <v>246</v>
          </cell>
          <cell r="R151">
            <v>256</v>
          </cell>
          <cell r="S151">
            <v>280</v>
          </cell>
          <cell r="T151">
            <v>271</v>
          </cell>
          <cell r="U151">
            <v>159</v>
          </cell>
          <cell r="V151">
            <v>97</v>
          </cell>
          <cell r="W151">
            <v>37</v>
          </cell>
          <cell r="X151"/>
          <cell r="Y151"/>
          <cell r="Z151"/>
          <cell r="AA151"/>
          <cell r="AB151"/>
          <cell r="AC151"/>
          <cell r="AD151"/>
          <cell r="AE151"/>
          <cell r="AF151">
            <v>10</v>
          </cell>
          <cell r="AG151">
            <v>37</v>
          </cell>
          <cell r="AH151">
            <v>136</v>
          </cell>
          <cell r="AI151">
            <v>246</v>
          </cell>
          <cell r="AJ151">
            <v>256</v>
          </cell>
          <cell r="AK151">
            <v>280</v>
          </cell>
          <cell r="AL151">
            <v>271</v>
          </cell>
          <cell r="AM151">
            <v>159</v>
          </cell>
          <cell r="AN151">
            <v>97</v>
          </cell>
          <cell r="AO151">
            <v>37</v>
          </cell>
          <cell r="AP151"/>
          <cell r="AQ151"/>
          <cell r="AR151"/>
          <cell r="AS151"/>
          <cell r="AT151"/>
          <cell r="AU151"/>
          <cell r="AV151"/>
          <cell r="AW151"/>
          <cell r="AX151">
            <v>10</v>
          </cell>
          <cell r="AY151">
            <v>37</v>
          </cell>
          <cell r="AZ151">
            <v>136</v>
          </cell>
          <cell r="BA151">
            <v>246</v>
          </cell>
          <cell r="BB151">
            <v>256</v>
          </cell>
          <cell r="BC151">
            <v>280</v>
          </cell>
          <cell r="BD151">
            <v>271</v>
          </cell>
          <cell r="BE151">
            <v>159</v>
          </cell>
          <cell r="BF151">
            <v>97</v>
          </cell>
          <cell r="BG151">
            <v>37</v>
          </cell>
          <cell r="BH151"/>
          <cell r="BI151"/>
          <cell r="BJ151"/>
          <cell r="BK151"/>
          <cell r="BL151"/>
          <cell r="BM151"/>
          <cell r="BN151"/>
          <cell r="BO151"/>
          <cell r="BP151">
            <v>0.65402223675604965</v>
          </cell>
          <cell r="BQ151">
            <v>2.4198822759973839</v>
          </cell>
          <cell r="BR151">
            <v>8.8947024198822771</v>
          </cell>
          <cell r="BS151">
            <v>16.08894702419882</v>
          </cell>
          <cell r="BT151">
            <v>16.742969260954872</v>
          </cell>
          <cell r="BU151">
            <v>18.312622629169393</v>
          </cell>
          <cell r="BV151">
            <v>17.724002616088946</v>
          </cell>
          <cell r="BW151">
            <v>10.398953564421189</v>
          </cell>
          <cell r="BX151">
            <v>6.344015696533682</v>
          </cell>
          <cell r="BY151">
            <v>2.4198822759973839</v>
          </cell>
          <cell r="BZ151">
            <v>10</v>
          </cell>
          <cell r="CA151">
            <v>0</v>
          </cell>
          <cell r="CB151">
            <v>0</v>
          </cell>
          <cell r="CC151">
            <v>0</v>
          </cell>
          <cell r="CD151">
            <v>0</v>
          </cell>
          <cell r="CE151">
            <v>0</v>
          </cell>
          <cell r="CF151">
            <v>0</v>
          </cell>
          <cell r="CG151">
            <v>0</v>
          </cell>
          <cell r="CH151">
            <v>0</v>
          </cell>
          <cell r="CI151">
            <v>28</v>
          </cell>
          <cell r="CJ151">
            <v>121</v>
          </cell>
          <cell r="CK151">
            <v>221</v>
          </cell>
          <cell r="CL151">
            <v>236</v>
          </cell>
          <cell r="CM151">
            <v>260</v>
          </cell>
          <cell r="CN151">
            <v>260</v>
          </cell>
          <cell r="CO151">
            <v>153</v>
          </cell>
          <cell r="CP151">
            <v>93</v>
          </cell>
          <cell r="CQ151">
            <v>36</v>
          </cell>
          <cell r="CR151"/>
          <cell r="CS151"/>
          <cell r="CT151"/>
          <cell r="CU151"/>
          <cell r="CV151"/>
          <cell r="CW151"/>
          <cell r="CX151"/>
          <cell r="CY151"/>
          <cell r="CZ151">
            <v>10</v>
          </cell>
          <cell r="DA151">
            <v>28</v>
          </cell>
          <cell r="DB151">
            <v>121</v>
          </cell>
          <cell r="DC151">
            <v>221</v>
          </cell>
          <cell r="DD151">
            <v>236</v>
          </cell>
          <cell r="DE151">
            <v>260</v>
          </cell>
          <cell r="DF151">
            <v>260</v>
          </cell>
          <cell r="DG151">
            <v>153</v>
          </cell>
          <cell r="DH151">
            <v>93</v>
          </cell>
          <cell r="DI151">
            <v>36</v>
          </cell>
          <cell r="DJ151"/>
          <cell r="DK151"/>
          <cell r="DL151"/>
          <cell r="DM151"/>
          <cell r="DN151"/>
          <cell r="DO151"/>
          <cell r="DP151"/>
          <cell r="DQ151"/>
          <cell r="DR151">
            <v>10</v>
          </cell>
          <cell r="DS151">
            <v>28</v>
          </cell>
          <cell r="DT151">
            <v>121</v>
          </cell>
          <cell r="DU151">
            <v>221</v>
          </cell>
          <cell r="DV151">
            <v>236</v>
          </cell>
          <cell r="DW151">
            <v>260</v>
          </cell>
          <cell r="DX151">
            <v>260</v>
          </cell>
          <cell r="DY151">
            <v>153</v>
          </cell>
          <cell r="DZ151">
            <v>93</v>
          </cell>
          <cell r="EA151">
            <v>36</v>
          </cell>
          <cell r="EB151"/>
          <cell r="EC151"/>
          <cell r="ED151"/>
          <cell r="EE151"/>
          <cell r="EF151"/>
          <cell r="EG151"/>
          <cell r="EH151"/>
          <cell r="EI151"/>
          <cell r="EJ151">
            <v>10</v>
          </cell>
          <cell r="EK151">
            <v>28</v>
          </cell>
          <cell r="EL151">
            <v>121</v>
          </cell>
          <cell r="EM151">
            <v>221</v>
          </cell>
          <cell r="EN151">
            <v>236</v>
          </cell>
          <cell r="EO151">
            <v>260</v>
          </cell>
          <cell r="EP151">
            <v>260</v>
          </cell>
          <cell r="EQ151">
            <v>153</v>
          </cell>
          <cell r="ER151" t="str">
            <v>x</v>
          </cell>
          <cell r="ES151" t="str">
            <v>x</v>
          </cell>
          <cell r="ET151"/>
          <cell r="EU151"/>
          <cell r="EV151"/>
          <cell r="EW151"/>
          <cell r="EX151"/>
          <cell r="EY151"/>
          <cell r="EZ151"/>
          <cell r="FA151"/>
          <cell r="FB151">
            <v>0.70521861777150918</v>
          </cell>
          <cell r="FC151">
            <v>1.9746121297602257</v>
          </cell>
          <cell r="FD151">
            <v>8.5331452750352614</v>
          </cell>
          <cell r="FE151">
            <v>15.585331452750353</v>
          </cell>
          <cell r="FF151">
            <v>16.643159379407617</v>
          </cell>
          <cell r="FG151">
            <v>18.335684062059237</v>
          </cell>
          <cell r="FH151">
            <v>18.335684062059237</v>
          </cell>
          <cell r="FI151">
            <v>10.789844851904091</v>
          </cell>
          <cell r="FJ151" t="str">
            <v>x</v>
          </cell>
          <cell r="FK151" t="str">
            <v>x</v>
          </cell>
          <cell r="FL151">
            <v>0</v>
          </cell>
          <cell r="FM151">
            <v>0</v>
          </cell>
          <cell r="FN151">
            <v>0</v>
          </cell>
          <cell r="FO151">
            <v>0</v>
          </cell>
          <cell r="FP151">
            <v>0</v>
          </cell>
          <cell r="FQ151">
            <v>0</v>
          </cell>
          <cell r="FR151">
            <v>0</v>
          </cell>
          <cell r="FS151">
            <v>0</v>
          </cell>
          <cell r="FT151">
            <v>0</v>
          </cell>
          <cell r="FU151">
            <v>9</v>
          </cell>
          <cell r="FV151">
            <v>15</v>
          </cell>
          <cell r="FW151">
            <v>25</v>
          </cell>
          <cell r="FX151">
            <v>20</v>
          </cell>
          <cell r="FY151">
            <v>20</v>
          </cell>
          <cell r="FZ151">
            <v>11</v>
          </cell>
          <cell r="GA151">
            <v>6</v>
          </cell>
          <cell r="GB151">
            <v>4</v>
          </cell>
          <cell r="GC151">
            <v>1</v>
          </cell>
          <cell r="GD151"/>
          <cell r="GE151"/>
          <cell r="GF151"/>
          <cell r="GG151"/>
          <cell r="GH151"/>
          <cell r="GI151"/>
          <cell r="GJ151"/>
          <cell r="GK151"/>
          <cell r="GL151">
            <v>0</v>
          </cell>
          <cell r="GM151">
            <v>9</v>
          </cell>
          <cell r="GN151">
            <v>15</v>
          </cell>
          <cell r="GO151">
            <v>25</v>
          </cell>
          <cell r="GP151">
            <v>20</v>
          </cell>
          <cell r="GQ151">
            <v>20</v>
          </cell>
          <cell r="GR151">
            <v>11</v>
          </cell>
          <cell r="GS151">
            <v>6</v>
          </cell>
          <cell r="GT151">
            <v>4</v>
          </cell>
          <cell r="GU151" t="str">
            <v>x</v>
          </cell>
          <cell r="GV151"/>
          <cell r="GW151"/>
          <cell r="GX151"/>
          <cell r="GY151"/>
          <cell r="GZ151"/>
          <cell r="HA151"/>
          <cell r="HB151"/>
          <cell r="HC151"/>
          <cell r="HD151">
            <v>0</v>
          </cell>
          <cell r="HE151">
            <v>9</v>
          </cell>
          <cell r="HF151">
            <v>15</v>
          </cell>
          <cell r="HG151">
            <v>25</v>
          </cell>
          <cell r="HH151">
            <v>20</v>
          </cell>
          <cell r="HI151">
            <v>20</v>
          </cell>
          <cell r="HJ151">
            <v>11</v>
          </cell>
          <cell r="HK151">
            <v>6</v>
          </cell>
          <cell r="HL151" t="str">
            <v>x</v>
          </cell>
          <cell r="HM151" t="str">
            <v>x</v>
          </cell>
          <cell r="HN151"/>
          <cell r="HO151"/>
          <cell r="HP151"/>
          <cell r="HQ151"/>
          <cell r="HR151"/>
          <cell r="HS151"/>
          <cell r="HT151"/>
          <cell r="HU151"/>
          <cell r="HV151">
            <v>0</v>
          </cell>
          <cell r="HW151">
            <v>9</v>
          </cell>
          <cell r="HX151">
            <v>15</v>
          </cell>
          <cell r="HY151">
            <v>25</v>
          </cell>
          <cell r="HZ151">
            <v>20</v>
          </cell>
          <cell r="IA151">
            <v>20</v>
          </cell>
          <cell r="IB151">
            <v>11</v>
          </cell>
          <cell r="IC151">
            <v>6</v>
          </cell>
          <cell r="ID151" t="str">
            <v>x</v>
          </cell>
          <cell r="IE151" t="str">
            <v>x</v>
          </cell>
          <cell r="IF151"/>
          <cell r="IG151"/>
          <cell r="IH151"/>
          <cell r="II151"/>
          <cell r="IJ151"/>
          <cell r="IK151"/>
          <cell r="IL151"/>
          <cell r="IM151"/>
          <cell r="IN151">
            <v>0</v>
          </cell>
          <cell r="IO151">
            <v>8.1081081081081088</v>
          </cell>
          <cell r="IP151">
            <v>13.513513513513514</v>
          </cell>
          <cell r="IQ151">
            <v>22.522522522522522</v>
          </cell>
          <cell r="IR151">
            <v>18.018018018018019</v>
          </cell>
          <cell r="IS151">
            <v>18.018018018018019</v>
          </cell>
          <cell r="IT151">
            <v>9.9099099099099099</v>
          </cell>
          <cell r="IU151">
            <v>5.4054054054054053</v>
          </cell>
          <cell r="IV151" t="str">
            <v>x</v>
          </cell>
          <cell r="IW151" t="str">
            <v>x</v>
          </cell>
        </row>
        <row r="152">
          <cell r="E152" t="str">
            <v>Dance5.3 - 5C</v>
          </cell>
          <cell r="F152">
            <v>0</v>
          </cell>
          <cell r="G152">
            <v>0</v>
          </cell>
          <cell r="H152">
            <v>0</v>
          </cell>
          <cell r="I152">
            <v>0</v>
          </cell>
          <cell r="J152">
            <v>0</v>
          </cell>
          <cell r="K152">
            <v>0</v>
          </cell>
          <cell r="L152">
            <v>0</v>
          </cell>
          <cell r="M152">
            <v>0</v>
          </cell>
          <cell r="N152">
            <v>0</v>
          </cell>
          <cell r="O152">
            <v>12</v>
          </cell>
          <cell r="P152">
            <v>47</v>
          </cell>
          <cell r="Q152">
            <v>193</v>
          </cell>
          <cell r="R152">
            <v>259</v>
          </cell>
          <cell r="S152">
            <v>265</v>
          </cell>
          <cell r="T152">
            <v>288</v>
          </cell>
          <cell r="U152">
            <v>205</v>
          </cell>
          <cell r="V152">
            <v>143</v>
          </cell>
          <cell r="W152">
            <v>66</v>
          </cell>
          <cell r="X152"/>
          <cell r="Y152"/>
          <cell r="Z152"/>
          <cell r="AA152"/>
          <cell r="AB152"/>
          <cell r="AC152"/>
          <cell r="AD152"/>
          <cell r="AE152"/>
          <cell r="AF152">
            <v>0</v>
          </cell>
          <cell r="AG152">
            <v>12</v>
          </cell>
          <cell r="AH152">
            <v>47</v>
          </cell>
          <cell r="AI152">
            <v>193</v>
          </cell>
          <cell r="AJ152">
            <v>259</v>
          </cell>
          <cell r="AK152">
            <v>265</v>
          </cell>
          <cell r="AL152">
            <v>288</v>
          </cell>
          <cell r="AM152">
            <v>205</v>
          </cell>
          <cell r="AN152">
            <v>143</v>
          </cell>
          <cell r="AO152">
            <v>66</v>
          </cell>
          <cell r="AP152"/>
          <cell r="AQ152"/>
          <cell r="AR152"/>
          <cell r="AS152"/>
          <cell r="AT152"/>
          <cell r="AU152"/>
          <cell r="AV152"/>
          <cell r="AW152"/>
          <cell r="AX152">
            <v>0</v>
          </cell>
          <cell r="AY152">
            <v>12</v>
          </cell>
          <cell r="AZ152">
            <v>47</v>
          </cell>
          <cell r="BA152">
            <v>193</v>
          </cell>
          <cell r="BB152">
            <v>259</v>
          </cell>
          <cell r="BC152">
            <v>265</v>
          </cell>
          <cell r="BD152">
            <v>288</v>
          </cell>
          <cell r="BE152">
            <v>205</v>
          </cell>
          <cell r="BF152">
            <v>143</v>
          </cell>
          <cell r="BG152">
            <v>66</v>
          </cell>
          <cell r="BH152"/>
          <cell r="BI152"/>
          <cell r="BJ152"/>
          <cell r="BK152"/>
          <cell r="BL152"/>
          <cell r="BM152"/>
          <cell r="BN152"/>
          <cell r="BO152"/>
          <cell r="BP152">
            <v>0</v>
          </cell>
          <cell r="BQ152">
            <v>0.81190798376184026</v>
          </cell>
          <cell r="BR152">
            <v>3.1799729364005414</v>
          </cell>
          <cell r="BS152">
            <v>13.058186738836266</v>
          </cell>
          <cell r="BT152">
            <v>17.523680649526387</v>
          </cell>
          <cell r="BU152">
            <v>17.929634641407308</v>
          </cell>
          <cell r="BV152">
            <v>19.485791610284167</v>
          </cell>
          <cell r="BW152">
            <v>13.870094722598106</v>
          </cell>
          <cell r="BX152">
            <v>9.6752368064952634</v>
          </cell>
          <cell r="BY152">
            <v>4.465493910690121</v>
          </cell>
          <cell r="BZ152">
            <v>0</v>
          </cell>
          <cell r="CA152">
            <v>0</v>
          </cell>
          <cell r="CB152">
            <v>0</v>
          </cell>
          <cell r="CC152">
            <v>0</v>
          </cell>
          <cell r="CD152">
            <v>0</v>
          </cell>
          <cell r="CE152">
            <v>0</v>
          </cell>
          <cell r="CF152">
            <v>0</v>
          </cell>
          <cell r="CG152">
            <v>0</v>
          </cell>
          <cell r="CH152">
            <v>0</v>
          </cell>
          <cell r="CI152">
            <v>11</v>
          </cell>
          <cell r="CJ152">
            <v>39</v>
          </cell>
          <cell r="CK152">
            <v>176</v>
          </cell>
          <cell r="CL152">
            <v>239</v>
          </cell>
          <cell r="CM152">
            <v>249</v>
          </cell>
          <cell r="CN152">
            <v>272</v>
          </cell>
          <cell r="CO152">
            <v>198</v>
          </cell>
          <cell r="CP152">
            <v>131</v>
          </cell>
          <cell r="CQ152">
            <v>62</v>
          </cell>
          <cell r="CR152"/>
          <cell r="CS152"/>
          <cell r="CT152"/>
          <cell r="CU152"/>
          <cell r="CV152"/>
          <cell r="CW152"/>
          <cell r="CX152"/>
          <cell r="CY152"/>
          <cell r="CZ152">
            <v>0</v>
          </cell>
          <cell r="DA152">
            <v>11</v>
          </cell>
          <cell r="DB152">
            <v>39</v>
          </cell>
          <cell r="DC152">
            <v>176</v>
          </cell>
          <cell r="DD152">
            <v>239</v>
          </cell>
          <cell r="DE152">
            <v>249</v>
          </cell>
          <cell r="DF152">
            <v>272</v>
          </cell>
          <cell r="DG152">
            <v>198</v>
          </cell>
          <cell r="DH152">
            <v>131</v>
          </cell>
          <cell r="DI152">
            <v>62</v>
          </cell>
          <cell r="DJ152"/>
          <cell r="DK152"/>
          <cell r="DL152"/>
          <cell r="DM152"/>
          <cell r="DN152"/>
          <cell r="DO152"/>
          <cell r="DP152"/>
          <cell r="DQ152"/>
          <cell r="DR152">
            <v>0</v>
          </cell>
          <cell r="DS152">
            <v>11</v>
          </cell>
          <cell r="DT152">
            <v>39</v>
          </cell>
          <cell r="DU152">
            <v>176</v>
          </cell>
          <cell r="DV152">
            <v>239</v>
          </cell>
          <cell r="DW152">
            <v>249</v>
          </cell>
          <cell r="DX152">
            <v>272</v>
          </cell>
          <cell r="DY152">
            <v>198</v>
          </cell>
          <cell r="DZ152">
            <v>131</v>
          </cell>
          <cell r="EA152">
            <v>62</v>
          </cell>
          <cell r="EB152"/>
          <cell r="EC152"/>
          <cell r="ED152"/>
          <cell r="EE152"/>
          <cell r="EF152"/>
          <cell r="EG152"/>
          <cell r="EH152"/>
          <cell r="EI152"/>
          <cell r="EJ152">
            <v>0</v>
          </cell>
          <cell r="EK152" t="str">
            <v>x</v>
          </cell>
          <cell r="EL152">
            <v>39</v>
          </cell>
          <cell r="EM152">
            <v>176</v>
          </cell>
          <cell r="EN152">
            <v>239</v>
          </cell>
          <cell r="EO152">
            <v>249</v>
          </cell>
          <cell r="EP152">
            <v>272</v>
          </cell>
          <cell r="EQ152">
            <v>198</v>
          </cell>
          <cell r="ER152">
            <v>131</v>
          </cell>
          <cell r="ES152" t="str">
            <v>x</v>
          </cell>
          <cell r="ET152"/>
          <cell r="EU152"/>
          <cell r="EV152"/>
          <cell r="EW152"/>
          <cell r="EX152"/>
          <cell r="EY152"/>
          <cell r="EZ152"/>
          <cell r="FA152"/>
          <cell r="FB152">
            <v>0</v>
          </cell>
          <cell r="FC152" t="str">
            <v>x</v>
          </cell>
          <cell r="FD152">
            <v>2.8322440087145968</v>
          </cell>
          <cell r="FE152">
            <v>12.781408859840232</v>
          </cell>
          <cell r="FF152">
            <v>17.356572258533042</v>
          </cell>
          <cell r="FG152">
            <v>18.082788671023962</v>
          </cell>
          <cell r="FH152">
            <v>19.753086419753085</v>
          </cell>
          <cell r="FI152">
            <v>14.37908496732026</v>
          </cell>
          <cell r="FJ152">
            <v>9.5134350036310824</v>
          </cell>
          <cell r="FK152" t="str">
            <v>x</v>
          </cell>
          <cell r="FL152">
            <v>0</v>
          </cell>
          <cell r="FM152">
            <v>0</v>
          </cell>
          <cell r="FN152">
            <v>0</v>
          </cell>
          <cell r="FO152">
            <v>0</v>
          </cell>
          <cell r="FP152">
            <v>0</v>
          </cell>
          <cell r="FQ152">
            <v>0</v>
          </cell>
          <cell r="FR152">
            <v>0</v>
          </cell>
          <cell r="FS152">
            <v>0</v>
          </cell>
          <cell r="FT152">
            <v>0</v>
          </cell>
          <cell r="FU152">
            <v>1</v>
          </cell>
          <cell r="FV152">
            <v>8</v>
          </cell>
          <cell r="FW152">
            <v>17</v>
          </cell>
          <cell r="FX152">
            <v>20</v>
          </cell>
          <cell r="FY152">
            <v>16</v>
          </cell>
          <cell r="FZ152">
            <v>16</v>
          </cell>
          <cell r="GA152">
            <v>7</v>
          </cell>
          <cell r="GB152">
            <v>12</v>
          </cell>
          <cell r="GC152">
            <v>4</v>
          </cell>
          <cell r="GD152"/>
          <cell r="GE152"/>
          <cell r="GF152"/>
          <cell r="GG152"/>
          <cell r="GH152"/>
          <cell r="GI152"/>
          <cell r="GJ152"/>
          <cell r="GK152"/>
          <cell r="GL152">
            <v>0</v>
          </cell>
          <cell r="GM152" t="str">
            <v>x</v>
          </cell>
          <cell r="GN152">
            <v>8</v>
          </cell>
          <cell r="GO152">
            <v>17</v>
          </cell>
          <cell r="GP152">
            <v>20</v>
          </cell>
          <cell r="GQ152">
            <v>16</v>
          </cell>
          <cell r="GR152">
            <v>16</v>
          </cell>
          <cell r="GS152">
            <v>7</v>
          </cell>
          <cell r="GT152">
            <v>12</v>
          </cell>
          <cell r="GU152">
            <v>4</v>
          </cell>
          <cell r="GV152"/>
          <cell r="GW152"/>
          <cell r="GX152"/>
          <cell r="GY152"/>
          <cell r="GZ152"/>
          <cell r="HA152"/>
          <cell r="HB152"/>
          <cell r="HC152"/>
          <cell r="HD152">
            <v>0</v>
          </cell>
          <cell r="HE152" t="str">
            <v>x</v>
          </cell>
          <cell r="HF152">
            <v>8</v>
          </cell>
          <cell r="HG152">
            <v>17</v>
          </cell>
          <cell r="HH152">
            <v>20</v>
          </cell>
          <cell r="HI152">
            <v>16</v>
          </cell>
          <cell r="HJ152">
            <v>16</v>
          </cell>
          <cell r="HK152">
            <v>7</v>
          </cell>
          <cell r="HL152">
            <v>12</v>
          </cell>
          <cell r="HM152" t="str">
            <v>x</v>
          </cell>
          <cell r="HN152"/>
          <cell r="HO152"/>
          <cell r="HP152"/>
          <cell r="HQ152"/>
          <cell r="HR152"/>
          <cell r="HS152"/>
          <cell r="HT152"/>
          <cell r="HU152"/>
          <cell r="HV152">
            <v>0</v>
          </cell>
          <cell r="HW152" t="str">
            <v>x</v>
          </cell>
          <cell r="HX152">
            <v>8</v>
          </cell>
          <cell r="HY152">
            <v>17</v>
          </cell>
          <cell r="HZ152">
            <v>20</v>
          </cell>
          <cell r="IA152">
            <v>16</v>
          </cell>
          <cell r="IB152">
            <v>16</v>
          </cell>
          <cell r="IC152">
            <v>7</v>
          </cell>
          <cell r="ID152">
            <v>12</v>
          </cell>
          <cell r="IE152" t="str">
            <v>x</v>
          </cell>
          <cell r="IF152"/>
          <cell r="IG152"/>
          <cell r="IH152"/>
          <cell r="II152"/>
          <cell r="IJ152"/>
          <cell r="IK152"/>
          <cell r="IL152"/>
          <cell r="IM152"/>
          <cell r="IN152">
            <v>0</v>
          </cell>
          <cell r="IO152" t="str">
            <v>x</v>
          </cell>
          <cell r="IP152">
            <v>7.9207920792079207</v>
          </cell>
          <cell r="IQ152">
            <v>16.831683168316832</v>
          </cell>
          <cell r="IR152">
            <v>19.801980198019802</v>
          </cell>
          <cell r="IS152">
            <v>15.841584158415841</v>
          </cell>
          <cell r="IT152">
            <v>15.841584158415841</v>
          </cell>
          <cell r="IU152">
            <v>6.9306930693069315</v>
          </cell>
          <cell r="IV152">
            <v>11.881188118811881</v>
          </cell>
          <cell r="IW152" t="str">
            <v>x</v>
          </cell>
        </row>
        <row r="153">
          <cell r="E153" t="str">
            <v>Dance5.6 - 5B</v>
          </cell>
          <cell r="F153">
            <v>3</v>
          </cell>
          <cell r="G153">
            <v>0</v>
          </cell>
          <cell r="H153">
            <v>0</v>
          </cell>
          <cell r="I153">
            <v>0</v>
          </cell>
          <cell r="J153">
            <v>0</v>
          </cell>
          <cell r="K153">
            <v>0</v>
          </cell>
          <cell r="L153">
            <v>0</v>
          </cell>
          <cell r="M153">
            <v>0</v>
          </cell>
          <cell r="N153">
            <v>0</v>
          </cell>
          <cell r="O153">
            <v>4</v>
          </cell>
          <cell r="P153">
            <v>19</v>
          </cell>
          <cell r="Q153">
            <v>89</v>
          </cell>
          <cell r="R153">
            <v>129</v>
          </cell>
          <cell r="S153">
            <v>229</v>
          </cell>
          <cell r="T153">
            <v>237</v>
          </cell>
          <cell r="U153">
            <v>220</v>
          </cell>
          <cell r="V153">
            <v>190</v>
          </cell>
          <cell r="W153">
            <v>100</v>
          </cell>
          <cell r="X153"/>
          <cell r="Y153"/>
          <cell r="Z153"/>
          <cell r="AA153"/>
          <cell r="AB153"/>
          <cell r="AC153"/>
          <cell r="AD153"/>
          <cell r="AE153"/>
          <cell r="AF153">
            <v>3</v>
          </cell>
          <cell r="AG153">
            <v>4</v>
          </cell>
          <cell r="AH153">
            <v>19</v>
          </cell>
          <cell r="AI153">
            <v>89</v>
          </cell>
          <cell r="AJ153">
            <v>129</v>
          </cell>
          <cell r="AK153">
            <v>229</v>
          </cell>
          <cell r="AL153">
            <v>237</v>
          </cell>
          <cell r="AM153">
            <v>220</v>
          </cell>
          <cell r="AN153">
            <v>190</v>
          </cell>
          <cell r="AO153">
            <v>100</v>
          </cell>
          <cell r="AP153"/>
          <cell r="AQ153"/>
          <cell r="AR153"/>
          <cell r="AS153"/>
          <cell r="AT153"/>
          <cell r="AU153"/>
          <cell r="AV153"/>
          <cell r="AW153"/>
          <cell r="AX153">
            <v>3</v>
          </cell>
          <cell r="AY153">
            <v>4</v>
          </cell>
          <cell r="AZ153">
            <v>19</v>
          </cell>
          <cell r="BA153">
            <v>89</v>
          </cell>
          <cell r="BB153">
            <v>129</v>
          </cell>
          <cell r="BC153">
            <v>229</v>
          </cell>
          <cell r="BD153">
            <v>237</v>
          </cell>
          <cell r="BE153">
            <v>220</v>
          </cell>
          <cell r="BF153">
            <v>190</v>
          </cell>
          <cell r="BG153">
            <v>100</v>
          </cell>
          <cell r="BH153"/>
          <cell r="BI153"/>
          <cell r="BJ153"/>
          <cell r="BK153"/>
          <cell r="BL153"/>
          <cell r="BM153"/>
          <cell r="BN153"/>
          <cell r="BO153"/>
          <cell r="BP153">
            <v>0.24590163934426232</v>
          </cell>
          <cell r="BQ153">
            <v>0.32786885245901637</v>
          </cell>
          <cell r="BR153">
            <v>1.557377049180328</v>
          </cell>
          <cell r="BS153">
            <v>7.2950819672131146</v>
          </cell>
          <cell r="BT153">
            <v>10.573770491803279</v>
          </cell>
          <cell r="BU153">
            <v>18.770491803278688</v>
          </cell>
          <cell r="BV153">
            <v>19.42622950819672</v>
          </cell>
          <cell r="BW153">
            <v>18.032786885245901</v>
          </cell>
          <cell r="BX153">
            <v>15.573770491803279</v>
          </cell>
          <cell r="BY153">
            <v>8.1967213114754092</v>
          </cell>
          <cell r="BZ153">
            <v>2</v>
          </cell>
          <cell r="CA153">
            <v>0</v>
          </cell>
          <cell r="CB153">
            <v>0</v>
          </cell>
          <cell r="CC153">
            <v>0</v>
          </cell>
          <cell r="CD153">
            <v>0</v>
          </cell>
          <cell r="CE153">
            <v>0</v>
          </cell>
          <cell r="CF153">
            <v>0</v>
          </cell>
          <cell r="CG153">
            <v>0</v>
          </cell>
          <cell r="CH153">
            <v>0</v>
          </cell>
          <cell r="CI153">
            <v>4</v>
          </cell>
          <cell r="CJ153">
            <v>11</v>
          </cell>
          <cell r="CK153">
            <v>80</v>
          </cell>
          <cell r="CL153">
            <v>116</v>
          </cell>
          <cell r="CM153">
            <v>206</v>
          </cell>
          <cell r="CN153">
            <v>219</v>
          </cell>
          <cell r="CO153">
            <v>207</v>
          </cell>
          <cell r="CP153">
            <v>179</v>
          </cell>
          <cell r="CQ153">
            <v>96</v>
          </cell>
          <cell r="CR153"/>
          <cell r="CS153"/>
          <cell r="CT153"/>
          <cell r="CU153"/>
          <cell r="CV153"/>
          <cell r="CW153"/>
          <cell r="CX153"/>
          <cell r="CY153"/>
          <cell r="CZ153" t="str">
            <v>x</v>
          </cell>
          <cell r="DA153">
            <v>4</v>
          </cell>
          <cell r="DB153">
            <v>11</v>
          </cell>
          <cell r="DC153">
            <v>80</v>
          </cell>
          <cell r="DD153">
            <v>116</v>
          </cell>
          <cell r="DE153">
            <v>206</v>
          </cell>
          <cell r="DF153">
            <v>219</v>
          </cell>
          <cell r="DG153">
            <v>207</v>
          </cell>
          <cell r="DH153">
            <v>179</v>
          </cell>
          <cell r="DI153">
            <v>96</v>
          </cell>
          <cell r="DJ153"/>
          <cell r="DK153"/>
          <cell r="DL153"/>
          <cell r="DM153"/>
          <cell r="DN153"/>
          <cell r="DO153"/>
          <cell r="DP153"/>
          <cell r="DQ153"/>
          <cell r="DR153" t="str">
            <v>x</v>
          </cell>
          <cell r="DS153" t="str">
            <v>x</v>
          </cell>
          <cell r="DT153">
            <v>11</v>
          </cell>
          <cell r="DU153">
            <v>80</v>
          </cell>
          <cell r="DV153">
            <v>116</v>
          </cell>
          <cell r="DW153">
            <v>206</v>
          </cell>
          <cell r="DX153">
            <v>219</v>
          </cell>
          <cell r="DY153">
            <v>207</v>
          </cell>
          <cell r="DZ153">
            <v>179</v>
          </cell>
          <cell r="EA153">
            <v>96</v>
          </cell>
          <cell r="EB153"/>
          <cell r="EC153"/>
          <cell r="ED153"/>
          <cell r="EE153"/>
          <cell r="EF153"/>
          <cell r="EG153"/>
          <cell r="EH153"/>
          <cell r="EI153"/>
          <cell r="EJ153" t="str">
            <v>x</v>
          </cell>
          <cell r="EK153" t="str">
            <v>x</v>
          </cell>
          <cell r="EL153">
            <v>11</v>
          </cell>
          <cell r="EM153">
            <v>80</v>
          </cell>
          <cell r="EN153">
            <v>116</v>
          </cell>
          <cell r="EO153">
            <v>206</v>
          </cell>
          <cell r="EP153">
            <v>219</v>
          </cell>
          <cell r="EQ153">
            <v>207</v>
          </cell>
          <cell r="ER153">
            <v>179</v>
          </cell>
          <cell r="ES153" t="str">
            <v>x</v>
          </cell>
          <cell r="ET153"/>
          <cell r="EU153"/>
          <cell r="EV153"/>
          <cell r="EW153"/>
          <cell r="EX153"/>
          <cell r="EY153"/>
          <cell r="EZ153"/>
          <cell r="FA153"/>
          <cell r="FB153" t="str">
            <v>x</v>
          </cell>
          <cell r="FC153" t="str">
            <v>x</v>
          </cell>
          <cell r="FD153">
            <v>0.9821428571428571</v>
          </cell>
          <cell r="FE153">
            <v>7.1428571428571423</v>
          </cell>
          <cell r="FF153">
            <v>10.357142857142858</v>
          </cell>
          <cell r="FG153">
            <v>18.392857142857146</v>
          </cell>
          <cell r="FH153">
            <v>19.553571428571427</v>
          </cell>
          <cell r="FI153">
            <v>18.482142857142858</v>
          </cell>
          <cell r="FJ153">
            <v>15.982142857142856</v>
          </cell>
          <cell r="FK153" t="str">
            <v>x</v>
          </cell>
          <cell r="FL153">
            <v>1</v>
          </cell>
          <cell r="FM153">
            <v>0</v>
          </cell>
          <cell r="FN153">
            <v>0</v>
          </cell>
          <cell r="FO153">
            <v>0</v>
          </cell>
          <cell r="FP153">
            <v>0</v>
          </cell>
          <cell r="FQ153">
            <v>0</v>
          </cell>
          <cell r="FR153">
            <v>0</v>
          </cell>
          <cell r="FS153">
            <v>0</v>
          </cell>
          <cell r="FT153">
            <v>0</v>
          </cell>
          <cell r="FU153">
            <v>0</v>
          </cell>
          <cell r="FV153">
            <v>8</v>
          </cell>
          <cell r="FW153">
            <v>9</v>
          </cell>
          <cell r="FX153">
            <v>13</v>
          </cell>
          <cell r="FY153">
            <v>23</v>
          </cell>
          <cell r="FZ153">
            <v>18</v>
          </cell>
          <cell r="GA153">
            <v>13</v>
          </cell>
          <cell r="GB153">
            <v>11</v>
          </cell>
          <cell r="GC153">
            <v>4</v>
          </cell>
          <cell r="GD153"/>
          <cell r="GE153"/>
          <cell r="GF153"/>
          <cell r="GG153"/>
          <cell r="GH153"/>
          <cell r="GI153"/>
          <cell r="GJ153"/>
          <cell r="GK153"/>
          <cell r="GL153" t="str">
            <v>x</v>
          </cell>
          <cell r="GM153">
            <v>0</v>
          </cell>
          <cell r="GN153">
            <v>8</v>
          </cell>
          <cell r="GO153">
            <v>9</v>
          </cell>
          <cell r="GP153">
            <v>13</v>
          </cell>
          <cell r="GQ153">
            <v>23</v>
          </cell>
          <cell r="GR153">
            <v>18</v>
          </cell>
          <cell r="GS153">
            <v>13</v>
          </cell>
          <cell r="GT153">
            <v>11</v>
          </cell>
          <cell r="GU153">
            <v>4</v>
          </cell>
          <cell r="GV153"/>
          <cell r="GW153"/>
          <cell r="GX153"/>
          <cell r="GY153"/>
          <cell r="GZ153"/>
          <cell r="HA153"/>
          <cell r="HB153"/>
          <cell r="HC153"/>
          <cell r="HD153" t="str">
            <v>x</v>
          </cell>
          <cell r="HE153">
            <v>0</v>
          </cell>
          <cell r="HF153">
            <v>8</v>
          </cell>
          <cell r="HG153">
            <v>9</v>
          </cell>
          <cell r="HH153">
            <v>13</v>
          </cell>
          <cell r="HI153">
            <v>23</v>
          </cell>
          <cell r="HJ153">
            <v>18</v>
          </cell>
          <cell r="HK153">
            <v>13</v>
          </cell>
          <cell r="HL153">
            <v>11</v>
          </cell>
          <cell r="HM153" t="str">
            <v>x</v>
          </cell>
          <cell r="HN153"/>
          <cell r="HO153"/>
          <cell r="HP153"/>
          <cell r="HQ153"/>
          <cell r="HR153"/>
          <cell r="HS153"/>
          <cell r="HT153"/>
          <cell r="HU153"/>
          <cell r="HV153" t="str">
            <v>x</v>
          </cell>
          <cell r="HW153" t="str">
            <v>x</v>
          </cell>
          <cell r="HX153">
            <v>8</v>
          </cell>
          <cell r="HY153">
            <v>9</v>
          </cell>
          <cell r="HZ153">
            <v>13</v>
          </cell>
          <cell r="IA153">
            <v>23</v>
          </cell>
          <cell r="IB153">
            <v>18</v>
          </cell>
          <cell r="IC153">
            <v>13</v>
          </cell>
          <cell r="ID153">
            <v>11</v>
          </cell>
          <cell r="IE153" t="str">
            <v>x</v>
          </cell>
          <cell r="IF153"/>
          <cell r="IG153"/>
          <cell r="IH153"/>
          <cell r="II153"/>
          <cell r="IJ153"/>
          <cell r="IK153"/>
          <cell r="IL153"/>
          <cell r="IM153"/>
          <cell r="IN153" t="str">
            <v>x</v>
          </cell>
          <cell r="IO153" t="str">
            <v>x</v>
          </cell>
          <cell r="IP153">
            <v>8</v>
          </cell>
          <cell r="IQ153">
            <v>9</v>
          </cell>
          <cell r="IR153">
            <v>13</v>
          </cell>
          <cell r="IS153">
            <v>23</v>
          </cell>
          <cell r="IT153">
            <v>18</v>
          </cell>
          <cell r="IU153">
            <v>13</v>
          </cell>
          <cell r="IV153">
            <v>11</v>
          </cell>
          <cell r="IW153" t="str">
            <v>x</v>
          </cell>
        </row>
        <row r="154">
          <cell r="E154" t="str">
            <v>Dance5.9 - 5A</v>
          </cell>
          <cell r="F154">
            <v>0</v>
          </cell>
          <cell r="G154">
            <v>0</v>
          </cell>
          <cell r="H154">
            <v>0</v>
          </cell>
          <cell r="I154">
            <v>0</v>
          </cell>
          <cell r="J154">
            <v>0</v>
          </cell>
          <cell r="K154">
            <v>0</v>
          </cell>
          <cell r="L154">
            <v>0</v>
          </cell>
          <cell r="M154">
            <v>0</v>
          </cell>
          <cell r="N154">
            <v>0</v>
          </cell>
          <cell r="O154">
            <v>2</v>
          </cell>
          <cell r="P154">
            <v>2</v>
          </cell>
          <cell r="Q154">
            <v>7</v>
          </cell>
          <cell r="R154">
            <v>30</v>
          </cell>
          <cell r="S154">
            <v>52</v>
          </cell>
          <cell r="T154">
            <v>71</v>
          </cell>
          <cell r="U154">
            <v>71</v>
          </cell>
          <cell r="V154">
            <v>57</v>
          </cell>
          <cell r="W154">
            <v>78</v>
          </cell>
          <cell r="X154"/>
          <cell r="Y154"/>
          <cell r="Z154"/>
          <cell r="AA154"/>
          <cell r="AB154"/>
          <cell r="AC154"/>
          <cell r="AD154"/>
          <cell r="AE154"/>
          <cell r="AF154">
            <v>0</v>
          </cell>
          <cell r="AG154" t="str">
            <v>x</v>
          </cell>
          <cell r="AH154" t="str">
            <v>x</v>
          </cell>
          <cell r="AI154">
            <v>7</v>
          </cell>
          <cell r="AJ154">
            <v>30</v>
          </cell>
          <cell r="AK154">
            <v>52</v>
          </cell>
          <cell r="AL154">
            <v>71</v>
          </cell>
          <cell r="AM154">
            <v>71</v>
          </cell>
          <cell r="AN154">
            <v>57</v>
          </cell>
          <cell r="AO154">
            <v>78</v>
          </cell>
          <cell r="AP154"/>
          <cell r="AQ154"/>
          <cell r="AR154"/>
          <cell r="AS154"/>
          <cell r="AT154"/>
          <cell r="AU154"/>
          <cell r="AV154"/>
          <cell r="AW154"/>
          <cell r="AX154">
            <v>0</v>
          </cell>
          <cell r="AY154" t="str">
            <v>x</v>
          </cell>
          <cell r="AZ154" t="str">
            <v>x</v>
          </cell>
          <cell r="BA154">
            <v>7</v>
          </cell>
          <cell r="BB154">
            <v>30</v>
          </cell>
          <cell r="BC154">
            <v>52</v>
          </cell>
          <cell r="BD154">
            <v>71</v>
          </cell>
          <cell r="BE154">
            <v>71</v>
          </cell>
          <cell r="BF154">
            <v>57</v>
          </cell>
          <cell r="BG154">
            <v>78</v>
          </cell>
          <cell r="BH154"/>
          <cell r="BI154"/>
          <cell r="BJ154"/>
          <cell r="BK154"/>
          <cell r="BL154"/>
          <cell r="BM154"/>
          <cell r="BN154"/>
          <cell r="BO154"/>
          <cell r="BP154">
            <v>0</v>
          </cell>
          <cell r="BQ154" t="str">
            <v>x</v>
          </cell>
          <cell r="BR154" t="str">
            <v>x</v>
          </cell>
          <cell r="BS154">
            <v>1.8918918918918921</v>
          </cell>
          <cell r="BT154">
            <v>8.1081081081081088</v>
          </cell>
          <cell r="BU154">
            <v>14.054054054054054</v>
          </cell>
          <cell r="BV154">
            <v>19.189189189189189</v>
          </cell>
          <cell r="BW154">
            <v>19.189189189189189</v>
          </cell>
          <cell r="BX154">
            <v>15.405405405405407</v>
          </cell>
          <cell r="BY154">
            <v>21.081081081081081</v>
          </cell>
          <cell r="BZ154">
            <v>0</v>
          </cell>
          <cell r="CA154">
            <v>0</v>
          </cell>
          <cell r="CB154">
            <v>0</v>
          </cell>
          <cell r="CC154">
            <v>0</v>
          </cell>
          <cell r="CD154">
            <v>0</v>
          </cell>
          <cell r="CE154">
            <v>0</v>
          </cell>
          <cell r="CF154">
            <v>0</v>
          </cell>
          <cell r="CG154">
            <v>0</v>
          </cell>
          <cell r="CH154">
            <v>0</v>
          </cell>
          <cell r="CI154">
            <v>2</v>
          </cell>
          <cell r="CJ154">
            <v>0</v>
          </cell>
          <cell r="CK154">
            <v>7</v>
          </cell>
          <cell r="CL154">
            <v>30</v>
          </cell>
          <cell r="CM154">
            <v>50</v>
          </cell>
          <cell r="CN154">
            <v>68</v>
          </cell>
          <cell r="CO154">
            <v>70</v>
          </cell>
          <cell r="CP154">
            <v>56</v>
          </cell>
          <cell r="CQ154">
            <v>71</v>
          </cell>
          <cell r="CR154"/>
          <cell r="CS154"/>
          <cell r="CT154"/>
          <cell r="CU154"/>
          <cell r="CV154"/>
          <cell r="CW154"/>
          <cell r="CX154"/>
          <cell r="CY154"/>
          <cell r="CZ154">
            <v>0</v>
          </cell>
          <cell r="DA154" t="str">
            <v>x</v>
          </cell>
          <cell r="DB154">
            <v>0</v>
          </cell>
          <cell r="DC154">
            <v>7</v>
          </cell>
          <cell r="DD154">
            <v>30</v>
          </cell>
          <cell r="DE154">
            <v>50</v>
          </cell>
          <cell r="DF154">
            <v>68</v>
          </cell>
          <cell r="DG154">
            <v>70</v>
          </cell>
          <cell r="DH154">
            <v>56</v>
          </cell>
          <cell r="DI154">
            <v>71</v>
          </cell>
          <cell r="DJ154"/>
          <cell r="DK154"/>
          <cell r="DL154"/>
          <cell r="DM154"/>
          <cell r="DN154"/>
          <cell r="DO154"/>
          <cell r="DP154"/>
          <cell r="DQ154"/>
          <cell r="DR154">
            <v>0</v>
          </cell>
          <cell r="DS154" t="str">
            <v>x</v>
          </cell>
          <cell r="DT154">
            <v>0</v>
          </cell>
          <cell r="DU154" t="str">
            <v>x</v>
          </cell>
          <cell r="DV154">
            <v>30</v>
          </cell>
          <cell r="DW154">
            <v>50</v>
          </cell>
          <cell r="DX154">
            <v>68</v>
          </cell>
          <cell r="DY154">
            <v>70</v>
          </cell>
          <cell r="DZ154">
            <v>56</v>
          </cell>
          <cell r="EA154">
            <v>71</v>
          </cell>
          <cell r="EB154"/>
          <cell r="EC154"/>
          <cell r="ED154"/>
          <cell r="EE154"/>
          <cell r="EF154"/>
          <cell r="EG154"/>
          <cell r="EH154"/>
          <cell r="EI154"/>
          <cell r="EJ154">
            <v>0</v>
          </cell>
          <cell r="EK154" t="str">
            <v>x</v>
          </cell>
          <cell r="EL154" t="str">
            <v>x</v>
          </cell>
          <cell r="EM154" t="str">
            <v>x</v>
          </cell>
          <cell r="EN154">
            <v>30</v>
          </cell>
          <cell r="EO154" t="str">
            <v>x</v>
          </cell>
          <cell r="EP154">
            <v>68</v>
          </cell>
          <cell r="EQ154" t="str">
            <v>x</v>
          </cell>
          <cell r="ER154" t="str">
            <v>x</v>
          </cell>
          <cell r="ES154">
            <v>71</v>
          </cell>
          <cell r="ET154"/>
          <cell r="EU154"/>
          <cell r="EV154"/>
          <cell r="EW154"/>
          <cell r="EX154"/>
          <cell r="EY154"/>
          <cell r="EZ154"/>
          <cell r="FA154"/>
          <cell r="FB154">
            <v>0</v>
          </cell>
          <cell r="FC154" t="str">
            <v>x</v>
          </cell>
          <cell r="FD154" t="str">
            <v>x</v>
          </cell>
          <cell r="FE154" t="str">
            <v>x</v>
          </cell>
          <cell r="FF154">
            <v>8.4745762711864394</v>
          </cell>
          <cell r="FG154" t="str">
            <v>x</v>
          </cell>
          <cell r="FH154">
            <v>19.209039548022599</v>
          </cell>
          <cell r="FI154" t="str">
            <v>x</v>
          </cell>
          <cell r="FJ154" t="str">
            <v>x</v>
          </cell>
          <cell r="FK154">
            <v>20.056497175141246</v>
          </cell>
          <cell r="FL154">
            <v>0</v>
          </cell>
          <cell r="FM154">
            <v>0</v>
          </cell>
          <cell r="FN154">
            <v>0</v>
          </cell>
          <cell r="FO154">
            <v>0</v>
          </cell>
          <cell r="FP154">
            <v>0</v>
          </cell>
          <cell r="FQ154">
            <v>0</v>
          </cell>
          <cell r="FR154">
            <v>0</v>
          </cell>
          <cell r="FS154">
            <v>0</v>
          </cell>
          <cell r="FT154">
            <v>0</v>
          </cell>
          <cell r="FU154">
            <v>0</v>
          </cell>
          <cell r="FV154">
            <v>2</v>
          </cell>
          <cell r="FW154">
            <v>0</v>
          </cell>
          <cell r="FX154">
            <v>0</v>
          </cell>
          <cell r="FY154">
            <v>2</v>
          </cell>
          <cell r="FZ154">
            <v>3</v>
          </cell>
          <cell r="GA154">
            <v>1</v>
          </cell>
          <cell r="GB154">
            <v>1</v>
          </cell>
          <cell r="GC154">
            <v>7</v>
          </cell>
          <cell r="GD154"/>
          <cell r="GE154"/>
          <cell r="GF154"/>
          <cell r="GG154"/>
          <cell r="GH154"/>
          <cell r="GI154"/>
          <cell r="GJ154"/>
          <cell r="GK154"/>
          <cell r="GL154">
            <v>0</v>
          </cell>
          <cell r="GM154">
            <v>0</v>
          </cell>
          <cell r="GN154" t="str">
            <v>x</v>
          </cell>
          <cell r="GO154">
            <v>0</v>
          </cell>
          <cell r="GP154">
            <v>0</v>
          </cell>
          <cell r="GQ154" t="str">
            <v>x</v>
          </cell>
          <cell r="GR154">
            <v>3</v>
          </cell>
          <cell r="GS154" t="str">
            <v>x</v>
          </cell>
          <cell r="GT154" t="str">
            <v>x</v>
          </cell>
          <cell r="GU154">
            <v>7</v>
          </cell>
          <cell r="GV154"/>
          <cell r="GW154"/>
          <cell r="GX154"/>
          <cell r="GY154"/>
          <cell r="GZ154"/>
          <cell r="HA154"/>
          <cell r="HB154"/>
          <cell r="HC154"/>
          <cell r="HD154">
            <v>0</v>
          </cell>
          <cell r="HE154">
            <v>0</v>
          </cell>
          <cell r="HF154" t="str">
            <v>x</v>
          </cell>
          <cell r="HG154">
            <v>0</v>
          </cell>
          <cell r="HH154">
            <v>0</v>
          </cell>
          <cell r="HI154" t="str">
            <v>x</v>
          </cell>
          <cell r="HJ154">
            <v>3</v>
          </cell>
          <cell r="HK154" t="str">
            <v>x</v>
          </cell>
          <cell r="HL154" t="str">
            <v>x</v>
          </cell>
          <cell r="HM154">
            <v>7</v>
          </cell>
          <cell r="HN154"/>
          <cell r="HO154"/>
          <cell r="HP154"/>
          <cell r="HQ154"/>
          <cell r="HR154"/>
          <cell r="HS154"/>
          <cell r="HT154"/>
          <cell r="HU154"/>
          <cell r="HV154">
            <v>0</v>
          </cell>
          <cell r="HW154" t="str">
            <v>x</v>
          </cell>
          <cell r="HX154" t="str">
            <v>x</v>
          </cell>
          <cell r="HY154" t="str">
            <v>x</v>
          </cell>
          <cell r="HZ154">
            <v>0</v>
          </cell>
          <cell r="IA154" t="str">
            <v>x</v>
          </cell>
          <cell r="IB154">
            <v>3</v>
          </cell>
          <cell r="IC154" t="str">
            <v>x</v>
          </cell>
          <cell r="ID154" t="str">
            <v>x</v>
          </cell>
          <cell r="IE154">
            <v>7</v>
          </cell>
          <cell r="IF154"/>
          <cell r="IG154"/>
          <cell r="IH154"/>
          <cell r="II154"/>
          <cell r="IJ154"/>
          <cell r="IK154"/>
          <cell r="IL154"/>
          <cell r="IM154"/>
          <cell r="IN154">
            <v>0</v>
          </cell>
          <cell r="IO154" t="str">
            <v>x</v>
          </cell>
          <cell r="IP154" t="str">
            <v>x</v>
          </cell>
          <cell r="IQ154" t="str">
            <v>x</v>
          </cell>
          <cell r="IR154">
            <v>0</v>
          </cell>
          <cell r="IS154" t="str">
            <v>x</v>
          </cell>
          <cell r="IT154">
            <v>18.75</v>
          </cell>
          <cell r="IU154" t="str">
            <v>x</v>
          </cell>
          <cell r="IV154" t="str">
            <v>x</v>
          </cell>
          <cell r="IW154">
            <v>43.75</v>
          </cell>
        </row>
        <row r="155">
          <cell r="E155" t="str">
            <v>Economics0.5 - W</v>
          </cell>
          <cell r="F155">
            <v>1</v>
          </cell>
          <cell r="G155">
            <v>0</v>
          </cell>
          <cell r="H155">
            <v>0</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t="str">
            <v>x</v>
          </cell>
          <cell r="AG155"/>
          <cell r="AH155"/>
          <cell r="AI155"/>
          <cell r="AJ155"/>
          <cell r="AK155"/>
          <cell r="AL155"/>
          <cell r="AM155"/>
          <cell r="AN155"/>
          <cell r="AO155"/>
          <cell r="AP155" t="str">
            <v>x</v>
          </cell>
          <cell r="AQ155" t="str">
            <v>x</v>
          </cell>
          <cell r="AR155" t="str">
            <v>x</v>
          </cell>
          <cell r="AS155" t="str">
            <v>x</v>
          </cell>
          <cell r="AT155" t="str">
            <v>x</v>
          </cell>
          <cell r="AU155" t="str">
            <v>x</v>
          </cell>
          <cell r="AV155" t="str">
            <v>x</v>
          </cell>
          <cell r="AW155" t="str">
            <v>x</v>
          </cell>
          <cell r="AX155" t="str">
            <v>x</v>
          </cell>
          <cell r="AY155"/>
          <cell r="AZ155"/>
          <cell r="BA155"/>
          <cell r="BB155"/>
          <cell r="BC155"/>
          <cell r="BD155"/>
          <cell r="BE155"/>
          <cell r="BF155"/>
          <cell r="BG155"/>
          <cell r="BH155" t="str">
            <v>x</v>
          </cell>
          <cell r="BI155" t="str">
            <v>x</v>
          </cell>
          <cell r="BJ155" t="str">
            <v>x</v>
          </cell>
          <cell r="BK155" t="str">
            <v>x</v>
          </cell>
          <cell r="BL155" t="str">
            <v>x</v>
          </cell>
          <cell r="BM155" t="str">
            <v>x</v>
          </cell>
          <cell r="BN155" t="str">
            <v>x</v>
          </cell>
          <cell r="BO155" t="str">
            <v>x</v>
          </cell>
          <cell r="BP155" t="str">
            <v>x</v>
          </cell>
          <cell r="BQ155"/>
          <cell r="BR155"/>
          <cell r="BS155"/>
          <cell r="BT155"/>
          <cell r="BU155"/>
          <cell r="BV155"/>
          <cell r="BW155"/>
          <cell r="BX155"/>
          <cell r="BY155"/>
          <cell r="BZ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v>0</v>
          </cell>
          <cell r="CR155">
            <v>0</v>
          </cell>
          <cell r="CS155">
            <v>0</v>
          </cell>
          <cell r="CT155">
            <v>0</v>
          </cell>
          <cell r="CU155">
            <v>0</v>
          </cell>
          <cell r="CV155">
            <v>0</v>
          </cell>
          <cell r="CW155">
            <v>0</v>
          </cell>
          <cell r="CX155">
            <v>0</v>
          </cell>
          <cell r="CY155">
            <v>0</v>
          </cell>
          <cell r="CZ155">
            <v>0</v>
          </cell>
          <cell r="DA155"/>
          <cell r="DB155"/>
          <cell r="DC155"/>
          <cell r="DD155"/>
          <cell r="DE155"/>
          <cell r="DF155"/>
          <cell r="DG155"/>
          <cell r="DH155"/>
          <cell r="DI155"/>
          <cell r="DJ155">
            <v>0</v>
          </cell>
          <cell r="DK155">
            <v>0</v>
          </cell>
          <cell r="DL155">
            <v>0</v>
          </cell>
          <cell r="DM155">
            <v>0</v>
          </cell>
          <cell r="DN155">
            <v>0</v>
          </cell>
          <cell r="DO155">
            <v>0</v>
          </cell>
          <cell r="DP155">
            <v>0</v>
          </cell>
          <cell r="DQ155">
            <v>0</v>
          </cell>
          <cell r="DR155">
            <v>0</v>
          </cell>
          <cell r="DS155"/>
          <cell r="DT155"/>
          <cell r="DU155"/>
          <cell r="DV155"/>
          <cell r="DW155"/>
          <cell r="DX155"/>
          <cell r="DY155"/>
          <cell r="DZ155"/>
          <cell r="EA155"/>
          <cell r="EB155" t="str">
            <v>x</v>
          </cell>
          <cell r="EC155" t="str">
            <v>x</v>
          </cell>
          <cell r="ED155" t="str">
            <v>x</v>
          </cell>
          <cell r="EE155" t="str">
            <v>x</v>
          </cell>
          <cell r="EF155" t="str">
            <v>x</v>
          </cell>
          <cell r="EG155" t="str">
            <v>x</v>
          </cell>
          <cell r="EH155" t="str">
            <v>x</v>
          </cell>
          <cell r="EI155" t="str">
            <v>x</v>
          </cell>
          <cell r="EJ155" t="str">
            <v>x</v>
          </cell>
          <cell r="EK155"/>
          <cell r="EL155"/>
          <cell r="EM155"/>
          <cell r="EN155"/>
          <cell r="EO155"/>
          <cell r="EP155"/>
          <cell r="EQ155"/>
          <cell r="ER155"/>
          <cell r="ES155"/>
          <cell r="ET155" t="str">
            <v>x</v>
          </cell>
          <cell r="EU155" t="str">
            <v>x</v>
          </cell>
          <cell r="EV155" t="str">
            <v>x</v>
          </cell>
          <cell r="EW155" t="str">
            <v>x</v>
          </cell>
          <cell r="EX155" t="str">
            <v>x</v>
          </cell>
          <cell r="EY155" t="str">
            <v>x</v>
          </cell>
          <cell r="EZ155" t="str">
            <v>x</v>
          </cell>
          <cell r="FA155" t="str">
            <v>x</v>
          </cell>
          <cell r="FB155" t="str">
            <v>x</v>
          </cell>
          <cell r="FC155"/>
          <cell r="FD155"/>
          <cell r="FE155"/>
          <cell r="FF155"/>
          <cell r="FG155"/>
          <cell r="FH155"/>
          <cell r="FI155"/>
          <cell r="FJ155"/>
          <cell r="FK155"/>
          <cell r="FL155">
            <v>1</v>
          </cell>
          <cell r="FM155">
            <v>0</v>
          </cell>
          <cell r="FN155">
            <v>0</v>
          </cell>
          <cell r="FO155">
            <v>0</v>
          </cell>
          <cell r="FP155">
            <v>0</v>
          </cell>
          <cell r="FQ155">
            <v>0</v>
          </cell>
          <cell r="FR155">
            <v>0</v>
          </cell>
          <cell r="FS155">
            <v>0</v>
          </cell>
          <cell r="FT155">
            <v>0</v>
          </cell>
          <cell r="FU155">
            <v>0</v>
          </cell>
          <cell r="FV155">
            <v>0</v>
          </cell>
          <cell r="FW155">
            <v>0</v>
          </cell>
          <cell r="FX155">
            <v>0</v>
          </cell>
          <cell r="FY155">
            <v>0</v>
          </cell>
          <cell r="FZ155">
            <v>0</v>
          </cell>
          <cell r="GA155">
            <v>0</v>
          </cell>
          <cell r="GB155">
            <v>0</v>
          </cell>
          <cell r="GC155">
            <v>0</v>
          </cell>
          <cell r="GD155">
            <v>0</v>
          </cell>
          <cell r="GE155">
            <v>0</v>
          </cell>
          <cell r="GF155">
            <v>0</v>
          </cell>
          <cell r="GG155">
            <v>0</v>
          </cell>
          <cell r="GH155">
            <v>0</v>
          </cell>
          <cell r="GI155">
            <v>0</v>
          </cell>
          <cell r="GJ155">
            <v>0</v>
          </cell>
          <cell r="GK155">
            <v>0</v>
          </cell>
          <cell r="GL155" t="str">
            <v>x</v>
          </cell>
          <cell r="GM155"/>
          <cell r="GN155"/>
          <cell r="GO155"/>
          <cell r="GP155"/>
          <cell r="GQ155"/>
          <cell r="GR155"/>
          <cell r="GS155"/>
          <cell r="GT155"/>
          <cell r="GU155"/>
          <cell r="GV155" t="str">
            <v>x</v>
          </cell>
          <cell r="GW155" t="str">
            <v>x</v>
          </cell>
          <cell r="GX155" t="str">
            <v>x</v>
          </cell>
          <cell r="GY155" t="str">
            <v>x</v>
          </cell>
          <cell r="GZ155" t="str">
            <v>x</v>
          </cell>
          <cell r="HA155" t="str">
            <v>x</v>
          </cell>
          <cell r="HB155" t="str">
            <v>x</v>
          </cell>
          <cell r="HC155" t="str">
            <v>x</v>
          </cell>
          <cell r="HD155" t="str">
            <v>x</v>
          </cell>
          <cell r="HE155"/>
          <cell r="HF155"/>
          <cell r="HG155"/>
          <cell r="HH155"/>
          <cell r="HI155"/>
          <cell r="HJ155"/>
          <cell r="HK155"/>
          <cell r="HL155"/>
          <cell r="HM155"/>
          <cell r="HN155" t="str">
            <v>x</v>
          </cell>
          <cell r="HO155" t="str">
            <v>x</v>
          </cell>
          <cell r="HP155" t="str">
            <v>x</v>
          </cell>
          <cell r="HQ155" t="str">
            <v>x</v>
          </cell>
          <cell r="HR155" t="str">
            <v>x</v>
          </cell>
          <cell r="HS155" t="str">
            <v>x</v>
          </cell>
          <cell r="HT155" t="str">
            <v>x</v>
          </cell>
          <cell r="HU155" t="str">
            <v>x</v>
          </cell>
          <cell r="HV155" t="str">
            <v>x</v>
          </cell>
          <cell r="HW155"/>
          <cell r="HX155"/>
          <cell r="HY155"/>
          <cell r="HZ155"/>
          <cell r="IA155"/>
          <cell r="IB155"/>
          <cell r="IC155"/>
          <cell r="ID155"/>
          <cell r="IE155"/>
          <cell r="IF155" t="str">
            <v>x</v>
          </cell>
          <cell r="IG155" t="str">
            <v>x</v>
          </cell>
          <cell r="IH155" t="str">
            <v>x</v>
          </cell>
          <cell r="II155" t="str">
            <v>x</v>
          </cell>
          <cell r="IJ155" t="str">
            <v>x</v>
          </cell>
          <cell r="IK155" t="str">
            <v>x</v>
          </cell>
          <cell r="IL155" t="str">
            <v>x</v>
          </cell>
          <cell r="IM155" t="str">
            <v>x</v>
          </cell>
          <cell r="IN155" t="str">
            <v>x</v>
          </cell>
          <cell r="IO155"/>
          <cell r="IP155"/>
          <cell r="IQ155"/>
          <cell r="IR155"/>
          <cell r="IS155"/>
          <cell r="IT155"/>
          <cell r="IU155"/>
          <cell r="IV155"/>
          <cell r="IW155"/>
        </row>
        <row r="156">
          <cell r="E156" t="str">
            <v>Economics1</v>
          </cell>
          <cell r="F156">
            <v>1</v>
          </cell>
          <cell r="G156">
            <v>0</v>
          </cell>
          <cell r="H156">
            <v>0</v>
          </cell>
          <cell r="I156">
            <v>1</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t="str">
            <v>x</v>
          </cell>
          <cell r="AA156">
            <v>0</v>
          </cell>
          <cell r="AB156">
            <v>0</v>
          </cell>
          <cell r="AC156">
            <v>0</v>
          </cell>
          <cell r="AD156">
            <v>0</v>
          </cell>
          <cell r="AE156">
            <v>0</v>
          </cell>
          <cell r="AF156" t="str">
            <v>x</v>
          </cell>
          <cell r="AG156"/>
          <cell r="AH156"/>
          <cell r="AI156"/>
          <cell r="AJ156"/>
          <cell r="AK156"/>
          <cell r="AL156"/>
          <cell r="AM156"/>
          <cell r="AN156"/>
          <cell r="AO156"/>
          <cell r="AP156">
            <v>0</v>
          </cell>
          <cell r="AQ156">
            <v>0</v>
          </cell>
          <cell r="AR156" t="str">
            <v>x</v>
          </cell>
          <cell r="AS156">
            <v>0</v>
          </cell>
          <cell r="AT156">
            <v>0</v>
          </cell>
          <cell r="AU156">
            <v>0</v>
          </cell>
          <cell r="AV156">
            <v>0</v>
          </cell>
          <cell r="AW156">
            <v>0</v>
          </cell>
          <cell r="AX156" t="str">
            <v>x</v>
          </cell>
          <cell r="AY156"/>
          <cell r="AZ156"/>
          <cell r="BA156"/>
          <cell r="BB156"/>
          <cell r="BC156"/>
          <cell r="BD156"/>
          <cell r="BE156"/>
          <cell r="BF156"/>
          <cell r="BG156"/>
          <cell r="BH156">
            <v>0</v>
          </cell>
          <cell r="BI156">
            <v>0</v>
          </cell>
          <cell r="BJ156" t="str">
            <v>x</v>
          </cell>
          <cell r="BK156">
            <v>0</v>
          </cell>
          <cell r="BL156">
            <v>0</v>
          </cell>
          <cell r="BM156">
            <v>0</v>
          </cell>
          <cell r="BN156">
            <v>0</v>
          </cell>
          <cell r="BO156">
            <v>0</v>
          </cell>
          <cell r="BP156" t="str">
            <v>x</v>
          </cell>
          <cell r="BQ156"/>
          <cell r="BR156"/>
          <cell r="BS156"/>
          <cell r="BT156"/>
          <cell r="BU156"/>
          <cell r="BV156"/>
          <cell r="BW156"/>
          <cell r="BX156"/>
          <cell r="BY156"/>
          <cell r="BZ156">
            <v>0</v>
          </cell>
          <cell r="CA156">
            <v>0</v>
          </cell>
          <cell r="CB156">
            <v>0</v>
          </cell>
          <cell r="CC156">
            <v>1</v>
          </cell>
          <cell r="CD156">
            <v>0</v>
          </cell>
          <cell r="CE156">
            <v>0</v>
          </cell>
          <cell r="CF156">
            <v>0</v>
          </cell>
          <cell r="CG156">
            <v>0</v>
          </cell>
          <cell r="CH156">
            <v>0</v>
          </cell>
          <cell r="CI156">
            <v>0</v>
          </cell>
          <cell r="CJ156">
            <v>0</v>
          </cell>
          <cell r="CK156">
            <v>0</v>
          </cell>
          <cell r="CL156">
            <v>0</v>
          </cell>
          <cell r="CM156">
            <v>0</v>
          </cell>
          <cell r="CN156">
            <v>0</v>
          </cell>
          <cell r="CO156">
            <v>0</v>
          </cell>
          <cell r="CP156">
            <v>0</v>
          </cell>
          <cell r="CQ156">
            <v>0</v>
          </cell>
          <cell r="CR156">
            <v>0</v>
          </cell>
          <cell r="CS156">
            <v>0</v>
          </cell>
          <cell r="CT156" t="str">
            <v>x</v>
          </cell>
          <cell r="CU156">
            <v>0</v>
          </cell>
          <cell r="CV156">
            <v>0</v>
          </cell>
          <cell r="CW156">
            <v>0</v>
          </cell>
          <cell r="CX156">
            <v>0</v>
          </cell>
          <cell r="CY156">
            <v>0</v>
          </cell>
          <cell r="CZ156">
            <v>0</v>
          </cell>
          <cell r="DA156"/>
          <cell r="DB156"/>
          <cell r="DC156"/>
          <cell r="DD156"/>
          <cell r="DE156"/>
          <cell r="DF156"/>
          <cell r="DG156"/>
          <cell r="DH156"/>
          <cell r="DI156"/>
          <cell r="DJ156" t="str">
            <v>x</v>
          </cell>
          <cell r="DK156" t="str">
            <v>x</v>
          </cell>
          <cell r="DL156" t="str">
            <v>x</v>
          </cell>
          <cell r="DM156" t="str">
            <v>x</v>
          </cell>
          <cell r="DN156" t="str">
            <v>x</v>
          </cell>
          <cell r="DO156" t="str">
            <v>x</v>
          </cell>
          <cell r="DP156" t="str">
            <v>x</v>
          </cell>
          <cell r="DQ156" t="str">
            <v>x</v>
          </cell>
          <cell r="DR156" t="str">
            <v>x</v>
          </cell>
          <cell r="DS156"/>
          <cell r="DT156"/>
          <cell r="DU156"/>
          <cell r="DV156"/>
          <cell r="DW156"/>
          <cell r="DX156"/>
          <cell r="DY156"/>
          <cell r="DZ156"/>
          <cell r="EA156"/>
          <cell r="EB156" t="str">
            <v>x</v>
          </cell>
          <cell r="EC156" t="str">
            <v>x</v>
          </cell>
          <cell r="ED156" t="str">
            <v>x</v>
          </cell>
          <cell r="EE156" t="str">
            <v>x</v>
          </cell>
          <cell r="EF156" t="str">
            <v>x</v>
          </cell>
          <cell r="EG156" t="str">
            <v>x</v>
          </cell>
          <cell r="EH156" t="str">
            <v>x</v>
          </cell>
          <cell r="EI156" t="str">
            <v>x</v>
          </cell>
          <cell r="EJ156" t="str">
            <v>x</v>
          </cell>
          <cell r="EK156"/>
          <cell r="EL156"/>
          <cell r="EM156"/>
          <cell r="EN156"/>
          <cell r="EO156"/>
          <cell r="EP156"/>
          <cell r="EQ156"/>
          <cell r="ER156"/>
          <cell r="ES156"/>
          <cell r="ET156" t="str">
            <v>x</v>
          </cell>
          <cell r="EU156" t="str">
            <v>x</v>
          </cell>
          <cell r="EV156" t="str">
            <v>x</v>
          </cell>
          <cell r="EW156" t="str">
            <v>x</v>
          </cell>
          <cell r="EX156" t="str">
            <v>x</v>
          </cell>
          <cell r="EY156" t="str">
            <v>x</v>
          </cell>
          <cell r="EZ156" t="str">
            <v>x</v>
          </cell>
          <cell r="FA156" t="str">
            <v>x</v>
          </cell>
          <cell r="FB156" t="str">
            <v>x</v>
          </cell>
          <cell r="FC156"/>
          <cell r="FD156"/>
          <cell r="FE156"/>
          <cell r="FF156"/>
          <cell r="FG156"/>
          <cell r="FH156"/>
          <cell r="FI156"/>
          <cell r="FJ156"/>
          <cell r="FK156"/>
          <cell r="FL156">
            <v>1</v>
          </cell>
          <cell r="FM156">
            <v>0</v>
          </cell>
          <cell r="FN156">
            <v>0</v>
          </cell>
          <cell r="FO156">
            <v>0</v>
          </cell>
          <cell r="FP156">
            <v>0</v>
          </cell>
          <cell r="FQ156">
            <v>0</v>
          </cell>
          <cell r="FR156">
            <v>0</v>
          </cell>
          <cell r="FS156">
            <v>0</v>
          </cell>
          <cell r="FT156">
            <v>0</v>
          </cell>
          <cell r="FU156">
            <v>0</v>
          </cell>
          <cell r="FV156">
            <v>0</v>
          </cell>
          <cell r="FW156">
            <v>0</v>
          </cell>
          <cell r="FX156">
            <v>0</v>
          </cell>
          <cell r="FY156">
            <v>0</v>
          </cell>
          <cell r="FZ156">
            <v>0</v>
          </cell>
          <cell r="GA156">
            <v>0</v>
          </cell>
          <cell r="GB156">
            <v>0</v>
          </cell>
          <cell r="GC156">
            <v>0</v>
          </cell>
          <cell r="GD156">
            <v>0</v>
          </cell>
          <cell r="GE156">
            <v>0</v>
          </cell>
          <cell r="GF156">
            <v>0</v>
          </cell>
          <cell r="GG156">
            <v>0</v>
          </cell>
          <cell r="GH156">
            <v>0</v>
          </cell>
          <cell r="GI156">
            <v>0</v>
          </cell>
          <cell r="GJ156">
            <v>0</v>
          </cell>
          <cell r="GK156">
            <v>0</v>
          </cell>
          <cell r="GL156" t="str">
            <v>x</v>
          </cell>
          <cell r="GM156"/>
          <cell r="GN156"/>
          <cell r="GO156"/>
          <cell r="GP156"/>
          <cell r="GQ156"/>
          <cell r="GR156"/>
          <cell r="GS156"/>
          <cell r="GT156"/>
          <cell r="GU156"/>
          <cell r="GV156" t="str">
            <v>x</v>
          </cell>
          <cell r="GW156" t="str">
            <v>x</v>
          </cell>
          <cell r="GX156" t="str">
            <v>x</v>
          </cell>
          <cell r="GY156" t="str">
            <v>x</v>
          </cell>
          <cell r="GZ156" t="str">
            <v>x</v>
          </cell>
          <cell r="HA156" t="str">
            <v>x</v>
          </cell>
          <cell r="HB156" t="str">
            <v>x</v>
          </cell>
          <cell r="HC156" t="str">
            <v>x</v>
          </cell>
          <cell r="HD156" t="str">
            <v>x</v>
          </cell>
          <cell r="HE156"/>
          <cell r="HF156"/>
          <cell r="HG156"/>
          <cell r="HH156"/>
          <cell r="HI156"/>
          <cell r="HJ156"/>
          <cell r="HK156"/>
          <cell r="HL156"/>
          <cell r="HM156"/>
          <cell r="HN156" t="str">
            <v>x</v>
          </cell>
          <cell r="HO156" t="str">
            <v>x</v>
          </cell>
          <cell r="HP156" t="str">
            <v>x</v>
          </cell>
          <cell r="HQ156" t="str">
            <v>x</v>
          </cell>
          <cell r="HR156" t="str">
            <v>x</v>
          </cell>
          <cell r="HS156" t="str">
            <v>x</v>
          </cell>
          <cell r="HT156" t="str">
            <v>x</v>
          </cell>
          <cell r="HU156" t="str">
            <v>x</v>
          </cell>
          <cell r="HV156" t="str">
            <v>x</v>
          </cell>
          <cell r="HW156"/>
          <cell r="HX156"/>
          <cell r="HY156"/>
          <cell r="HZ156"/>
          <cell r="IA156"/>
          <cell r="IB156"/>
          <cell r="IC156"/>
          <cell r="ID156"/>
          <cell r="IE156"/>
          <cell r="IF156" t="str">
            <v>x</v>
          </cell>
          <cell r="IG156" t="str">
            <v>x</v>
          </cell>
          <cell r="IH156" t="str">
            <v>x</v>
          </cell>
          <cell r="II156" t="str">
            <v>x</v>
          </cell>
          <cell r="IJ156" t="str">
            <v>x</v>
          </cell>
          <cell r="IK156" t="str">
            <v>x</v>
          </cell>
          <cell r="IL156" t="str">
            <v>x</v>
          </cell>
          <cell r="IM156" t="str">
            <v>x</v>
          </cell>
          <cell r="IN156" t="str">
            <v>x</v>
          </cell>
          <cell r="IO156"/>
          <cell r="IP156"/>
          <cell r="IQ156"/>
          <cell r="IR156"/>
          <cell r="IS156"/>
          <cell r="IT156"/>
          <cell r="IU156"/>
          <cell r="IV156"/>
          <cell r="IW156"/>
        </row>
        <row r="157">
          <cell r="E157" t="str">
            <v>Economics2</v>
          </cell>
          <cell r="F157">
            <v>5</v>
          </cell>
          <cell r="G157">
            <v>7</v>
          </cell>
          <cell r="H157">
            <v>4</v>
          </cell>
          <cell r="I157">
            <v>1</v>
          </cell>
          <cell r="J157">
            <v>0</v>
          </cell>
          <cell r="K157">
            <v>1</v>
          </cell>
          <cell r="L157">
            <v>0</v>
          </cell>
          <cell r="M157">
            <v>0</v>
          </cell>
          <cell r="N157">
            <v>0</v>
          </cell>
          <cell r="O157">
            <v>0</v>
          </cell>
          <cell r="P157">
            <v>0</v>
          </cell>
          <cell r="Q157">
            <v>0</v>
          </cell>
          <cell r="R157">
            <v>0</v>
          </cell>
          <cell r="S157">
            <v>0</v>
          </cell>
          <cell r="T157">
            <v>0</v>
          </cell>
          <cell r="U157">
            <v>0</v>
          </cell>
          <cell r="V157">
            <v>0</v>
          </cell>
          <cell r="W157">
            <v>0</v>
          </cell>
          <cell r="X157">
            <v>7</v>
          </cell>
          <cell r="Y157">
            <v>4</v>
          </cell>
          <cell r="Z157" t="str">
            <v>x</v>
          </cell>
          <cell r="AA157">
            <v>0</v>
          </cell>
          <cell r="AB157" t="str">
            <v>x</v>
          </cell>
          <cell r="AC157">
            <v>0</v>
          </cell>
          <cell r="AD157">
            <v>0</v>
          </cell>
          <cell r="AE157">
            <v>0</v>
          </cell>
          <cell r="AF157">
            <v>5</v>
          </cell>
          <cell r="AG157"/>
          <cell r="AH157"/>
          <cell r="AI157"/>
          <cell r="AJ157"/>
          <cell r="AK157"/>
          <cell r="AL157"/>
          <cell r="AM157"/>
          <cell r="AN157"/>
          <cell r="AO157"/>
          <cell r="AP157">
            <v>7</v>
          </cell>
          <cell r="AQ157">
            <v>4</v>
          </cell>
          <cell r="AR157" t="str">
            <v>x</v>
          </cell>
          <cell r="AS157">
            <v>0</v>
          </cell>
          <cell r="AT157" t="str">
            <v>x</v>
          </cell>
          <cell r="AU157">
            <v>0</v>
          </cell>
          <cell r="AV157">
            <v>0</v>
          </cell>
          <cell r="AW157">
            <v>0</v>
          </cell>
          <cell r="AX157">
            <v>5</v>
          </cell>
          <cell r="AY157"/>
          <cell r="AZ157"/>
          <cell r="BA157"/>
          <cell r="BB157"/>
          <cell r="BC157"/>
          <cell r="BD157"/>
          <cell r="BE157"/>
          <cell r="BF157"/>
          <cell r="BG157"/>
          <cell r="BH157">
            <v>38.888888888888893</v>
          </cell>
          <cell r="BI157">
            <v>22.222222222222221</v>
          </cell>
          <cell r="BJ157" t="str">
            <v>x</v>
          </cell>
          <cell r="BK157">
            <v>0</v>
          </cell>
          <cell r="BL157" t="str">
            <v>x</v>
          </cell>
          <cell r="BM157">
            <v>0</v>
          </cell>
          <cell r="BN157">
            <v>0</v>
          </cell>
          <cell r="BO157">
            <v>0</v>
          </cell>
          <cell r="BP157">
            <v>27.777777777777779</v>
          </cell>
          <cell r="BQ157"/>
          <cell r="BR157"/>
          <cell r="BS157"/>
          <cell r="BT157"/>
          <cell r="BU157"/>
          <cell r="BV157"/>
          <cell r="BW157"/>
          <cell r="BX157"/>
          <cell r="BY157"/>
          <cell r="BZ157">
            <v>1</v>
          </cell>
          <cell r="CA157">
            <v>2</v>
          </cell>
          <cell r="CB157">
            <v>1</v>
          </cell>
          <cell r="CC157">
            <v>1</v>
          </cell>
          <cell r="CD157">
            <v>0</v>
          </cell>
          <cell r="CE157">
            <v>0</v>
          </cell>
          <cell r="CF157">
            <v>0</v>
          </cell>
          <cell r="CG157">
            <v>0</v>
          </cell>
          <cell r="CH157">
            <v>0</v>
          </cell>
          <cell r="CI157">
            <v>0</v>
          </cell>
          <cell r="CJ157">
            <v>0</v>
          </cell>
          <cell r="CK157">
            <v>0</v>
          </cell>
          <cell r="CL157">
            <v>0</v>
          </cell>
          <cell r="CM157">
            <v>0</v>
          </cell>
          <cell r="CN157">
            <v>0</v>
          </cell>
          <cell r="CO157">
            <v>0</v>
          </cell>
          <cell r="CP157">
            <v>0</v>
          </cell>
          <cell r="CQ157">
            <v>0</v>
          </cell>
          <cell r="CR157" t="str">
            <v>x</v>
          </cell>
          <cell r="CS157" t="str">
            <v>x</v>
          </cell>
          <cell r="CT157" t="str">
            <v>x</v>
          </cell>
          <cell r="CU157">
            <v>0</v>
          </cell>
          <cell r="CV157">
            <v>0</v>
          </cell>
          <cell r="CW157">
            <v>0</v>
          </cell>
          <cell r="CX157">
            <v>0</v>
          </cell>
          <cell r="CY157">
            <v>0</v>
          </cell>
          <cell r="CZ157" t="str">
            <v>x</v>
          </cell>
          <cell r="DA157"/>
          <cell r="DB157"/>
          <cell r="DC157"/>
          <cell r="DD157"/>
          <cell r="DE157"/>
          <cell r="DF157"/>
          <cell r="DG157"/>
          <cell r="DH157"/>
          <cell r="DI157"/>
          <cell r="DJ157" t="str">
            <v>x</v>
          </cell>
          <cell r="DK157" t="str">
            <v>x</v>
          </cell>
          <cell r="DL157" t="str">
            <v>x</v>
          </cell>
          <cell r="DM157">
            <v>0</v>
          </cell>
          <cell r="DN157">
            <v>0</v>
          </cell>
          <cell r="DO157">
            <v>0</v>
          </cell>
          <cell r="DP157">
            <v>0</v>
          </cell>
          <cell r="DQ157">
            <v>0</v>
          </cell>
          <cell r="DR157" t="str">
            <v>x</v>
          </cell>
          <cell r="DS157"/>
          <cell r="DT157"/>
          <cell r="DU157"/>
          <cell r="DV157"/>
          <cell r="DW157"/>
          <cell r="DX157"/>
          <cell r="DY157"/>
          <cell r="DZ157"/>
          <cell r="EA157"/>
          <cell r="EB157" t="str">
            <v>x</v>
          </cell>
          <cell r="EC157" t="str">
            <v>x</v>
          </cell>
          <cell r="ED157" t="str">
            <v>x</v>
          </cell>
          <cell r="EE157">
            <v>0</v>
          </cell>
          <cell r="EF157" t="str">
            <v>x</v>
          </cell>
          <cell r="EG157">
            <v>0</v>
          </cell>
          <cell r="EH157">
            <v>0</v>
          </cell>
          <cell r="EI157">
            <v>0</v>
          </cell>
          <cell r="EJ157" t="str">
            <v>x</v>
          </cell>
          <cell r="EK157"/>
          <cell r="EL157"/>
          <cell r="EM157"/>
          <cell r="EN157"/>
          <cell r="EO157"/>
          <cell r="EP157"/>
          <cell r="EQ157"/>
          <cell r="ER157"/>
          <cell r="ES157"/>
          <cell r="ET157" t="str">
            <v>x</v>
          </cell>
          <cell r="EU157" t="str">
            <v>x</v>
          </cell>
          <cell r="EV157" t="str">
            <v>x</v>
          </cell>
          <cell r="EW157">
            <v>0</v>
          </cell>
          <cell r="EX157" t="str">
            <v>x</v>
          </cell>
          <cell r="EY157">
            <v>0</v>
          </cell>
          <cell r="EZ157">
            <v>0</v>
          </cell>
          <cell r="FA157">
            <v>0</v>
          </cell>
          <cell r="FB157" t="str">
            <v>x</v>
          </cell>
          <cell r="FC157"/>
          <cell r="FD157"/>
          <cell r="FE157"/>
          <cell r="FF157"/>
          <cell r="FG157"/>
          <cell r="FH157"/>
          <cell r="FI157"/>
          <cell r="FJ157"/>
          <cell r="FK157"/>
          <cell r="FL157">
            <v>4</v>
          </cell>
          <cell r="FM157">
            <v>5</v>
          </cell>
          <cell r="FN157">
            <v>3</v>
          </cell>
          <cell r="FO157">
            <v>0</v>
          </cell>
          <cell r="FP157">
            <v>0</v>
          </cell>
          <cell r="FQ157">
            <v>1</v>
          </cell>
          <cell r="FR157">
            <v>0</v>
          </cell>
          <cell r="FS157">
            <v>0</v>
          </cell>
          <cell r="FT157">
            <v>0</v>
          </cell>
          <cell r="FU157">
            <v>0</v>
          </cell>
          <cell r="FV157">
            <v>0</v>
          </cell>
          <cell r="FW157">
            <v>0</v>
          </cell>
          <cell r="FX157">
            <v>0</v>
          </cell>
          <cell r="FY157">
            <v>0</v>
          </cell>
          <cell r="FZ157">
            <v>0</v>
          </cell>
          <cell r="GA157">
            <v>0</v>
          </cell>
          <cell r="GB157">
            <v>0</v>
          </cell>
          <cell r="GC157">
            <v>0</v>
          </cell>
          <cell r="GD157">
            <v>5</v>
          </cell>
          <cell r="GE157">
            <v>3</v>
          </cell>
          <cell r="GF157">
            <v>0</v>
          </cell>
          <cell r="GG157">
            <v>0</v>
          </cell>
          <cell r="GH157" t="str">
            <v>x</v>
          </cell>
          <cell r="GI157">
            <v>0</v>
          </cell>
          <cell r="GJ157">
            <v>0</v>
          </cell>
          <cell r="GK157">
            <v>0</v>
          </cell>
          <cell r="GL157">
            <v>4</v>
          </cell>
          <cell r="GM157"/>
          <cell r="GN157"/>
          <cell r="GO157"/>
          <cell r="GP157"/>
          <cell r="GQ157"/>
          <cell r="GR157"/>
          <cell r="GS157"/>
          <cell r="GT157"/>
          <cell r="GU157"/>
          <cell r="GV157">
            <v>5</v>
          </cell>
          <cell r="GW157" t="str">
            <v>x</v>
          </cell>
          <cell r="GX157">
            <v>0</v>
          </cell>
          <cell r="GY157">
            <v>0</v>
          </cell>
          <cell r="GZ157" t="str">
            <v>x</v>
          </cell>
          <cell r="HA157">
            <v>0</v>
          </cell>
          <cell r="HB157">
            <v>0</v>
          </cell>
          <cell r="HC157">
            <v>0</v>
          </cell>
          <cell r="HD157">
            <v>4</v>
          </cell>
          <cell r="HE157"/>
          <cell r="HF157"/>
          <cell r="HG157"/>
          <cell r="HH157"/>
          <cell r="HI157"/>
          <cell r="HJ157"/>
          <cell r="HK157"/>
          <cell r="HL157"/>
          <cell r="HM157"/>
          <cell r="HN157" t="str">
            <v>x</v>
          </cell>
          <cell r="HO157" t="str">
            <v>x</v>
          </cell>
          <cell r="HP157" t="str">
            <v>x</v>
          </cell>
          <cell r="HQ157">
            <v>0</v>
          </cell>
          <cell r="HR157" t="str">
            <v>x</v>
          </cell>
          <cell r="HS157">
            <v>0</v>
          </cell>
          <cell r="HT157">
            <v>0</v>
          </cell>
          <cell r="HU157">
            <v>0</v>
          </cell>
          <cell r="HV157" t="str">
            <v>x</v>
          </cell>
          <cell r="HW157"/>
          <cell r="HX157"/>
          <cell r="HY157"/>
          <cell r="HZ157"/>
          <cell r="IA157"/>
          <cell r="IB157"/>
          <cell r="IC157"/>
          <cell r="ID157"/>
          <cell r="IE157"/>
          <cell r="IF157" t="str">
            <v>x</v>
          </cell>
          <cell r="IG157" t="str">
            <v>x</v>
          </cell>
          <cell r="IH157" t="str">
            <v>x</v>
          </cell>
          <cell r="II157">
            <v>0</v>
          </cell>
          <cell r="IJ157" t="str">
            <v>x</v>
          </cell>
          <cell r="IK157">
            <v>0</v>
          </cell>
          <cell r="IL157">
            <v>0</v>
          </cell>
          <cell r="IM157">
            <v>0</v>
          </cell>
          <cell r="IN157" t="str">
            <v>x</v>
          </cell>
          <cell r="IO157"/>
          <cell r="IP157"/>
          <cell r="IQ157"/>
          <cell r="IR157"/>
          <cell r="IS157"/>
          <cell r="IT157"/>
          <cell r="IU157"/>
          <cell r="IV157"/>
          <cell r="IW157"/>
        </row>
        <row r="158">
          <cell r="E158" t="str">
            <v>Economics3.3 - 3C</v>
          </cell>
          <cell r="F158">
            <v>5</v>
          </cell>
          <cell r="G158">
            <v>5</v>
          </cell>
          <cell r="H158">
            <v>4</v>
          </cell>
          <cell r="I158">
            <v>2</v>
          </cell>
          <cell r="J158">
            <v>3</v>
          </cell>
          <cell r="K158">
            <v>1</v>
          </cell>
          <cell r="L158">
            <v>0</v>
          </cell>
          <cell r="M158">
            <v>0</v>
          </cell>
          <cell r="N158">
            <v>0</v>
          </cell>
          <cell r="O158">
            <v>0</v>
          </cell>
          <cell r="P158">
            <v>0</v>
          </cell>
          <cell r="Q158">
            <v>0</v>
          </cell>
          <cell r="R158">
            <v>0</v>
          </cell>
          <cell r="S158">
            <v>0</v>
          </cell>
          <cell r="T158">
            <v>0</v>
          </cell>
          <cell r="U158">
            <v>0</v>
          </cell>
          <cell r="V158">
            <v>0</v>
          </cell>
          <cell r="W158">
            <v>0</v>
          </cell>
          <cell r="X158">
            <v>5</v>
          </cell>
          <cell r="Y158">
            <v>4</v>
          </cell>
          <cell r="Z158" t="str">
            <v>x</v>
          </cell>
          <cell r="AA158">
            <v>3</v>
          </cell>
          <cell r="AB158" t="str">
            <v>x</v>
          </cell>
          <cell r="AC158">
            <v>0</v>
          </cell>
          <cell r="AD158">
            <v>0</v>
          </cell>
          <cell r="AE158">
            <v>0</v>
          </cell>
          <cell r="AF158">
            <v>5</v>
          </cell>
          <cell r="AG158"/>
          <cell r="AH158"/>
          <cell r="AI158"/>
          <cell r="AJ158"/>
          <cell r="AK158"/>
          <cell r="AL158"/>
          <cell r="AM158"/>
          <cell r="AN158"/>
          <cell r="AO158"/>
          <cell r="AP158">
            <v>5</v>
          </cell>
          <cell r="AQ158">
            <v>4</v>
          </cell>
          <cell r="AR158" t="str">
            <v>x</v>
          </cell>
          <cell r="AS158">
            <v>3</v>
          </cell>
          <cell r="AT158" t="str">
            <v>x</v>
          </cell>
          <cell r="AU158">
            <v>0</v>
          </cell>
          <cell r="AV158">
            <v>0</v>
          </cell>
          <cell r="AW158">
            <v>0</v>
          </cell>
          <cell r="AX158">
            <v>5</v>
          </cell>
          <cell r="AY158"/>
          <cell r="AZ158"/>
          <cell r="BA158"/>
          <cell r="BB158"/>
          <cell r="BC158"/>
          <cell r="BD158"/>
          <cell r="BE158"/>
          <cell r="BF158"/>
          <cell r="BG158"/>
          <cell r="BH158">
            <v>25</v>
          </cell>
          <cell r="BI158">
            <v>20</v>
          </cell>
          <cell r="BJ158" t="str">
            <v>x</v>
          </cell>
          <cell r="BK158">
            <v>15</v>
          </cell>
          <cell r="BL158" t="str">
            <v>x</v>
          </cell>
          <cell r="BM158">
            <v>0</v>
          </cell>
          <cell r="BN158">
            <v>0</v>
          </cell>
          <cell r="BO158">
            <v>0</v>
          </cell>
          <cell r="BP158">
            <v>25</v>
          </cell>
          <cell r="BQ158"/>
          <cell r="BR158"/>
          <cell r="BS158"/>
          <cell r="BT158"/>
          <cell r="BU158"/>
          <cell r="BV158"/>
          <cell r="BW158"/>
          <cell r="BX158"/>
          <cell r="BY158"/>
          <cell r="BZ158">
            <v>1</v>
          </cell>
          <cell r="CA158">
            <v>3</v>
          </cell>
          <cell r="CB158">
            <v>1</v>
          </cell>
          <cell r="CC158">
            <v>0</v>
          </cell>
          <cell r="CD158">
            <v>2</v>
          </cell>
          <cell r="CE158">
            <v>1</v>
          </cell>
          <cell r="CF158">
            <v>0</v>
          </cell>
          <cell r="CG158">
            <v>0</v>
          </cell>
          <cell r="CH158">
            <v>0</v>
          </cell>
          <cell r="CI158">
            <v>0</v>
          </cell>
          <cell r="CJ158">
            <v>0</v>
          </cell>
          <cell r="CK158">
            <v>0</v>
          </cell>
          <cell r="CL158">
            <v>0</v>
          </cell>
          <cell r="CM158">
            <v>0</v>
          </cell>
          <cell r="CN158">
            <v>0</v>
          </cell>
          <cell r="CO158">
            <v>0</v>
          </cell>
          <cell r="CP158">
            <v>0</v>
          </cell>
          <cell r="CQ158">
            <v>0</v>
          </cell>
          <cell r="CR158">
            <v>3</v>
          </cell>
          <cell r="CS158" t="str">
            <v>x</v>
          </cell>
          <cell r="CT158">
            <v>0</v>
          </cell>
          <cell r="CU158" t="str">
            <v>x</v>
          </cell>
          <cell r="CV158" t="str">
            <v>x</v>
          </cell>
          <cell r="CW158">
            <v>0</v>
          </cell>
          <cell r="CX158">
            <v>0</v>
          </cell>
          <cell r="CY158">
            <v>0</v>
          </cell>
          <cell r="CZ158" t="str">
            <v>x</v>
          </cell>
          <cell r="DA158"/>
          <cell r="DB158"/>
          <cell r="DC158"/>
          <cell r="DD158"/>
          <cell r="DE158"/>
          <cell r="DF158"/>
          <cell r="DG158"/>
          <cell r="DH158"/>
          <cell r="DI158"/>
          <cell r="DJ158">
            <v>3</v>
          </cell>
          <cell r="DK158" t="str">
            <v>x</v>
          </cell>
          <cell r="DL158">
            <v>0</v>
          </cell>
          <cell r="DM158" t="str">
            <v>x</v>
          </cell>
          <cell r="DN158" t="str">
            <v>x</v>
          </cell>
          <cell r="DO158">
            <v>0</v>
          </cell>
          <cell r="DP158">
            <v>0</v>
          </cell>
          <cell r="DQ158">
            <v>0</v>
          </cell>
          <cell r="DR158" t="str">
            <v>x</v>
          </cell>
          <cell r="DS158"/>
          <cell r="DT158"/>
          <cell r="DU158"/>
          <cell r="DV158"/>
          <cell r="DW158"/>
          <cell r="DX158"/>
          <cell r="DY158"/>
          <cell r="DZ158"/>
          <cell r="EA158"/>
          <cell r="EB158" t="str">
            <v>x</v>
          </cell>
          <cell r="EC158" t="str">
            <v>x</v>
          </cell>
          <cell r="ED158" t="str">
            <v>x</v>
          </cell>
          <cell r="EE158" t="str">
            <v>x</v>
          </cell>
          <cell r="EF158" t="str">
            <v>x</v>
          </cell>
          <cell r="EG158">
            <v>0</v>
          </cell>
          <cell r="EH158">
            <v>0</v>
          </cell>
          <cell r="EI158">
            <v>0</v>
          </cell>
          <cell r="EJ158" t="str">
            <v>x</v>
          </cell>
          <cell r="EK158"/>
          <cell r="EL158"/>
          <cell r="EM158"/>
          <cell r="EN158"/>
          <cell r="EO158"/>
          <cell r="EP158"/>
          <cell r="EQ158"/>
          <cell r="ER158"/>
          <cell r="ES158"/>
          <cell r="ET158" t="str">
            <v>x</v>
          </cell>
          <cell r="EU158" t="str">
            <v>x</v>
          </cell>
          <cell r="EV158" t="str">
            <v>x</v>
          </cell>
          <cell r="EW158" t="str">
            <v>x</v>
          </cell>
          <cell r="EX158" t="str">
            <v>x</v>
          </cell>
          <cell r="EY158">
            <v>0</v>
          </cell>
          <cell r="EZ158">
            <v>0</v>
          </cell>
          <cell r="FA158">
            <v>0</v>
          </cell>
          <cell r="FB158" t="str">
            <v>x</v>
          </cell>
          <cell r="FC158"/>
          <cell r="FD158"/>
          <cell r="FE158"/>
          <cell r="FF158"/>
          <cell r="FG158"/>
          <cell r="FH158"/>
          <cell r="FI158"/>
          <cell r="FJ158"/>
          <cell r="FK158"/>
          <cell r="FL158">
            <v>4</v>
          </cell>
          <cell r="FM158">
            <v>2</v>
          </cell>
          <cell r="FN158">
            <v>3</v>
          </cell>
          <cell r="FO158">
            <v>2</v>
          </cell>
          <cell r="FP158">
            <v>1</v>
          </cell>
          <cell r="FQ158">
            <v>0</v>
          </cell>
          <cell r="FR158">
            <v>0</v>
          </cell>
          <cell r="FS158">
            <v>0</v>
          </cell>
          <cell r="FT158">
            <v>0</v>
          </cell>
          <cell r="FU158">
            <v>0</v>
          </cell>
          <cell r="FV158">
            <v>0</v>
          </cell>
          <cell r="FW158">
            <v>0</v>
          </cell>
          <cell r="FX158">
            <v>0</v>
          </cell>
          <cell r="FY158">
            <v>0</v>
          </cell>
          <cell r="FZ158">
            <v>0</v>
          </cell>
          <cell r="GA158">
            <v>0</v>
          </cell>
          <cell r="GB158">
            <v>0</v>
          </cell>
          <cell r="GC158">
            <v>0</v>
          </cell>
          <cell r="GD158" t="str">
            <v>x</v>
          </cell>
          <cell r="GE158">
            <v>3</v>
          </cell>
          <cell r="GF158" t="str">
            <v>x</v>
          </cell>
          <cell r="GG158" t="str">
            <v>x</v>
          </cell>
          <cell r="GH158">
            <v>0</v>
          </cell>
          <cell r="GI158">
            <v>0</v>
          </cell>
          <cell r="GJ158">
            <v>0</v>
          </cell>
          <cell r="GK158">
            <v>0</v>
          </cell>
          <cell r="GL158">
            <v>4</v>
          </cell>
          <cell r="GM158"/>
          <cell r="GN158"/>
          <cell r="GO158"/>
          <cell r="GP158"/>
          <cell r="GQ158"/>
          <cell r="GR158"/>
          <cell r="GS158"/>
          <cell r="GT158"/>
          <cell r="GU158"/>
          <cell r="GV158" t="str">
            <v>x</v>
          </cell>
          <cell r="GW158">
            <v>3</v>
          </cell>
          <cell r="GX158" t="str">
            <v>x</v>
          </cell>
          <cell r="GY158" t="str">
            <v>x</v>
          </cell>
          <cell r="GZ158">
            <v>0</v>
          </cell>
          <cell r="HA158">
            <v>0</v>
          </cell>
          <cell r="HB158">
            <v>0</v>
          </cell>
          <cell r="HC158">
            <v>0</v>
          </cell>
          <cell r="HD158">
            <v>4</v>
          </cell>
          <cell r="HE158"/>
          <cell r="HF158"/>
          <cell r="HG158"/>
          <cell r="HH158"/>
          <cell r="HI158"/>
          <cell r="HJ158"/>
          <cell r="HK158"/>
          <cell r="HL158"/>
          <cell r="HM158"/>
          <cell r="HN158" t="str">
            <v>x</v>
          </cell>
          <cell r="HO158" t="str">
            <v>x</v>
          </cell>
          <cell r="HP158" t="str">
            <v>x</v>
          </cell>
          <cell r="HQ158" t="str">
            <v>x</v>
          </cell>
          <cell r="HR158" t="str">
            <v>x</v>
          </cell>
          <cell r="HS158">
            <v>0</v>
          </cell>
          <cell r="HT158">
            <v>0</v>
          </cell>
          <cell r="HU158">
            <v>0</v>
          </cell>
          <cell r="HV158" t="str">
            <v>x</v>
          </cell>
          <cell r="HW158"/>
          <cell r="HX158"/>
          <cell r="HY158"/>
          <cell r="HZ158"/>
          <cell r="IA158"/>
          <cell r="IB158"/>
          <cell r="IC158"/>
          <cell r="ID158"/>
          <cell r="IE158"/>
          <cell r="IF158" t="str">
            <v>x</v>
          </cell>
          <cell r="IG158" t="str">
            <v>x</v>
          </cell>
          <cell r="IH158" t="str">
            <v>x</v>
          </cell>
          <cell r="II158" t="str">
            <v>x</v>
          </cell>
          <cell r="IJ158" t="str">
            <v>x</v>
          </cell>
          <cell r="IK158">
            <v>0</v>
          </cell>
          <cell r="IL158">
            <v>0</v>
          </cell>
          <cell r="IM158">
            <v>0</v>
          </cell>
          <cell r="IN158" t="str">
            <v>x</v>
          </cell>
          <cell r="IO158"/>
          <cell r="IP158"/>
          <cell r="IQ158"/>
          <cell r="IR158"/>
          <cell r="IS158"/>
          <cell r="IT158"/>
          <cell r="IU158"/>
          <cell r="IV158"/>
          <cell r="IW158"/>
        </row>
        <row r="159">
          <cell r="E159" t="str">
            <v>Economics3.6 - 3B</v>
          </cell>
          <cell r="F159">
            <v>5</v>
          </cell>
          <cell r="G159">
            <v>6</v>
          </cell>
          <cell r="H159">
            <v>15</v>
          </cell>
          <cell r="I159">
            <v>8</v>
          </cell>
          <cell r="J159">
            <v>6</v>
          </cell>
          <cell r="K159">
            <v>3</v>
          </cell>
          <cell r="L159">
            <v>2</v>
          </cell>
          <cell r="M159">
            <v>0</v>
          </cell>
          <cell r="N159">
            <v>0</v>
          </cell>
          <cell r="O159">
            <v>0</v>
          </cell>
          <cell r="P159">
            <v>0</v>
          </cell>
          <cell r="Q159">
            <v>0</v>
          </cell>
          <cell r="R159">
            <v>0</v>
          </cell>
          <cell r="S159">
            <v>0</v>
          </cell>
          <cell r="T159">
            <v>0</v>
          </cell>
          <cell r="U159">
            <v>0</v>
          </cell>
          <cell r="V159">
            <v>0</v>
          </cell>
          <cell r="W159">
            <v>0</v>
          </cell>
          <cell r="X159">
            <v>6</v>
          </cell>
          <cell r="Y159">
            <v>15</v>
          </cell>
          <cell r="Z159">
            <v>8</v>
          </cell>
          <cell r="AA159">
            <v>6</v>
          </cell>
          <cell r="AB159">
            <v>3</v>
          </cell>
          <cell r="AC159" t="str">
            <v>x</v>
          </cell>
          <cell r="AD159">
            <v>0</v>
          </cell>
          <cell r="AE159">
            <v>0</v>
          </cell>
          <cell r="AF159">
            <v>5</v>
          </cell>
          <cell r="AG159"/>
          <cell r="AH159"/>
          <cell r="AI159"/>
          <cell r="AJ159"/>
          <cell r="AK159"/>
          <cell r="AL159"/>
          <cell r="AM159"/>
          <cell r="AN159"/>
          <cell r="AO159"/>
          <cell r="AP159">
            <v>6</v>
          </cell>
          <cell r="AQ159">
            <v>15</v>
          </cell>
          <cell r="AR159">
            <v>8</v>
          </cell>
          <cell r="AS159">
            <v>6</v>
          </cell>
          <cell r="AT159" t="str">
            <v>x</v>
          </cell>
          <cell r="AU159" t="str">
            <v>x</v>
          </cell>
          <cell r="AV159">
            <v>0</v>
          </cell>
          <cell r="AW159">
            <v>0</v>
          </cell>
          <cell r="AX159">
            <v>5</v>
          </cell>
          <cell r="AY159"/>
          <cell r="AZ159"/>
          <cell r="BA159"/>
          <cell r="BB159"/>
          <cell r="BC159"/>
          <cell r="BD159"/>
          <cell r="BE159"/>
          <cell r="BF159"/>
          <cell r="BG159"/>
          <cell r="BH159">
            <v>13.333333333333334</v>
          </cell>
          <cell r="BI159">
            <v>33.333333333333329</v>
          </cell>
          <cell r="BJ159">
            <v>17.777777777777779</v>
          </cell>
          <cell r="BK159">
            <v>13.333333333333334</v>
          </cell>
          <cell r="BL159" t="str">
            <v>x</v>
          </cell>
          <cell r="BM159" t="str">
            <v>x</v>
          </cell>
          <cell r="BN159">
            <v>0</v>
          </cell>
          <cell r="BO159">
            <v>0</v>
          </cell>
          <cell r="BP159">
            <v>11.111111111111111</v>
          </cell>
          <cell r="BQ159"/>
          <cell r="BR159"/>
          <cell r="BS159"/>
          <cell r="BT159"/>
          <cell r="BU159"/>
          <cell r="BV159"/>
          <cell r="BW159"/>
          <cell r="BX159"/>
          <cell r="BY159"/>
          <cell r="BZ159">
            <v>2</v>
          </cell>
          <cell r="CA159">
            <v>1</v>
          </cell>
          <cell r="CB159">
            <v>4</v>
          </cell>
          <cell r="CC159">
            <v>5</v>
          </cell>
          <cell r="CD159">
            <v>2</v>
          </cell>
          <cell r="CE159">
            <v>1</v>
          </cell>
          <cell r="CF159">
            <v>2</v>
          </cell>
          <cell r="CG159">
            <v>0</v>
          </cell>
          <cell r="CH159">
            <v>0</v>
          </cell>
          <cell r="CI159">
            <v>0</v>
          </cell>
          <cell r="CJ159">
            <v>0</v>
          </cell>
          <cell r="CK159">
            <v>0</v>
          </cell>
          <cell r="CL159">
            <v>0</v>
          </cell>
          <cell r="CM159">
            <v>0</v>
          </cell>
          <cell r="CN159">
            <v>0</v>
          </cell>
          <cell r="CO159">
            <v>0</v>
          </cell>
          <cell r="CP159">
            <v>0</v>
          </cell>
          <cell r="CQ159">
            <v>0</v>
          </cell>
          <cell r="CR159" t="str">
            <v>x</v>
          </cell>
          <cell r="CS159">
            <v>4</v>
          </cell>
          <cell r="CT159">
            <v>5</v>
          </cell>
          <cell r="CU159" t="str">
            <v>x</v>
          </cell>
          <cell r="CV159" t="str">
            <v>x</v>
          </cell>
          <cell r="CW159" t="str">
            <v>x</v>
          </cell>
          <cell r="CX159">
            <v>0</v>
          </cell>
          <cell r="CY159">
            <v>0</v>
          </cell>
          <cell r="CZ159" t="str">
            <v>x</v>
          </cell>
          <cell r="DA159"/>
          <cell r="DB159"/>
          <cell r="DC159"/>
          <cell r="DD159"/>
          <cell r="DE159"/>
          <cell r="DF159"/>
          <cell r="DG159"/>
          <cell r="DH159"/>
          <cell r="DI159"/>
          <cell r="DJ159" t="str">
            <v>x</v>
          </cell>
          <cell r="DK159">
            <v>4</v>
          </cell>
          <cell r="DL159">
            <v>5</v>
          </cell>
          <cell r="DM159" t="str">
            <v>x</v>
          </cell>
          <cell r="DN159" t="str">
            <v>x</v>
          </cell>
          <cell r="DO159" t="str">
            <v>x</v>
          </cell>
          <cell r="DP159">
            <v>0</v>
          </cell>
          <cell r="DQ159">
            <v>0</v>
          </cell>
          <cell r="DR159" t="str">
            <v>x</v>
          </cell>
          <cell r="DS159"/>
          <cell r="DT159"/>
          <cell r="DU159"/>
          <cell r="DV159"/>
          <cell r="DW159"/>
          <cell r="DX159"/>
          <cell r="DY159"/>
          <cell r="DZ159"/>
          <cell r="EA159"/>
          <cell r="EB159" t="str">
            <v>x</v>
          </cell>
          <cell r="EC159">
            <v>4</v>
          </cell>
          <cell r="ED159" t="str">
            <v>x</v>
          </cell>
          <cell r="EE159" t="str">
            <v>x</v>
          </cell>
          <cell r="EF159" t="str">
            <v>x</v>
          </cell>
          <cell r="EG159" t="str">
            <v>x</v>
          </cell>
          <cell r="EH159">
            <v>0</v>
          </cell>
          <cell r="EI159">
            <v>0</v>
          </cell>
          <cell r="EJ159" t="str">
            <v>x</v>
          </cell>
          <cell r="EK159"/>
          <cell r="EL159"/>
          <cell r="EM159"/>
          <cell r="EN159"/>
          <cell r="EO159"/>
          <cell r="EP159"/>
          <cell r="EQ159"/>
          <cell r="ER159"/>
          <cell r="ES159"/>
          <cell r="ET159" t="str">
            <v>x</v>
          </cell>
          <cell r="EU159">
            <v>23.52941176470588</v>
          </cell>
          <cell r="EV159" t="str">
            <v>x</v>
          </cell>
          <cell r="EW159" t="str">
            <v>x</v>
          </cell>
          <cell r="EX159" t="str">
            <v>x</v>
          </cell>
          <cell r="EY159" t="str">
            <v>x</v>
          </cell>
          <cell r="EZ159">
            <v>0</v>
          </cell>
          <cell r="FA159">
            <v>0</v>
          </cell>
          <cell r="FB159" t="str">
            <v>x</v>
          </cell>
          <cell r="FC159"/>
          <cell r="FD159"/>
          <cell r="FE159"/>
          <cell r="FF159"/>
          <cell r="FG159"/>
          <cell r="FH159"/>
          <cell r="FI159"/>
          <cell r="FJ159"/>
          <cell r="FK159"/>
          <cell r="FL159">
            <v>3</v>
          </cell>
          <cell r="FM159">
            <v>5</v>
          </cell>
          <cell r="FN159">
            <v>11</v>
          </cell>
          <cell r="FO159">
            <v>3</v>
          </cell>
          <cell r="FP159">
            <v>4</v>
          </cell>
          <cell r="FQ159">
            <v>2</v>
          </cell>
          <cell r="FR159">
            <v>0</v>
          </cell>
          <cell r="FS159">
            <v>0</v>
          </cell>
          <cell r="FT159">
            <v>0</v>
          </cell>
          <cell r="FU159">
            <v>0</v>
          </cell>
          <cell r="FV159">
            <v>0</v>
          </cell>
          <cell r="FW159">
            <v>0</v>
          </cell>
          <cell r="FX159">
            <v>0</v>
          </cell>
          <cell r="FY159">
            <v>0</v>
          </cell>
          <cell r="FZ159">
            <v>0</v>
          </cell>
          <cell r="GA159">
            <v>0</v>
          </cell>
          <cell r="GB159">
            <v>0</v>
          </cell>
          <cell r="GC159">
            <v>0</v>
          </cell>
          <cell r="GD159">
            <v>5</v>
          </cell>
          <cell r="GE159">
            <v>11</v>
          </cell>
          <cell r="GF159">
            <v>3</v>
          </cell>
          <cell r="GG159">
            <v>4</v>
          </cell>
          <cell r="GH159" t="str">
            <v>x</v>
          </cell>
          <cell r="GI159">
            <v>0</v>
          </cell>
          <cell r="GJ159">
            <v>0</v>
          </cell>
          <cell r="GK159">
            <v>0</v>
          </cell>
          <cell r="GL159">
            <v>3</v>
          </cell>
          <cell r="GM159"/>
          <cell r="GN159"/>
          <cell r="GO159"/>
          <cell r="GP159"/>
          <cell r="GQ159"/>
          <cell r="GR159"/>
          <cell r="GS159"/>
          <cell r="GT159"/>
          <cell r="GU159"/>
          <cell r="GV159">
            <v>5</v>
          </cell>
          <cell r="GW159">
            <v>11</v>
          </cell>
          <cell r="GX159" t="str">
            <v>x</v>
          </cell>
          <cell r="GY159">
            <v>4</v>
          </cell>
          <cell r="GZ159" t="str">
            <v>x</v>
          </cell>
          <cell r="HA159">
            <v>0</v>
          </cell>
          <cell r="HB159">
            <v>0</v>
          </cell>
          <cell r="HC159">
            <v>0</v>
          </cell>
          <cell r="HD159" t="str">
            <v>x</v>
          </cell>
          <cell r="HE159"/>
          <cell r="HF159"/>
          <cell r="HG159"/>
          <cell r="HH159"/>
          <cell r="HI159"/>
          <cell r="HJ159"/>
          <cell r="HK159"/>
          <cell r="HL159"/>
          <cell r="HM159"/>
          <cell r="HN159" t="str">
            <v>x</v>
          </cell>
          <cell r="HO159">
            <v>11</v>
          </cell>
          <cell r="HP159" t="str">
            <v>x</v>
          </cell>
          <cell r="HQ159" t="str">
            <v>x</v>
          </cell>
          <cell r="HR159" t="str">
            <v>x</v>
          </cell>
          <cell r="HS159" t="str">
            <v>x</v>
          </cell>
          <cell r="HT159">
            <v>0</v>
          </cell>
          <cell r="HU159">
            <v>0</v>
          </cell>
          <cell r="HV159" t="str">
            <v>x</v>
          </cell>
          <cell r="HW159"/>
          <cell r="HX159"/>
          <cell r="HY159"/>
          <cell r="HZ159"/>
          <cell r="IA159"/>
          <cell r="IB159"/>
          <cell r="IC159"/>
          <cell r="ID159"/>
          <cell r="IE159"/>
          <cell r="IF159" t="str">
            <v>x</v>
          </cell>
          <cell r="IG159">
            <v>39.285714285714285</v>
          </cell>
          <cell r="IH159" t="str">
            <v>x</v>
          </cell>
          <cell r="II159" t="str">
            <v>x</v>
          </cell>
          <cell r="IJ159" t="str">
            <v>x</v>
          </cell>
          <cell r="IK159" t="str">
            <v>x</v>
          </cell>
          <cell r="IL159">
            <v>0</v>
          </cell>
          <cell r="IM159">
            <v>0</v>
          </cell>
          <cell r="IN159" t="str">
            <v>x</v>
          </cell>
          <cell r="IO159"/>
          <cell r="IP159"/>
          <cell r="IQ159"/>
          <cell r="IR159"/>
          <cell r="IS159"/>
          <cell r="IT159"/>
          <cell r="IU159"/>
          <cell r="IV159"/>
          <cell r="IW159"/>
        </row>
        <row r="160">
          <cell r="E160" t="str">
            <v>Economics3.9 - 3A</v>
          </cell>
          <cell r="F160">
            <v>2</v>
          </cell>
          <cell r="G160">
            <v>19</v>
          </cell>
          <cell r="H160">
            <v>12</v>
          </cell>
          <cell r="I160">
            <v>13</v>
          </cell>
          <cell r="J160">
            <v>15</v>
          </cell>
          <cell r="K160">
            <v>18</v>
          </cell>
          <cell r="L160">
            <v>7</v>
          </cell>
          <cell r="M160">
            <v>3</v>
          </cell>
          <cell r="N160">
            <v>0</v>
          </cell>
          <cell r="O160">
            <v>0</v>
          </cell>
          <cell r="P160">
            <v>0</v>
          </cell>
          <cell r="Q160">
            <v>0</v>
          </cell>
          <cell r="R160">
            <v>0</v>
          </cell>
          <cell r="S160">
            <v>0</v>
          </cell>
          <cell r="T160">
            <v>0</v>
          </cell>
          <cell r="U160">
            <v>0</v>
          </cell>
          <cell r="V160">
            <v>0</v>
          </cell>
          <cell r="W160">
            <v>0</v>
          </cell>
          <cell r="X160">
            <v>19</v>
          </cell>
          <cell r="Y160">
            <v>12</v>
          </cell>
          <cell r="Z160">
            <v>13</v>
          </cell>
          <cell r="AA160">
            <v>15</v>
          </cell>
          <cell r="AB160">
            <v>18</v>
          </cell>
          <cell r="AC160">
            <v>7</v>
          </cell>
          <cell r="AD160">
            <v>3</v>
          </cell>
          <cell r="AE160">
            <v>0</v>
          </cell>
          <cell r="AF160" t="str">
            <v>x</v>
          </cell>
          <cell r="AG160"/>
          <cell r="AH160"/>
          <cell r="AI160"/>
          <cell r="AJ160"/>
          <cell r="AK160"/>
          <cell r="AL160"/>
          <cell r="AM160"/>
          <cell r="AN160"/>
          <cell r="AO160"/>
          <cell r="AP160">
            <v>19</v>
          </cell>
          <cell r="AQ160">
            <v>12</v>
          </cell>
          <cell r="AR160">
            <v>13</v>
          </cell>
          <cell r="AS160">
            <v>15</v>
          </cell>
          <cell r="AT160">
            <v>18</v>
          </cell>
          <cell r="AU160">
            <v>7</v>
          </cell>
          <cell r="AV160" t="str">
            <v>x</v>
          </cell>
          <cell r="AW160">
            <v>0</v>
          </cell>
          <cell r="AX160" t="str">
            <v>x</v>
          </cell>
          <cell r="AY160"/>
          <cell r="AZ160"/>
          <cell r="BA160"/>
          <cell r="BB160"/>
          <cell r="BC160"/>
          <cell r="BD160"/>
          <cell r="BE160"/>
          <cell r="BF160"/>
          <cell r="BG160"/>
          <cell r="BH160">
            <v>21.348314606741571</v>
          </cell>
          <cell r="BI160">
            <v>13.48314606741573</v>
          </cell>
          <cell r="BJ160">
            <v>14.606741573033707</v>
          </cell>
          <cell r="BK160">
            <v>16.853932584269664</v>
          </cell>
          <cell r="BL160">
            <v>20.224719101123593</v>
          </cell>
          <cell r="BM160">
            <v>7.8651685393258424</v>
          </cell>
          <cell r="BN160" t="str">
            <v>x</v>
          </cell>
          <cell r="BO160">
            <v>0</v>
          </cell>
          <cell r="BP160" t="str">
            <v>x</v>
          </cell>
          <cell r="BQ160"/>
          <cell r="BR160"/>
          <cell r="BS160"/>
          <cell r="BT160"/>
          <cell r="BU160"/>
          <cell r="BV160"/>
          <cell r="BW160"/>
          <cell r="BX160"/>
          <cell r="BY160"/>
          <cell r="BZ160">
            <v>1</v>
          </cell>
          <cell r="CA160">
            <v>7</v>
          </cell>
          <cell r="CB160">
            <v>6</v>
          </cell>
          <cell r="CC160">
            <v>2</v>
          </cell>
          <cell r="CD160">
            <v>5</v>
          </cell>
          <cell r="CE160">
            <v>8</v>
          </cell>
          <cell r="CF160">
            <v>2</v>
          </cell>
          <cell r="CG160">
            <v>0</v>
          </cell>
          <cell r="CH160">
            <v>0</v>
          </cell>
          <cell r="CI160">
            <v>0</v>
          </cell>
          <cell r="CJ160">
            <v>0</v>
          </cell>
          <cell r="CK160">
            <v>0</v>
          </cell>
          <cell r="CL160">
            <v>0</v>
          </cell>
          <cell r="CM160">
            <v>0</v>
          </cell>
          <cell r="CN160">
            <v>0</v>
          </cell>
          <cell r="CO160">
            <v>0</v>
          </cell>
          <cell r="CP160">
            <v>0</v>
          </cell>
          <cell r="CQ160">
            <v>0</v>
          </cell>
          <cell r="CR160">
            <v>7</v>
          </cell>
          <cell r="CS160">
            <v>6</v>
          </cell>
          <cell r="CT160" t="str">
            <v>x</v>
          </cell>
          <cell r="CU160">
            <v>5</v>
          </cell>
          <cell r="CV160">
            <v>8</v>
          </cell>
          <cell r="CW160" t="str">
            <v>x</v>
          </cell>
          <cell r="CX160">
            <v>0</v>
          </cell>
          <cell r="CY160">
            <v>0</v>
          </cell>
          <cell r="CZ160" t="str">
            <v>x</v>
          </cell>
          <cell r="DA160"/>
          <cell r="DB160"/>
          <cell r="DC160"/>
          <cell r="DD160"/>
          <cell r="DE160"/>
          <cell r="DF160"/>
          <cell r="DG160"/>
          <cell r="DH160"/>
          <cell r="DI160"/>
          <cell r="DJ160">
            <v>7</v>
          </cell>
          <cell r="DK160">
            <v>6</v>
          </cell>
          <cell r="DL160" t="str">
            <v>x</v>
          </cell>
          <cell r="DM160">
            <v>5</v>
          </cell>
          <cell r="DN160">
            <v>8</v>
          </cell>
          <cell r="DO160" t="str">
            <v>x</v>
          </cell>
          <cell r="DP160">
            <v>0</v>
          </cell>
          <cell r="DQ160">
            <v>0</v>
          </cell>
          <cell r="DR160" t="str">
            <v>x</v>
          </cell>
          <cell r="DS160"/>
          <cell r="DT160"/>
          <cell r="DU160"/>
          <cell r="DV160"/>
          <cell r="DW160"/>
          <cell r="DX160"/>
          <cell r="DY160"/>
          <cell r="DZ160"/>
          <cell r="EA160"/>
          <cell r="EB160">
            <v>7</v>
          </cell>
          <cell r="EC160">
            <v>6</v>
          </cell>
          <cell r="ED160" t="str">
            <v>x</v>
          </cell>
          <cell r="EE160">
            <v>5</v>
          </cell>
          <cell r="EF160">
            <v>8</v>
          </cell>
          <cell r="EG160" t="str">
            <v>x</v>
          </cell>
          <cell r="EH160" t="str">
            <v>x</v>
          </cell>
          <cell r="EI160">
            <v>0</v>
          </cell>
          <cell r="EJ160" t="str">
            <v>x</v>
          </cell>
          <cell r="EK160"/>
          <cell r="EL160"/>
          <cell r="EM160"/>
          <cell r="EN160"/>
          <cell r="EO160"/>
          <cell r="EP160"/>
          <cell r="EQ160"/>
          <cell r="ER160"/>
          <cell r="ES160"/>
          <cell r="ET160">
            <v>22.58064516129032</v>
          </cell>
          <cell r="EU160">
            <v>19.35483870967742</v>
          </cell>
          <cell r="EV160" t="str">
            <v>x</v>
          </cell>
          <cell r="EW160">
            <v>16.129032258064516</v>
          </cell>
          <cell r="EX160">
            <v>25.806451612903224</v>
          </cell>
          <cell r="EY160" t="str">
            <v>x</v>
          </cell>
          <cell r="EZ160" t="str">
            <v>x</v>
          </cell>
          <cell r="FA160">
            <v>0</v>
          </cell>
          <cell r="FB160" t="str">
            <v>x</v>
          </cell>
          <cell r="FC160"/>
          <cell r="FD160"/>
          <cell r="FE160"/>
          <cell r="FF160"/>
          <cell r="FG160"/>
          <cell r="FH160"/>
          <cell r="FI160"/>
          <cell r="FJ160"/>
          <cell r="FK160"/>
          <cell r="FL160">
            <v>1</v>
          </cell>
          <cell r="FM160">
            <v>12</v>
          </cell>
          <cell r="FN160">
            <v>6</v>
          </cell>
          <cell r="FO160">
            <v>11</v>
          </cell>
          <cell r="FP160">
            <v>10</v>
          </cell>
          <cell r="FQ160">
            <v>10</v>
          </cell>
          <cell r="FR160">
            <v>5</v>
          </cell>
          <cell r="FS160">
            <v>3</v>
          </cell>
          <cell r="FT160">
            <v>0</v>
          </cell>
          <cell r="FU160">
            <v>0</v>
          </cell>
          <cell r="FV160">
            <v>0</v>
          </cell>
          <cell r="FW160">
            <v>0</v>
          </cell>
          <cell r="FX160">
            <v>0</v>
          </cell>
          <cell r="FY160">
            <v>0</v>
          </cell>
          <cell r="FZ160">
            <v>0</v>
          </cell>
          <cell r="GA160">
            <v>0</v>
          </cell>
          <cell r="GB160">
            <v>0</v>
          </cell>
          <cell r="GC160">
            <v>0</v>
          </cell>
          <cell r="GD160">
            <v>12</v>
          </cell>
          <cell r="GE160">
            <v>6</v>
          </cell>
          <cell r="GF160">
            <v>11</v>
          </cell>
          <cell r="GG160">
            <v>10</v>
          </cell>
          <cell r="GH160">
            <v>10</v>
          </cell>
          <cell r="GI160">
            <v>5</v>
          </cell>
          <cell r="GJ160">
            <v>3</v>
          </cell>
          <cell r="GK160">
            <v>0</v>
          </cell>
          <cell r="GL160" t="str">
            <v>x</v>
          </cell>
          <cell r="GM160"/>
          <cell r="GN160"/>
          <cell r="GO160"/>
          <cell r="GP160"/>
          <cell r="GQ160"/>
          <cell r="GR160"/>
          <cell r="GS160"/>
          <cell r="GT160"/>
          <cell r="GU160"/>
          <cell r="GV160">
            <v>12</v>
          </cell>
          <cell r="GW160">
            <v>6</v>
          </cell>
          <cell r="GX160">
            <v>11</v>
          </cell>
          <cell r="GY160">
            <v>10</v>
          </cell>
          <cell r="GZ160">
            <v>10</v>
          </cell>
          <cell r="HA160">
            <v>5</v>
          </cell>
          <cell r="HB160" t="str">
            <v>x</v>
          </cell>
          <cell r="HC160">
            <v>0</v>
          </cell>
          <cell r="HD160" t="str">
            <v>x</v>
          </cell>
          <cell r="HE160"/>
          <cell r="HF160"/>
          <cell r="HG160"/>
          <cell r="HH160"/>
          <cell r="HI160"/>
          <cell r="HJ160"/>
          <cell r="HK160"/>
          <cell r="HL160"/>
          <cell r="HM160"/>
          <cell r="HN160">
            <v>12</v>
          </cell>
          <cell r="HO160">
            <v>6</v>
          </cell>
          <cell r="HP160" t="str">
            <v>x</v>
          </cell>
          <cell r="HQ160">
            <v>10</v>
          </cell>
          <cell r="HR160">
            <v>10</v>
          </cell>
          <cell r="HS160" t="str">
            <v>x</v>
          </cell>
          <cell r="HT160" t="str">
            <v>x</v>
          </cell>
          <cell r="HU160">
            <v>0</v>
          </cell>
          <cell r="HV160" t="str">
            <v>x</v>
          </cell>
          <cell r="HW160"/>
          <cell r="HX160"/>
          <cell r="HY160"/>
          <cell r="HZ160"/>
          <cell r="IA160"/>
          <cell r="IB160"/>
          <cell r="IC160"/>
          <cell r="ID160"/>
          <cell r="IE160"/>
          <cell r="IF160">
            <v>20.689655172413794</v>
          </cell>
          <cell r="IG160">
            <v>10.344827586206897</v>
          </cell>
          <cell r="IH160" t="str">
            <v>x</v>
          </cell>
          <cell r="II160">
            <v>17.241379310344829</v>
          </cell>
          <cell r="IJ160">
            <v>17.241379310344829</v>
          </cell>
          <cell r="IK160" t="str">
            <v>x</v>
          </cell>
          <cell r="IL160" t="str">
            <v>x</v>
          </cell>
          <cell r="IM160">
            <v>0</v>
          </cell>
          <cell r="IN160" t="str">
            <v>x</v>
          </cell>
          <cell r="IO160"/>
          <cell r="IP160"/>
          <cell r="IQ160"/>
          <cell r="IR160"/>
          <cell r="IS160"/>
          <cell r="IT160"/>
          <cell r="IU160"/>
          <cell r="IV160"/>
          <cell r="IW160"/>
        </row>
        <row r="161">
          <cell r="E161" t="str">
            <v>Economics4.3 - 4C</v>
          </cell>
          <cell r="F161">
            <v>10</v>
          </cell>
          <cell r="G161">
            <v>15</v>
          </cell>
          <cell r="H161">
            <v>21</v>
          </cell>
          <cell r="I161">
            <v>53</v>
          </cell>
          <cell r="J161">
            <v>52</v>
          </cell>
          <cell r="K161">
            <v>57</v>
          </cell>
          <cell r="L161">
            <v>20</v>
          </cell>
          <cell r="M161">
            <v>3</v>
          </cell>
          <cell r="N161">
            <v>0</v>
          </cell>
          <cell r="O161">
            <v>0</v>
          </cell>
          <cell r="P161">
            <v>0</v>
          </cell>
          <cell r="Q161">
            <v>0</v>
          </cell>
          <cell r="R161">
            <v>0</v>
          </cell>
          <cell r="S161">
            <v>0</v>
          </cell>
          <cell r="T161">
            <v>0</v>
          </cell>
          <cell r="U161">
            <v>0</v>
          </cell>
          <cell r="V161">
            <v>0</v>
          </cell>
          <cell r="W161">
            <v>0</v>
          </cell>
          <cell r="X161">
            <v>15</v>
          </cell>
          <cell r="Y161">
            <v>21</v>
          </cell>
          <cell r="Z161">
            <v>53</v>
          </cell>
          <cell r="AA161">
            <v>52</v>
          </cell>
          <cell r="AB161">
            <v>57</v>
          </cell>
          <cell r="AC161">
            <v>20</v>
          </cell>
          <cell r="AD161">
            <v>3</v>
          </cell>
          <cell r="AE161">
            <v>0</v>
          </cell>
          <cell r="AF161">
            <v>10</v>
          </cell>
          <cell r="AG161"/>
          <cell r="AH161"/>
          <cell r="AI161"/>
          <cell r="AJ161"/>
          <cell r="AK161"/>
          <cell r="AL161"/>
          <cell r="AM161"/>
          <cell r="AN161"/>
          <cell r="AO161"/>
          <cell r="AP161">
            <v>15</v>
          </cell>
          <cell r="AQ161">
            <v>21</v>
          </cell>
          <cell r="AR161">
            <v>53</v>
          </cell>
          <cell r="AS161">
            <v>52</v>
          </cell>
          <cell r="AT161">
            <v>57</v>
          </cell>
          <cell r="AU161">
            <v>20</v>
          </cell>
          <cell r="AV161">
            <v>3</v>
          </cell>
          <cell r="AW161">
            <v>0</v>
          </cell>
          <cell r="AX161">
            <v>10</v>
          </cell>
          <cell r="AY161"/>
          <cell r="AZ161"/>
          <cell r="BA161"/>
          <cell r="BB161"/>
          <cell r="BC161"/>
          <cell r="BD161"/>
          <cell r="BE161"/>
          <cell r="BF161"/>
          <cell r="BG161"/>
          <cell r="BH161">
            <v>6.4935064935064926</v>
          </cell>
          <cell r="BI161">
            <v>9.0909090909090917</v>
          </cell>
          <cell r="BJ161">
            <v>22.943722943722943</v>
          </cell>
          <cell r="BK161">
            <v>22.510822510822511</v>
          </cell>
          <cell r="BL161">
            <v>24.675324675324674</v>
          </cell>
          <cell r="BM161">
            <v>8.6580086580086579</v>
          </cell>
          <cell r="BN161">
            <v>1.2987012987012987</v>
          </cell>
          <cell r="BO161">
            <v>0</v>
          </cell>
          <cell r="BP161">
            <v>4.329004329004329</v>
          </cell>
          <cell r="BQ161"/>
          <cell r="BR161"/>
          <cell r="BS161"/>
          <cell r="BT161"/>
          <cell r="BU161"/>
          <cell r="BV161"/>
          <cell r="BW161"/>
          <cell r="BX161"/>
          <cell r="BY161"/>
          <cell r="BZ161">
            <v>3</v>
          </cell>
          <cell r="CA161">
            <v>5</v>
          </cell>
          <cell r="CB161">
            <v>6</v>
          </cell>
          <cell r="CC161">
            <v>20</v>
          </cell>
          <cell r="CD161">
            <v>19</v>
          </cell>
          <cell r="CE161">
            <v>23</v>
          </cell>
          <cell r="CF161">
            <v>5</v>
          </cell>
          <cell r="CG161">
            <v>1</v>
          </cell>
          <cell r="CH161">
            <v>0</v>
          </cell>
          <cell r="CI161">
            <v>0</v>
          </cell>
          <cell r="CJ161">
            <v>0</v>
          </cell>
          <cell r="CK161">
            <v>0</v>
          </cell>
          <cell r="CL161">
            <v>0</v>
          </cell>
          <cell r="CM161">
            <v>0</v>
          </cell>
          <cell r="CN161">
            <v>0</v>
          </cell>
          <cell r="CO161">
            <v>0</v>
          </cell>
          <cell r="CP161">
            <v>0</v>
          </cell>
          <cell r="CQ161">
            <v>0</v>
          </cell>
          <cell r="CR161">
            <v>5</v>
          </cell>
          <cell r="CS161">
            <v>6</v>
          </cell>
          <cell r="CT161">
            <v>20</v>
          </cell>
          <cell r="CU161">
            <v>19</v>
          </cell>
          <cell r="CV161">
            <v>23</v>
          </cell>
          <cell r="CW161">
            <v>5</v>
          </cell>
          <cell r="CX161" t="str">
            <v>x</v>
          </cell>
          <cell r="CY161">
            <v>0</v>
          </cell>
          <cell r="CZ161">
            <v>3</v>
          </cell>
          <cell r="DA161"/>
          <cell r="DB161"/>
          <cell r="DC161"/>
          <cell r="DD161"/>
          <cell r="DE161"/>
          <cell r="DF161"/>
          <cell r="DG161"/>
          <cell r="DH161"/>
          <cell r="DI161"/>
          <cell r="DJ161">
            <v>5</v>
          </cell>
          <cell r="DK161">
            <v>6</v>
          </cell>
          <cell r="DL161">
            <v>20</v>
          </cell>
          <cell r="DM161">
            <v>19</v>
          </cell>
          <cell r="DN161">
            <v>23</v>
          </cell>
          <cell r="DO161">
            <v>5</v>
          </cell>
          <cell r="DP161" t="str">
            <v>x</v>
          </cell>
          <cell r="DQ161">
            <v>0</v>
          </cell>
          <cell r="DR161" t="str">
            <v>x</v>
          </cell>
          <cell r="DS161"/>
          <cell r="DT161"/>
          <cell r="DU161"/>
          <cell r="DV161"/>
          <cell r="DW161"/>
          <cell r="DX161"/>
          <cell r="DY161"/>
          <cell r="DZ161"/>
          <cell r="EA161"/>
          <cell r="EB161">
            <v>5</v>
          </cell>
          <cell r="EC161">
            <v>6</v>
          </cell>
          <cell r="ED161">
            <v>20</v>
          </cell>
          <cell r="EE161">
            <v>19</v>
          </cell>
          <cell r="EF161">
            <v>23</v>
          </cell>
          <cell r="EG161">
            <v>5</v>
          </cell>
          <cell r="EH161" t="str">
            <v>x</v>
          </cell>
          <cell r="EI161">
            <v>0</v>
          </cell>
          <cell r="EJ161" t="str">
            <v>x</v>
          </cell>
          <cell r="EK161"/>
          <cell r="EL161"/>
          <cell r="EM161"/>
          <cell r="EN161"/>
          <cell r="EO161"/>
          <cell r="EP161"/>
          <cell r="EQ161"/>
          <cell r="ER161"/>
          <cell r="ES161"/>
          <cell r="ET161">
            <v>6.0975609756097562</v>
          </cell>
          <cell r="EU161">
            <v>7.3170731707317067</v>
          </cell>
          <cell r="EV161">
            <v>24.390243902439025</v>
          </cell>
          <cell r="EW161">
            <v>23.170731707317074</v>
          </cell>
          <cell r="EX161">
            <v>28.04878048780488</v>
          </cell>
          <cell r="EY161">
            <v>6.0975609756097562</v>
          </cell>
          <cell r="EZ161" t="str">
            <v>x</v>
          </cell>
          <cell r="FA161">
            <v>0</v>
          </cell>
          <cell r="FB161" t="str">
            <v>x</v>
          </cell>
          <cell r="FC161"/>
          <cell r="FD161"/>
          <cell r="FE161"/>
          <cell r="FF161"/>
          <cell r="FG161"/>
          <cell r="FH161"/>
          <cell r="FI161"/>
          <cell r="FJ161"/>
          <cell r="FK161"/>
          <cell r="FL161">
            <v>7</v>
          </cell>
          <cell r="FM161">
            <v>10</v>
          </cell>
          <cell r="FN161">
            <v>15</v>
          </cell>
          <cell r="FO161">
            <v>33</v>
          </cell>
          <cell r="FP161">
            <v>33</v>
          </cell>
          <cell r="FQ161">
            <v>34</v>
          </cell>
          <cell r="FR161">
            <v>15</v>
          </cell>
          <cell r="FS161">
            <v>2</v>
          </cell>
          <cell r="FT161">
            <v>0</v>
          </cell>
          <cell r="FU161">
            <v>0</v>
          </cell>
          <cell r="FV161">
            <v>0</v>
          </cell>
          <cell r="FW161">
            <v>0</v>
          </cell>
          <cell r="FX161">
            <v>0</v>
          </cell>
          <cell r="FY161">
            <v>0</v>
          </cell>
          <cell r="FZ161">
            <v>0</v>
          </cell>
          <cell r="GA161">
            <v>0</v>
          </cell>
          <cell r="GB161">
            <v>0</v>
          </cell>
          <cell r="GC161">
            <v>0</v>
          </cell>
          <cell r="GD161">
            <v>10</v>
          </cell>
          <cell r="GE161">
            <v>15</v>
          </cell>
          <cell r="GF161">
            <v>33</v>
          </cell>
          <cell r="GG161">
            <v>33</v>
          </cell>
          <cell r="GH161">
            <v>34</v>
          </cell>
          <cell r="GI161">
            <v>15</v>
          </cell>
          <cell r="GJ161" t="str">
            <v>x</v>
          </cell>
          <cell r="GK161">
            <v>0</v>
          </cell>
          <cell r="GL161">
            <v>7</v>
          </cell>
          <cell r="GM161"/>
          <cell r="GN161"/>
          <cell r="GO161"/>
          <cell r="GP161"/>
          <cell r="GQ161"/>
          <cell r="GR161"/>
          <cell r="GS161"/>
          <cell r="GT161"/>
          <cell r="GU161"/>
          <cell r="GV161">
            <v>10</v>
          </cell>
          <cell r="GW161">
            <v>15</v>
          </cell>
          <cell r="GX161">
            <v>33</v>
          </cell>
          <cell r="GY161">
            <v>33</v>
          </cell>
          <cell r="GZ161">
            <v>34</v>
          </cell>
          <cell r="HA161">
            <v>15</v>
          </cell>
          <cell r="HB161" t="str">
            <v>x</v>
          </cell>
          <cell r="HC161">
            <v>0</v>
          </cell>
          <cell r="HD161" t="str">
            <v>x</v>
          </cell>
          <cell r="HE161"/>
          <cell r="HF161"/>
          <cell r="HG161"/>
          <cell r="HH161"/>
          <cell r="HI161"/>
          <cell r="HJ161"/>
          <cell r="HK161"/>
          <cell r="HL161"/>
          <cell r="HM161"/>
          <cell r="HN161">
            <v>10</v>
          </cell>
          <cell r="HO161">
            <v>15</v>
          </cell>
          <cell r="HP161">
            <v>33</v>
          </cell>
          <cell r="HQ161">
            <v>33</v>
          </cell>
          <cell r="HR161">
            <v>34</v>
          </cell>
          <cell r="HS161">
            <v>15</v>
          </cell>
          <cell r="HT161" t="str">
            <v>x</v>
          </cell>
          <cell r="HU161">
            <v>0</v>
          </cell>
          <cell r="HV161" t="str">
            <v>x</v>
          </cell>
          <cell r="HW161"/>
          <cell r="HX161"/>
          <cell r="HY161"/>
          <cell r="HZ161"/>
          <cell r="IA161"/>
          <cell r="IB161"/>
          <cell r="IC161"/>
          <cell r="ID161"/>
          <cell r="IE161"/>
          <cell r="IF161">
            <v>6.7114093959731544</v>
          </cell>
          <cell r="IG161">
            <v>10.067114093959731</v>
          </cell>
          <cell r="IH161">
            <v>22.14765100671141</v>
          </cell>
          <cell r="II161">
            <v>22.14765100671141</v>
          </cell>
          <cell r="IJ161">
            <v>22.818791946308725</v>
          </cell>
          <cell r="IK161">
            <v>10.067114093959731</v>
          </cell>
          <cell r="IL161" t="str">
            <v>x</v>
          </cell>
          <cell r="IM161">
            <v>0</v>
          </cell>
          <cell r="IN161" t="str">
            <v>x</v>
          </cell>
          <cell r="IO161"/>
          <cell r="IP161"/>
          <cell r="IQ161"/>
          <cell r="IR161"/>
          <cell r="IS161"/>
          <cell r="IT161"/>
          <cell r="IU161"/>
          <cell r="IV161"/>
          <cell r="IW161"/>
        </row>
        <row r="162">
          <cell r="E162" t="str">
            <v>Economics4.6 - 4B</v>
          </cell>
          <cell r="F162">
            <v>24</v>
          </cell>
          <cell r="G162">
            <v>23</v>
          </cell>
          <cell r="H162">
            <v>45</v>
          </cell>
          <cell r="I162">
            <v>89</v>
          </cell>
          <cell r="J162">
            <v>110</v>
          </cell>
          <cell r="K162">
            <v>137</v>
          </cell>
          <cell r="L162">
            <v>83</v>
          </cell>
          <cell r="M162">
            <v>17</v>
          </cell>
          <cell r="N162">
            <v>4</v>
          </cell>
          <cell r="O162">
            <v>0</v>
          </cell>
          <cell r="P162">
            <v>0</v>
          </cell>
          <cell r="Q162">
            <v>0</v>
          </cell>
          <cell r="R162">
            <v>0</v>
          </cell>
          <cell r="S162">
            <v>0</v>
          </cell>
          <cell r="T162">
            <v>0</v>
          </cell>
          <cell r="U162">
            <v>0</v>
          </cell>
          <cell r="V162">
            <v>0</v>
          </cell>
          <cell r="W162">
            <v>0</v>
          </cell>
          <cell r="X162">
            <v>23</v>
          </cell>
          <cell r="Y162">
            <v>45</v>
          </cell>
          <cell r="Z162">
            <v>89</v>
          </cell>
          <cell r="AA162">
            <v>110</v>
          </cell>
          <cell r="AB162">
            <v>137</v>
          </cell>
          <cell r="AC162">
            <v>83</v>
          </cell>
          <cell r="AD162">
            <v>17</v>
          </cell>
          <cell r="AE162">
            <v>4</v>
          </cell>
          <cell r="AF162">
            <v>24</v>
          </cell>
          <cell r="AG162"/>
          <cell r="AH162"/>
          <cell r="AI162"/>
          <cell r="AJ162"/>
          <cell r="AK162"/>
          <cell r="AL162"/>
          <cell r="AM162"/>
          <cell r="AN162"/>
          <cell r="AO162"/>
          <cell r="AP162">
            <v>23</v>
          </cell>
          <cell r="AQ162">
            <v>45</v>
          </cell>
          <cell r="AR162">
            <v>89</v>
          </cell>
          <cell r="AS162">
            <v>110</v>
          </cell>
          <cell r="AT162">
            <v>137</v>
          </cell>
          <cell r="AU162">
            <v>83</v>
          </cell>
          <cell r="AV162">
            <v>17</v>
          </cell>
          <cell r="AW162">
            <v>4</v>
          </cell>
          <cell r="AX162">
            <v>24</v>
          </cell>
          <cell r="AY162"/>
          <cell r="AZ162"/>
          <cell r="BA162"/>
          <cell r="BB162"/>
          <cell r="BC162"/>
          <cell r="BD162"/>
          <cell r="BE162"/>
          <cell r="BF162"/>
          <cell r="BG162"/>
          <cell r="BH162">
            <v>4.3233082706766917</v>
          </cell>
          <cell r="BI162">
            <v>8.458646616541353</v>
          </cell>
          <cell r="BJ162">
            <v>16.729323308270676</v>
          </cell>
          <cell r="BK162">
            <v>20.676691729323306</v>
          </cell>
          <cell r="BL162">
            <v>25.751879699248121</v>
          </cell>
          <cell r="BM162">
            <v>15.601503759398497</v>
          </cell>
          <cell r="BN162">
            <v>3.1954887218045109</v>
          </cell>
          <cell r="BO162">
            <v>0.75187969924812026</v>
          </cell>
          <cell r="BP162">
            <v>4.5112781954887211</v>
          </cell>
          <cell r="BQ162"/>
          <cell r="BR162"/>
          <cell r="BS162"/>
          <cell r="BT162"/>
          <cell r="BU162"/>
          <cell r="BV162"/>
          <cell r="BW162"/>
          <cell r="BX162"/>
          <cell r="BY162"/>
          <cell r="BZ162">
            <v>9</v>
          </cell>
          <cell r="CA162">
            <v>5</v>
          </cell>
          <cell r="CB162">
            <v>18</v>
          </cell>
          <cell r="CC162">
            <v>29</v>
          </cell>
          <cell r="CD162">
            <v>38</v>
          </cell>
          <cell r="CE162">
            <v>51</v>
          </cell>
          <cell r="CF162">
            <v>28</v>
          </cell>
          <cell r="CG162">
            <v>9</v>
          </cell>
          <cell r="CH162">
            <v>3</v>
          </cell>
          <cell r="CI162">
            <v>0</v>
          </cell>
          <cell r="CJ162">
            <v>0</v>
          </cell>
          <cell r="CK162">
            <v>0</v>
          </cell>
          <cell r="CL162">
            <v>0</v>
          </cell>
          <cell r="CM162">
            <v>0</v>
          </cell>
          <cell r="CN162">
            <v>0</v>
          </cell>
          <cell r="CO162">
            <v>0</v>
          </cell>
          <cell r="CP162">
            <v>0</v>
          </cell>
          <cell r="CQ162">
            <v>0</v>
          </cell>
          <cell r="CR162">
            <v>5</v>
          </cell>
          <cell r="CS162">
            <v>18</v>
          </cell>
          <cell r="CT162">
            <v>29</v>
          </cell>
          <cell r="CU162">
            <v>38</v>
          </cell>
          <cell r="CV162">
            <v>51</v>
          </cell>
          <cell r="CW162">
            <v>28</v>
          </cell>
          <cell r="CX162">
            <v>9</v>
          </cell>
          <cell r="CY162">
            <v>3</v>
          </cell>
          <cell r="CZ162">
            <v>9</v>
          </cell>
          <cell r="DA162"/>
          <cell r="DB162"/>
          <cell r="DC162"/>
          <cell r="DD162"/>
          <cell r="DE162"/>
          <cell r="DF162"/>
          <cell r="DG162"/>
          <cell r="DH162"/>
          <cell r="DI162"/>
          <cell r="DJ162">
            <v>5</v>
          </cell>
          <cell r="DK162">
            <v>18</v>
          </cell>
          <cell r="DL162">
            <v>29</v>
          </cell>
          <cell r="DM162">
            <v>38</v>
          </cell>
          <cell r="DN162">
            <v>51</v>
          </cell>
          <cell r="DO162">
            <v>28</v>
          </cell>
          <cell r="DP162">
            <v>9</v>
          </cell>
          <cell r="DQ162">
            <v>3</v>
          </cell>
          <cell r="DR162">
            <v>9</v>
          </cell>
          <cell r="DS162"/>
          <cell r="DT162"/>
          <cell r="DU162"/>
          <cell r="DV162"/>
          <cell r="DW162"/>
          <cell r="DX162"/>
          <cell r="DY162"/>
          <cell r="DZ162"/>
          <cell r="EA162"/>
          <cell r="EB162">
            <v>5</v>
          </cell>
          <cell r="EC162">
            <v>18</v>
          </cell>
          <cell r="ED162">
            <v>29</v>
          </cell>
          <cell r="EE162">
            <v>38</v>
          </cell>
          <cell r="EF162">
            <v>51</v>
          </cell>
          <cell r="EG162">
            <v>28</v>
          </cell>
          <cell r="EH162" t="str">
            <v>x</v>
          </cell>
          <cell r="EI162" t="str">
            <v>x</v>
          </cell>
          <cell r="EJ162">
            <v>9</v>
          </cell>
          <cell r="EK162"/>
          <cell r="EL162"/>
          <cell r="EM162"/>
          <cell r="EN162"/>
          <cell r="EO162"/>
          <cell r="EP162"/>
          <cell r="EQ162"/>
          <cell r="ER162"/>
          <cell r="ES162"/>
          <cell r="ET162">
            <v>2.6315789473684208</v>
          </cell>
          <cell r="EU162">
            <v>9.4736842105263168</v>
          </cell>
          <cell r="EV162">
            <v>15.263157894736842</v>
          </cell>
          <cell r="EW162">
            <v>20</v>
          </cell>
          <cell r="EX162">
            <v>26.842105263157894</v>
          </cell>
          <cell r="EY162">
            <v>14.736842105263156</v>
          </cell>
          <cell r="EZ162" t="str">
            <v>x</v>
          </cell>
          <cell r="FA162" t="str">
            <v>x</v>
          </cell>
          <cell r="FB162">
            <v>4.7368421052631584</v>
          </cell>
          <cell r="FC162"/>
          <cell r="FD162"/>
          <cell r="FE162"/>
          <cell r="FF162"/>
          <cell r="FG162"/>
          <cell r="FH162"/>
          <cell r="FI162"/>
          <cell r="FJ162"/>
          <cell r="FK162"/>
          <cell r="FL162">
            <v>15</v>
          </cell>
          <cell r="FM162">
            <v>18</v>
          </cell>
          <cell r="FN162">
            <v>27</v>
          </cell>
          <cell r="FO162">
            <v>60</v>
          </cell>
          <cell r="FP162">
            <v>72</v>
          </cell>
          <cell r="FQ162">
            <v>86</v>
          </cell>
          <cell r="FR162">
            <v>55</v>
          </cell>
          <cell r="FS162">
            <v>8</v>
          </cell>
          <cell r="FT162">
            <v>1</v>
          </cell>
          <cell r="FU162">
            <v>0</v>
          </cell>
          <cell r="FV162">
            <v>0</v>
          </cell>
          <cell r="FW162">
            <v>0</v>
          </cell>
          <cell r="FX162">
            <v>0</v>
          </cell>
          <cell r="FY162">
            <v>0</v>
          </cell>
          <cell r="FZ162">
            <v>0</v>
          </cell>
          <cell r="GA162">
            <v>0</v>
          </cell>
          <cell r="GB162">
            <v>0</v>
          </cell>
          <cell r="GC162">
            <v>0</v>
          </cell>
          <cell r="GD162">
            <v>18</v>
          </cell>
          <cell r="GE162">
            <v>27</v>
          </cell>
          <cell r="GF162">
            <v>60</v>
          </cell>
          <cell r="GG162">
            <v>72</v>
          </cell>
          <cell r="GH162">
            <v>86</v>
          </cell>
          <cell r="GI162">
            <v>55</v>
          </cell>
          <cell r="GJ162">
            <v>8</v>
          </cell>
          <cell r="GK162" t="str">
            <v>x</v>
          </cell>
          <cell r="GL162">
            <v>15</v>
          </cell>
          <cell r="GM162"/>
          <cell r="GN162"/>
          <cell r="GO162"/>
          <cell r="GP162"/>
          <cell r="GQ162"/>
          <cell r="GR162"/>
          <cell r="GS162"/>
          <cell r="GT162"/>
          <cell r="GU162"/>
          <cell r="GV162">
            <v>18</v>
          </cell>
          <cell r="GW162">
            <v>27</v>
          </cell>
          <cell r="GX162">
            <v>60</v>
          </cell>
          <cell r="GY162">
            <v>72</v>
          </cell>
          <cell r="GZ162">
            <v>86</v>
          </cell>
          <cell r="HA162">
            <v>55</v>
          </cell>
          <cell r="HB162" t="str">
            <v>x</v>
          </cell>
          <cell r="HC162" t="str">
            <v>x</v>
          </cell>
          <cell r="HD162">
            <v>15</v>
          </cell>
          <cell r="HE162"/>
          <cell r="HF162"/>
          <cell r="HG162"/>
          <cell r="HH162"/>
          <cell r="HI162"/>
          <cell r="HJ162"/>
          <cell r="HK162"/>
          <cell r="HL162"/>
          <cell r="HM162"/>
          <cell r="HN162">
            <v>18</v>
          </cell>
          <cell r="HO162">
            <v>27</v>
          </cell>
          <cell r="HP162">
            <v>60</v>
          </cell>
          <cell r="HQ162">
            <v>72</v>
          </cell>
          <cell r="HR162">
            <v>86</v>
          </cell>
          <cell r="HS162">
            <v>55</v>
          </cell>
          <cell r="HT162" t="str">
            <v>x</v>
          </cell>
          <cell r="HU162" t="str">
            <v>x</v>
          </cell>
          <cell r="HV162">
            <v>15</v>
          </cell>
          <cell r="HW162"/>
          <cell r="HX162"/>
          <cell r="HY162"/>
          <cell r="HZ162"/>
          <cell r="IA162"/>
          <cell r="IB162"/>
          <cell r="IC162"/>
          <cell r="ID162"/>
          <cell r="IE162"/>
          <cell r="IF162">
            <v>5.2631578947368416</v>
          </cell>
          <cell r="IG162">
            <v>7.8947368421052628</v>
          </cell>
          <cell r="IH162">
            <v>17.543859649122805</v>
          </cell>
          <cell r="II162">
            <v>21.052631578947366</v>
          </cell>
          <cell r="IJ162">
            <v>25.146198830409354</v>
          </cell>
          <cell r="IK162">
            <v>16.081871345029239</v>
          </cell>
          <cell r="IL162" t="str">
            <v>x</v>
          </cell>
          <cell r="IM162" t="str">
            <v>x</v>
          </cell>
          <cell r="IN162">
            <v>4.3859649122807012</v>
          </cell>
          <cell r="IO162"/>
          <cell r="IP162"/>
          <cell r="IQ162"/>
          <cell r="IR162"/>
          <cell r="IS162"/>
          <cell r="IT162"/>
          <cell r="IU162"/>
          <cell r="IV162"/>
          <cell r="IW162"/>
        </row>
        <row r="163">
          <cell r="E163" t="str">
            <v>Economics4.9 - 4A</v>
          </cell>
          <cell r="F163">
            <v>11</v>
          </cell>
          <cell r="G163">
            <v>22</v>
          </cell>
          <cell r="H163">
            <v>50</v>
          </cell>
          <cell r="I163">
            <v>129</v>
          </cell>
          <cell r="J163">
            <v>189</v>
          </cell>
          <cell r="K163">
            <v>280</v>
          </cell>
          <cell r="L163">
            <v>259</v>
          </cell>
          <cell r="M163">
            <v>77</v>
          </cell>
          <cell r="N163">
            <v>10</v>
          </cell>
          <cell r="O163">
            <v>0</v>
          </cell>
          <cell r="P163">
            <v>0</v>
          </cell>
          <cell r="Q163">
            <v>0</v>
          </cell>
          <cell r="R163">
            <v>0</v>
          </cell>
          <cell r="S163">
            <v>0</v>
          </cell>
          <cell r="T163">
            <v>0</v>
          </cell>
          <cell r="U163">
            <v>0</v>
          </cell>
          <cell r="V163">
            <v>0</v>
          </cell>
          <cell r="W163">
            <v>0</v>
          </cell>
          <cell r="X163">
            <v>22</v>
          </cell>
          <cell r="Y163">
            <v>50</v>
          </cell>
          <cell r="Z163">
            <v>129</v>
          </cell>
          <cell r="AA163">
            <v>189</v>
          </cell>
          <cell r="AB163">
            <v>280</v>
          </cell>
          <cell r="AC163">
            <v>259</v>
          </cell>
          <cell r="AD163">
            <v>77</v>
          </cell>
          <cell r="AE163">
            <v>10</v>
          </cell>
          <cell r="AF163">
            <v>11</v>
          </cell>
          <cell r="AG163"/>
          <cell r="AH163"/>
          <cell r="AI163"/>
          <cell r="AJ163"/>
          <cell r="AK163"/>
          <cell r="AL163"/>
          <cell r="AM163"/>
          <cell r="AN163"/>
          <cell r="AO163"/>
          <cell r="AP163">
            <v>22</v>
          </cell>
          <cell r="AQ163">
            <v>50</v>
          </cell>
          <cell r="AR163">
            <v>129</v>
          </cell>
          <cell r="AS163">
            <v>189</v>
          </cell>
          <cell r="AT163">
            <v>280</v>
          </cell>
          <cell r="AU163">
            <v>259</v>
          </cell>
          <cell r="AV163">
            <v>77</v>
          </cell>
          <cell r="AW163">
            <v>10</v>
          </cell>
          <cell r="AX163">
            <v>11</v>
          </cell>
          <cell r="AY163"/>
          <cell r="AZ163"/>
          <cell r="BA163"/>
          <cell r="BB163"/>
          <cell r="BC163"/>
          <cell r="BD163"/>
          <cell r="BE163"/>
          <cell r="BF163"/>
          <cell r="BG163"/>
          <cell r="BH163">
            <v>2.1421616358325219</v>
          </cell>
          <cell r="BI163">
            <v>4.8685491723466408</v>
          </cell>
          <cell r="BJ163">
            <v>12.560856864654331</v>
          </cell>
          <cell r="BK163">
            <v>18.403115871470302</v>
          </cell>
          <cell r="BL163">
            <v>27.263875365141189</v>
          </cell>
          <cell r="BM163">
            <v>25.219084712755595</v>
          </cell>
          <cell r="BN163">
            <v>7.4975657254138266</v>
          </cell>
          <cell r="BO163">
            <v>0.97370983446932824</v>
          </cell>
          <cell r="BP163">
            <v>1.071080817916261</v>
          </cell>
          <cell r="BQ163"/>
          <cell r="BR163"/>
          <cell r="BS163"/>
          <cell r="BT163"/>
          <cell r="BU163"/>
          <cell r="BV163"/>
          <cell r="BW163"/>
          <cell r="BX163"/>
          <cell r="BY163"/>
          <cell r="BZ163">
            <v>2</v>
          </cell>
          <cell r="CA163">
            <v>2</v>
          </cell>
          <cell r="CB163">
            <v>15</v>
          </cell>
          <cell r="CC163">
            <v>45</v>
          </cell>
          <cell r="CD163">
            <v>67</v>
          </cell>
          <cell r="CE163">
            <v>102</v>
          </cell>
          <cell r="CF163">
            <v>112</v>
          </cell>
          <cell r="CG163">
            <v>35</v>
          </cell>
          <cell r="CH163">
            <v>6</v>
          </cell>
          <cell r="CI163">
            <v>0</v>
          </cell>
          <cell r="CJ163">
            <v>0</v>
          </cell>
          <cell r="CK163">
            <v>0</v>
          </cell>
          <cell r="CL163">
            <v>0</v>
          </cell>
          <cell r="CM163">
            <v>0</v>
          </cell>
          <cell r="CN163">
            <v>0</v>
          </cell>
          <cell r="CO163">
            <v>0</v>
          </cell>
          <cell r="CP163">
            <v>0</v>
          </cell>
          <cell r="CQ163">
            <v>0</v>
          </cell>
          <cell r="CR163" t="str">
            <v>x</v>
          </cell>
          <cell r="CS163">
            <v>15</v>
          </cell>
          <cell r="CT163">
            <v>45</v>
          </cell>
          <cell r="CU163">
            <v>67</v>
          </cell>
          <cell r="CV163">
            <v>102</v>
          </cell>
          <cell r="CW163">
            <v>112</v>
          </cell>
          <cell r="CX163">
            <v>35</v>
          </cell>
          <cell r="CY163">
            <v>6</v>
          </cell>
          <cell r="CZ163" t="str">
            <v>x</v>
          </cell>
          <cell r="DA163"/>
          <cell r="DB163"/>
          <cell r="DC163"/>
          <cell r="DD163"/>
          <cell r="DE163"/>
          <cell r="DF163"/>
          <cell r="DG163"/>
          <cell r="DH163"/>
          <cell r="DI163"/>
          <cell r="DJ163" t="str">
            <v>x</v>
          </cell>
          <cell r="DK163">
            <v>15</v>
          </cell>
          <cell r="DL163">
            <v>45</v>
          </cell>
          <cell r="DM163">
            <v>67</v>
          </cell>
          <cell r="DN163">
            <v>102</v>
          </cell>
          <cell r="DO163">
            <v>112</v>
          </cell>
          <cell r="DP163">
            <v>35</v>
          </cell>
          <cell r="DQ163">
            <v>6</v>
          </cell>
          <cell r="DR163" t="str">
            <v>x</v>
          </cell>
          <cell r="DS163"/>
          <cell r="DT163"/>
          <cell r="DU163"/>
          <cell r="DV163"/>
          <cell r="DW163"/>
          <cell r="DX163"/>
          <cell r="DY163"/>
          <cell r="DZ163"/>
          <cell r="EA163"/>
          <cell r="EB163" t="str">
            <v>x</v>
          </cell>
          <cell r="EC163">
            <v>15</v>
          </cell>
          <cell r="ED163">
            <v>45</v>
          </cell>
          <cell r="EE163">
            <v>67</v>
          </cell>
          <cell r="EF163">
            <v>102</v>
          </cell>
          <cell r="EG163">
            <v>112</v>
          </cell>
          <cell r="EH163">
            <v>35</v>
          </cell>
          <cell r="EI163">
            <v>6</v>
          </cell>
          <cell r="EJ163" t="str">
            <v>x</v>
          </cell>
          <cell r="EK163"/>
          <cell r="EL163"/>
          <cell r="EM163"/>
          <cell r="EN163"/>
          <cell r="EO163"/>
          <cell r="EP163"/>
          <cell r="EQ163"/>
          <cell r="ER163"/>
          <cell r="ES163"/>
          <cell r="ET163" t="str">
            <v>x</v>
          </cell>
          <cell r="EU163">
            <v>3.8860103626943006</v>
          </cell>
          <cell r="EV163">
            <v>11.658031088082902</v>
          </cell>
          <cell r="EW163">
            <v>17.357512953367877</v>
          </cell>
          <cell r="EX163">
            <v>26.424870466321241</v>
          </cell>
          <cell r="EY163">
            <v>29.015544041450774</v>
          </cell>
          <cell r="EZ163">
            <v>9.0673575129533681</v>
          </cell>
          <cell r="FA163">
            <v>1.5544041450777202</v>
          </cell>
          <cell r="FB163" t="str">
            <v>x</v>
          </cell>
          <cell r="FC163"/>
          <cell r="FD163"/>
          <cell r="FE163"/>
          <cell r="FF163"/>
          <cell r="FG163"/>
          <cell r="FH163"/>
          <cell r="FI163"/>
          <cell r="FJ163"/>
          <cell r="FK163"/>
          <cell r="FL163">
            <v>9</v>
          </cell>
          <cell r="FM163">
            <v>20</v>
          </cell>
          <cell r="FN163">
            <v>35</v>
          </cell>
          <cell r="FO163">
            <v>84</v>
          </cell>
          <cell r="FP163">
            <v>122</v>
          </cell>
          <cell r="FQ163">
            <v>178</v>
          </cell>
          <cell r="FR163">
            <v>147</v>
          </cell>
          <cell r="FS163">
            <v>42</v>
          </cell>
          <cell r="FT163">
            <v>4</v>
          </cell>
          <cell r="FU163">
            <v>0</v>
          </cell>
          <cell r="FV163">
            <v>0</v>
          </cell>
          <cell r="FW163">
            <v>0</v>
          </cell>
          <cell r="FX163">
            <v>0</v>
          </cell>
          <cell r="FY163">
            <v>0</v>
          </cell>
          <cell r="FZ163">
            <v>0</v>
          </cell>
          <cell r="GA163">
            <v>0</v>
          </cell>
          <cell r="GB163">
            <v>0</v>
          </cell>
          <cell r="GC163">
            <v>0</v>
          </cell>
          <cell r="GD163">
            <v>20</v>
          </cell>
          <cell r="GE163">
            <v>35</v>
          </cell>
          <cell r="GF163">
            <v>84</v>
          </cell>
          <cell r="GG163">
            <v>122</v>
          </cell>
          <cell r="GH163">
            <v>178</v>
          </cell>
          <cell r="GI163">
            <v>147</v>
          </cell>
          <cell r="GJ163">
            <v>42</v>
          </cell>
          <cell r="GK163">
            <v>4</v>
          </cell>
          <cell r="GL163">
            <v>9</v>
          </cell>
          <cell r="GM163"/>
          <cell r="GN163"/>
          <cell r="GO163"/>
          <cell r="GP163"/>
          <cell r="GQ163"/>
          <cell r="GR163"/>
          <cell r="GS163"/>
          <cell r="GT163"/>
          <cell r="GU163"/>
          <cell r="GV163">
            <v>20</v>
          </cell>
          <cell r="GW163">
            <v>35</v>
          </cell>
          <cell r="GX163">
            <v>84</v>
          </cell>
          <cell r="GY163">
            <v>122</v>
          </cell>
          <cell r="GZ163">
            <v>178</v>
          </cell>
          <cell r="HA163">
            <v>147</v>
          </cell>
          <cell r="HB163">
            <v>42</v>
          </cell>
          <cell r="HC163">
            <v>4</v>
          </cell>
          <cell r="HD163">
            <v>9</v>
          </cell>
          <cell r="HE163"/>
          <cell r="HF163"/>
          <cell r="HG163"/>
          <cell r="HH163"/>
          <cell r="HI163"/>
          <cell r="HJ163"/>
          <cell r="HK163"/>
          <cell r="HL163"/>
          <cell r="HM163"/>
          <cell r="HN163" t="str">
            <v>x</v>
          </cell>
          <cell r="HO163">
            <v>35</v>
          </cell>
          <cell r="HP163">
            <v>84</v>
          </cell>
          <cell r="HQ163">
            <v>122</v>
          </cell>
          <cell r="HR163">
            <v>178</v>
          </cell>
          <cell r="HS163">
            <v>147</v>
          </cell>
          <cell r="HT163">
            <v>42</v>
          </cell>
          <cell r="HU163">
            <v>4</v>
          </cell>
          <cell r="HV163" t="str">
            <v>x</v>
          </cell>
          <cell r="HW163"/>
          <cell r="HX163"/>
          <cell r="HY163"/>
          <cell r="HZ163"/>
          <cell r="IA163"/>
          <cell r="IB163"/>
          <cell r="IC163"/>
          <cell r="ID163"/>
          <cell r="IE163"/>
          <cell r="IF163" t="str">
            <v>x</v>
          </cell>
          <cell r="IG163">
            <v>5.4602184087363499</v>
          </cell>
          <cell r="IH163">
            <v>13.104524180967239</v>
          </cell>
          <cell r="II163">
            <v>19.032761310452418</v>
          </cell>
          <cell r="IJ163">
            <v>27.769110764430575</v>
          </cell>
          <cell r="IK163">
            <v>22.932917316692667</v>
          </cell>
          <cell r="IL163">
            <v>6.5522620904836195</v>
          </cell>
          <cell r="IM163">
            <v>0.62402496099843996</v>
          </cell>
          <cell r="IN163" t="str">
            <v>x</v>
          </cell>
          <cell r="IO163"/>
          <cell r="IP163"/>
          <cell r="IQ163"/>
          <cell r="IR163"/>
          <cell r="IS163"/>
          <cell r="IT163"/>
          <cell r="IU163"/>
          <cell r="IV163"/>
          <cell r="IW163"/>
        </row>
        <row r="164">
          <cell r="E164" t="str">
            <v>Economics5.3 - 5C</v>
          </cell>
          <cell r="F164">
            <v>7</v>
          </cell>
          <cell r="G164">
            <v>12</v>
          </cell>
          <cell r="H164">
            <v>39</v>
          </cell>
          <cell r="I164">
            <v>76</v>
          </cell>
          <cell r="J164">
            <v>216</v>
          </cell>
          <cell r="K164">
            <v>441</v>
          </cell>
          <cell r="L164">
            <v>541</v>
          </cell>
          <cell r="M164">
            <v>247</v>
          </cell>
          <cell r="N164">
            <v>34</v>
          </cell>
          <cell r="O164">
            <v>0</v>
          </cell>
          <cell r="P164">
            <v>0</v>
          </cell>
          <cell r="Q164">
            <v>0</v>
          </cell>
          <cell r="R164">
            <v>0</v>
          </cell>
          <cell r="S164">
            <v>0</v>
          </cell>
          <cell r="T164">
            <v>0</v>
          </cell>
          <cell r="U164">
            <v>0</v>
          </cell>
          <cell r="V164">
            <v>0</v>
          </cell>
          <cell r="W164">
            <v>0</v>
          </cell>
          <cell r="X164">
            <v>12</v>
          </cell>
          <cell r="Y164">
            <v>39</v>
          </cell>
          <cell r="Z164">
            <v>76</v>
          </cell>
          <cell r="AA164">
            <v>216</v>
          </cell>
          <cell r="AB164">
            <v>441</v>
          </cell>
          <cell r="AC164">
            <v>541</v>
          </cell>
          <cell r="AD164">
            <v>247</v>
          </cell>
          <cell r="AE164">
            <v>34</v>
          </cell>
          <cell r="AF164">
            <v>7</v>
          </cell>
          <cell r="AG164"/>
          <cell r="AH164"/>
          <cell r="AI164"/>
          <cell r="AJ164"/>
          <cell r="AK164"/>
          <cell r="AL164"/>
          <cell r="AM164"/>
          <cell r="AN164"/>
          <cell r="AO164"/>
          <cell r="AP164">
            <v>12</v>
          </cell>
          <cell r="AQ164">
            <v>39</v>
          </cell>
          <cell r="AR164">
            <v>76</v>
          </cell>
          <cell r="AS164">
            <v>216</v>
          </cell>
          <cell r="AT164">
            <v>441</v>
          </cell>
          <cell r="AU164">
            <v>541</v>
          </cell>
          <cell r="AV164">
            <v>247</v>
          </cell>
          <cell r="AW164">
            <v>34</v>
          </cell>
          <cell r="AX164">
            <v>7</v>
          </cell>
          <cell r="AY164"/>
          <cell r="AZ164"/>
          <cell r="BA164"/>
          <cell r="BB164"/>
          <cell r="BC164"/>
          <cell r="BD164"/>
          <cell r="BE164"/>
          <cell r="BF164"/>
          <cell r="BG164"/>
          <cell r="BH164">
            <v>0.74395536267823936</v>
          </cell>
          <cell r="BI164">
            <v>2.4178549287042781</v>
          </cell>
          <cell r="BJ164">
            <v>4.711717296962183</v>
          </cell>
          <cell r="BK164">
            <v>13.391196528208308</v>
          </cell>
          <cell r="BL164">
            <v>27.340359578425293</v>
          </cell>
          <cell r="BM164">
            <v>33.539987600743956</v>
          </cell>
          <cell r="BN164">
            <v>15.313081215127092</v>
          </cell>
          <cell r="BO164">
            <v>2.1078735275883447</v>
          </cell>
          <cell r="BP164">
            <v>0.43397396156230628</v>
          </cell>
          <cell r="BQ164"/>
          <cell r="BR164"/>
          <cell r="BS164"/>
          <cell r="BT164"/>
          <cell r="BU164"/>
          <cell r="BV164"/>
          <cell r="BW164"/>
          <cell r="BX164"/>
          <cell r="BY164"/>
          <cell r="BZ164">
            <v>2</v>
          </cell>
          <cell r="CA164">
            <v>4</v>
          </cell>
          <cell r="CB164">
            <v>11</v>
          </cell>
          <cell r="CC164">
            <v>19</v>
          </cell>
          <cell r="CD164">
            <v>65</v>
          </cell>
          <cell r="CE164">
            <v>141</v>
          </cell>
          <cell r="CF164">
            <v>183</v>
          </cell>
          <cell r="CG164">
            <v>86</v>
          </cell>
          <cell r="CH164">
            <v>12</v>
          </cell>
          <cell r="CI164">
            <v>0</v>
          </cell>
          <cell r="CJ164">
            <v>0</v>
          </cell>
          <cell r="CK164">
            <v>0</v>
          </cell>
          <cell r="CL164">
            <v>0</v>
          </cell>
          <cell r="CM164">
            <v>0</v>
          </cell>
          <cell r="CN164">
            <v>0</v>
          </cell>
          <cell r="CO164">
            <v>0</v>
          </cell>
          <cell r="CP164">
            <v>0</v>
          </cell>
          <cell r="CQ164">
            <v>0</v>
          </cell>
          <cell r="CR164">
            <v>4</v>
          </cell>
          <cell r="CS164">
            <v>11</v>
          </cell>
          <cell r="CT164">
            <v>19</v>
          </cell>
          <cell r="CU164">
            <v>65</v>
          </cell>
          <cell r="CV164">
            <v>141</v>
          </cell>
          <cell r="CW164">
            <v>183</v>
          </cell>
          <cell r="CX164">
            <v>86</v>
          </cell>
          <cell r="CY164">
            <v>12</v>
          </cell>
          <cell r="CZ164" t="str">
            <v>x</v>
          </cell>
          <cell r="DA164"/>
          <cell r="DB164"/>
          <cell r="DC164"/>
          <cell r="DD164"/>
          <cell r="DE164"/>
          <cell r="DF164"/>
          <cell r="DG164"/>
          <cell r="DH164"/>
          <cell r="DI164"/>
          <cell r="DJ164" t="str">
            <v>x</v>
          </cell>
          <cell r="DK164">
            <v>11</v>
          </cell>
          <cell r="DL164">
            <v>19</v>
          </cell>
          <cell r="DM164">
            <v>65</v>
          </cell>
          <cell r="DN164">
            <v>141</v>
          </cell>
          <cell r="DO164">
            <v>183</v>
          </cell>
          <cell r="DP164">
            <v>86</v>
          </cell>
          <cell r="DQ164">
            <v>12</v>
          </cell>
          <cell r="DR164" t="str">
            <v>x</v>
          </cell>
          <cell r="DS164"/>
          <cell r="DT164"/>
          <cell r="DU164"/>
          <cell r="DV164"/>
          <cell r="DW164"/>
          <cell r="DX164"/>
          <cell r="DY164"/>
          <cell r="DZ164"/>
          <cell r="EA164"/>
          <cell r="EB164" t="str">
            <v>x</v>
          </cell>
          <cell r="EC164">
            <v>11</v>
          </cell>
          <cell r="ED164">
            <v>19</v>
          </cell>
          <cell r="EE164">
            <v>65</v>
          </cell>
          <cell r="EF164">
            <v>141</v>
          </cell>
          <cell r="EG164">
            <v>183</v>
          </cell>
          <cell r="EH164">
            <v>86</v>
          </cell>
          <cell r="EI164">
            <v>12</v>
          </cell>
          <cell r="EJ164" t="str">
            <v>x</v>
          </cell>
          <cell r="EK164"/>
          <cell r="EL164"/>
          <cell r="EM164"/>
          <cell r="EN164"/>
          <cell r="EO164"/>
          <cell r="EP164"/>
          <cell r="EQ164"/>
          <cell r="ER164"/>
          <cell r="ES164"/>
          <cell r="ET164" t="str">
            <v>x</v>
          </cell>
          <cell r="EU164">
            <v>2.1032504780114722</v>
          </cell>
          <cell r="EV164">
            <v>3.6328871892925432</v>
          </cell>
          <cell r="EW164">
            <v>12.4282982791587</v>
          </cell>
          <cell r="EX164">
            <v>26.95984703632887</v>
          </cell>
          <cell r="EY164">
            <v>34.990439770554495</v>
          </cell>
          <cell r="EZ164">
            <v>16.44359464627151</v>
          </cell>
          <cell r="FA164">
            <v>2.2944550669216062</v>
          </cell>
          <cell r="FB164" t="str">
            <v>x</v>
          </cell>
          <cell r="FC164"/>
          <cell r="FD164"/>
          <cell r="FE164"/>
          <cell r="FF164"/>
          <cell r="FG164"/>
          <cell r="FH164"/>
          <cell r="FI164"/>
          <cell r="FJ164"/>
          <cell r="FK164"/>
          <cell r="FL164">
            <v>5</v>
          </cell>
          <cell r="FM164">
            <v>8</v>
          </cell>
          <cell r="FN164">
            <v>28</v>
          </cell>
          <cell r="FO164">
            <v>57</v>
          </cell>
          <cell r="FP164">
            <v>151</v>
          </cell>
          <cell r="FQ164">
            <v>300</v>
          </cell>
          <cell r="FR164">
            <v>358</v>
          </cell>
          <cell r="FS164">
            <v>161</v>
          </cell>
          <cell r="FT164">
            <v>22</v>
          </cell>
          <cell r="FU164">
            <v>0</v>
          </cell>
          <cell r="FV164">
            <v>0</v>
          </cell>
          <cell r="FW164">
            <v>0</v>
          </cell>
          <cell r="FX164">
            <v>0</v>
          </cell>
          <cell r="FY164">
            <v>0</v>
          </cell>
          <cell r="FZ164">
            <v>0</v>
          </cell>
          <cell r="GA164">
            <v>0</v>
          </cell>
          <cell r="GB164">
            <v>0</v>
          </cell>
          <cell r="GC164">
            <v>0</v>
          </cell>
          <cell r="GD164">
            <v>8</v>
          </cell>
          <cell r="GE164">
            <v>28</v>
          </cell>
          <cell r="GF164">
            <v>57</v>
          </cell>
          <cell r="GG164">
            <v>151</v>
          </cell>
          <cell r="GH164">
            <v>300</v>
          </cell>
          <cell r="GI164">
            <v>358</v>
          </cell>
          <cell r="GJ164">
            <v>161</v>
          </cell>
          <cell r="GK164">
            <v>22</v>
          </cell>
          <cell r="GL164">
            <v>5</v>
          </cell>
          <cell r="GM164"/>
          <cell r="GN164"/>
          <cell r="GO164"/>
          <cell r="GP164"/>
          <cell r="GQ164"/>
          <cell r="GR164"/>
          <cell r="GS164"/>
          <cell r="GT164"/>
          <cell r="GU164"/>
          <cell r="GV164">
            <v>8</v>
          </cell>
          <cell r="GW164">
            <v>28</v>
          </cell>
          <cell r="GX164">
            <v>57</v>
          </cell>
          <cell r="GY164">
            <v>151</v>
          </cell>
          <cell r="GZ164">
            <v>300</v>
          </cell>
          <cell r="HA164">
            <v>358</v>
          </cell>
          <cell r="HB164">
            <v>161</v>
          </cell>
          <cell r="HC164">
            <v>22</v>
          </cell>
          <cell r="HD164">
            <v>5</v>
          </cell>
          <cell r="HE164"/>
          <cell r="HF164"/>
          <cell r="HG164"/>
          <cell r="HH164"/>
          <cell r="HI164"/>
          <cell r="HJ164"/>
          <cell r="HK164"/>
          <cell r="HL164"/>
          <cell r="HM164"/>
          <cell r="HN164" t="str">
            <v>x</v>
          </cell>
          <cell r="HO164">
            <v>28</v>
          </cell>
          <cell r="HP164">
            <v>57</v>
          </cell>
          <cell r="HQ164">
            <v>151</v>
          </cell>
          <cell r="HR164">
            <v>300</v>
          </cell>
          <cell r="HS164">
            <v>358</v>
          </cell>
          <cell r="HT164">
            <v>161</v>
          </cell>
          <cell r="HU164">
            <v>22</v>
          </cell>
          <cell r="HV164" t="str">
            <v>x</v>
          </cell>
          <cell r="HW164"/>
          <cell r="HX164"/>
          <cell r="HY164"/>
          <cell r="HZ164"/>
          <cell r="IA164"/>
          <cell r="IB164"/>
          <cell r="IC164"/>
          <cell r="ID164"/>
          <cell r="IE164"/>
          <cell r="IF164" t="str">
            <v>x</v>
          </cell>
          <cell r="IG164">
            <v>2.5688073394495414</v>
          </cell>
          <cell r="IH164">
            <v>5.2293577981651378</v>
          </cell>
          <cell r="II164">
            <v>13.853211009174313</v>
          </cell>
          <cell r="IJ164">
            <v>27.522935779816514</v>
          </cell>
          <cell r="IK164">
            <v>32.844036697247709</v>
          </cell>
          <cell r="IL164">
            <v>14.770642201834864</v>
          </cell>
          <cell r="IM164">
            <v>2.0183486238532113</v>
          </cell>
          <cell r="IN164" t="str">
            <v>x</v>
          </cell>
          <cell r="IO164"/>
          <cell r="IP164"/>
          <cell r="IQ164"/>
          <cell r="IR164"/>
          <cell r="IS164"/>
          <cell r="IT164"/>
          <cell r="IU164"/>
          <cell r="IV164"/>
          <cell r="IW164"/>
        </row>
        <row r="165">
          <cell r="E165" t="str">
            <v>Economics5.6 - 5B</v>
          </cell>
          <cell r="F165">
            <v>3</v>
          </cell>
          <cell r="G165">
            <v>3</v>
          </cell>
          <cell r="H165">
            <v>25</v>
          </cell>
          <cell r="I165">
            <v>39</v>
          </cell>
          <cell r="J165">
            <v>142</v>
          </cell>
          <cell r="K165">
            <v>417</v>
          </cell>
          <cell r="L165">
            <v>793</v>
          </cell>
          <cell r="M165">
            <v>706</v>
          </cell>
          <cell r="N165">
            <v>178</v>
          </cell>
          <cell r="O165">
            <v>0</v>
          </cell>
          <cell r="P165">
            <v>0</v>
          </cell>
          <cell r="Q165">
            <v>0</v>
          </cell>
          <cell r="R165">
            <v>0</v>
          </cell>
          <cell r="S165">
            <v>0</v>
          </cell>
          <cell r="T165">
            <v>0</v>
          </cell>
          <cell r="U165">
            <v>0</v>
          </cell>
          <cell r="V165">
            <v>0</v>
          </cell>
          <cell r="W165">
            <v>0</v>
          </cell>
          <cell r="X165">
            <v>3</v>
          </cell>
          <cell r="Y165">
            <v>25</v>
          </cell>
          <cell r="Z165">
            <v>39</v>
          </cell>
          <cell r="AA165">
            <v>142</v>
          </cell>
          <cell r="AB165">
            <v>417</v>
          </cell>
          <cell r="AC165">
            <v>793</v>
          </cell>
          <cell r="AD165">
            <v>706</v>
          </cell>
          <cell r="AE165">
            <v>178</v>
          </cell>
          <cell r="AF165">
            <v>3</v>
          </cell>
          <cell r="AG165"/>
          <cell r="AH165"/>
          <cell r="AI165"/>
          <cell r="AJ165"/>
          <cell r="AK165"/>
          <cell r="AL165"/>
          <cell r="AM165"/>
          <cell r="AN165"/>
          <cell r="AO165"/>
          <cell r="AP165">
            <v>3</v>
          </cell>
          <cell r="AQ165">
            <v>25</v>
          </cell>
          <cell r="AR165">
            <v>39</v>
          </cell>
          <cell r="AS165">
            <v>142</v>
          </cell>
          <cell r="AT165">
            <v>417</v>
          </cell>
          <cell r="AU165">
            <v>793</v>
          </cell>
          <cell r="AV165">
            <v>706</v>
          </cell>
          <cell r="AW165">
            <v>178</v>
          </cell>
          <cell r="AX165">
            <v>3</v>
          </cell>
          <cell r="AY165"/>
          <cell r="AZ165"/>
          <cell r="BA165"/>
          <cell r="BB165"/>
          <cell r="BC165"/>
          <cell r="BD165"/>
          <cell r="BE165"/>
          <cell r="BF165"/>
          <cell r="BG165"/>
          <cell r="BH165">
            <v>0.13009540329575023</v>
          </cell>
          <cell r="BI165">
            <v>1.0841283607979184</v>
          </cell>
          <cell r="BJ165">
            <v>1.6912402428447528</v>
          </cell>
          <cell r="BK165">
            <v>6.1578490893321769</v>
          </cell>
          <cell r="BL165">
            <v>18.083261058109279</v>
          </cell>
          <cell r="BM165">
            <v>34.388551604509978</v>
          </cell>
          <cell r="BN165">
            <v>30.615784908933218</v>
          </cell>
          <cell r="BO165">
            <v>7.7189939288811793</v>
          </cell>
          <cell r="BP165">
            <v>0.13009540329575023</v>
          </cell>
          <cell r="BQ165"/>
          <cell r="BR165"/>
          <cell r="BS165"/>
          <cell r="BT165"/>
          <cell r="BU165"/>
          <cell r="BV165"/>
          <cell r="BW165"/>
          <cell r="BX165"/>
          <cell r="BY165"/>
          <cell r="BZ165">
            <v>0</v>
          </cell>
          <cell r="CA165">
            <v>0</v>
          </cell>
          <cell r="CB165">
            <v>6</v>
          </cell>
          <cell r="CC165">
            <v>12</v>
          </cell>
          <cell r="CD165">
            <v>26</v>
          </cell>
          <cell r="CE165">
            <v>105</v>
          </cell>
          <cell r="CF165">
            <v>208</v>
          </cell>
          <cell r="CG165">
            <v>215</v>
          </cell>
          <cell r="CH165">
            <v>50</v>
          </cell>
          <cell r="CI165">
            <v>0</v>
          </cell>
          <cell r="CJ165">
            <v>0</v>
          </cell>
          <cell r="CK165">
            <v>0</v>
          </cell>
          <cell r="CL165">
            <v>0</v>
          </cell>
          <cell r="CM165">
            <v>0</v>
          </cell>
          <cell r="CN165">
            <v>0</v>
          </cell>
          <cell r="CO165">
            <v>0</v>
          </cell>
          <cell r="CP165">
            <v>0</v>
          </cell>
          <cell r="CQ165">
            <v>0</v>
          </cell>
          <cell r="CR165">
            <v>0</v>
          </cell>
          <cell r="CS165">
            <v>6</v>
          </cell>
          <cell r="CT165">
            <v>12</v>
          </cell>
          <cell r="CU165">
            <v>26</v>
          </cell>
          <cell r="CV165">
            <v>105</v>
          </cell>
          <cell r="CW165">
            <v>208</v>
          </cell>
          <cell r="CX165">
            <v>215</v>
          </cell>
          <cell r="CY165">
            <v>50</v>
          </cell>
          <cell r="CZ165">
            <v>0</v>
          </cell>
          <cell r="DA165"/>
          <cell r="DB165"/>
          <cell r="DC165"/>
          <cell r="DD165"/>
          <cell r="DE165"/>
          <cell r="DF165"/>
          <cell r="DG165"/>
          <cell r="DH165"/>
          <cell r="DI165"/>
          <cell r="DJ165">
            <v>0</v>
          </cell>
          <cell r="DK165">
            <v>6</v>
          </cell>
          <cell r="DL165">
            <v>12</v>
          </cell>
          <cell r="DM165">
            <v>26</v>
          </cell>
          <cell r="DN165">
            <v>105</v>
          </cell>
          <cell r="DO165">
            <v>208</v>
          </cell>
          <cell r="DP165">
            <v>215</v>
          </cell>
          <cell r="DQ165">
            <v>50</v>
          </cell>
          <cell r="DR165">
            <v>0</v>
          </cell>
          <cell r="DS165"/>
          <cell r="DT165"/>
          <cell r="DU165"/>
          <cell r="DV165"/>
          <cell r="DW165"/>
          <cell r="DX165"/>
          <cell r="DY165"/>
          <cell r="DZ165"/>
          <cell r="EA165"/>
          <cell r="EB165">
            <v>0</v>
          </cell>
          <cell r="EC165">
            <v>6</v>
          </cell>
          <cell r="ED165">
            <v>12</v>
          </cell>
          <cell r="EE165">
            <v>26</v>
          </cell>
          <cell r="EF165">
            <v>105</v>
          </cell>
          <cell r="EG165">
            <v>208</v>
          </cell>
          <cell r="EH165">
            <v>215</v>
          </cell>
          <cell r="EI165">
            <v>50</v>
          </cell>
          <cell r="EJ165">
            <v>0</v>
          </cell>
          <cell r="EK165"/>
          <cell r="EL165"/>
          <cell r="EM165"/>
          <cell r="EN165"/>
          <cell r="EO165"/>
          <cell r="EP165"/>
          <cell r="EQ165"/>
          <cell r="ER165"/>
          <cell r="ES165"/>
          <cell r="ET165">
            <v>0</v>
          </cell>
          <cell r="EU165">
            <v>0.96463022508038598</v>
          </cell>
          <cell r="EV165">
            <v>1.929260450160772</v>
          </cell>
          <cell r="EW165">
            <v>4.180064308681672</v>
          </cell>
          <cell r="EX165">
            <v>16.881028938906752</v>
          </cell>
          <cell r="EY165">
            <v>33.440514469453376</v>
          </cell>
          <cell r="EZ165">
            <v>34.565916398713824</v>
          </cell>
          <cell r="FA165">
            <v>8.0385852090032159</v>
          </cell>
          <cell r="FB165">
            <v>0</v>
          </cell>
          <cell r="FC165"/>
          <cell r="FD165"/>
          <cell r="FE165"/>
          <cell r="FF165"/>
          <cell r="FG165"/>
          <cell r="FH165"/>
          <cell r="FI165"/>
          <cell r="FJ165"/>
          <cell r="FK165"/>
          <cell r="FL165">
            <v>3</v>
          </cell>
          <cell r="FM165">
            <v>3</v>
          </cell>
          <cell r="FN165">
            <v>19</v>
          </cell>
          <cell r="FO165">
            <v>27</v>
          </cell>
          <cell r="FP165">
            <v>116</v>
          </cell>
          <cell r="FQ165">
            <v>312</v>
          </cell>
          <cell r="FR165">
            <v>585</v>
          </cell>
          <cell r="FS165">
            <v>491</v>
          </cell>
          <cell r="FT165">
            <v>128</v>
          </cell>
          <cell r="FU165">
            <v>0</v>
          </cell>
          <cell r="FV165">
            <v>0</v>
          </cell>
          <cell r="FW165">
            <v>0</v>
          </cell>
          <cell r="FX165">
            <v>0</v>
          </cell>
          <cell r="FY165">
            <v>0</v>
          </cell>
          <cell r="FZ165">
            <v>0</v>
          </cell>
          <cell r="GA165">
            <v>0</v>
          </cell>
          <cell r="GB165">
            <v>0</v>
          </cell>
          <cell r="GC165">
            <v>0</v>
          </cell>
          <cell r="GD165">
            <v>3</v>
          </cell>
          <cell r="GE165">
            <v>19</v>
          </cell>
          <cell r="GF165">
            <v>27</v>
          </cell>
          <cell r="GG165">
            <v>116</v>
          </cell>
          <cell r="GH165">
            <v>312</v>
          </cell>
          <cell r="GI165">
            <v>585</v>
          </cell>
          <cell r="GJ165">
            <v>491</v>
          </cell>
          <cell r="GK165">
            <v>128</v>
          </cell>
          <cell r="GL165">
            <v>3</v>
          </cell>
          <cell r="GM165"/>
          <cell r="GN165"/>
          <cell r="GO165"/>
          <cell r="GP165"/>
          <cell r="GQ165"/>
          <cell r="GR165"/>
          <cell r="GS165"/>
          <cell r="GT165"/>
          <cell r="GU165"/>
          <cell r="GV165">
            <v>3</v>
          </cell>
          <cell r="GW165">
            <v>19</v>
          </cell>
          <cell r="GX165">
            <v>27</v>
          </cell>
          <cell r="GY165">
            <v>116</v>
          </cell>
          <cell r="GZ165">
            <v>312</v>
          </cell>
          <cell r="HA165">
            <v>585</v>
          </cell>
          <cell r="HB165">
            <v>491</v>
          </cell>
          <cell r="HC165">
            <v>128</v>
          </cell>
          <cell r="HD165">
            <v>3</v>
          </cell>
          <cell r="HE165"/>
          <cell r="HF165"/>
          <cell r="HG165"/>
          <cell r="HH165"/>
          <cell r="HI165"/>
          <cell r="HJ165"/>
          <cell r="HK165"/>
          <cell r="HL165"/>
          <cell r="HM165"/>
          <cell r="HN165">
            <v>3</v>
          </cell>
          <cell r="HO165">
            <v>19</v>
          </cell>
          <cell r="HP165">
            <v>27</v>
          </cell>
          <cell r="HQ165">
            <v>116</v>
          </cell>
          <cell r="HR165">
            <v>312</v>
          </cell>
          <cell r="HS165">
            <v>585</v>
          </cell>
          <cell r="HT165">
            <v>491</v>
          </cell>
          <cell r="HU165">
            <v>128</v>
          </cell>
          <cell r="HV165">
            <v>3</v>
          </cell>
          <cell r="HW165"/>
          <cell r="HX165"/>
          <cell r="HY165"/>
          <cell r="HZ165"/>
          <cell r="IA165"/>
          <cell r="IB165"/>
          <cell r="IC165"/>
          <cell r="ID165"/>
          <cell r="IE165"/>
          <cell r="IF165">
            <v>0.17814726840855108</v>
          </cell>
          <cell r="IG165">
            <v>1.1282660332541568</v>
          </cell>
          <cell r="IH165">
            <v>1.6033254156769599</v>
          </cell>
          <cell r="II165">
            <v>6.8883610451306403</v>
          </cell>
          <cell r="IJ165">
            <v>18.527315914489311</v>
          </cell>
          <cell r="IK165">
            <v>34.73871733966746</v>
          </cell>
          <cell r="IL165">
            <v>29.156769596199528</v>
          </cell>
          <cell r="IM165">
            <v>7.6009501187648461</v>
          </cell>
          <cell r="IN165">
            <v>0.17814726840855108</v>
          </cell>
          <cell r="IO165"/>
          <cell r="IP165"/>
          <cell r="IQ165"/>
          <cell r="IR165"/>
          <cell r="IS165"/>
          <cell r="IT165"/>
          <cell r="IU165"/>
          <cell r="IV165"/>
          <cell r="IW165"/>
        </row>
        <row r="166">
          <cell r="E166" t="str">
            <v>Economics5.9 - 5A</v>
          </cell>
          <cell r="F166">
            <v>1</v>
          </cell>
          <cell r="G166">
            <v>0</v>
          </cell>
          <cell r="H166">
            <v>3</v>
          </cell>
          <cell r="I166">
            <v>3</v>
          </cell>
          <cell r="J166">
            <v>22</v>
          </cell>
          <cell r="K166">
            <v>86</v>
          </cell>
          <cell r="L166">
            <v>318</v>
          </cell>
          <cell r="M166">
            <v>501</v>
          </cell>
          <cell r="N166">
            <v>228</v>
          </cell>
          <cell r="O166">
            <v>0</v>
          </cell>
          <cell r="P166">
            <v>0</v>
          </cell>
          <cell r="Q166">
            <v>0</v>
          </cell>
          <cell r="R166">
            <v>0</v>
          </cell>
          <cell r="S166">
            <v>0</v>
          </cell>
          <cell r="T166">
            <v>0</v>
          </cell>
          <cell r="U166">
            <v>0</v>
          </cell>
          <cell r="V166">
            <v>0</v>
          </cell>
          <cell r="W166">
            <v>0</v>
          </cell>
          <cell r="X166">
            <v>0</v>
          </cell>
          <cell r="Y166">
            <v>3</v>
          </cell>
          <cell r="Z166">
            <v>3</v>
          </cell>
          <cell r="AA166">
            <v>22</v>
          </cell>
          <cell r="AB166">
            <v>86</v>
          </cell>
          <cell r="AC166">
            <v>318</v>
          </cell>
          <cell r="AD166">
            <v>501</v>
          </cell>
          <cell r="AE166">
            <v>228</v>
          </cell>
          <cell r="AF166" t="str">
            <v>x</v>
          </cell>
          <cell r="AG166"/>
          <cell r="AH166"/>
          <cell r="AI166"/>
          <cell r="AJ166"/>
          <cell r="AK166"/>
          <cell r="AL166"/>
          <cell r="AM166"/>
          <cell r="AN166"/>
          <cell r="AO166"/>
          <cell r="AP166">
            <v>0</v>
          </cell>
          <cell r="AQ166" t="str">
            <v>x</v>
          </cell>
          <cell r="AR166" t="str">
            <v>x</v>
          </cell>
          <cell r="AS166">
            <v>22</v>
          </cell>
          <cell r="AT166">
            <v>86</v>
          </cell>
          <cell r="AU166">
            <v>318</v>
          </cell>
          <cell r="AV166">
            <v>501</v>
          </cell>
          <cell r="AW166">
            <v>228</v>
          </cell>
          <cell r="AX166" t="str">
            <v>x</v>
          </cell>
          <cell r="AY166"/>
          <cell r="AZ166"/>
          <cell r="BA166"/>
          <cell r="BB166"/>
          <cell r="BC166"/>
          <cell r="BD166"/>
          <cell r="BE166"/>
          <cell r="BF166"/>
          <cell r="BG166"/>
          <cell r="BH166">
            <v>0</v>
          </cell>
          <cell r="BI166" t="str">
            <v>x</v>
          </cell>
          <cell r="BJ166" t="str">
            <v>x</v>
          </cell>
          <cell r="BK166">
            <v>1.8932874354561102</v>
          </cell>
          <cell r="BL166">
            <v>7.4010327022375213</v>
          </cell>
          <cell r="BM166">
            <v>27.366609294320138</v>
          </cell>
          <cell r="BN166">
            <v>43.115318416523237</v>
          </cell>
          <cell r="BO166">
            <v>19.621342512908779</v>
          </cell>
          <cell r="BP166" t="str">
            <v>x</v>
          </cell>
          <cell r="BQ166"/>
          <cell r="BR166"/>
          <cell r="BS166"/>
          <cell r="BT166"/>
          <cell r="BU166"/>
          <cell r="BV166"/>
          <cell r="BW166"/>
          <cell r="BX166"/>
          <cell r="BY166"/>
          <cell r="BZ166">
            <v>1</v>
          </cell>
          <cell r="CA166">
            <v>0</v>
          </cell>
          <cell r="CB166">
            <v>0</v>
          </cell>
          <cell r="CC166">
            <v>0</v>
          </cell>
          <cell r="CD166">
            <v>6</v>
          </cell>
          <cell r="CE166">
            <v>21</v>
          </cell>
          <cell r="CF166">
            <v>66</v>
          </cell>
          <cell r="CG166">
            <v>120</v>
          </cell>
          <cell r="CH166">
            <v>58</v>
          </cell>
          <cell r="CI166">
            <v>0</v>
          </cell>
          <cell r="CJ166">
            <v>0</v>
          </cell>
          <cell r="CK166">
            <v>0</v>
          </cell>
          <cell r="CL166">
            <v>0</v>
          </cell>
          <cell r="CM166">
            <v>0</v>
          </cell>
          <cell r="CN166">
            <v>0</v>
          </cell>
          <cell r="CO166">
            <v>0</v>
          </cell>
          <cell r="CP166">
            <v>0</v>
          </cell>
          <cell r="CQ166">
            <v>0</v>
          </cell>
          <cell r="CR166">
            <v>0</v>
          </cell>
          <cell r="CS166">
            <v>0</v>
          </cell>
          <cell r="CT166">
            <v>0</v>
          </cell>
          <cell r="CU166">
            <v>6</v>
          </cell>
          <cell r="CV166">
            <v>21</v>
          </cell>
          <cell r="CW166">
            <v>66</v>
          </cell>
          <cell r="CX166">
            <v>120</v>
          </cell>
          <cell r="CY166">
            <v>58</v>
          </cell>
          <cell r="CZ166" t="str">
            <v>x</v>
          </cell>
          <cell r="DA166"/>
          <cell r="DB166"/>
          <cell r="DC166"/>
          <cell r="DD166"/>
          <cell r="DE166"/>
          <cell r="DF166"/>
          <cell r="DG166"/>
          <cell r="DH166"/>
          <cell r="DI166"/>
          <cell r="DJ166">
            <v>0</v>
          </cell>
          <cell r="DK166">
            <v>0</v>
          </cell>
          <cell r="DL166">
            <v>0</v>
          </cell>
          <cell r="DM166" t="str">
            <v>x</v>
          </cell>
          <cell r="DN166">
            <v>21</v>
          </cell>
          <cell r="DO166">
            <v>66</v>
          </cell>
          <cell r="DP166">
            <v>120</v>
          </cell>
          <cell r="DQ166">
            <v>58</v>
          </cell>
          <cell r="DR166" t="str">
            <v>x</v>
          </cell>
          <cell r="DS166"/>
          <cell r="DT166"/>
          <cell r="DU166"/>
          <cell r="DV166"/>
          <cell r="DW166"/>
          <cell r="DX166"/>
          <cell r="DY166"/>
          <cell r="DZ166"/>
          <cell r="EA166"/>
          <cell r="EB166">
            <v>0</v>
          </cell>
          <cell r="EC166" t="str">
            <v>x</v>
          </cell>
          <cell r="ED166" t="str">
            <v>x</v>
          </cell>
          <cell r="EE166" t="str">
            <v>x</v>
          </cell>
          <cell r="EF166">
            <v>21</v>
          </cell>
          <cell r="EG166">
            <v>66</v>
          </cell>
          <cell r="EH166">
            <v>120</v>
          </cell>
          <cell r="EI166">
            <v>58</v>
          </cell>
          <cell r="EJ166" t="str">
            <v>x</v>
          </cell>
          <cell r="EK166"/>
          <cell r="EL166"/>
          <cell r="EM166"/>
          <cell r="EN166"/>
          <cell r="EO166"/>
          <cell r="EP166"/>
          <cell r="EQ166"/>
          <cell r="ER166"/>
          <cell r="ES166"/>
          <cell r="ET166">
            <v>0</v>
          </cell>
          <cell r="EU166" t="str">
            <v>x</v>
          </cell>
          <cell r="EV166" t="str">
            <v>x</v>
          </cell>
          <cell r="EW166" t="str">
            <v>x</v>
          </cell>
          <cell r="EX166">
            <v>7.7205882352941178</v>
          </cell>
          <cell r="EY166">
            <v>24.264705882352942</v>
          </cell>
          <cell r="EZ166">
            <v>44.117647058823529</v>
          </cell>
          <cell r="FA166">
            <v>21.323529411764707</v>
          </cell>
          <cell r="FB166" t="str">
            <v>x</v>
          </cell>
          <cell r="FC166"/>
          <cell r="FD166"/>
          <cell r="FE166"/>
          <cell r="FF166"/>
          <cell r="FG166"/>
          <cell r="FH166"/>
          <cell r="FI166"/>
          <cell r="FJ166"/>
          <cell r="FK166"/>
          <cell r="FL166">
            <v>0</v>
          </cell>
          <cell r="FM166">
            <v>0</v>
          </cell>
          <cell r="FN166">
            <v>3</v>
          </cell>
          <cell r="FO166">
            <v>3</v>
          </cell>
          <cell r="FP166">
            <v>16</v>
          </cell>
          <cell r="FQ166">
            <v>65</v>
          </cell>
          <cell r="FR166">
            <v>252</v>
          </cell>
          <cell r="FS166">
            <v>381</v>
          </cell>
          <cell r="FT166">
            <v>170</v>
          </cell>
          <cell r="FU166">
            <v>0</v>
          </cell>
          <cell r="FV166">
            <v>0</v>
          </cell>
          <cell r="FW166">
            <v>0</v>
          </cell>
          <cell r="FX166">
            <v>0</v>
          </cell>
          <cell r="FY166">
            <v>0</v>
          </cell>
          <cell r="FZ166">
            <v>0</v>
          </cell>
          <cell r="GA166">
            <v>0</v>
          </cell>
          <cell r="GB166">
            <v>0</v>
          </cell>
          <cell r="GC166">
            <v>0</v>
          </cell>
          <cell r="GD166">
            <v>0</v>
          </cell>
          <cell r="GE166">
            <v>3</v>
          </cell>
          <cell r="GF166">
            <v>3</v>
          </cell>
          <cell r="GG166">
            <v>16</v>
          </cell>
          <cell r="GH166">
            <v>65</v>
          </cell>
          <cell r="GI166">
            <v>252</v>
          </cell>
          <cell r="GJ166">
            <v>381</v>
          </cell>
          <cell r="GK166">
            <v>170</v>
          </cell>
          <cell r="GL166">
            <v>0</v>
          </cell>
          <cell r="GM166"/>
          <cell r="GN166"/>
          <cell r="GO166"/>
          <cell r="GP166"/>
          <cell r="GQ166"/>
          <cell r="GR166"/>
          <cell r="GS166"/>
          <cell r="GT166"/>
          <cell r="GU166"/>
          <cell r="GV166">
            <v>0</v>
          </cell>
          <cell r="GW166">
            <v>3</v>
          </cell>
          <cell r="GX166">
            <v>3</v>
          </cell>
          <cell r="GY166">
            <v>16</v>
          </cell>
          <cell r="GZ166">
            <v>65</v>
          </cell>
          <cell r="HA166">
            <v>252</v>
          </cell>
          <cell r="HB166">
            <v>381</v>
          </cell>
          <cell r="HC166">
            <v>170</v>
          </cell>
          <cell r="HD166">
            <v>0</v>
          </cell>
          <cell r="HE166"/>
          <cell r="HF166"/>
          <cell r="HG166"/>
          <cell r="HH166"/>
          <cell r="HI166"/>
          <cell r="HJ166"/>
          <cell r="HK166"/>
          <cell r="HL166"/>
          <cell r="HM166"/>
          <cell r="HN166">
            <v>0</v>
          </cell>
          <cell r="HO166" t="str">
            <v>x</v>
          </cell>
          <cell r="HP166" t="str">
            <v>x</v>
          </cell>
          <cell r="HQ166" t="str">
            <v>x</v>
          </cell>
          <cell r="HR166">
            <v>65</v>
          </cell>
          <cell r="HS166">
            <v>252</v>
          </cell>
          <cell r="HT166">
            <v>381</v>
          </cell>
          <cell r="HU166">
            <v>170</v>
          </cell>
          <cell r="HV166" t="str">
            <v>x</v>
          </cell>
          <cell r="HW166"/>
          <cell r="HX166"/>
          <cell r="HY166"/>
          <cell r="HZ166"/>
          <cell r="IA166"/>
          <cell r="IB166"/>
          <cell r="IC166"/>
          <cell r="ID166"/>
          <cell r="IE166"/>
          <cell r="IF166">
            <v>0</v>
          </cell>
          <cell r="IG166" t="str">
            <v>x</v>
          </cell>
          <cell r="IH166" t="str">
            <v>x</v>
          </cell>
          <cell r="II166" t="str">
            <v>x</v>
          </cell>
          <cell r="IJ166">
            <v>7.3033707865168536</v>
          </cell>
          <cell r="IK166">
            <v>28.314606741573034</v>
          </cell>
          <cell r="IL166">
            <v>42.80898876404494</v>
          </cell>
          <cell r="IM166">
            <v>19.101123595505616</v>
          </cell>
          <cell r="IN166" t="str">
            <v>x</v>
          </cell>
          <cell r="IO166"/>
          <cell r="IP166"/>
          <cell r="IQ166"/>
          <cell r="IR166"/>
          <cell r="IS166"/>
          <cell r="IT166"/>
          <cell r="IU166"/>
          <cell r="IV166"/>
          <cell r="IW166"/>
        </row>
        <row r="167">
          <cell r="E167" t="str">
            <v>Engineering1</v>
          </cell>
          <cell r="F167">
            <v>0</v>
          </cell>
          <cell r="G167">
            <v>0</v>
          </cell>
          <cell r="H167">
            <v>1</v>
          </cell>
          <cell r="I167">
            <v>0</v>
          </cell>
          <cell r="J167">
            <v>0</v>
          </cell>
          <cell r="K167">
            <v>1</v>
          </cell>
          <cell r="L167">
            <v>0</v>
          </cell>
          <cell r="M167">
            <v>0</v>
          </cell>
          <cell r="N167">
            <v>0</v>
          </cell>
          <cell r="O167">
            <v>0</v>
          </cell>
          <cell r="P167">
            <v>0</v>
          </cell>
          <cell r="Q167">
            <v>0</v>
          </cell>
          <cell r="R167">
            <v>0</v>
          </cell>
          <cell r="S167">
            <v>0</v>
          </cell>
          <cell r="T167">
            <v>0</v>
          </cell>
          <cell r="U167">
            <v>0</v>
          </cell>
          <cell r="V167">
            <v>0</v>
          </cell>
          <cell r="W167">
            <v>0</v>
          </cell>
          <cell r="X167">
            <v>0</v>
          </cell>
          <cell r="Y167" t="str">
            <v>x</v>
          </cell>
          <cell r="Z167">
            <v>0</v>
          </cell>
          <cell r="AA167">
            <v>0</v>
          </cell>
          <cell r="AB167" t="str">
            <v>x</v>
          </cell>
          <cell r="AC167">
            <v>0</v>
          </cell>
          <cell r="AD167">
            <v>0</v>
          </cell>
          <cell r="AE167">
            <v>0</v>
          </cell>
          <cell r="AF167">
            <v>0</v>
          </cell>
          <cell r="AG167"/>
          <cell r="AH167"/>
          <cell r="AI167"/>
          <cell r="AJ167"/>
          <cell r="AK167"/>
          <cell r="AL167"/>
          <cell r="AM167"/>
          <cell r="AN167"/>
          <cell r="AO167"/>
          <cell r="AP167">
            <v>0</v>
          </cell>
          <cell r="AQ167" t="str">
            <v>x</v>
          </cell>
          <cell r="AR167">
            <v>0</v>
          </cell>
          <cell r="AS167">
            <v>0</v>
          </cell>
          <cell r="AT167" t="str">
            <v>x</v>
          </cell>
          <cell r="AU167">
            <v>0</v>
          </cell>
          <cell r="AV167">
            <v>0</v>
          </cell>
          <cell r="AW167">
            <v>0</v>
          </cell>
          <cell r="AX167">
            <v>0</v>
          </cell>
          <cell r="AY167"/>
          <cell r="AZ167"/>
          <cell r="BA167"/>
          <cell r="BB167"/>
          <cell r="BC167"/>
          <cell r="BD167"/>
          <cell r="BE167"/>
          <cell r="BF167"/>
          <cell r="BG167"/>
          <cell r="BH167">
            <v>0</v>
          </cell>
          <cell r="BI167" t="str">
            <v>x</v>
          </cell>
          <cell r="BJ167">
            <v>0</v>
          </cell>
          <cell r="BK167">
            <v>0</v>
          </cell>
          <cell r="BL167" t="str">
            <v>x</v>
          </cell>
          <cell r="BM167">
            <v>0</v>
          </cell>
          <cell r="BN167">
            <v>0</v>
          </cell>
          <cell r="BO167">
            <v>0</v>
          </cell>
          <cell r="BP167">
            <v>0</v>
          </cell>
          <cell r="BQ167"/>
          <cell r="BR167"/>
          <cell r="BS167"/>
          <cell r="BT167"/>
          <cell r="BU167"/>
          <cell r="BV167"/>
          <cell r="BW167"/>
          <cell r="BX167"/>
          <cell r="BY167"/>
          <cell r="BZ167">
            <v>0</v>
          </cell>
          <cell r="CA167">
            <v>0</v>
          </cell>
          <cell r="CB167">
            <v>0</v>
          </cell>
          <cell r="CC167">
            <v>0</v>
          </cell>
          <cell r="CD167">
            <v>0</v>
          </cell>
          <cell r="CE167">
            <v>0</v>
          </cell>
          <cell r="CF167">
            <v>0</v>
          </cell>
          <cell r="CG167">
            <v>0</v>
          </cell>
          <cell r="CH167">
            <v>0</v>
          </cell>
          <cell r="CI167">
            <v>0</v>
          </cell>
          <cell r="CJ167">
            <v>0</v>
          </cell>
          <cell r="CK167">
            <v>0</v>
          </cell>
          <cell r="CL167">
            <v>0</v>
          </cell>
          <cell r="CM167">
            <v>0</v>
          </cell>
          <cell r="CN167">
            <v>0</v>
          </cell>
          <cell r="CO167">
            <v>0</v>
          </cell>
          <cell r="CP167">
            <v>0</v>
          </cell>
          <cell r="CQ167">
            <v>0</v>
          </cell>
          <cell r="CR167">
            <v>0</v>
          </cell>
          <cell r="CS167">
            <v>0</v>
          </cell>
          <cell r="CT167">
            <v>0</v>
          </cell>
          <cell r="CU167">
            <v>0</v>
          </cell>
          <cell r="CV167">
            <v>0</v>
          </cell>
          <cell r="CW167">
            <v>0</v>
          </cell>
          <cell r="CX167">
            <v>0</v>
          </cell>
          <cell r="CY167">
            <v>0</v>
          </cell>
          <cell r="CZ167">
            <v>0</v>
          </cell>
          <cell r="DA167"/>
          <cell r="DB167"/>
          <cell r="DC167"/>
          <cell r="DD167"/>
          <cell r="DE167"/>
          <cell r="DF167"/>
          <cell r="DG167"/>
          <cell r="DH167"/>
          <cell r="DI167"/>
          <cell r="DJ167">
            <v>0</v>
          </cell>
          <cell r="DK167">
            <v>0</v>
          </cell>
          <cell r="DL167">
            <v>0</v>
          </cell>
          <cell r="DM167">
            <v>0</v>
          </cell>
          <cell r="DN167">
            <v>0</v>
          </cell>
          <cell r="DO167">
            <v>0</v>
          </cell>
          <cell r="DP167">
            <v>0</v>
          </cell>
          <cell r="DQ167">
            <v>0</v>
          </cell>
          <cell r="DR167">
            <v>0</v>
          </cell>
          <cell r="DS167"/>
          <cell r="DT167"/>
          <cell r="DU167"/>
          <cell r="DV167"/>
          <cell r="DW167"/>
          <cell r="DX167"/>
          <cell r="DY167"/>
          <cell r="DZ167"/>
          <cell r="EA167"/>
          <cell r="EB167">
            <v>0</v>
          </cell>
          <cell r="EC167" t="str">
            <v>x</v>
          </cell>
          <cell r="ED167">
            <v>0</v>
          </cell>
          <cell r="EE167">
            <v>0</v>
          </cell>
          <cell r="EF167" t="str">
            <v>x</v>
          </cell>
          <cell r="EG167">
            <v>0</v>
          </cell>
          <cell r="EH167">
            <v>0</v>
          </cell>
          <cell r="EI167">
            <v>0</v>
          </cell>
          <cell r="EJ167">
            <v>0</v>
          </cell>
          <cell r="EK167"/>
          <cell r="EL167"/>
          <cell r="EM167"/>
          <cell r="EN167"/>
          <cell r="EO167"/>
          <cell r="EP167"/>
          <cell r="EQ167"/>
          <cell r="ER167"/>
          <cell r="ES167"/>
          <cell r="ET167" t="str">
            <v>-</v>
          </cell>
          <cell r="EU167" t="str">
            <v>x</v>
          </cell>
          <cell r="EV167" t="str">
            <v>-</v>
          </cell>
          <cell r="EW167" t="str">
            <v>-</v>
          </cell>
          <cell r="EX167" t="str">
            <v>x</v>
          </cell>
          <cell r="EY167" t="str">
            <v>-</v>
          </cell>
          <cell r="EZ167" t="str">
            <v>-</v>
          </cell>
          <cell r="FA167" t="str">
            <v>-</v>
          </cell>
          <cell r="FB167" t="str">
            <v>-</v>
          </cell>
          <cell r="FC167"/>
          <cell r="FD167"/>
          <cell r="FE167"/>
          <cell r="FF167"/>
          <cell r="FG167"/>
          <cell r="FH167"/>
          <cell r="FI167"/>
          <cell r="FJ167"/>
          <cell r="FK167"/>
          <cell r="FL167">
            <v>0</v>
          </cell>
          <cell r="FM167">
            <v>0</v>
          </cell>
          <cell r="FN167">
            <v>1</v>
          </cell>
          <cell r="FO167">
            <v>0</v>
          </cell>
          <cell r="FP167">
            <v>0</v>
          </cell>
          <cell r="FQ167">
            <v>1</v>
          </cell>
          <cell r="FR167">
            <v>0</v>
          </cell>
          <cell r="FS167">
            <v>0</v>
          </cell>
          <cell r="FT167">
            <v>0</v>
          </cell>
          <cell r="FU167">
            <v>0</v>
          </cell>
          <cell r="FV167">
            <v>0</v>
          </cell>
          <cell r="FW167">
            <v>0</v>
          </cell>
          <cell r="FX167">
            <v>0</v>
          </cell>
          <cell r="FY167">
            <v>0</v>
          </cell>
          <cell r="FZ167">
            <v>0</v>
          </cell>
          <cell r="GA167">
            <v>0</v>
          </cell>
          <cell r="GB167">
            <v>0</v>
          </cell>
          <cell r="GC167">
            <v>0</v>
          </cell>
          <cell r="GD167">
            <v>0</v>
          </cell>
          <cell r="GE167" t="str">
            <v>x</v>
          </cell>
          <cell r="GF167">
            <v>0</v>
          </cell>
          <cell r="GG167">
            <v>0</v>
          </cell>
          <cell r="GH167" t="str">
            <v>x</v>
          </cell>
          <cell r="GI167">
            <v>0</v>
          </cell>
          <cell r="GJ167">
            <v>0</v>
          </cell>
          <cell r="GK167">
            <v>0</v>
          </cell>
          <cell r="GL167">
            <v>0</v>
          </cell>
          <cell r="GM167"/>
          <cell r="GN167"/>
          <cell r="GO167"/>
          <cell r="GP167"/>
          <cell r="GQ167"/>
          <cell r="GR167"/>
          <cell r="GS167"/>
          <cell r="GT167"/>
          <cell r="GU167"/>
          <cell r="GV167">
            <v>0</v>
          </cell>
          <cell r="GW167" t="str">
            <v>x</v>
          </cell>
          <cell r="GX167">
            <v>0</v>
          </cell>
          <cell r="GY167">
            <v>0</v>
          </cell>
          <cell r="GZ167" t="str">
            <v>x</v>
          </cell>
          <cell r="HA167">
            <v>0</v>
          </cell>
          <cell r="HB167">
            <v>0</v>
          </cell>
          <cell r="HC167">
            <v>0</v>
          </cell>
          <cell r="HD167">
            <v>0</v>
          </cell>
          <cell r="HE167"/>
          <cell r="HF167"/>
          <cell r="HG167"/>
          <cell r="HH167"/>
          <cell r="HI167"/>
          <cell r="HJ167"/>
          <cell r="HK167"/>
          <cell r="HL167"/>
          <cell r="HM167"/>
          <cell r="HN167">
            <v>0</v>
          </cell>
          <cell r="HO167" t="str">
            <v>x</v>
          </cell>
          <cell r="HP167">
            <v>0</v>
          </cell>
          <cell r="HQ167">
            <v>0</v>
          </cell>
          <cell r="HR167" t="str">
            <v>x</v>
          </cell>
          <cell r="HS167">
            <v>0</v>
          </cell>
          <cell r="HT167">
            <v>0</v>
          </cell>
          <cell r="HU167">
            <v>0</v>
          </cell>
          <cell r="HV167">
            <v>0</v>
          </cell>
          <cell r="HW167"/>
          <cell r="HX167"/>
          <cell r="HY167"/>
          <cell r="HZ167"/>
          <cell r="IA167"/>
          <cell r="IB167"/>
          <cell r="IC167"/>
          <cell r="ID167"/>
          <cell r="IE167"/>
          <cell r="IF167">
            <v>0</v>
          </cell>
          <cell r="IG167" t="str">
            <v>x</v>
          </cell>
          <cell r="IH167">
            <v>0</v>
          </cell>
          <cell r="II167">
            <v>0</v>
          </cell>
          <cell r="IJ167" t="str">
            <v>x</v>
          </cell>
          <cell r="IK167">
            <v>0</v>
          </cell>
          <cell r="IL167">
            <v>0</v>
          </cell>
          <cell r="IM167">
            <v>0</v>
          </cell>
          <cell r="IN167">
            <v>0</v>
          </cell>
          <cell r="IO167"/>
          <cell r="IP167"/>
          <cell r="IQ167"/>
          <cell r="IR167"/>
          <cell r="IS167"/>
          <cell r="IT167"/>
          <cell r="IU167"/>
          <cell r="IV167"/>
          <cell r="IW167"/>
        </row>
        <row r="168">
          <cell r="E168" t="str">
            <v>Engineering2</v>
          </cell>
          <cell r="F168">
            <v>12</v>
          </cell>
          <cell r="G168">
            <v>20</v>
          </cell>
          <cell r="H168">
            <v>16</v>
          </cell>
          <cell r="I168">
            <v>12</v>
          </cell>
          <cell r="J168">
            <v>12</v>
          </cell>
          <cell r="K168">
            <v>1</v>
          </cell>
          <cell r="L168">
            <v>2</v>
          </cell>
          <cell r="M168">
            <v>0</v>
          </cell>
          <cell r="N168">
            <v>0</v>
          </cell>
          <cell r="O168">
            <v>0</v>
          </cell>
          <cell r="P168">
            <v>0</v>
          </cell>
          <cell r="Q168">
            <v>0</v>
          </cell>
          <cell r="R168">
            <v>0</v>
          </cell>
          <cell r="S168">
            <v>0</v>
          </cell>
          <cell r="T168">
            <v>0</v>
          </cell>
          <cell r="U168">
            <v>0</v>
          </cell>
          <cell r="V168">
            <v>0</v>
          </cell>
          <cell r="W168">
            <v>0</v>
          </cell>
          <cell r="X168">
            <v>20</v>
          </cell>
          <cell r="Y168">
            <v>16</v>
          </cell>
          <cell r="Z168">
            <v>12</v>
          </cell>
          <cell r="AA168">
            <v>12</v>
          </cell>
          <cell r="AB168" t="str">
            <v>x</v>
          </cell>
          <cell r="AC168" t="str">
            <v>x</v>
          </cell>
          <cell r="AD168">
            <v>0</v>
          </cell>
          <cell r="AE168">
            <v>0</v>
          </cell>
          <cell r="AF168">
            <v>12</v>
          </cell>
          <cell r="AG168"/>
          <cell r="AH168"/>
          <cell r="AI168"/>
          <cell r="AJ168"/>
          <cell r="AK168"/>
          <cell r="AL168"/>
          <cell r="AM168"/>
          <cell r="AN168"/>
          <cell r="AO168"/>
          <cell r="AP168">
            <v>20</v>
          </cell>
          <cell r="AQ168">
            <v>16</v>
          </cell>
          <cell r="AR168">
            <v>12</v>
          </cell>
          <cell r="AS168">
            <v>12</v>
          </cell>
          <cell r="AT168" t="str">
            <v>x</v>
          </cell>
          <cell r="AU168" t="str">
            <v>x</v>
          </cell>
          <cell r="AV168">
            <v>0</v>
          </cell>
          <cell r="AW168">
            <v>0</v>
          </cell>
          <cell r="AX168">
            <v>12</v>
          </cell>
          <cell r="AY168"/>
          <cell r="AZ168"/>
          <cell r="BA168"/>
          <cell r="BB168"/>
          <cell r="BC168"/>
          <cell r="BD168"/>
          <cell r="BE168"/>
          <cell r="BF168"/>
          <cell r="BG168"/>
          <cell r="BH168">
            <v>26.666666666666668</v>
          </cell>
          <cell r="BI168">
            <v>21.333333333333336</v>
          </cell>
          <cell r="BJ168">
            <v>16</v>
          </cell>
          <cell r="BK168">
            <v>16</v>
          </cell>
          <cell r="BL168" t="str">
            <v>x</v>
          </cell>
          <cell r="BM168" t="str">
            <v>x</v>
          </cell>
          <cell r="BN168">
            <v>0</v>
          </cell>
          <cell r="BO168">
            <v>0</v>
          </cell>
          <cell r="BP168">
            <v>16</v>
          </cell>
          <cell r="BQ168"/>
          <cell r="BR168"/>
          <cell r="BS168"/>
          <cell r="BT168"/>
          <cell r="BU168"/>
          <cell r="BV168"/>
          <cell r="BW168"/>
          <cell r="BX168"/>
          <cell r="BY168"/>
          <cell r="BZ168">
            <v>0</v>
          </cell>
          <cell r="CA168">
            <v>0</v>
          </cell>
          <cell r="CB168">
            <v>3</v>
          </cell>
          <cell r="CC168">
            <v>1</v>
          </cell>
          <cell r="CD168">
            <v>1</v>
          </cell>
          <cell r="CE168">
            <v>1</v>
          </cell>
          <cell r="CF168">
            <v>1</v>
          </cell>
          <cell r="CG168">
            <v>0</v>
          </cell>
          <cell r="CH168">
            <v>0</v>
          </cell>
          <cell r="CI168">
            <v>0</v>
          </cell>
          <cell r="CJ168">
            <v>0</v>
          </cell>
          <cell r="CK168">
            <v>0</v>
          </cell>
          <cell r="CL168">
            <v>0</v>
          </cell>
          <cell r="CM168">
            <v>0</v>
          </cell>
          <cell r="CN168">
            <v>0</v>
          </cell>
          <cell r="CO168">
            <v>0</v>
          </cell>
          <cell r="CP168">
            <v>0</v>
          </cell>
          <cell r="CQ168">
            <v>0</v>
          </cell>
          <cell r="CR168">
            <v>0</v>
          </cell>
          <cell r="CS168">
            <v>3</v>
          </cell>
          <cell r="CT168" t="str">
            <v>x</v>
          </cell>
          <cell r="CU168" t="str">
            <v>x</v>
          </cell>
          <cell r="CV168" t="str">
            <v>x</v>
          </cell>
          <cell r="CW168" t="str">
            <v>x</v>
          </cell>
          <cell r="CX168">
            <v>0</v>
          </cell>
          <cell r="CY168">
            <v>0</v>
          </cell>
          <cell r="CZ168">
            <v>0</v>
          </cell>
          <cell r="DA168"/>
          <cell r="DB168"/>
          <cell r="DC168"/>
          <cell r="DD168"/>
          <cell r="DE168"/>
          <cell r="DF168"/>
          <cell r="DG168"/>
          <cell r="DH168"/>
          <cell r="DI168"/>
          <cell r="DJ168">
            <v>0</v>
          </cell>
          <cell r="DK168">
            <v>3</v>
          </cell>
          <cell r="DL168" t="str">
            <v>x</v>
          </cell>
          <cell r="DM168" t="str">
            <v>x</v>
          </cell>
          <cell r="DN168" t="str">
            <v>x</v>
          </cell>
          <cell r="DO168" t="str">
            <v>x</v>
          </cell>
          <cell r="DP168">
            <v>0</v>
          </cell>
          <cell r="DQ168">
            <v>0</v>
          </cell>
          <cell r="DR168">
            <v>0</v>
          </cell>
          <cell r="DS168"/>
          <cell r="DT168"/>
          <cell r="DU168"/>
          <cell r="DV168"/>
          <cell r="DW168"/>
          <cell r="DX168"/>
          <cell r="DY168"/>
          <cell r="DZ168"/>
          <cell r="EA168"/>
          <cell r="EB168">
            <v>0</v>
          </cell>
          <cell r="EC168">
            <v>3</v>
          </cell>
          <cell r="ED168" t="str">
            <v>x</v>
          </cell>
          <cell r="EE168" t="str">
            <v>x</v>
          </cell>
          <cell r="EF168" t="str">
            <v>x</v>
          </cell>
          <cell r="EG168" t="str">
            <v>x</v>
          </cell>
          <cell r="EH168">
            <v>0</v>
          </cell>
          <cell r="EI168">
            <v>0</v>
          </cell>
          <cell r="EJ168">
            <v>0</v>
          </cell>
          <cell r="EK168"/>
          <cell r="EL168"/>
          <cell r="EM168"/>
          <cell r="EN168"/>
          <cell r="EO168"/>
          <cell r="EP168"/>
          <cell r="EQ168"/>
          <cell r="ER168"/>
          <cell r="ES168"/>
          <cell r="ET168">
            <v>0</v>
          </cell>
          <cell r="EU168">
            <v>42.857142857142854</v>
          </cell>
          <cell r="EV168" t="str">
            <v>x</v>
          </cell>
          <cell r="EW168" t="str">
            <v>x</v>
          </cell>
          <cell r="EX168" t="str">
            <v>x</v>
          </cell>
          <cell r="EY168" t="str">
            <v>x</v>
          </cell>
          <cell r="EZ168">
            <v>0</v>
          </cell>
          <cell r="FA168">
            <v>0</v>
          </cell>
          <cell r="FB168">
            <v>0</v>
          </cell>
          <cell r="FC168"/>
          <cell r="FD168"/>
          <cell r="FE168"/>
          <cell r="FF168"/>
          <cell r="FG168"/>
          <cell r="FH168"/>
          <cell r="FI168"/>
          <cell r="FJ168"/>
          <cell r="FK168"/>
          <cell r="FL168">
            <v>12</v>
          </cell>
          <cell r="FM168">
            <v>20</v>
          </cell>
          <cell r="FN168">
            <v>13</v>
          </cell>
          <cell r="FO168">
            <v>11</v>
          </cell>
          <cell r="FP168">
            <v>11</v>
          </cell>
          <cell r="FQ168">
            <v>0</v>
          </cell>
          <cell r="FR168">
            <v>1</v>
          </cell>
          <cell r="FS168">
            <v>0</v>
          </cell>
          <cell r="FT168">
            <v>0</v>
          </cell>
          <cell r="FU168">
            <v>0</v>
          </cell>
          <cell r="FV168">
            <v>0</v>
          </cell>
          <cell r="FW168">
            <v>0</v>
          </cell>
          <cell r="FX168">
            <v>0</v>
          </cell>
          <cell r="FY168">
            <v>0</v>
          </cell>
          <cell r="FZ168">
            <v>0</v>
          </cell>
          <cell r="GA168">
            <v>0</v>
          </cell>
          <cell r="GB168">
            <v>0</v>
          </cell>
          <cell r="GC168">
            <v>0</v>
          </cell>
          <cell r="GD168">
            <v>20</v>
          </cell>
          <cell r="GE168">
            <v>13</v>
          </cell>
          <cell r="GF168">
            <v>11</v>
          </cell>
          <cell r="GG168">
            <v>11</v>
          </cell>
          <cell r="GH168">
            <v>0</v>
          </cell>
          <cell r="GI168" t="str">
            <v>x</v>
          </cell>
          <cell r="GJ168">
            <v>0</v>
          </cell>
          <cell r="GK168">
            <v>0</v>
          </cell>
          <cell r="GL168">
            <v>12</v>
          </cell>
          <cell r="GM168"/>
          <cell r="GN168"/>
          <cell r="GO168"/>
          <cell r="GP168"/>
          <cell r="GQ168"/>
          <cell r="GR168"/>
          <cell r="GS168"/>
          <cell r="GT168"/>
          <cell r="GU168"/>
          <cell r="GV168">
            <v>20</v>
          </cell>
          <cell r="GW168">
            <v>13</v>
          </cell>
          <cell r="GX168" t="str">
            <v>x</v>
          </cell>
          <cell r="GY168" t="str">
            <v>x</v>
          </cell>
          <cell r="GZ168">
            <v>0</v>
          </cell>
          <cell r="HA168" t="str">
            <v>x</v>
          </cell>
          <cell r="HB168">
            <v>0</v>
          </cell>
          <cell r="HC168">
            <v>0</v>
          </cell>
          <cell r="HD168">
            <v>12</v>
          </cell>
          <cell r="HE168"/>
          <cell r="HF168"/>
          <cell r="HG168"/>
          <cell r="HH168"/>
          <cell r="HI168"/>
          <cell r="HJ168"/>
          <cell r="HK168"/>
          <cell r="HL168"/>
          <cell r="HM168"/>
          <cell r="HN168">
            <v>20</v>
          </cell>
          <cell r="HO168">
            <v>13</v>
          </cell>
          <cell r="HP168" t="str">
            <v>x</v>
          </cell>
          <cell r="HQ168" t="str">
            <v>x</v>
          </cell>
          <cell r="HR168" t="str">
            <v>x</v>
          </cell>
          <cell r="HS168" t="str">
            <v>x</v>
          </cell>
          <cell r="HT168">
            <v>0</v>
          </cell>
          <cell r="HU168">
            <v>0</v>
          </cell>
          <cell r="HV168">
            <v>12</v>
          </cell>
          <cell r="HW168"/>
          <cell r="HX168"/>
          <cell r="HY168"/>
          <cell r="HZ168"/>
          <cell r="IA168"/>
          <cell r="IB168"/>
          <cell r="IC168"/>
          <cell r="ID168"/>
          <cell r="IE168"/>
          <cell r="IF168">
            <v>29.411764705882355</v>
          </cell>
          <cell r="IG168">
            <v>19.117647058823529</v>
          </cell>
          <cell r="IH168" t="str">
            <v>x</v>
          </cell>
          <cell r="II168" t="str">
            <v>x</v>
          </cell>
          <cell r="IJ168" t="str">
            <v>x</v>
          </cell>
          <cell r="IK168" t="str">
            <v>x</v>
          </cell>
          <cell r="IL168">
            <v>0</v>
          </cell>
          <cell r="IM168">
            <v>0</v>
          </cell>
          <cell r="IN168">
            <v>17.647058823529413</v>
          </cell>
          <cell r="IO168"/>
          <cell r="IP168"/>
          <cell r="IQ168"/>
          <cell r="IR168"/>
          <cell r="IS168"/>
          <cell r="IT168"/>
          <cell r="IU168"/>
          <cell r="IV168"/>
          <cell r="IW168"/>
        </row>
        <row r="169">
          <cell r="E169" t="str">
            <v>Engineering3.3 - 3C</v>
          </cell>
          <cell r="F169">
            <v>5</v>
          </cell>
          <cell r="G169">
            <v>11</v>
          </cell>
          <cell r="H169">
            <v>11</v>
          </cell>
          <cell r="I169">
            <v>19</v>
          </cell>
          <cell r="J169">
            <v>11</v>
          </cell>
          <cell r="K169">
            <v>8</v>
          </cell>
          <cell r="L169">
            <v>1</v>
          </cell>
          <cell r="M169">
            <v>1</v>
          </cell>
          <cell r="N169">
            <v>0</v>
          </cell>
          <cell r="O169">
            <v>0</v>
          </cell>
          <cell r="P169">
            <v>0</v>
          </cell>
          <cell r="Q169">
            <v>0</v>
          </cell>
          <cell r="R169">
            <v>0</v>
          </cell>
          <cell r="S169">
            <v>0</v>
          </cell>
          <cell r="T169">
            <v>0</v>
          </cell>
          <cell r="U169">
            <v>0</v>
          </cell>
          <cell r="V169">
            <v>0</v>
          </cell>
          <cell r="W169">
            <v>0</v>
          </cell>
          <cell r="X169">
            <v>11</v>
          </cell>
          <cell r="Y169">
            <v>11</v>
          </cell>
          <cell r="Z169">
            <v>19</v>
          </cell>
          <cell r="AA169">
            <v>11</v>
          </cell>
          <cell r="AB169">
            <v>8</v>
          </cell>
          <cell r="AC169" t="str">
            <v>x</v>
          </cell>
          <cell r="AD169" t="str">
            <v>x</v>
          </cell>
          <cell r="AE169">
            <v>0</v>
          </cell>
          <cell r="AF169">
            <v>5</v>
          </cell>
          <cell r="AG169"/>
          <cell r="AH169"/>
          <cell r="AI169"/>
          <cell r="AJ169"/>
          <cell r="AK169"/>
          <cell r="AL169"/>
          <cell r="AM169"/>
          <cell r="AN169"/>
          <cell r="AO169"/>
          <cell r="AP169">
            <v>11</v>
          </cell>
          <cell r="AQ169">
            <v>11</v>
          </cell>
          <cell r="AR169">
            <v>19</v>
          </cell>
          <cell r="AS169">
            <v>11</v>
          </cell>
          <cell r="AT169">
            <v>8</v>
          </cell>
          <cell r="AU169" t="str">
            <v>x</v>
          </cell>
          <cell r="AV169" t="str">
            <v>x</v>
          </cell>
          <cell r="AW169">
            <v>0</v>
          </cell>
          <cell r="AX169">
            <v>5</v>
          </cell>
          <cell r="AY169"/>
          <cell r="AZ169"/>
          <cell r="BA169"/>
          <cell r="BB169"/>
          <cell r="BC169"/>
          <cell r="BD169"/>
          <cell r="BE169"/>
          <cell r="BF169"/>
          <cell r="BG169"/>
          <cell r="BH169">
            <v>16.417910447761194</v>
          </cell>
          <cell r="BI169">
            <v>16.417910447761194</v>
          </cell>
          <cell r="BJ169">
            <v>28.35820895522388</v>
          </cell>
          <cell r="BK169">
            <v>16.417910447761194</v>
          </cell>
          <cell r="BL169">
            <v>11.940298507462686</v>
          </cell>
          <cell r="BM169" t="str">
            <v>x</v>
          </cell>
          <cell r="BN169" t="str">
            <v>x</v>
          </cell>
          <cell r="BO169">
            <v>0</v>
          </cell>
          <cell r="BP169">
            <v>7.4626865671641784</v>
          </cell>
          <cell r="BQ169"/>
          <cell r="BR169"/>
          <cell r="BS169"/>
          <cell r="BT169"/>
          <cell r="BU169"/>
          <cell r="BV169"/>
          <cell r="BW169"/>
          <cell r="BX169"/>
          <cell r="BY169"/>
          <cell r="BZ169">
            <v>0</v>
          </cell>
          <cell r="CA169">
            <v>0</v>
          </cell>
          <cell r="CB169">
            <v>0</v>
          </cell>
          <cell r="CC169">
            <v>1</v>
          </cell>
          <cell r="CD169">
            <v>0</v>
          </cell>
          <cell r="CE169">
            <v>1</v>
          </cell>
          <cell r="CF169">
            <v>0</v>
          </cell>
          <cell r="CG169">
            <v>0</v>
          </cell>
          <cell r="CH169">
            <v>0</v>
          </cell>
          <cell r="CI169">
            <v>0</v>
          </cell>
          <cell r="CJ169">
            <v>0</v>
          </cell>
          <cell r="CK169">
            <v>0</v>
          </cell>
          <cell r="CL169">
            <v>0</v>
          </cell>
          <cell r="CM169">
            <v>0</v>
          </cell>
          <cell r="CN169">
            <v>0</v>
          </cell>
          <cell r="CO169">
            <v>0</v>
          </cell>
          <cell r="CP169">
            <v>0</v>
          </cell>
          <cell r="CQ169">
            <v>0</v>
          </cell>
          <cell r="CR169">
            <v>0</v>
          </cell>
          <cell r="CS169">
            <v>0</v>
          </cell>
          <cell r="CT169" t="str">
            <v>x</v>
          </cell>
          <cell r="CU169">
            <v>0</v>
          </cell>
          <cell r="CV169" t="str">
            <v>x</v>
          </cell>
          <cell r="CW169">
            <v>0</v>
          </cell>
          <cell r="CX169">
            <v>0</v>
          </cell>
          <cell r="CY169">
            <v>0</v>
          </cell>
          <cell r="CZ169">
            <v>0</v>
          </cell>
          <cell r="DA169"/>
          <cell r="DB169"/>
          <cell r="DC169"/>
          <cell r="DD169"/>
          <cell r="DE169"/>
          <cell r="DF169"/>
          <cell r="DG169"/>
          <cell r="DH169"/>
          <cell r="DI169"/>
          <cell r="DJ169">
            <v>0</v>
          </cell>
          <cell r="DK169">
            <v>0</v>
          </cell>
          <cell r="DL169" t="str">
            <v>x</v>
          </cell>
          <cell r="DM169">
            <v>0</v>
          </cell>
          <cell r="DN169" t="str">
            <v>x</v>
          </cell>
          <cell r="DO169">
            <v>0</v>
          </cell>
          <cell r="DP169">
            <v>0</v>
          </cell>
          <cell r="DQ169">
            <v>0</v>
          </cell>
          <cell r="DR169">
            <v>0</v>
          </cell>
          <cell r="DS169"/>
          <cell r="DT169"/>
          <cell r="DU169"/>
          <cell r="DV169"/>
          <cell r="DW169"/>
          <cell r="DX169"/>
          <cell r="DY169"/>
          <cell r="DZ169"/>
          <cell r="EA169"/>
          <cell r="EB169">
            <v>0</v>
          </cell>
          <cell r="EC169">
            <v>0</v>
          </cell>
          <cell r="ED169" t="str">
            <v>x</v>
          </cell>
          <cell r="EE169">
            <v>0</v>
          </cell>
          <cell r="EF169" t="str">
            <v>x</v>
          </cell>
          <cell r="EG169" t="str">
            <v>x</v>
          </cell>
          <cell r="EH169" t="str">
            <v>x</v>
          </cell>
          <cell r="EI169">
            <v>0</v>
          </cell>
          <cell r="EJ169">
            <v>0</v>
          </cell>
          <cell r="EK169"/>
          <cell r="EL169"/>
          <cell r="EM169"/>
          <cell r="EN169"/>
          <cell r="EO169"/>
          <cell r="EP169"/>
          <cell r="EQ169"/>
          <cell r="ER169"/>
          <cell r="ES169"/>
          <cell r="ET169">
            <v>0</v>
          </cell>
          <cell r="EU169">
            <v>0</v>
          </cell>
          <cell r="EV169" t="str">
            <v>x</v>
          </cell>
          <cell r="EW169">
            <v>0</v>
          </cell>
          <cell r="EX169" t="str">
            <v>x</v>
          </cell>
          <cell r="EY169" t="str">
            <v>x</v>
          </cell>
          <cell r="EZ169" t="str">
            <v>x</v>
          </cell>
          <cell r="FA169">
            <v>0</v>
          </cell>
          <cell r="FB169">
            <v>0</v>
          </cell>
          <cell r="FC169"/>
          <cell r="FD169"/>
          <cell r="FE169"/>
          <cell r="FF169"/>
          <cell r="FG169"/>
          <cell r="FH169"/>
          <cell r="FI169"/>
          <cell r="FJ169"/>
          <cell r="FK169"/>
          <cell r="FL169">
            <v>5</v>
          </cell>
          <cell r="FM169">
            <v>11</v>
          </cell>
          <cell r="FN169">
            <v>11</v>
          </cell>
          <cell r="FO169">
            <v>18</v>
          </cell>
          <cell r="FP169">
            <v>11</v>
          </cell>
          <cell r="FQ169">
            <v>7</v>
          </cell>
          <cell r="FR169">
            <v>1</v>
          </cell>
          <cell r="FS169">
            <v>1</v>
          </cell>
          <cell r="FT169">
            <v>0</v>
          </cell>
          <cell r="FU169">
            <v>0</v>
          </cell>
          <cell r="FV169">
            <v>0</v>
          </cell>
          <cell r="FW169">
            <v>0</v>
          </cell>
          <cell r="FX169">
            <v>0</v>
          </cell>
          <cell r="FY169">
            <v>0</v>
          </cell>
          <cell r="FZ169">
            <v>0</v>
          </cell>
          <cell r="GA169">
            <v>0</v>
          </cell>
          <cell r="GB169">
            <v>0</v>
          </cell>
          <cell r="GC169">
            <v>0</v>
          </cell>
          <cell r="GD169">
            <v>11</v>
          </cell>
          <cell r="GE169">
            <v>11</v>
          </cell>
          <cell r="GF169">
            <v>18</v>
          </cell>
          <cell r="GG169">
            <v>11</v>
          </cell>
          <cell r="GH169">
            <v>7</v>
          </cell>
          <cell r="GI169" t="str">
            <v>x</v>
          </cell>
          <cell r="GJ169" t="str">
            <v>x</v>
          </cell>
          <cell r="GK169">
            <v>0</v>
          </cell>
          <cell r="GL169">
            <v>5</v>
          </cell>
          <cell r="GM169"/>
          <cell r="GN169"/>
          <cell r="GO169"/>
          <cell r="GP169"/>
          <cell r="GQ169"/>
          <cell r="GR169"/>
          <cell r="GS169"/>
          <cell r="GT169"/>
          <cell r="GU169"/>
          <cell r="GV169">
            <v>11</v>
          </cell>
          <cell r="GW169">
            <v>11</v>
          </cell>
          <cell r="GX169">
            <v>18</v>
          </cell>
          <cell r="GY169">
            <v>11</v>
          </cell>
          <cell r="GZ169">
            <v>7</v>
          </cell>
          <cell r="HA169" t="str">
            <v>x</v>
          </cell>
          <cell r="HB169" t="str">
            <v>x</v>
          </cell>
          <cell r="HC169">
            <v>0</v>
          </cell>
          <cell r="HD169">
            <v>5</v>
          </cell>
          <cell r="HE169"/>
          <cell r="HF169"/>
          <cell r="HG169"/>
          <cell r="HH169"/>
          <cell r="HI169"/>
          <cell r="HJ169"/>
          <cell r="HK169"/>
          <cell r="HL169"/>
          <cell r="HM169"/>
          <cell r="HN169">
            <v>11</v>
          </cell>
          <cell r="HO169">
            <v>11</v>
          </cell>
          <cell r="HP169" t="str">
            <v>x</v>
          </cell>
          <cell r="HQ169">
            <v>11</v>
          </cell>
          <cell r="HR169" t="str">
            <v>x</v>
          </cell>
          <cell r="HS169" t="str">
            <v>x</v>
          </cell>
          <cell r="HT169" t="str">
            <v>x</v>
          </cell>
          <cell r="HU169">
            <v>0</v>
          </cell>
          <cell r="HV169">
            <v>5</v>
          </cell>
          <cell r="HW169"/>
          <cell r="HX169"/>
          <cell r="HY169"/>
          <cell r="HZ169"/>
          <cell r="IA169"/>
          <cell r="IB169"/>
          <cell r="IC169"/>
          <cell r="ID169"/>
          <cell r="IE169"/>
          <cell r="IF169">
            <v>16.923076923076923</v>
          </cell>
          <cell r="IG169">
            <v>16.923076923076923</v>
          </cell>
          <cell r="IH169" t="str">
            <v>x</v>
          </cell>
          <cell r="II169">
            <v>16.923076923076923</v>
          </cell>
          <cell r="IJ169" t="str">
            <v>x</v>
          </cell>
          <cell r="IK169" t="str">
            <v>x</v>
          </cell>
          <cell r="IL169" t="str">
            <v>x</v>
          </cell>
          <cell r="IM169">
            <v>0</v>
          </cell>
          <cell r="IN169">
            <v>7.6923076923076925</v>
          </cell>
          <cell r="IO169"/>
          <cell r="IP169"/>
          <cell r="IQ169"/>
          <cell r="IR169"/>
          <cell r="IS169"/>
          <cell r="IT169"/>
          <cell r="IU169"/>
          <cell r="IV169"/>
          <cell r="IW169"/>
        </row>
        <row r="170">
          <cell r="E170" t="str">
            <v>Engineering3.6 - 3B</v>
          </cell>
          <cell r="F170">
            <v>12</v>
          </cell>
          <cell r="G170">
            <v>17</v>
          </cell>
          <cell r="H170">
            <v>24</v>
          </cell>
          <cell r="I170">
            <v>29</v>
          </cell>
          <cell r="J170">
            <v>14</v>
          </cell>
          <cell r="K170">
            <v>6</v>
          </cell>
          <cell r="L170">
            <v>1</v>
          </cell>
          <cell r="M170">
            <v>0</v>
          </cell>
          <cell r="N170">
            <v>0</v>
          </cell>
          <cell r="O170">
            <v>0</v>
          </cell>
          <cell r="P170">
            <v>0</v>
          </cell>
          <cell r="Q170">
            <v>0</v>
          </cell>
          <cell r="R170">
            <v>0</v>
          </cell>
          <cell r="S170">
            <v>0</v>
          </cell>
          <cell r="T170">
            <v>0</v>
          </cell>
          <cell r="U170">
            <v>0</v>
          </cell>
          <cell r="V170">
            <v>0</v>
          </cell>
          <cell r="W170">
            <v>0</v>
          </cell>
          <cell r="X170">
            <v>17</v>
          </cell>
          <cell r="Y170">
            <v>24</v>
          </cell>
          <cell r="Z170">
            <v>29</v>
          </cell>
          <cell r="AA170">
            <v>14</v>
          </cell>
          <cell r="AB170">
            <v>6</v>
          </cell>
          <cell r="AC170" t="str">
            <v>x</v>
          </cell>
          <cell r="AD170">
            <v>0</v>
          </cell>
          <cell r="AE170">
            <v>0</v>
          </cell>
          <cell r="AF170">
            <v>12</v>
          </cell>
          <cell r="AG170"/>
          <cell r="AH170"/>
          <cell r="AI170"/>
          <cell r="AJ170"/>
          <cell r="AK170"/>
          <cell r="AL170"/>
          <cell r="AM170"/>
          <cell r="AN170"/>
          <cell r="AO170"/>
          <cell r="AP170">
            <v>17</v>
          </cell>
          <cell r="AQ170">
            <v>24</v>
          </cell>
          <cell r="AR170">
            <v>29</v>
          </cell>
          <cell r="AS170">
            <v>14</v>
          </cell>
          <cell r="AT170" t="str">
            <v>x</v>
          </cell>
          <cell r="AU170" t="str">
            <v>x</v>
          </cell>
          <cell r="AV170">
            <v>0</v>
          </cell>
          <cell r="AW170">
            <v>0</v>
          </cell>
          <cell r="AX170">
            <v>12</v>
          </cell>
          <cell r="AY170"/>
          <cell r="AZ170"/>
          <cell r="BA170"/>
          <cell r="BB170"/>
          <cell r="BC170"/>
          <cell r="BD170"/>
          <cell r="BE170"/>
          <cell r="BF170"/>
          <cell r="BG170"/>
          <cell r="BH170">
            <v>16.50485436893204</v>
          </cell>
          <cell r="BI170">
            <v>23.300970873786408</v>
          </cell>
          <cell r="BJ170">
            <v>28.155339805825243</v>
          </cell>
          <cell r="BK170">
            <v>13.592233009708737</v>
          </cell>
          <cell r="BL170" t="str">
            <v>x</v>
          </cell>
          <cell r="BM170" t="str">
            <v>x</v>
          </cell>
          <cell r="BN170">
            <v>0</v>
          </cell>
          <cell r="BO170">
            <v>0</v>
          </cell>
          <cell r="BP170">
            <v>11.650485436893204</v>
          </cell>
          <cell r="BQ170"/>
          <cell r="BR170"/>
          <cell r="BS170"/>
          <cell r="BT170"/>
          <cell r="BU170"/>
          <cell r="BV170"/>
          <cell r="BW170"/>
          <cell r="BX170"/>
          <cell r="BY170"/>
          <cell r="BZ170">
            <v>0</v>
          </cell>
          <cell r="CA170">
            <v>0</v>
          </cell>
          <cell r="CB170">
            <v>1</v>
          </cell>
          <cell r="CC170">
            <v>2</v>
          </cell>
          <cell r="CD170">
            <v>0</v>
          </cell>
          <cell r="CE170">
            <v>2</v>
          </cell>
          <cell r="CF170">
            <v>0</v>
          </cell>
          <cell r="CG170">
            <v>0</v>
          </cell>
          <cell r="CH170">
            <v>0</v>
          </cell>
          <cell r="CI170">
            <v>0</v>
          </cell>
          <cell r="CJ170">
            <v>0</v>
          </cell>
          <cell r="CK170">
            <v>0</v>
          </cell>
          <cell r="CL170">
            <v>0</v>
          </cell>
          <cell r="CM170">
            <v>0</v>
          </cell>
          <cell r="CN170">
            <v>0</v>
          </cell>
          <cell r="CO170">
            <v>0</v>
          </cell>
          <cell r="CP170">
            <v>0</v>
          </cell>
          <cell r="CQ170">
            <v>0</v>
          </cell>
          <cell r="CR170">
            <v>0</v>
          </cell>
          <cell r="CS170" t="str">
            <v>x</v>
          </cell>
          <cell r="CT170" t="str">
            <v>x</v>
          </cell>
          <cell r="CU170">
            <v>0</v>
          </cell>
          <cell r="CV170" t="str">
            <v>x</v>
          </cell>
          <cell r="CW170">
            <v>0</v>
          </cell>
          <cell r="CX170">
            <v>0</v>
          </cell>
          <cell r="CY170">
            <v>0</v>
          </cell>
          <cell r="CZ170">
            <v>0</v>
          </cell>
          <cell r="DA170"/>
          <cell r="DB170"/>
          <cell r="DC170"/>
          <cell r="DD170"/>
          <cell r="DE170"/>
          <cell r="DF170"/>
          <cell r="DG170"/>
          <cell r="DH170"/>
          <cell r="DI170"/>
          <cell r="DJ170">
            <v>0</v>
          </cell>
          <cell r="DK170" t="str">
            <v>x</v>
          </cell>
          <cell r="DL170" t="str">
            <v>x</v>
          </cell>
          <cell r="DM170">
            <v>0</v>
          </cell>
          <cell r="DN170" t="str">
            <v>x</v>
          </cell>
          <cell r="DO170">
            <v>0</v>
          </cell>
          <cell r="DP170">
            <v>0</v>
          </cell>
          <cell r="DQ170">
            <v>0</v>
          </cell>
          <cell r="DR170">
            <v>0</v>
          </cell>
          <cell r="DS170"/>
          <cell r="DT170"/>
          <cell r="DU170"/>
          <cell r="DV170"/>
          <cell r="DW170"/>
          <cell r="DX170"/>
          <cell r="DY170"/>
          <cell r="DZ170"/>
          <cell r="EA170"/>
          <cell r="EB170">
            <v>0</v>
          </cell>
          <cell r="EC170" t="str">
            <v>x</v>
          </cell>
          <cell r="ED170" t="str">
            <v>x</v>
          </cell>
          <cell r="EE170">
            <v>0</v>
          </cell>
          <cell r="EF170" t="str">
            <v>x</v>
          </cell>
          <cell r="EG170" t="str">
            <v>x</v>
          </cell>
          <cell r="EH170">
            <v>0</v>
          </cell>
          <cell r="EI170">
            <v>0</v>
          </cell>
          <cell r="EJ170">
            <v>0</v>
          </cell>
          <cell r="EK170"/>
          <cell r="EL170"/>
          <cell r="EM170"/>
          <cell r="EN170"/>
          <cell r="EO170"/>
          <cell r="EP170"/>
          <cell r="EQ170"/>
          <cell r="ER170"/>
          <cell r="ES170"/>
          <cell r="ET170">
            <v>0</v>
          </cell>
          <cell r="EU170" t="str">
            <v>x</v>
          </cell>
          <cell r="EV170" t="str">
            <v>x</v>
          </cell>
          <cell r="EW170">
            <v>0</v>
          </cell>
          <cell r="EX170" t="str">
            <v>x</v>
          </cell>
          <cell r="EY170" t="str">
            <v>x</v>
          </cell>
          <cell r="EZ170">
            <v>0</v>
          </cell>
          <cell r="FA170">
            <v>0</v>
          </cell>
          <cell r="FB170">
            <v>0</v>
          </cell>
          <cell r="FC170"/>
          <cell r="FD170"/>
          <cell r="FE170"/>
          <cell r="FF170"/>
          <cell r="FG170"/>
          <cell r="FH170"/>
          <cell r="FI170"/>
          <cell r="FJ170"/>
          <cell r="FK170"/>
          <cell r="FL170">
            <v>12</v>
          </cell>
          <cell r="FM170">
            <v>17</v>
          </cell>
          <cell r="FN170">
            <v>23</v>
          </cell>
          <cell r="FO170">
            <v>27</v>
          </cell>
          <cell r="FP170">
            <v>14</v>
          </cell>
          <cell r="FQ170">
            <v>4</v>
          </cell>
          <cell r="FR170">
            <v>1</v>
          </cell>
          <cell r="FS170">
            <v>0</v>
          </cell>
          <cell r="FT170">
            <v>0</v>
          </cell>
          <cell r="FU170">
            <v>0</v>
          </cell>
          <cell r="FV170">
            <v>0</v>
          </cell>
          <cell r="FW170">
            <v>0</v>
          </cell>
          <cell r="FX170">
            <v>0</v>
          </cell>
          <cell r="FY170">
            <v>0</v>
          </cell>
          <cell r="FZ170">
            <v>0</v>
          </cell>
          <cell r="GA170">
            <v>0</v>
          </cell>
          <cell r="GB170">
            <v>0</v>
          </cell>
          <cell r="GC170">
            <v>0</v>
          </cell>
          <cell r="GD170">
            <v>17</v>
          </cell>
          <cell r="GE170">
            <v>23</v>
          </cell>
          <cell r="GF170">
            <v>27</v>
          </cell>
          <cell r="GG170">
            <v>14</v>
          </cell>
          <cell r="GH170">
            <v>4</v>
          </cell>
          <cell r="GI170" t="str">
            <v>x</v>
          </cell>
          <cell r="GJ170">
            <v>0</v>
          </cell>
          <cell r="GK170">
            <v>0</v>
          </cell>
          <cell r="GL170">
            <v>12</v>
          </cell>
          <cell r="GM170"/>
          <cell r="GN170"/>
          <cell r="GO170"/>
          <cell r="GP170"/>
          <cell r="GQ170"/>
          <cell r="GR170"/>
          <cell r="GS170"/>
          <cell r="GT170"/>
          <cell r="GU170"/>
          <cell r="GV170">
            <v>17</v>
          </cell>
          <cell r="GW170">
            <v>23</v>
          </cell>
          <cell r="GX170">
            <v>27</v>
          </cell>
          <cell r="GY170">
            <v>14</v>
          </cell>
          <cell r="GZ170" t="str">
            <v>x</v>
          </cell>
          <cell r="HA170" t="str">
            <v>x</v>
          </cell>
          <cell r="HB170">
            <v>0</v>
          </cell>
          <cell r="HC170">
            <v>0</v>
          </cell>
          <cell r="HD170">
            <v>12</v>
          </cell>
          <cell r="HE170"/>
          <cell r="HF170"/>
          <cell r="HG170"/>
          <cell r="HH170"/>
          <cell r="HI170"/>
          <cell r="HJ170"/>
          <cell r="HK170"/>
          <cell r="HL170"/>
          <cell r="HM170"/>
          <cell r="HN170">
            <v>17</v>
          </cell>
          <cell r="HO170" t="str">
            <v>x</v>
          </cell>
          <cell r="HP170" t="str">
            <v>x</v>
          </cell>
          <cell r="HQ170">
            <v>14</v>
          </cell>
          <cell r="HR170" t="str">
            <v>x</v>
          </cell>
          <cell r="HS170" t="str">
            <v>x</v>
          </cell>
          <cell r="HT170">
            <v>0</v>
          </cell>
          <cell r="HU170">
            <v>0</v>
          </cell>
          <cell r="HV170">
            <v>12</v>
          </cell>
          <cell r="HW170"/>
          <cell r="HX170"/>
          <cell r="HY170"/>
          <cell r="HZ170"/>
          <cell r="IA170"/>
          <cell r="IB170"/>
          <cell r="IC170"/>
          <cell r="ID170"/>
          <cell r="IE170"/>
          <cell r="IF170">
            <v>17.346938775510203</v>
          </cell>
          <cell r="IG170" t="str">
            <v>x</v>
          </cell>
          <cell r="IH170" t="str">
            <v>x</v>
          </cell>
          <cell r="II170">
            <v>14.285714285714285</v>
          </cell>
          <cell r="IJ170" t="str">
            <v>x</v>
          </cell>
          <cell r="IK170" t="str">
            <v>x</v>
          </cell>
          <cell r="IL170">
            <v>0</v>
          </cell>
          <cell r="IM170">
            <v>0</v>
          </cell>
          <cell r="IN170">
            <v>12.244897959183673</v>
          </cell>
          <cell r="IO170"/>
          <cell r="IP170"/>
          <cell r="IQ170"/>
          <cell r="IR170"/>
          <cell r="IS170"/>
          <cell r="IT170"/>
          <cell r="IU170"/>
          <cell r="IV170"/>
          <cell r="IW170"/>
        </row>
        <row r="171">
          <cell r="E171" t="str">
            <v>Engineering3.9 - 3A</v>
          </cell>
          <cell r="F171">
            <v>13</v>
          </cell>
          <cell r="G171">
            <v>14</v>
          </cell>
          <cell r="H171">
            <v>43</v>
          </cell>
          <cell r="I171">
            <v>54</v>
          </cell>
          <cell r="J171">
            <v>44</v>
          </cell>
          <cell r="K171">
            <v>21</v>
          </cell>
          <cell r="L171">
            <v>6</v>
          </cell>
          <cell r="M171">
            <v>1</v>
          </cell>
          <cell r="N171">
            <v>0</v>
          </cell>
          <cell r="O171">
            <v>0</v>
          </cell>
          <cell r="P171">
            <v>0</v>
          </cell>
          <cell r="Q171">
            <v>0</v>
          </cell>
          <cell r="R171">
            <v>0</v>
          </cell>
          <cell r="S171">
            <v>0</v>
          </cell>
          <cell r="T171">
            <v>0</v>
          </cell>
          <cell r="U171">
            <v>0</v>
          </cell>
          <cell r="V171">
            <v>0</v>
          </cell>
          <cell r="W171">
            <v>0</v>
          </cell>
          <cell r="X171">
            <v>14</v>
          </cell>
          <cell r="Y171">
            <v>43</v>
          </cell>
          <cell r="Z171">
            <v>54</v>
          </cell>
          <cell r="AA171">
            <v>44</v>
          </cell>
          <cell r="AB171">
            <v>21</v>
          </cell>
          <cell r="AC171">
            <v>6</v>
          </cell>
          <cell r="AD171" t="str">
            <v>x</v>
          </cell>
          <cell r="AE171">
            <v>0</v>
          </cell>
          <cell r="AF171">
            <v>13</v>
          </cell>
          <cell r="AG171"/>
          <cell r="AH171"/>
          <cell r="AI171"/>
          <cell r="AJ171"/>
          <cell r="AK171"/>
          <cell r="AL171"/>
          <cell r="AM171"/>
          <cell r="AN171"/>
          <cell r="AO171"/>
          <cell r="AP171">
            <v>14</v>
          </cell>
          <cell r="AQ171">
            <v>43</v>
          </cell>
          <cell r="AR171">
            <v>54</v>
          </cell>
          <cell r="AS171">
            <v>44</v>
          </cell>
          <cell r="AT171">
            <v>21</v>
          </cell>
          <cell r="AU171" t="str">
            <v>x</v>
          </cell>
          <cell r="AV171" t="str">
            <v>x</v>
          </cell>
          <cell r="AW171">
            <v>0</v>
          </cell>
          <cell r="AX171">
            <v>13</v>
          </cell>
          <cell r="AY171"/>
          <cell r="AZ171"/>
          <cell r="BA171"/>
          <cell r="BB171"/>
          <cell r="BC171"/>
          <cell r="BD171"/>
          <cell r="BE171"/>
          <cell r="BF171"/>
          <cell r="BG171"/>
          <cell r="BH171">
            <v>7.1428571428571423</v>
          </cell>
          <cell r="BI171">
            <v>21.938775510204081</v>
          </cell>
          <cell r="BJ171">
            <v>27.551020408163261</v>
          </cell>
          <cell r="BK171">
            <v>22.448979591836736</v>
          </cell>
          <cell r="BL171">
            <v>10.714285714285714</v>
          </cell>
          <cell r="BM171" t="str">
            <v>x</v>
          </cell>
          <cell r="BN171" t="str">
            <v>x</v>
          </cell>
          <cell r="BO171">
            <v>0</v>
          </cell>
          <cell r="BP171">
            <v>6.6326530612244898</v>
          </cell>
          <cell r="BQ171"/>
          <cell r="BR171"/>
          <cell r="BS171"/>
          <cell r="BT171"/>
          <cell r="BU171"/>
          <cell r="BV171"/>
          <cell r="BW171"/>
          <cell r="BX171"/>
          <cell r="BY171"/>
          <cell r="BZ171">
            <v>0</v>
          </cell>
          <cell r="CA171">
            <v>2</v>
          </cell>
          <cell r="CB171">
            <v>3</v>
          </cell>
          <cell r="CC171">
            <v>4</v>
          </cell>
          <cell r="CD171">
            <v>3</v>
          </cell>
          <cell r="CE171">
            <v>1</v>
          </cell>
          <cell r="CF171">
            <v>2</v>
          </cell>
          <cell r="CG171">
            <v>0</v>
          </cell>
          <cell r="CH171">
            <v>0</v>
          </cell>
          <cell r="CI171">
            <v>0</v>
          </cell>
          <cell r="CJ171">
            <v>0</v>
          </cell>
          <cell r="CK171">
            <v>0</v>
          </cell>
          <cell r="CL171">
            <v>0</v>
          </cell>
          <cell r="CM171">
            <v>0</v>
          </cell>
          <cell r="CN171">
            <v>0</v>
          </cell>
          <cell r="CO171">
            <v>0</v>
          </cell>
          <cell r="CP171">
            <v>0</v>
          </cell>
          <cell r="CQ171">
            <v>0</v>
          </cell>
          <cell r="CR171" t="str">
            <v>x</v>
          </cell>
          <cell r="CS171">
            <v>3</v>
          </cell>
          <cell r="CT171">
            <v>4</v>
          </cell>
          <cell r="CU171">
            <v>3</v>
          </cell>
          <cell r="CV171" t="str">
            <v>x</v>
          </cell>
          <cell r="CW171" t="str">
            <v>x</v>
          </cell>
          <cell r="CX171">
            <v>0</v>
          </cell>
          <cell r="CY171">
            <v>0</v>
          </cell>
          <cell r="CZ171">
            <v>0</v>
          </cell>
          <cell r="DA171"/>
          <cell r="DB171"/>
          <cell r="DC171"/>
          <cell r="DD171"/>
          <cell r="DE171"/>
          <cell r="DF171"/>
          <cell r="DG171"/>
          <cell r="DH171"/>
          <cell r="DI171"/>
          <cell r="DJ171" t="str">
            <v>x</v>
          </cell>
          <cell r="DK171">
            <v>3</v>
          </cell>
          <cell r="DL171">
            <v>4</v>
          </cell>
          <cell r="DM171">
            <v>3</v>
          </cell>
          <cell r="DN171" t="str">
            <v>x</v>
          </cell>
          <cell r="DO171" t="str">
            <v>x</v>
          </cell>
          <cell r="DP171">
            <v>0</v>
          </cell>
          <cell r="DQ171">
            <v>0</v>
          </cell>
          <cell r="DR171">
            <v>0</v>
          </cell>
          <cell r="DS171"/>
          <cell r="DT171"/>
          <cell r="DU171"/>
          <cell r="DV171"/>
          <cell r="DW171"/>
          <cell r="DX171"/>
          <cell r="DY171"/>
          <cell r="DZ171"/>
          <cell r="EA171"/>
          <cell r="EB171" t="str">
            <v>x</v>
          </cell>
          <cell r="EC171">
            <v>3</v>
          </cell>
          <cell r="ED171">
            <v>4</v>
          </cell>
          <cell r="EE171">
            <v>3</v>
          </cell>
          <cell r="EF171" t="str">
            <v>x</v>
          </cell>
          <cell r="EG171" t="str">
            <v>x</v>
          </cell>
          <cell r="EH171" t="str">
            <v>x</v>
          </cell>
          <cell r="EI171">
            <v>0</v>
          </cell>
          <cell r="EJ171">
            <v>0</v>
          </cell>
          <cell r="EK171"/>
          <cell r="EL171"/>
          <cell r="EM171"/>
          <cell r="EN171"/>
          <cell r="EO171"/>
          <cell r="EP171"/>
          <cell r="EQ171"/>
          <cell r="ER171"/>
          <cell r="ES171"/>
          <cell r="ET171" t="str">
            <v>x</v>
          </cell>
          <cell r="EU171">
            <v>20</v>
          </cell>
          <cell r="EV171">
            <v>26.666666666666668</v>
          </cell>
          <cell r="EW171">
            <v>20</v>
          </cell>
          <cell r="EX171" t="str">
            <v>x</v>
          </cell>
          <cell r="EY171" t="str">
            <v>x</v>
          </cell>
          <cell r="EZ171" t="str">
            <v>x</v>
          </cell>
          <cell r="FA171">
            <v>0</v>
          </cell>
          <cell r="FB171">
            <v>0</v>
          </cell>
          <cell r="FC171"/>
          <cell r="FD171"/>
          <cell r="FE171"/>
          <cell r="FF171"/>
          <cell r="FG171"/>
          <cell r="FH171"/>
          <cell r="FI171"/>
          <cell r="FJ171"/>
          <cell r="FK171"/>
          <cell r="FL171">
            <v>13</v>
          </cell>
          <cell r="FM171">
            <v>12</v>
          </cell>
          <cell r="FN171">
            <v>40</v>
          </cell>
          <cell r="FO171">
            <v>50</v>
          </cell>
          <cell r="FP171">
            <v>41</v>
          </cell>
          <cell r="FQ171">
            <v>20</v>
          </cell>
          <cell r="FR171">
            <v>4</v>
          </cell>
          <cell r="FS171">
            <v>1</v>
          </cell>
          <cell r="FT171">
            <v>0</v>
          </cell>
          <cell r="FU171">
            <v>0</v>
          </cell>
          <cell r="FV171">
            <v>0</v>
          </cell>
          <cell r="FW171">
            <v>0</v>
          </cell>
          <cell r="FX171">
            <v>0</v>
          </cell>
          <cell r="FY171">
            <v>0</v>
          </cell>
          <cell r="FZ171">
            <v>0</v>
          </cell>
          <cell r="GA171">
            <v>0</v>
          </cell>
          <cell r="GB171">
            <v>0</v>
          </cell>
          <cell r="GC171">
            <v>0</v>
          </cell>
          <cell r="GD171">
            <v>12</v>
          </cell>
          <cell r="GE171">
            <v>40</v>
          </cell>
          <cell r="GF171">
            <v>50</v>
          </cell>
          <cell r="GG171">
            <v>41</v>
          </cell>
          <cell r="GH171">
            <v>20</v>
          </cell>
          <cell r="GI171">
            <v>4</v>
          </cell>
          <cell r="GJ171" t="str">
            <v>x</v>
          </cell>
          <cell r="GK171">
            <v>0</v>
          </cell>
          <cell r="GL171">
            <v>13</v>
          </cell>
          <cell r="GM171"/>
          <cell r="GN171"/>
          <cell r="GO171"/>
          <cell r="GP171"/>
          <cell r="GQ171"/>
          <cell r="GR171"/>
          <cell r="GS171"/>
          <cell r="GT171"/>
          <cell r="GU171"/>
          <cell r="GV171">
            <v>12</v>
          </cell>
          <cell r="GW171">
            <v>40</v>
          </cell>
          <cell r="GX171">
            <v>50</v>
          </cell>
          <cell r="GY171">
            <v>41</v>
          </cell>
          <cell r="GZ171">
            <v>20</v>
          </cell>
          <cell r="HA171" t="str">
            <v>x</v>
          </cell>
          <cell r="HB171" t="str">
            <v>x</v>
          </cell>
          <cell r="HC171">
            <v>0</v>
          </cell>
          <cell r="HD171">
            <v>13</v>
          </cell>
          <cell r="HE171"/>
          <cell r="HF171"/>
          <cell r="HG171"/>
          <cell r="HH171"/>
          <cell r="HI171"/>
          <cell r="HJ171"/>
          <cell r="HK171"/>
          <cell r="HL171"/>
          <cell r="HM171"/>
          <cell r="HN171" t="str">
            <v>x</v>
          </cell>
          <cell r="HO171">
            <v>40</v>
          </cell>
          <cell r="HP171">
            <v>50</v>
          </cell>
          <cell r="HQ171">
            <v>41</v>
          </cell>
          <cell r="HR171" t="str">
            <v>x</v>
          </cell>
          <cell r="HS171" t="str">
            <v>x</v>
          </cell>
          <cell r="HT171" t="str">
            <v>x</v>
          </cell>
          <cell r="HU171">
            <v>0</v>
          </cell>
          <cell r="HV171">
            <v>13</v>
          </cell>
          <cell r="HW171"/>
          <cell r="HX171"/>
          <cell r="HY171"/>
          <cell r="HZ171"/>
          <cell r="IA171"/>
          <cell r="IB171"/>
          <cell r="IC171"/>
          <cell r="ID171"/>
          <cell r="IE171"/>
          <cell r="IF171" t="str">
            <v>x</v>
          </cell>
          <cell r="IG171">
            <v>22.099447513812155</v>
          </cell>
          <cell r="IH171">
            <v>27.624309392265197</v>
          </cell>
          <cell r="II171">
            <v>22.651933701657459</v>
          </cell>
          <cell r="IJ171" t="str">
            <v>x</v>
          </cell>
          <cell r="IK171" t="str">
            <v>x</v>
          </cell>
          <cell r="IL171" t="str">
            <v>x</v>
          </cell>
          <cell r="IM171">
            <v>0</v>
          </cell>
          <cell r="IN171">
            <v>7.1823204419889501</v>
          </cell>
          <cell r="IO171"/>
          <cell r="IP171"/>
          <cell r="IQ171"/>
          <cell r="IR171"/>
          <cell r="IS171"/>
          <cell r="IT171"/>
          <cell r="IU171"/>
          <cell r="IV171"/>
          <cell r="IW171"/>
        </row>
        <row r="172">
          <cell r="E172" t="str">
            <v>Engineering4.3 - 4C</v>
          </cell>
          <cell r="F172">
            <v>18</v>
          </cell>
          <cell r="G172">
            <v>35</v>
          </cell>
          <cell r="H172">
            <v>66</v>
          </cell>
          <cell r="I172">
            <v>88</v>
          </cell>
          <cell r="J172">
            <v>120</v>
          </cell>
          <cell r="K172">
            <v>52</v>
          </cell>
          <cell r="L172">
            <v>25</v>
          </cell>
          <cell r="M172">
            <v>7</v>
          </cell>
          <cell r="N172">
            <v>1</v>
          </cell>
          <cell r="O172">
            <v>0</v>
          </cell>
          <cell r="P172">
            <v>0</v>
          </cell>
          <cell r="Q172">
            <v>0</v>
          </cell>
          <cell r="R172">
            <v>0</v>
          </cell>
          <cell r="S172">
            <v>0</v>
          </cell>
          <cell r="T172">
            <v>0</v>
          </cell>
          <cell r="U172">
            <v>0</v>
          </cell>
          <cell r="V172">
            <v>0</v>
          </cell>
          <cell r="W172">
            <v>0</v>
          </cell>
          <cell r="X172">
            <v>35</v>
          </cell>
          <cell r="Y172">
            <v>66</v>
          </cell>
          <cell r="Z172">
            <v>88</v>
          </cell>
          <cell r="AA172">
            <v>120</v>
          </cell>
          <cell r="AB172">
            <v>52</v>
          </cell>
          <cell r="AC172">
            <v>25</v>
          </cell>
          <cell r="AD172">
            <v>7</v>
          </cell>
          <cell r="AE172" t="str">
            <v>x</v>
          </cell>
          <cell r="AF172">
            <v>18</v>
          </cell>
          <cell r="AG172"/>
          <cell r="AH172"/>
          <cell r="AI172"/>
          <cell r="AJ172"/>
          <cell r="AK172"/>
          <cell r="AL172"/>
          <cell r="AM172"/>
          <cell r="AN172"/>
          <cell r="AO172"/>
          <cell r="AP172">
            <v>35</v>
          </cell>
          <cell r="AQ172">
            <v>66</v>
          </cell>
          <cell r="AR172">
            <v>88</v>
          </cell>
          <cell r="AS172">
            <v>120</v>
          </cell>
          <cell r="AT172">
            <v>52</v>
          </cell>
          <cell r="AU172">
            <v>25</v>
          </cell>
          <cell r="AV172" t="str">
            <v>x</v>
          </cell>
          <cell r="AW172" t="str">
            <v>x</v>
          </cell>
          <cell r="AX172">
            <v>18</v>
          </cell>
          <cell r="AY172"/>
          <cell r="AZ172"/>
          <cell r="BA172"/>
          <cell r="BB172"/>
          <cell r="BC172"/>
          <cell r="BD172"/>
          <cell r="BE172"/>
          <cell r="BF172"/>
          <cell r="BG172"/>
          <cell r="BH172">
            <v>8.4951456310679614</v>
          </cell>
          <cell r="BI172">
            <v>16.019417475728158</v>
          </cell>
          <cell r="BJ172">
            <v>21.359223300970871</v>
          </cell>
          <cell r="BK172">
            <v>29.126213592233007</v>
          </cell>
          <cell r="BL172">
            <v>12.621359223300971</v>
          </cell>
          <cell r="BM172">
            <v>6.0679611650485441</v>
          </cell>
          <cell r="BN172" t="str">
            <v>x</v>
          </cell>
          <cell r="BO172" t="str">
            <v>x</v>
          </cell>
          <cell r="BP172">
            <v>4.3689320388349513</v>
          </cell>
          <cell r="BQ172"/>
          <cell r="BR172"/>
          <cell r="BS172"/>
          <cell r="BT172"/>
          <cell r="BU172"/>
          <cell r="BV172"/>
          <cell r="BW172"/>
          <cell r="BX172"/>
          <cell r="BY172"/>
          <cell r="BZ172">
            <v>1</v>
          </cell>
          <cell r="CA172">
            <v>3</v>
          </cell>
          <cell r="CB172">
            <v>2</v>
          </cell>
          <cell r="CC172">
            <v>4</v>
          </cell>
          <cell r="CD172">
            <v>8</v>
          </cell>
          <cell r="CE172">
            <v>7</v>
          </cell>
          <cell r="CF172">
            <v>3</v>
          </cell>
          <cell r="CG172">
            <v>3</v>
          </cell>
          <cell r="CH172">
            <v>0</v>
          </cell>
          <cell r="CI172">
            <v>0</v>
          </cell>
          <cell r="CJ172">
            <v>0</v>
          </cell>
          <cell r="CK172">
            <v>0</v>
          </cell>
          <cell r="CL172">
            <v>0</v>
          </cell>
          <cell r="CM172">
            <v>0</v>
          </cell>
          <cell r="CN172">
            <v>0</v>
          </cell>
          <cell r="CO172">
            <v>0</v>
          </cell>
          <cell r="CP172">
            <v>0</v>
          </cell>
          <cell r="CQ172">
            <v>0</v>
          </cell>
          <cell r="CR172">
            <v>3</v>
          </cell>
          <cell r="CS172" t="str">
            <v>x</v>
          </cell>
          <cell r="CT172">
            <v>4</v>
          </cell>
          <cell r="CU172">
            <v>8</v>
          </cell>
          <cell r="CV172">
            <v>7</v>
          </cell>
          <cell r="CW172">
            <v>3</v>
          </cell>
          <cell r="CX172">
            <v>3</v>
          </cell>
          <cell r="CY172">
            <v>0</v>
          </cell>
          <cell r="CZ172" t="str">
            <v>x</v>
          </cell>
          <cell r="DA172"/>
          <cell r="DB172"/>
          <cell r="DC172"/>
          <cell r="DD172"/>
          <cell r="DE172"/>
          <cell r="DF172"/>
          <cell r="DG172"/>
          <cell r="DH172"/>
          <cell r="DI172"/>
          <cell r="DJ172">
            <v>3</v>
          </cell>
          <cell r="DK172" t="str">
            <v>x</v>
          </cell>
          <cell r="DL172">
            <v>4</v>
          </cell>
          <cell r="DM172">
            <v>8</v>
          </cell>
          <cell r="DN172">
            <v>7</v>
          </cell>
          <cell r="DO172">
            <v>3</v>
          </cell>
          <cell r="DP172">
            <v>3</v>
          </cell>
          <cell r="DQ172">
            <v>0</v>
          </cell>
          <cell r="DR172" t="str">
            <v>x</v>
          </cell>
          <cell r="DS172"/>
          <cell r="DT172"/>
          <cell r="DU172"/>
          <cell r="DV172"/>
          <cell r="DW172"/>
          <cell r="DX172"/>
          <cell r="DY172"/>
          <cell r="DZ172"/>
          <cell r="EA172"/>
          <cell r="EB172">
            <v>3</v>
          </cell>
          <cell r="EC172" t="str">
            <v>x</v>
          </cell>
          <cell r="ED172">
            <v>4</v>
          </cell>
          <cell r="EE172">
            <v>8</v>
          </cell>
          <cell r="EF172">
            <v>7</v>
          </cell>
          <cell r="EG172">
            <v>3</v>
          </cell>
          <cell r="EH172" t="str">
            <v>x</v>
          </cell>
          <cell r="EI172" t="str">
            <v>x</v>
          </cell>
          <cell r="EJ172" t="str">
            <v>x</v>
          </cell>
          <cell r="EK172"/>
          <cell r="EL172"/>
          <cell r="EM172"/>
          <cell r="EN172"/>
          <cell r="EO172"/>
          <cell r="EP172"/>
          <cell r="EQ172"/>
          <cell r="ER172"/>
          <cell r="ES172"/>
          <cell r="ET172">
            <v>9.67741935483871</v>
          </cell>
          <cell r="EU172" t="str">
            <v>x</v>
          </cell>
          <cell r="EV172">
            <v>12.903225806451612</v>
          </cell>
          <cell r="EW172">
            <v>25.806451612903224</v>
          </cell>
          <cell r="EX172">
            <v>22.58064516129032</v>
          </cell>
          <cell r="EY172">
            <v>9.67741935483871</v>
          </cell>
          <cell r="EZ172" t="str">
            <v>x</v>
          </cell>
          <cell r="FA172" t="str">
            <v>x</v>
          </cell>
          <cell r="FB172" t="str">
            <v>x</v>
          </cell>
          <cell r="FC172"/>
          <cell r="FD172"/>
          <cell r="FE172"/>
          <cell r="FF172"/>
          <cell r="FG172"/>
          <cell r="FH172"/>
          <cell r="FI172"/>
          <cell r="FJ172"/>
          <cell r="FK172"/>
          <cell r="FL172">
            <v>17</v>
          </cell>
          <cell r="FM172">
            <v>32</v>
          </cell>
          <cell r="FN172">
            <v>64</v>
          </cell>
          <cell r="FO172">
            <v>84</v>
          </cell>
          <cell r="FP172">
            <v>112</v>
          </cell>
          <cell r="FQ172">
            <v>45</v>
          </cell>
          <cell r="FR172">
            <v>22</v>
          </cell>
          <cell r="FS172">
            <v>4</v>
          </cell>
          <cell r="FT172">
            <v>1</v>
          </cell>
          <cell r="FU172">
            <v>0</v>
          </cell>
          <cell r="FV172">
            <v>0</v>
          </cell>
          <cell r="FW172">
            <v>0</v>
          </cell>
          <cell r="FX172">
            <v>0</v>
          </cell>
          <cell r="FY172">
            <v>0</v>
          </cell>
          <cell r="FZ172">
            <v>0</v>
          </cell>
          <cell r="GA172">
            <v>0</v>
          </cell>
          <cell r="GB172">
            <v>0</v>
          </cell>
          <cell r="GC172">
            <v>0</v>
          </cell>
          <cell r="GD172">
            <v>32</v>
          </cell>
          <cell r="GE172">
            <v>64</v>
          </cell>
          <cell r="GF172">
            <v>84</v>
          </cell>
          <cell r="GG172">
            <v>112</v>
          </cell>
          <cell r="GH172">
            <v>45</v>
          </cell>
          <cell r="GI172">
            <v>22</v>
          </cell>
          <cell r="GJ172">
            <v>4</v>
          </cell>
          <cell r="GK172" t="str">
            <v>x</v>
          </cell>
          <cell r="GL172">
            <v>17</v>
          </cell>
          <cell r="GM172"/>
          <cell r="GN172"/>
          <cell r="GO172"/>
          <cell r="GP172"/>
          <cell r="GQ172"/>
          <cell r="GR172"/>
          <cell r="GS172"/>
          <cell r="GT172"/>
          <cell r="GU172"/>
          <cell r="GV172">
            <v>32</v>
          </cell>
          <cell r="GW172">
            <v>64</v>
          </cell>
          <cell r="GX172">
            <v>84</v>
          </cell>
          <cell r="GY172">
            <v>112</v>
          </cell>
          <cell r="GZ172">
            <v>45</v>
          </cell>
          <cell r="HA172">
            <v>22</v>
          </cell>
          <cell r="HB172" t="str">
            <v>x</v>
          </cell>
          <cell r="HC172" t="str">
            <v>x</v>
          </cell>
          <cell r="HD172">
            <v>17</v>
          </cell>
          <cell r="HE172"/>
          <cell r="HF172"/>
          <cell r="HG172"/>
          <cell r="HH172"/>
          <cell r="HI172"/>
          <cell r="HJ172"/>
          <cell r="HK172"/>
          <cell r="HL172"/>
          <cell r="HM172"/>
          <cell r="HN172">
            <v>32</v>
          </cell>
          <cell r="HO172" t="str">
            <v>x</v>
          </cell>
          <cell r="HP172">
            <v>84</v>
          </cell>
          <cell r="HQ172">
            <v>112</v>
          </cell>
          <cell r="HR172">
            <v>45</v>
          </cell>
          <cell r="HS172">
            <v>22</v>
          </cell>
          <cell r="HT172" t="str">
            <v>x</v>
          </cell>
          <cell r="HU172" t="str">
            <v>x</v>
          </cell>
          <cell r="HV172" t="str">
            <v>x</v>
          </cell>
          <cell r="HW172"/>
          <cell r="HX172"/>
          <cell r="HY172"/>
          <cell r="HZ172"/>
          <cell r="IA172"/>
          <cell r="IB172"/>
          <cell r="IC172"/>
          <cell r="ID172"/>
          <cell r="IE172"/>
          <cell r="IF172">
            <v>8.3989501312335957</v>
          </cell>
          <cell r="IG172" t="str">
            <v>x</v>
          </cell>
          <cell r="IH172">
            <v>22.047244094488189</v>
          </cell>
          <cell r="II172">
            <v>29.396325459317584</v>
          </cell>
          <cell r="IJ172">
            <v>11.811023622047244</v>
          </cell>
          <cell r="IK172">
            <v>5.7742782152230969</v>
          </cell>
          <cell r="IL172" t="str">
            <v>x</v>
          </cell>
          <cell r="IM172" t="str">
            <v>x</v>
          </cell>
          <cell r="IN172" t="str">
            <v>x</v>
          </cell>
          <cell r="IO172"/>
          <cell r="IP172"/>
          <cell r="IQ172"/>
          <cell r="IR172"/>
          <cell r="IS172"/>
          <cell r="IT172"/>
          <cell r="IU172"/>
          <cell r="IV172"/>
          <cell r="IW172"/>
        </row>
        <row r="173">
          <cell r="E173" t="str">
            <v>Engineering4.6 - 4B</v>
          </cell>
          <cell r="F173">
            <v>26</v>
          </cell>
          <cell r="G173">
            <v>45</v>
          </cell>
          <cell r="H173">
            <v>92</v>
          </cell>
          <cell r="I173">
            <v>151</v>
          </cell>
          <cell r="J173">
            <v>173</v>
          </cell>
          <cell r="K173">
            <v>129</v>
          </cell>
          <cell r="L173">
            <v>65</v>
          </cell>
          <cell r="M173">
            <v>19</v>
          </cell>
          <cell r="N173">
            <v>4</v>
          </cell>
          <cell r="O173">
            <v>0</v>
          </cell>
          <cell r="P173">
            <v>0</v>
          </cell>
          <cell r="Q173">
            <v>0</v>
          </cell>
          <cell r="R173">
            <v>0</v>
          </cell>
          <cell r="S173">
            <v>0</v>
          </cell>
          <cell r="T173">
            <v>0</v>
          </cell>
          <cell r="U173">
            <v>0</v>
          </cell>
          <cell r="V173">
            <v>0</v>
          </cell>
          <cell r="W173">
            <v>0</v>
          </cell>
          <cell r="X173">
            <v>45</v>
          </cell>
          <cell r="Y173">
            <v>92</v>
          </cell>
          <cell r="Z173">
            <v>151</v>
          </cell>
          <cell r="AA173">
            <v>173</v>
          </cell>
          <cell r="AB173">
            <v>129</v>
          </cell>
          <cell r="AC173">
            <v>65</v>
          </cell>
          <cell r="AD173">
            <v>19</v>
          </cell>
          <cell r="AE173">
            <v>4</v>
          </cell>
          <cell r="AF173">
            <v>26</v>
          </cell>
          <cell r="AG173"/>
          <cell r="AH173"/>
          <cell r="AI173"/>
          <cell r="AJ173"/>
          <cell r="AK173"/>
          <cell r="AL173"/>
          <cell r="AM173"/>
          <cell r="AN173"/>
          <cell r="AO173"/>
          <cell r="AP173">
            <v>45</v>
          </cell>
          <cell r="AQ173">
            <v>92</v>
          </cell>
          <cell r="AR173">
            <v>151</v>
          </cell>
          <cell r="AS173">
            <v>173</v>
          </cell>
          <cell r="AT173">
            <v>129</v>
          </cell>
          <cell r="AU173">
            <v>65</v>
          </cell>
          <cell r="AV173">
            <v>19</v>
          </cell>
          <cell r="AW173">
            <v>4</v>
          </cell>
          <cell r="AX173">
            <v>26</v>
          </cell>
          <cell r="AY173"/>
          <cell r="AZ173"/>
          <cell r="BA173"/>
          <cell r="BB173"/>
          <cell r="BC173"/>
          <cell r="BD173"/>
          <cell r="BE173"/>
          <cell r="BF173"/>
          <cell r="BG173"/>
          <cell r="BH173">
            <v>6.3920454545454541</v>
          </cell>
          <cell r="BI173">
            <v>13.068181818181818</v>
          </cell>
          <cell r="BJ173">
            <v>21.448863636363637</v>
          </cell>
          <cell r="BK173">
            <v>24.573863636363637</v>
          </cell>
          <cell r="BL173">
            <v>18.323863636363637</v>
          </cell>
          <cell r="BM173">
            <v>9.232954545454545</v>
          </cell>
          <cell r="BN173">
            <v>2.6988636363636362</v>
          </cell>
          <cell r="BO173">
            <v>0.56818181818181823</v>
          </cell>
          <cell r="BP173">
            <v>3.6931818181818183</v>
          </cell>
          <cell r="BQ173"/>
          <cell r="BR173"/>
          <cell r="BS173"/>
          <cell r="BT173"/>
          <cell r="BU173"/>
          <cell r="BV173"/>
          <cell r="BW173"/>
          <cell r="BX173"/>
          <cell r="BY173"/>
          <cell r="BZ173">
            <v>2</v>
          </cell>
          <cell r="CA173">
            <v>1</v>
          </cell>
          <cell r="CB173">
            <v>0</v>
          </cell>
          <cell r="CC173">
            <v>13</v>
          </cell>
          <cell r="CD173">
            <v>16</v>
          </cell>
          <cell r="CE173">
            <v>13</v>
          </cell>
          <cell r="CF173">
            <v>12</v>
          </cell>
          <cell r="CG173">
            <v>4</v>
          </cell>
          <cell r="CH173">
            <v>1</v>
          </cell>
          <cell r="CI173">
            <v>0</v>
          </cell>
          <cell r="CJ173">
            <v>0</v>
          </cell>
          <cell r="CK173">
            <v>0</v>
          </cell>
          <cell r="CL173">
            <v>0</v>
          </cell>
          <cell r="CM173">
            <v>0</v>
          </cell>
          <cell r="CN173">
            <v>0</v>
          </cell>
          <cell r="CO173">
            <v>0</v>
          </cell>
          <cell r="CP173">
            <v>0</v>
          </cell>
          <cell r="CQ173">
            <v>0</v>
          </cell>
          <cell r="CR173" t="str">
            <v>x</v>
          </cell>
          <cell r="CS173">
            <v>0</v>
          </cell>
          <cell r="CT173">
            <v>13</v>
          </cell>
          <cell r="CU173">
            <v>16</v>
          </cell>
          <cell r="CV173">
            <v>13</v>
          </cell>
          <cell r="CW173">
            <v>12</v>
          </cell>
          <cell r="CX173">
            <v>4</v>
          </cell>
          <cell r="CY173" t="str">
            <v>x</v>
          </cell>
          <cell r="CZ173" t="str">
            <v>x</v>
          </cell>
          <cell r="DA173"/>
          <cell r="DB173"/>
          <cell r="DC173"/>
          <cell r="DD173"/>
          <cell r="DE173"/>
          <cell r="DF173"/>
          <cell r="DG173"/>
          <cell r="DH173"/>
          <cell r="DI173"/>
          <cell r="DJ173" t="str">
            <v>x</v>
          </cell>
          <cell r="DK173">
            <v>0</v>
          </cell>
          <cell r="DL173">
            <v>13</v>
          </cell>
          <cell r="DM173">
            <v>16</v>
          </cell>
          <cell r="DN173">
            <v>13</v>
          </cell>
          <cell r="DO173">
            <v>12</v>
          </cell>
          <cell r="DP173">
            <v>4</v>
          </cell>
          <cell r="DQ173" t="str">
            <v>x</v>
          </cell>
          <cell r="DR173" t="str">
            <v>x</v>
          </cell>
          <cell r="DS173"/>
          <cell r="DT173"/>
          <cell r="DU173"/>
          <cell r="DV173"/>
          <cell r="DW173"/>
          <cell r="DX173"/>
          <cell r="DY173"/>
          <cell r="DZ173"/>
          <cell r="EA173"/>
          <cell r="EB173" t="str">
            <v>x</v>
          </cell>
          <cell r="EC173">
            <v>0</v>
          </cell>
          <cell r="ED173">
            <v>13</v>
          </cell>
          <cell r="EE173">
            <v>16</v>
          </cell>
          <cell r="EF173">
            <v>13</v>
          </cell>
          <cell r="EG173">
            <v>12</v>
          </cell>
          <cell r="EH173">
            <v>4</v>
          </cell>
          <cell r="EI173" t="str">
            <v>x</v>
          </cell>
          <cell r="EJ173" t="str">
            <v>x</v>
          </cell>
          <cell r="EK173"/>
          <cell r="EL173"/>
          <cell r="EM173"/>
          <cell r="EN173"/>
          <cell r="EO173"/>
          <cell r="EP173"/>
          <cell r="EQ173"/>
          <cell r="ER173"/>
          <cell r="ES173"/>
          <cell r="ET173" t="str">
            <v>x</v>
          </cell>
          <cell r="EU173">
            <v>0</v>
          </cell>
          <cell r="EV173">
            <v>20.967741935483872</v>
          </cell>
          <cell r="EW173">
            <v>25.806451612903224</v>
          </cell>
          <cell r="EX173">
            <v>20.967741935483872</v>
          </cell>
          <cell r="EY173">
            <v>19.35483870967742</v>
          </cell>
          <cell r="EZ173">
            <v>6.4516129032258061</v>
          </cell>
          <cell r="FA173" t="str">
            <v>x</v>
          </cell>
          <cell r="FB173" t="str">
            <v>x</v>
          </cell>
          <cell r="FC173"/>
          <cell r="FD173"/>
          <cell r="FE173"/>
          <cell r="FF173"/>
          <cell r="FG173"/>
          <cell r="FH173"/>
          <cell r="FI173"/>
          <cell r="FJ173"/>
          <cell r="FK173"/>
          <cell r="FL173">
            <v>24</v>
          </cell>
          <cell r="FM173">
            <v>44</v>
          </cell>
          <cell r="FN173">
            <v>92</v>
          </cell>
          <cell r="FO173">
            <v>138</v>
          </cell>
          <cell r="FP173">
            <v>157</v>
          </cell>
          <cell r="FQ173">
            <v>116</v>
          </cell>
          <cell r="FR173">
            <v>53</v>
          </cell>
          <cell r="FS173">
            <v>15</v>
          </cell>
          <cell r="FT173">
            <v>3</v>
          </cell>
          <cell r="FU173">
            <v>0</v>
          </cell>
          <cell r="FV173">
            <v>0</v>
          </cell>
          <cell r="FW173">
            <v>0</v>
          </cell>
          <cell r="FX173">
            <v>0</v>
          </cell>
          <cell r="FY173">
            <v>0</v>
          </cell>
          <cell r="FZ173">
            <v>0</v>
          </cell>
          <cell r="GA173">
            <v>0</v>
          </cell>
          <cell r="GB173">
            <v>0</v>
          </cell>
          <cell r="GC173">
            <v>0</v>
          </cell>
          <cell r="GD173">
            <v>44</v>
          </cell>
          <cell r="GE173">
            <v>92</v>
          </cell>
          <cell r="GF173">
            <v>138</v>
          </cell>
          <cell r="GG173">
            <v>157</v>
          </cell>
          <cell r="GH173">
            <v>116</v>
          </cell>
          <cell r="GI173">
            <v>53</v>
          </cell>
          <cell r="GJ173">
            <v>15</v>
          </cell>
          <cell r="GK173">
            <v>3</v>
          </cell>
          <cell r="GL173">
            <v>24</v>
          </cell>
          <cell r="GM173"/>
          <cell r="GN173"/>
          <cell r="GO173"/>
          <cell r="GP173"/>
          <cell r="GQ173"/>
          <cell r="GR173"/>
          <cell r="GS173"/>
          <cell r="GT173"/>
          <cell r="GU173"/>
          <cell r="GV173">
            <v>44</v>
          </cell>
          <cell r="GW173">
            <v>92</v>
          </cell>
          <cell r="GX173">
            <v>138</v>
          </cell>
          <cell r="GY173">
            <v>157</v>
          </cell>
          <cell r="GZ173">
            <v>116</v>
          </cell>
          <cell r="HA173">
            <v>53</v>
          </cell>
          <cell r="HB173">
            <v>15</v>
          </cell>
          <cell r="HC173">
            <v>3</v>
          </cell>
          <cell r="HD173">
            <v>24</v>
          </cell>
          <cell r="HE173"/>
          <cell r="HF173"/>
          <cell r="HG173"/>
          <cell r="HH173"/>
          <cell r="HI173"/>
          <cell r="HJ173"/>
          <cell r="HK173"/>
          <cell r="HL173"/>
          <cell r="HM173"/>
          <cell r="HN173" t="str">
            <v>x</v>
          </cell>
          <cell r="HO173">
            <v>92</v>
          </cell>
          <cell r="HP173">
            <v>138</v>
          </cell>
          <cell r="HQ173">
            <v>157</v>
          </cell>
          <cell r="HR173">
            <v>116</v>
          </cell>
          <cell r="HS173">
            <v>53</v>
          </cell>
          <cell r="HT173">
            <v>15</v>
          </cell>
          <cell r="HU173" t="str">
            <v>x</v>
          </cell>
          <cell r="HV173" t="str">
            <v>x</v>
          </cell>
          <cell r="HW173"/>
          <cell r="HX173"/>
          <cell r="HY173"/>
          <cell r="HZ173"/>
          <cell r="IA173"/>
          <cell r="IB173"/>
          <cell r="IC173"/>
          <cell r="ID173"/>
          <cell r="IE173"/>
          <cell r="IF173" t="str">
            <v>x</v>
          </cell>
          <cell r="IG173">
            <v>14.330218068535824</v>
          </cell>
          <cell r="IH173">
            <v>21.495327102803738</v>
          </cell>
          <cell r="II173">
            <v>24.454828660436139</v>
          </cell>
          <cell r="IJ173">
            <v>18.068535825545169</v>
          </cell>
          <cell r="IK173">
            <v>8.2554517133956384</v>
          </cell>
          <cell r="IL173">
            <v>2.3364485981308412</v>
          </cell>
          <cell r="IM173" t="str">
            <v>x</v>
          </cell>
          <cell r="IN173" t="str">
            <v>x</v>
          </cell>
          <cell r="IO173"/>
          <cell r="IP173"/>
          <cell r="IQ173"/>
          <cell r="IR173"/>
          <cell r="IS173"/>
          <cell r="IT173"/>
          <cell r="IU173"/>
          <cell r="IV173"/>
          <cell r="IW173"/>
        </row>
        <row r="174">
          <cell r="E174" t="str">
            <v>Engineering4.9 - 4A</v>
          </cell>
          <cell r="F174">
            <v>20</v>
          </cell>
          <cell r="G174">
            <v>38</v>
          </cell>
          <cell r="H174">
            <v>96</v>
          </cell>
          <cell r="I174">
            <v>147</v>
          </cell>
          <cell r="J174">
            <v>222</v>
          </cell>
          <cell r="K174">
            <v>203</v>
          </cell>
          <cell r="L174">
            <v>107</v>
          </cell>
          <cell r="M174">
            <v>38</v>
          </cell>
          <cell r="N174">
            <v>10</v>
          </cell>
          <cell r="O174">
            <v>0</v>
          </cell>
          <cell r="P174">
            <v>0</v>
          </cell>
          <cell r="Q174">
            <v>0</v>
          </cell>
          <cell r="R174">
            <v>0</v>
          </cell>
          <cell r="S174">
            <v>0</v>
          </cell>
          <cell r="T174">
            <v>0</v>
          </cell>
          <cell r="U174">
            <v>0</v>
          </cell>
          <cell r="V174">
            <v>0</v>
          </cell>
          <cell r="W174">
            <v>0</v>
          </cell>
          <cell r="X174">
            <v>38</v>
          </cell>
          <cell r="Y174">
            <v>96</v>
          </cell>
          <cell r="Z174">
            <v>147</v>
          </cell>
          <cell r="AA174">
            <v>222</v>
          </cell>
          <cell r="AB174">
            <v>203</v>
          </cell>
          <cell r="AC174">
            <v>107</v>
          </cell>
          <cell r="AD174">
            <v>38</v>
          </cell>
          <cell r="AE174">
            <v>10</v>
          </cell>
          <cell r="AF174">
            <v>20</v>
          </cell>
          <cell r="AG174"/>
          <cell r="AH174"/>
          <cell r="AI174"/>
          <cell r="AJ174"/>
          <cell r="AK174"/>
          <cell r="AL174"/>
          <cell r="AM174"/>
          <cell r="AN174"/>
          <cell r="AO174"/>
          <cell r="AP174">
            <v>38</v>
          </cell>
          <cell r="AQ174">
            <v>96</v>
          </cell>
          <cell r="AR174">
            <v>147</v>
          </cell>
          <cell r="AS174">
            <v>222</v>
          </cell>
          <cell r="AT174">
            <v>203</v>
          </cell>
          <cell r="AU174">
            <v>107</v>
          </cell>
          <cell r="AV174">
            <v>38</v>
          </cell>
          <cell r="AW174">
            <v>10</v>
          </cell>
          <cell r="AX174">
            <v>20</v>
          </cell>
          <cell r="AY174"/>
          <cell r="AZ174"/>
          <cell r="BA174"/>
          <cell r="BB174"/>
          <cell r="BC174"/>
          <cell r="BD174"/>
          <cell r="BE174"/>
          <cell r="BF174"/>
          <cell r="BG174"/>
          <cell r="BH174">
            <v>4.3132803632236092</v>
          </cell>
          <cell r="BI174">
            <v>10.896708286038592</v>
          </cell>
          <cell r="BJ174">
            <v>16.685584562996596</v>
          </cell>
          <cell r="BK174">
            <v>25.198637911464246</v>
          </cell>
          <cell r="BL174">
            <v>23.04199772985244</v>
          </cell>
          <cell r="BM174">
            <v>12.145289443813848</v>
          </cell>
          <cell r="BN174">
            <v>4.3132803632236092</v>
          </cell>
          <cell r="BO174">
            <v>1.1350737797956867</v>
          </cell>
          <cell r="BP174">
            <v>2.2701475595913734</v>
          </cell>
          <cell r="BQ174"/>
          <cell r="BR174"/>
          <cell r="BS174"/>
          <cell r="BT174"/>
          <cell r="BU174"/>
          <cell r="BV174"/>
          <cell r="BW174"/>
          <cell r="BX174"/>
          <cell r="BY174"/>
          <cell r="BZ174">
            <v>0</v>
          </cell>
          <cell r="CA174">
            <v>3</v>
          </cell>
          <cell r="CB174">
            <v>5</v>
          </cell>
          <cell r="CC174">
            <v>11</v>
          </cell>
          <cell r="CD174">
            <v>19</v>
          </cell>
          <cell r="CE174">
            <v>19</v>
          </cell>
          <cell r="CF174">
            <v>13</v>
          </cell>
          <cell r="CG174">
            <v>11</v>
          </cell>
          <cell r="CH174">
            <v>2</v>
          </cell>
          <cell r="CI174">
            <v>0</v>
          </cell>
          <cell r="CJ174">
            <v>0</v>
          </cell>
          <cell r="CK174">
            <v>0</v>
          </cell>
          <cell r="CL174">
            <v>0</v>
          </cell>
          <cell r="CM174">
            <v>0</v>
          </cell>
          <cell r="CN174">
            <v>0</v>
          </cell>
          <cell r="CO174">
            <v>0</v>
          </cell>
          <cell r="CP174">
            <v>0</v>
          </cell>
          <cell r="CQ174">
            <v>0</v>
          </cell>
          <cell r="CR174">
            <v>3</v>
          </cell>
          <cell r="CS174">
            <v>5</v>
          </cell>
          <cell r="CT174">
            <v>11</v>
          </cell>
          <cell r="CU174">
            <v>19</v>
          </cell>
          <cell r="CV174">
            <v>19</v>
          </cell>
          <cell r="CW174">
            <v>13</v>
          </cell>
          <cell r="CX174">
            <v>11</v>
          </cell>
          <cell r="CY174" t="str">
            <v>x</v>
          </cell>
          <cell r="CZ174">
            <v>0</v>
          </cell>
          <cell r="DA174"/>
          <cell r="DB174"/>
          <cell r="DC174"/>
          <cell r="DD174"/>
          <cell r="DE174"/>
          <cell r="DF174"/>
          <cell r="DG174"/>
          <cell r="DH174"/>
          <cell r="DI174"/>
          <cell r="DJ174" t="str">
            <v>x</v>
          </cell>
          <cell r="DK174">
            <v>5</v>
          </cell>
          <cell r="DL174">
            <v>11</v>
          </cell>
          <cell r="DM174">
            <v>19</v>
          </cell>
          <cell r="DN174">
            <v>19</v>
          </cell>
          <cell r="DO174">
            <v>13</v>
          </cell>
          <cell r="DP174">
            <v>11</v>
          </cell>
          <cell r="DQ174" t="str">
            <v>x</v>
          </cell>
          <cell r="DR174">
            <v>0</v>
          </cell>
          <cell r="DS174"/>
          <cell r="DT174"/>
          <cell r="DU174"/>
          <cell r="DV174"/>
          <cell r="DW174"/>
          <cell r="DX174"/>
          <cell r="DY174"/>
          <cell r="DZ174"/>
          <cell r="EA174"/>
          <cell r="EB174" t="str">
            <v>x</v>
          </cell>
          <cell r="EC174">
            <v>5</v>
          </cell>
          <cell r="ED174">
            <v>11</v>
          </cell>
          <cell r="EE174">
            <v>19</v>
          </cell>
          <cell r="EF174">
            <v>19</v>
          </cell>
          <cell r="EG174">
            <v>13</v>
          </cell>
          <cell r="EH174">
            <v>11</v>
          </cell>
          <cell r="EI174" t="str">
            <v>x</v>
          </cell>
          <cell r="EJ174">
            <v>0</v>
          </cell>
          <cell r="EK174"/>
          <cell r="EL174"/>
          <cell r="EM174"/>
          <cell r="EN174"/>
          <cell r="EO174"/>
          <cell r="EP174"/>
          <cell r="EQ174"/>
          <cell r="ER174"/>
          <cell r="ES174"/>
          <cell r="ET174" t="str">
            <v>x</v>
          </cell>
          <cell r="EU174">
            <v>6.024096385542169</v>
          </cell>
          <cell r="EV174">
            <v>13.253012048192772</v>
          </cell>
          <cell r="EW174">
            <v>22.891566265060241</v>
          </cell>
          <cell r="EX174">
            <v>22.891566265060241</v>
          </cell>
          <cell r="EY174">
            <v>15.66265060240964</v>
          </cell>
          <cell r="EZ174">
            <v>13.253012048192772</v>
          </cell>
          <cell r="FA174" t="str">
            <v>x</v>
          </cell>
          <cell r="FB174">
            <v>0</v>
          </cell>
          <cell r="FC174"/>
          <cell r="FD174"/>
          <cell r="FE174"/>
          <cell r="FF174"/>
          <cell r="FG174"/>
          <cell r="FH174"/>
          <cell r="FI174"/>
          <cell r="FJ174"/>
          <cell r="FK174"/>
          <cell r="FL174">
            <v>20</v>
          </cell>
          <cell r="FM174">
            <v>35</v>
          </cell>
          <cell r="FN174">
            <v>91</v>
          </cell>
          <cell r="FO174">
            <v>136</v>
          </cell>
          <cell r="FP174">
            <v>203</v>
          </cell>
          <cell r="FQ174">
            <v>184</v>
          </cell>
          <cell r="FR174">
            <v>94</v>
          </cell>
          <cell r="FS174">
            <v>27</v>
          </cell>
          <cell r="FT174">
            <v>8</v>
          </cell>
          <cell r="FU174">
            <v>0</v>
          </cell>
          <cell r="FV174">
            <v>0</v>
          </cell>
          <cell r="FW174">
            <v>0</v>
          </cell>
          <cell r="FX174">
            <v>0</v>
          </cell>
          <cell r="FY174">
            <v>0</v>
          </cell>
          <cell r="FZ174">
            <v>0</v>
          </cell>
          <cell r="GA174">
            <v>0</v>
          </cell>
          <cell r="GB174">
            <v>0</v>
          </cell>
          <cell r="GC174">
            <v>0</v>
          </cell>
          <cell r="GD174">
            <v>35</v>
          </cell>
          <cell r="GE174">
            <v>91</v>
          </cell>
          <cell r="GF174">
            <v>136</v>
          </cell>
          <cell r="GG174">
            <v>203</v>
          </cell>
          <cell r="GH174">
            <v>184</v>
          </cell>
          <cell r="GI174">
            <v>94</v>
          </cell>
          <cell r="GJ174">
            <v>27</v>
          </cell>
          <cell r="GK174">
            <v>8</v>
          </cell>
          <cell r="GL174">
            <v>20</v>
          </cell>
          <cell r="GM174"/>
          <cell r="GN174"/>
          <cell r="GO174"/>
          <cell r="GP174"/>
          <cell r="GQ174"/>
          <cell r="GR174"/>
          <cell r="GS174"/>
          <cell r="GT174"/>
          <cell r="GU174"/>
          <cell r="GV174">
            <v>35</v>
          </cell>
          <cell r="GW174">
            <v>91</v>
          </cell>
          <cell r="GX174">
            <v>136</v>
          </cell>
          <cell r="GY174">
            <v>203</v>
          </cell>
          <cell r="GZ174">
            <v>184</v>
          </cell>
          <cell r="HA174">
            <v>94</v>
          </cell>
          <cell r="HB174">
            <v>27</v>
          </cell>
          <cell r="HC174">
            <v>8</v>
          </cell>
          <cell r="HD174">
            <v>20</v>
          </cell>
          <cell r="HE174"/>
          <cell r="HF174"/>
          <cell r="HG174"/>
          <cell r="HH174"/>
          <cell r="HI174"/>
          <cell r="HJ174"/>
          <cell r="HK174"/>
          <cell r="HL174"/>
          <cell r="HM174"/>
          <cell r="HN174" t="str">
            <v>x</v>
          </cell>
          <cell r="HO174">
            <v>91</v>
          </cell>
          <cell r="HP174">
            <v>136</v>
          </cell>
          <cell r="HQ174">
            <v>203</v>
          </cell>
          <cell r="HR174">
            <v>184</v>
          </cell>
          <cell r="HS174">
            <v>94</v>
          </cell>
          <cell r="HT174">
            <v>27</v>
          </cell>
          <cell r="HU174" t="str">
            <v>x</v>
          </cell>
          <cell r="HV174">
            <v>20</v>
          </cell>
          <cell r="HW174"/>
          <cell r="HX174"/>
          <cell r="HY174"/>
          <cell r="HZ174"/>
          <cell r="IA174"/>
          <cell r="IB174"/>
          <cell r="IC174"/>
          <cell r="ID174"/>
          <cell r="IE174"/>
          <cell r="IF174" t="str">
            <v>x</v>
          </cell>
          <cell r="IG174">
            <v>11.403508771929824</v>
          </cell>
          <cell r="IH174">
            <v>17.042606516290725</v>
          </cell>
          <cell r="II174">
            <v>25.438596491228072</v>
          </cell>
          <cell r="IJ174">
            <v>23.057644110275689</v>
          </cell>
          <cell r="IK174">
            <v>11.779448621553884</v>
          </cell>
          <cell r="IL174">
            <v>3.3834586466165413</v>
          </cell>
          <cell r="IM174" t="str">
            <v>x</v>
          </cell>
          <cell r="IN174">
            <v>2.5062656641604009</v>
          </cell>
          <cell r="IO174"/>
          <cell r="IP174"/>
          <cell r="IQ174"/>
          <cell r="IR174"/>
          <cell r="IS174"/>
          <cell r="IT174"/>
          <cell r="IU174"/>
          <cell r="IV174"/>
          <cell r="IW174"/>
        </row>
        <row r="175">
          <cell r="E175" t="str">
            <v>Engineering5.3 - 5C</v>
          </cell>
          <cell r="F175">
            <v>13</v>
          </cell>
          <cell r="G175">
            <v>26</v>
          </cell>
          <cell r="H175">
            <v>44</v>
          </cell>
          <cell r="I175">
            <v>101</v>
          </cell>
          <cell r="J175">
            <v>220</v>
          </cell>
          <cell r="K175">
            <v>275</v>
          </cell>
          <cell r="L175">
            <v>184</v>
          </cell>
          <cell r="M175">
            <v>88</v>
          </cell>
          <cell r="N175">
            <v>17</v>
          </cell>
          <cell r="O175">
            <v>0</v>
          </cell>
          <cell r="P175">
            <v>0</v>
          </cell>
          <cell r="Q175">
            <v>0</v>
          </cell>
          <cell r="R175">
            <v>0</v>
          </cell>
          <cell r="S175">
            <v>0</v>
          </cell>
          <cell r="T175">
            <v>0</v>
          </cell>
          <cell r="U175">
            <v>0</v>
          </cell>
          <cell r="V175">
            <v>0</v>
          </cell>
          <cell r="W175">
            <v>0</v>
          </cell>
          <cell r="X175">
            <v>26</v>
          </cell>
          <cell r="Y175">
            <v>44</v>
          </cell>
          <cell r="Z175">
            <v>101</v>
          </cell>
          <cell r="AA175">
            <v>220</v>
          </cell>
          <cell r="AB175">
            <v>275</v>
          </cell>
          <cell r="AC175">
            <v>184</v>
          </cell>
          <cell r="AD175">
            <v>88</v>
          </cell>
          <cell r="AE175">
            <v>17</v>
          </cell>
          <cell r="AF175">
            <v>13</v>
          </cell>
          <cell r="AG175"/>
          <cell r="AH175"/>
          <cell r="AI175"/>
          <cell r="AJ175"/>
          <cell r="AK175"/>
          <cell r="AL175"/>
          <cell r="AM175"/>
          <cell r="AN175"/>
          <cell r="AO175"/>
          <cell r="AP175">
            <v>26</v>
          </cell>
          <cell r="AQ175">
            <v>44</v>
          </cell>
          <cell r="AR175">
            <v>101</v>
          </cell>
          <cell r="AS175">
            <v>220</v>
          </cell>
          <cell r="AT175">
            <v>275</v>
          </cell>
          <cell r="AU175">
            <v>184</v>
          </cell>
          <cell r="AV175">
            <v>88</v>
          </cell>
          <cell r="AW175">
            <v>17</v>
          </cell>
          <cell r="AX175">
            <v>13</v>
          </cell>
          <cell r="AY175"/>
          <cell r="AZ175"/>
          <cell r="BA175"/>
          <cell r="BB175"/>
          <cell r="BC175"/>
          <cell r="BD175"/>
          <cell r="BE175"/>
          <cell r="BF175"/>
          <cell r="BG175"/>
          <cell r="BH175">
            <v>2.6859504132231407</v>
          </cell>
          <cell r="BI175">
            <v>4.5454545454545459</v>
          </cell>
          <cell r="BJ175">
            <v>10.433884297520661</v>
          </cell>
          <cell r="BK175">
            <v>22.727272727272727</v>
          </cell>
          <cell r="BL175">
            <v>28.40909090909091</v>
          </cell>
          <cell r="BM175">
            <v>19.008264462809919</v>
          </cell>
          <cell r="BN175">
            <v>9.0909090909090917</v>
          </cell>
          <cell r="BO175">
            <v>1.7561983471074381</v>
          </cell>
          <cell r="BP175">
            <v>1.3429752066115703</v>
          </cell>
          <cell r="BQ175"/>
          <cell r="BR175"/>
          <cell r="BS175"/>
          <cell r="BT175"/>
          <cell r="BU175"/>
          <cell r="BV175"/>
          <cell r="BW175"/>
          <cell r="BX175"/>
          <cell r="BY175"/>
          <cell r="BZ175">
            <v>0</v>
          </cell>
          <cell r="CA175">
            <v>0</v>
          </cell>
          <cell r="CB175">
            <v>4</v>
          </cell>
          <cell r="CC175">
            <v>8</v>
          </cell>
          <cell r="CD175">
            <v>17</v>
          </cell>
          <cell r="CE175">
            <v>32</v>
          </cell>
          <cell r="CF175">
            <v>26</v>
          </cell>
          <cell r="CG175">
            <v>20</v>
          </cell>
          <cell r="CH175">
            <v>3</v>
          </cell>
          <cell r="CI175">
            <v>0</v>
          </cell>
          <cell r="CJ175">
            <v>0</v>
          </cell>
          <cell r="CK175">
            <v>0</v>
          </cell>
          <cell r="CL175">
            <v>0</v>
          </cell>
          <cell r="CM175">
            <v>0</v>
          </cell>
          <cell r="CN175">
            <v>0</v>
          </cell>
          <cell r="CO175">
            <v>0</v>
          </cell>
          <cell r="CP175">
            <v>0</v>
          </cell>
          <cell r="CQ175">
            <v>0</v>
          </cell>
          <cell r="CR175">
            <v>0</v>
          </cell>
          <cell r="CS175">
            <v>4</v>
          </cell>
          <cell r="CT175">
            <v>8</v>
          </cell>
          <cell r="CU175">
            <v>17</v>
          </cell>
          <cell r="CV175">
            <v>32</v>
          </cell>
          <cell r="CW175">
            <v>26</v>
          </cell>
          <cell r="CX175">
            <v>20</v>
          </cell>
          <cell r="CY175">
            <v>3</v>
          </cell>
          <cell r="CZ175">
            <v>0</v>
          </cell>
          <cell r="DA175"/>
          <cell r="DB175"/>
          <cell r="DC175"/>
          <cell r="DD175"/>
          <cell r="DE175"/>
          <cell r="DF175"/>
          <cell r="DG175"/>
          <cell r="DH175"/>
          <cell r="DI175"/>
          <cell r="DJ175">
            <v>0</v>
          </cell>
          <cell r="DK175">
            <v>4</v>
          </cell>
          <cell r="DL175">
            <v>8</v>
          </cell>
          <cell r="DM175">
            <v>17</v>
          </cell>
          <cell r="DN175">
            <v>32</v>
          </cell>
          <cell r="DO175">
            <v>26</v>
          </cell>
          <cell r="DP175">
            <v>20</v>
          </cell>
          <cell r="DQ175">
            <v>3</v>
          </cell>
          <cell r="DR175">
            <v>0</v>
          </cell>
          <cell r="DS175"/>
          <cell r="DT175"/>
          <cell r="DU175"/>
          <cell r="DV175"/>
          <cell r="DW175"/>
          <cell r="DX175"/>
          <cell r="DY175"/>
          <cell r="DZ175"/>
          <cell r="EA175"/>
          <cell r="EB175">
            <v>0</v>
          </cell>
          <cell r="EC175">
            <v>4</v>
          </cell>
          <cell r="ED175">
            <v>8</v>
          </cell>
          <cell r="EE175">
            <v>17</v>
          </cell>
          <cell r="EF175">
            <v>32</v>
          </cell>
          <cell r="EG175">
            <v>26</v>
          </cell>
          <cell r="EH175">
            <v>20</v>
          </cell>
          <cell r="EI175">
            <v>3</v>
          </cell>
          <cell r="EJ175">
            <v>0</v>
          </cell>
          <cell r="EK175"/>
          <cell r="EL175"/>
          <cell r="EM175"/>
          <cell r="EN175"/>
          <cell r="EO175"/>
          <cell r="EP175"/>
          <cell r="EQ175"/>
          <cell r="ER175"/>
          <cell r="ES175"/>
          <cell r="ET175">
            <v>0</v>
          </cell>
          <cell r="EU175">
            <v>3.6363636363636362</v>
          </cell>
          <cell r="EV175">
            <v>7.2727272727272725</v>
          </cell>
          <cell r="EW175">
            <v>15.454545454545453</v>
          </cell>
          <cell r="EX175">
            <v>29.09090909090909</v>
          </cell>
          <cell r="EY175">
            <v>23.636363636363637</v>
          </cell>
          <cell r="EZ175">
            <v>18.181818181818183</v>
          </cell>
          <cell r="FA175">
            <v>2.7272727272727271</v>
          </cell>
          <cell r="FB175">
            <v>0</v>
          </cell>
          <cell r="FC175"/>
          <cell r="FD175"/>
          <cell r="FE175"/>
          <cell r="FF175"/>
          <cell r="FG175"/>
          <cell r="FH175"/>
          <cell r="FI175"/>
          <cell r="FJ175"/>
          <cell r="FK175"/>
          <cell r="FL175">
            <v>13</v>
          </cell>
          <cell r="FM175">
            <v>26</v>
          </cell>
          <cell r="FN175">
            <v>40</v>
          </cell>
          <cell r="FO175">
            <v>93</v>
          </cell>
          <cell r="FP175">
            <v>203</v>
          </cell>
          <cell r="FQ175">
            <v>243</v>
          </cell>
          <cell r="FR175">
            <v>158</v>
          </cell>
          <cell r="FS175">
            <v>68</v>
          </cell>
          <cell r="FT175">
            <v>14</v>
          </cell>
          <cell r="FU175">
            <v>0</v>
          </cell>
          <cell r="FV175">
            <v>0</v>
          </cell>
          <cell r="FW175">
            <v>0</v>
          </cell>
          <cell r="FX175">
            <v>0</v>
          </cell>
          <cell r="FY175">
            <v>0</v>
          </cell>
          <cell r="FZ175">
            <v>0</v>
          </cell>
          <cell r="GA175">
            <v>0</v>
          </cell>
          <cell r="GB175">
            <v>0</v>
          </cell>
          <cell r="GC175">
            <v>0</v>
          </cell>
          <cell r="GD175">
            <v>26</v>
          </cell>
          <cell r="GE175">
            <v>40</v>
          </cell>
          <cell r="GF175">
            <v>93</v>
          </cell>
          <cell r="GG175">
            <v>203</v>
          </cell>
          <cell r="GH175">
            <v>243</v>
          </cell>
          <cell r="GI175">
            <v>158</v>
          </cell>
          <cell r="GJ175">
            <v>68</v>
          </cell>
          <cell r="GK175">
            <v>14</v>
          </cell>
          <cell r="GL175">
            <v>13</v>
          </cell>
          <cell r="GM175"/>
          <cell r="GN175"/>
          <cell r="GO175"/>
          <cell r="GP175"/>
          <cell r="GQ175"/>
          <cell r="GR175"/>
          <cell r="GS175"/>
          <cell r="GT175"/>
          <cell r="GU175"/>
          <cell r="GV175">
            <v>26</v>
          </cell>
          <cell r="GW175">
            <v>40</v>
          </cell>
          <cell r="GX175">
            <v>93</v>
          </cell>
          <cell r="GY175">
            <v>203</v>
          </cell>
          <cell r="GZ175">
            <v>243</v>
          </cell>
          <cell r="HA175">
            <v>158</v>
          </cell>
          <cell r="HB175">
            <v>68</v>
          </cell>
          <cell r="HC175">
            <v>14</v>
          </cell>
          <cell r="HD175">
            <v>13</v>
          </cell>
          <cell r="HE175"/>
          <cell r="HF175"/>
          <cell r="HG175"/>
          <cell r="HH175"/>
          <cell r="HI175"/>
          <cell r="HJ175"/>
          <cell r="HK175"/>
          <cell r="HL175"/>
          <cell r="HM175"/>
          <cell r="HN175">
            <v>26</v>
          </cell>
          <cell r="HO175">
            <v>40</v>
          </cell>
          <cell r="HP175">
            <v>93</v>
          </cell>
          <cell r="HQ175">
            <v>203</v>
          </cell>
          <cell r="HR175">
            <v>243</v>
          </cell>
          <cell r="HS175">
            <v>158</v>
          </cell>
          <cell r="HT175">
            <v>68</v>
          </cell>
          <cell r="HU175">
            <v>14</v>
          </cell>
          <cell r="HV175">
            <v>13</v>
          </cell>
          <cell r="HW175"/>
          <cell r="HX175"/>
          <cell r="HY175"/>
          <cell r="HZ175"/>
          <cell r="IA175"/>
          <cell r="IB175"/>
          <cell r="IC175"/>
          <cell r="ID175"/>
          <cell r="IE175"/>
          <cell r="IF175">
            <v>3.0303030303030303</v>
          </cell>
          <cell r="IG175">
            <v>4.6620046620046622</v>
          </cell>
          <cell r="IH175">
            <v>10.839160839160838</v>
          </cell>
          <cell r="II175">
            <v>23.659673659673661</v>
          </cell>
          <cell r="IJ175">
            <v>28.321678321678323</v>
          </cell>
          <cell r="IK175">
            <v>18.414918414918414</v>
          </cell>
          <cell r="IL175">
            <v>7.9254079254079253</v>
          </cell>
          <cell r="IM175">
            <v>1.6317016317016315</v>
          </cell>
          <cell r="IN175">
            <v>1.5151515151515151</v>
          </cell>
          <cell r="IO175"/>
          <cell r="IP175"/>
          <cell r="IQ175"/>
          <cell r="IR175"/>
          <cell r="IS175"/>
          <cell r="IT175"/>
          <cell r="IU175"/>
          <cell r="IV175"/>
          <cell r="IW175"/>
        </row>
        <row r="176">
          <cell r="E176" t="str">
            <v>Engineering5.6 - 5B</v>
          </cell>
          <cell r="F176">
            <v>10</v>
          </cell>
          <cell r="G176">
            <v>14</v>
          </cell>
          <cell r="H176">
            <v>35</v>
          </cell>
          <cell r="I176">
            <v>71</v>
          </cell>
          <cell r="J176">
            <v>137</v>
          </cell>
          <cell r="K176">
            <v>254</v>
          </cell>
          <cell r="L176">
            <v>234</v>
          </cell>
          <cell r="M176">
            <v>138</v>
          </cell>
          <cell r="N176">
            <v>39</v>
          </cell>
          <cell r="O176">
            <v>0</v>
          </cell>
          <cell r="P176">
            <v>0</v>
          </cell>
          <cell r="Q176">
            <v>0</v>
          </cell>
          <cell r="R176">
            <v>0</v>
          </cell>
          <cell r="S176">
            <v>0</v>
          </cell>
          <cell r="T176">
            <v>0</v>
          </cell>
          <cell r="U176">
            <v>0</v>
          </cell>
          <cell r="V176">
            <v>0</v>
          </cell>
          <cell r="W176">
            <v>0</v>
          </cell>
          <cell r="X176">
            <v>14</v>
          </cell>
          <cell r="Y176">
            <v>35</v>
          </cell>
          <cell r="Z176">
            <v>71</v>
          </cell>
          <cell r="AA176">
            <v>137</v>
          </cell>
          <cell r="AB176">
            <v>254</v>
          </cell>
          <cell r="AC176">
            <v>234</v>
          </cell>
          <cell r="AD176">
            <v>138</v>
          </cell>
          <cell r="AE176">
            <v>39</v>
          </cell>
          <cell r="AF176">
            <v>10</v>
          </cell>
          <cell r="AG176"/>
          <cell r="AH176"/>
          <cell r="AI176"/>
          <cell r="AJ176"/>
          <cell r="AK176"/>
          <cell r="AL176"/>
          <cell r="AM176"/>
          <cell r="AN176"/>
          <cell r="AO176"/>
          <cell r="AP176">
            <v>14</v>
          </cell>
          <cell r="AQ176">
            <v>35</v>
          </cell>
          <cell r="AR176">
            <v>71</v>
          </cell>
          <cell r="AS176">
            <v>137</v>
          </cell>
          <cell r="AT176">
            <v>254</v>
          </cell>
          <cell r="AU176">
            <v>234</v>
          </cell>
          <cell r="AV176">
            <v>138</v>
          </cell>
          <cell r="AW176">
            <v>39</v>
          </cell>
          <cell r="AX176">
            <v>10</v>
          </cell>
          <cell r="AY176"/>
          <cell r="AZ176"/>
          <cell r="BA176"/>
          <cell r="BB176"/>
          <cell r="BC176"/>
          <cell r="BD176"/>
          <cell r="BE176"/>
          <cell r="BF176"/>
          <cell r="BG176"/>
          <cell r="BH176">
            <v>1.502145922746781</v>
          </cell>
          <cell r="BI176">
            <v>3.755364806866953</v>
          </cell>
          <cell r="BJ176">
            <v>7.6180257510729614</v>
          </cell>
          <cell r="BK176">
            <v>14.699570815450643</v>
          </cell>
          <cell r="BL176">
            <v>27.253218884120173</v>
          </cell>
          <cell r="BM176">
            <v>25.107296137339059</v>
          </cell>
          <cell r="BN176">
            <v>14.806866952789699</v>
          </cell>
          <cell r="BO176">
            <v>4.1845493562231759</v>
          </cell>
          <cell r="BP176">
            <v>1.0729613733905579</v>
          </cell>
          <cell r="BQ176"/>
          <cell r="BR176"/>
          <cell r="BS176"/>
          <cell r="BT176"/>
          <cell r="BU176"/>
          <cell r="BV176"/>
          <cell r="BW176"/>
          <cell r="BX176"/>
          <cell r="BY176"/>
          <cell r="BZ176">
            <v>1</v>
          </cell>
          <cell r="CA176">
            <v>1</v>
          </cell>
          <cell r="CB176">
            <v>3</v>
          </cell>
          <cell r="CC176">
            <v>6</v>
          </cell>
          <cell r="CD176">
            <v>7</v>
          </cell>
          <cell r="CE176">
            <v>26</v>
          </cell>
          <cell r="CF176">
            <v>30</v>
          </cell>
          <cell r="CG176">
            <v>27</v>
          </cell>
          <cell r="CH176">
            <v>11</v>
          </cell>
          <cell r="CI176">
            <v>0</v>
          </cell>
          <cell r="CJ176">
            <v>0</v>
          </cell>
          <cell r="CK176">
            <v>0</v>
          </cell>
          <cell r="CL176">
            <v>0</v>
          </cell>
          <cell r="CM176">
            <v>0</v>
          </cell>
          <cell r="CN176">
            <v>0</v>
          </cell>
          <cell r="CO176">
            <v>0</v>
          </cell>
          <cell r="CP176">
            <v>0</v>
          </cell>
          <cell r="CQ176">
            <v>0</v>
          </cell>
          <cell r="CR176" t="str">
            <v>x</v>
          </cell>
          <cell r="CS176">
            <v>3</v>
          </cell>
          <cell r="CT176">
            <v>6</v>
          </cell>
          <cell r="CU176">
            <v>7</v>
          </cell>
          <cell r="CV176">
            <v>26</v>
          </cell>
          <cell r="CW176">
            <v>30</v>
          </cell>
          <cell r="CX176">
            <v>27</v>
          </cell>
          <cell r="CY176">
            <v>11</v>
          </cell>
          <cell r="CZ176" t="str">
            <v>x</v>
          </cell>
          <cell r="DA176"/>
          <cell r="DB176"/>
          <cell r="DC176"/>
          <cell r="DD176"/>
          <cell r="DE176"/>
          <cell r="DF176"/>
          <cell r="DG176"/>
          <cell r="DH176"/>
          <cell r="DI176"/>
          <cell r="DJ176" t="str">
            <v>x</v>
          </cell>
          <cell r="DK176">
            <v>3</v>
          </cell>
          <cell r="DL176">
            <v>6</v>
          </cell>
          <cell r="DM176">
            <v>7</v>
          </cell>
          <cell r="DN176">
            <v>26</v>
          </cell>
          <cell r="DO176">
            <v>30</v>
          </cell>
          <cell r="DP176">
            <v>27</v>
          </cell>
          <cell r="DQ176">
            <v>11</v>
          </cell>
          <cell r="DR176" t="str">
            <v>x</v>
          </cell>
          <cell r="DS176"/>
          <cell r="DT176"/>
          <cell r="DU176"/>
          <cell r="DV176"/>
          <cell r="DW176"/>
          <cell r="DX176"/>
          <cell r="DY176"/>
          <cell r="DZ176"/>
          <cell r="EA176"/>
          <cell r="EB176" t="str">
            <v>x</v>
          </cell>
          <cell r="EC176">
            <v>3</v>
          </cell>
          <cell r="ED176">
            <v>6</v>
          </cell>
          <cell r="EE176">
            <v>7</v>
          </cell>
          <cell r="EF176">
            <v>26</v>
          </cell>
          <cell r="EG176">
            <v>30</v>
          </cell>
          <cell r="EH176">
            <v>27</v>
          </cell>
          <cell r="EI176">
            <v>11</v>
          </cell>
          <cell r="EJ176" t="str">
            <v>x</v>
          </cell>
          <cell r="EK176"/>
          <cell r="EL176"/>
          <cell r="EM176"/>
          <cell r="EN176"/>
          <cell r="EO176"/>
          <cell r="EP176"/>
          <cell r="EQ176"/>
          <cell r="ER176"/>
          <cell r="ES176"/>
          <cell r="ET176" t="str">
            <v>x</v>
          </cell>
          <cell r="EU176">
            <v>2.6785714285714284</v>
          </cell>
          <cell r="EV176">
            <v>5.3571428571428568</v>
          </cell>
          <cell r="EW176">
            <v>6.25</v>
          </cell>
          <cell r="EX176">
            <v>23.214285714285715</v>
          </cell>
          <cell r="EY176">
            <v>26.785714285714285</v>
          </cell>
          <cell r="EZ176">
            <v>24.107142857142858</v>
          </cell>
          <cell r="FA176">
            <v>9.8214285714285712</v>
          </cell>
          <cell r="FB176" t="str">
            <v>x</v>
          </cell>
          <cell r="FC176"/>
          <cell r="FD176"/>
          <cell r="FE176"/>
          <cell r="FF176"/>
          <cell r="FG176"/>
          <cell r="FH176"/>
          <cell r="FI176"/>
          <cell r="FJ176"/>
          <cell r="FK176"/>
          <cell r="FL176">
            <v>9</v>
          </cell>
          <cell r="FM176">
            <v>13</v>
          </cell>
          <cell r="FN176">
            <v>32</v>
          </cell>
          <cell r="FO176">
            <v>65</v>
          </cell>
          <cell r="FP176">
            <v>130</v>
          </cell>
          <cell r="FQ176">
            <v>228</v>
          </cell>
          <cell r="FR176">
            <v>204</v>
          </cell>
          <cell r="FS176">
            <v>111</v>
          </cell>
          <cell r="FT176">
            <v>28</v>
          </cell>
          <cell r="FU176">
            <v>0</v>
          </cell>
          <cell r="FV176">
            <v>0</v>
          </cell>
          <cell r="FW176">
            <v>0</v>
          </cell>
          <cell r="FX176">
            <v>0</v>
          </cell>
          <cell r="FY176">
            <v>0</v>
          </cell>
          <cell r="FZ176">
            <v>0</v>
          </cell>
          <cell r="GA176">
            <v>0</v>
          </cell>
          <cell r="GB176">
            <v>0</v>
          </cell>
          <cell r="GC176">
            <v>0</v>
          </cell>
          <cell r="GD176">
            <v>13</v>
          </cell>
          <cell r="GE176">
            <v>32</v>
          </cell>
          <cell r="GF176">
            <v>65</v>
          </cell>
          <cell r="GG176">
            <v>130</v>
          </cell>
          <cell r="GH176">
            <v>228</v>
          </cell>
          <cell r="GI176">
            <v>204</v>
          </cell>
          <cell r="GJ176">
            <v>111</v>
          </cell>
          <cell r="GK176">
            <v>28</v>
          </cell>
          <cell r="GL176">
            <v>9</v>
          </cell>
          <cell r="GM176"/>
          <cell r="GN176"/>
          <cell r="GO176"/>
          <cell r="GP176"/>
          <cell r="GQ176"/>
          <cell r="GR176"/>
          <cell r="GS176"/>
          <cell r="GT176"/>
          <cell r="GU176"/>
          <cell r="GV176">
            <v>13</v>
          </cell>
          <cell r="GW176">
            <v>32</v>
          </cell>
          <cell r="GX176">
            <v>65</v>
          </cell>
          <cell r="GY176">
            <v>130</v>
          </cell>
          <cell r="GZ176">
            <v>228</v>
          </cell>
          <cell r="HA176">
            <v>204</v>
          </cell>
          <cell r="HB176">
            <v>111</v>
          </cell>
          <cell r="HC176">
            <v>28</v>
          </cell>
          <cell r="HD176">
            <v>9</v>
          </cell>
          <cell r="HE176"/>
          <cell r="HF176"/>
          <cell r="HG176"/>
          <cell r="HH176"/>
          <cell r="HI176"/>
          <cell r="HJ176"/>
          <cell r="HK176"/>
          <cell r="HL176"/>
          <cell r="HM176"/>
          <cell r="HN176" t="str">
            <v>x</v>
          </cell>
          <cell r="HO176">
            <v>32</v>
          </cell>
          <cell r="HP176">
            <v>65</v>
          </cell>
          <cell r="HQ176">
            <v>130</v>
          </cell>
          <cell r="HR176">
            <v>228</v>
          </cell>
          <cell r="HS176">
            <v>204</v>
          </cell>
          <cell r="HT176">
            <v>111</v>
          </cell>
          <cell r="HU176">
            <v>28</v>
          </cell>
          <cell r="HV176" t="str">
            <v>x</v>
          </cell>
          <cell r="HW176"/>
          <cell r="HX176"/>
          <cell r="HY176"/>
          <cell r="HZ176"/>
          <cell r="IA176"/>
          <cell r="IB176"/>
          <cell r="IC176"/>
          <cell r="ID176"/>
          <cell r="IE176"/>
          <cell r="IF176" t="str">
            <v>x</v>
          </cell>
          <cell r="IG176">
            <v>3.9024390243902438</v>
          </cell>
          <cell r="IH176">
            <v>7.9268292682926829</v>
          </cell>
          <cell r="II176">
            <v>15.853658536585366</v>
          </cell>
          <cell r="IJ176">
            <v>27.804878048780491</v>
          </cell>
          <cell r="IK176">
            <v>24.878048780487806</v>
          </cell>
          <cell r="IL176">
            <v>13.536585365853659</v>
          </cell>
          <cell r="IM176">
            <v>3.4146341463414638</v>
          </cell>
          <cell r="IN176" t="str">
            <v>x</v>
          </cell>
          <cell r="IO176"/>
          <cell r="IP176"/>
          <cell r="IQ176"/>
          <cell r="IR176"/>
          <cell r="IS176"/>
          <cell r="IT176"/>
          <cell r="IU176"/>
          <cell r="IV176"/>
          <cell r="IW176"/>
        </row>
        <row r="177">
          <cell r="E177" t="str">
            <v>Engineering5.9 - 5A</v>
          </cell>
          <cell r="F177">
            <v>1</v>
          </cell>
          <cell r="G177">
            <v>2</v>
          </cell>
          <cell r="H177">
            <v>6</v>
          </cell>
          <cell r="I177">
            <v>8</v>
          </cell>
          <cell r="J177">
            <v>24</v>
          </cell>
          <cell r="K177">
            <v>45</v>
          </cell>
          <cell r="L177">
            <v>63</v>
          </cell>
          <cell r="M177">
            <v>63</v>
          </cell>
          <cell r="N177">
            <v>27</v>
          </cell>
          <cell r="O177">
            <v>0</v>
          </cell>
          <cell r="P177">
            <v>0</v>
          </cell>
          <cell r="Q177">
            <v>0</v>
          </cell>
          <cell r="R177">
            <v>0</v>
          </cell>
          <cell r="S177">
            <v>0</v>
          </cell>
          <cell r="T177">
            <v>0</v>
          </cell>
          <cell r="U177">
            <v>0</v>
          </cell>
          <cell r="V177">
            <v>0</v>
          </cell>
          <cell r="W177">
            <v>0</v>
          </cell>
          <cell r="X177" t="str">
            <v>x</v>
          </cell>
          <cell r="Y177">
            <v>6</v>
          </cell>
          <cell r="Z177">
            <v>8</v>
          </cell>
          <cell r="AA177">
            <v>24</v>
          </cell>
          <cell r="AB177">
            <v>45</v>
          </cell>
          <cell r="AC177">
            <v>63</v>
          </cell>
          <cell r="AD177">
            <v>63</v>
          </cell>
          <cell r="AE177">
            <v>27</v>
          </cell>
          <cell r="AF177" t="str">
            <v>x</v>
          </cell>
          <cell r="AG177"/>
          <cell r="AH177"/>
          <cell r="AI177"/>
          <cell r="AJ177"/>
          <cell r="AK177"/>
          <cell r="AL177"/>
          <cell r="AM177"/>
          <cell r="AN177"/>
          <cell r="AO177"/>
          <cell r="AP177" t="str">
            <v>x</v>
          </cell>
          <cell r="AQ177">
            <v>6</v>
          </cell>
          <cell r="AR177">
            <v>8</v>
          </cell>
          <cell r="AS177">
            <v>24</v>
          </cell>
          <cell r="AT177">
            <v>45</v>
          </cell>
          <cell r="AU177">
            <v>63</v>
          </cell>
          <cell r="AV177">
            <v>63</v>
          </cell>
          <cell r="AW177">
            <v>27</v>
          </cell>
          <cell r="AX177" t="str">
            <v>x</v>
          </cell>
          <cell r="AY177"/>
          <cell r="AZ177"/>
          <cell r="BA177"/>
          <cell r="BB177"/>
          <cell r="BC177"/>
          <cell r="BD177"/>
          <cell r="BE177"/>
          <cell r="BF177"/>
          <cell r="BG177"/>
          <cell r="BH177" t="str">
            <v>x</v>
          </cell>
          <cell r="BI177">
            <v>2.510460251046025</v>
          </cell>
          <cell r="BJ177">
            <v>3.3472803347280333</v>
          </cell>
          <cell r="BK177">
            <v>10.0418410041841</v>
          </cell>
          <cell r="BL177">
            <v>18.828451882845187</v>
          </cell>
          <cell r="BM177">
            <v>26.359832635983267</v>
          </cell>
          <cell r="BN177">
            <v>26.359832635983267</v>
          </cell>
          <cell r="BO177">
            <v>11.297071129707113</v>
          </cell>
          <cell r="BP177" t="str">
            <v>x</v>
          </cell>
          <cell r="BQ177"/>
          <cell r="BR177"/>
          <cell r="BS177"/>
          <cell r="BT177"/>
          <cell r="BU177"/>
          <cell r="BV177"/>
          <cell r="BW177"/>
          <cell r="BX177"/>
          <cell r="BY177"/>
          <cell r="BZ177">
            <v>0</v>
          </cell>
          <cell r="CA177">
            <v>0</v>
          </cell>
          <cell r="CB177">
            <v>1</v>
          </cell>
          <cell r="CC177">
            <v>1</v>
          </cell>
          <cell r="CD177">
            <v>3</v>
          </cell>
          <cell r="CE177">
            <v>4</v>
          </cell>
          <cell r="CF177">
            <v>7</v>
          </cell>
          <cell r="CG177">
            <v>14</v>
          </cell>
          <cell r="CH177">
            <v>2</v>
          </cell>
          <cell r="CI177">
            <v>0</v>
          </cell>
          <cell r="CJ177">
            <v>0</v>
          </cell>
          <cell r="CK177">
            <v>0</v>
          </cell>
          <cell r="CL177">
            <v>0</v>
          </cell>
          <cell r="CM177">
            <v>0</v>
          </cell>
          <cell r="CN177">
            <v>0</v>
          </cell>
          <cell r="CO177">
            <v>0</v>
          </cell>
          <cell r="CP177">
            <v>0</v>
          </cell>
          <cell r="CQ177">
            <v>0</v>
          </cell>
          <cell r="CR177">
            <v>0</v>
          </cell>
          <cell r="CS177" t="str">
            <v>x</v>
          </cell>
          <cell r="CT177" t="str">
            <v>x</v>
          </cell>
          <cell r="CU177">
            <v>3</v>
          </cell>
          <cell r="CV177">
            <v>4</v>
          </cell>
          <cell r="CW177">
            <v>7</v>
          </cell>
          <cell r="CX177">
            <v>14</v>
          </cell>
          <cell r="CY177" t="str">
            <v>x</v>
          </cell>
          <cell r="CZ177">
            <v>0</v>
          </cell>
          <cell r="DA177"/>
          <cell r="DB177"/>
          <cell r="DC177"/>
          <cell r="DD177"/>
          <cell r="DE177"/>
          <cell r="DF177"/>
          <cell r="DG177"/>
          <cell r="DH177"/>
          <cell r="DI177"/>
          <cell r="DJ177">
            <v>0</v>
          </cell>
          <cell r="DK177" t="str">
            <v>x</v>
          </cell>
          <cell r="DL177" t="str">
            <v>x</v>
          </cell>
          <cell r="DM177">
            <v>3</v>
          </cell>
          <cell r="DN177">
            <v>4</v>
          </cell>
          <cell r="DO177">
            <v>7</v>
          </cell>
          <cell r="DP177">
            <v>14</v>
          </cell>
          <cell r="DQ177" t="str">
            <v>x</v>
          </cell>
          <cell r="DR177">
            <v>0</v>
          </cell>
          <cell r="DS177"/>
          <cell r="DT177"/>
          <cell r="DU177"/>
          <cell r="DV177"/>
          <cell r="DW177"/>
          <cell r="DX177"/>
          <cell r="DY177"/>
          <cell r="DZ177"/>
          <cell r="EA177"/>
          <cell r="EB177" t="str">
            <v>x</v>
          </cell>
          <cell r="EC177" t="str">
            <v>x</v>
          </cell>
          <cell r="ED177" t="str">
            <v>x</v>
          </cell>
          <cell r="EE177">
            <v>3</v>
          </cell>
          <cell r="EF177">
            <v>4</v>
          </cell>
          <cell r="EG177">
            <v>7</v>
          </cell>
          <cell r="EH177">
            <v>14</v>
          </cell>
          <cell r="EI177" t="str">
            <v>x</v>
          </cell>
          <cell r="EJ177" t="str">
            <v>x</v>
          </cell>
          <cell r="EK177"/>
          <cell r="EL177"/>
          <cell r="EM177"/>
          <cell r="EN177"/>
          <cell r="EO177"/>
          <cell r="EP177"/>
          <cell r="EQ177"/>
          <cell r="ER177"/>
          <cell r="ES177"/>
          <cell r="ET177" t="str">
            <v>x</v>
          </cell>
          <cell r="EU177" t="str">
            <v>x</v>
          </cell>
          <cell r="EV177" t="str">
            <v>x</v>
          </cell>
          <cell r="EW177">
            <v>9.375</v>
          </cell>
          <cell r="EX177">
            <v>12.5</v>
          </cell>
          <cell r="EY177">
            <v>21.875</v>
          </cell>
          <cell r="EZ177">
            <v>43.75</v>
          </cell>
          <cell r="FA177" t="str">
            <v>x</v>
          </cell>
          <cell r="FB177" t="str">
            <v>x</v>
          </cell>
          <cell r="FC177"/>
          <cell r="FD177"/>
          <cell r="FE177"/>
          <cell r="FF177"/>
          <cell r="FG177"/>
          <cell r="FH177"/>
          <cell r="FI177"/>
          <cell r="FJ177"/>
          <cell r="FK177"/>
          <cell r="FL177">
            <v>1</v>
          </cell>
          <cell r="FM177">
            <v>2</v>
          </cell>
          <cell r="FN177">
            <v>5</v>
          </cell>
          <cell r="FO177">
            <v>7</v>
          </cell>
          <cell r="FP177">
            <v>21</v>
          </cell>
          <cell r="FQ177">
            <v>41</v>
          </cell>
          <cell r="FR177">
            <v>56</v>
          </cell>
          <cell r="FS177">
            <v>49</v>
          </cell>
          <cell r="FT177">
            <v>25</v>
          </cell>
          <cell r="FU177">
            <v>0</v>
          </cell>
          <cell r="FV177">
            <v>0</v>
          </cell>
          <cell r="FW177">
            <v>0</v>
          </cell>
          <cell r="FX177">
            <v>0</v>
          </cell>
          <cell r="FY177">
            <v>0</v>
          </cell>
          <cell r="FZ177">
            <v>0</v>
          </cell>
          <cell r="GA177">
            <v>0</v>
          </cell>
          <cell r="GB177">
            <v>0</v>
          </cell>
          <cell r="GC177">
            <v>0</v>
          </cell>
          <cell r="GD177" t="str">
            <v>x</v>
          </cell>
          <cell r="GE177">
            <v>5</v>
          </cell>
          <cell r="GF177">
            <v>7</v>
          </cell>
          <cell r="GG177">
            <v>21</v>
          </cell>
          <cell r="GH177">
            <v>41</v>
          </cell>
          <cell r="GI177">
            <v>56</v>
          </cell>
          <cell r="GJ177">
            <v>49</v>
          </cell>
          <cell r="GK177">
            <v>25</v>
          </cell>
          <cell r="GL177" t="str">
            <v>x</v>
          </cell>
          <cell r="GM177"/>
          <cell r="GN177"/>
          <cell r="GO177"/>
          <cell r="GP177"/>
          <cell r="GQ177"/>
          <cell r="GR177"/>
          <cell r="GS177"/>
          <cell r="GT177"/>
          <cell r="GU177"/>
          <cell r="GV177" t="str">
            <v>x</v>
          </cell>
          <cell r="GW177">
            <v>5</v>
          </cell>
          <cell r="GX177">
            <v>7</v>
          </cell>
          <cell r="GY177">
            <v>21</v>
          </cell>
          <cell r="GZ177">
            <v>41</v>
          </cell>
          <cell r="HA177">
            <v>56</v>
          </cell>
          <cell r="HB177">
            <v>49</v>
          </cell>
          <cell r="HC177">
            <v>25</v>
          </cell>
          <cell r="HD177" t="str">
            <v>x</v>
          </cell>
          <cell r="HE177"/>
          <cell r="HF177"/>
          <cell r="HG177"/>
          <cell r="HH177"/>
          <cell r="HI177"/>
          <cell r="HJ177"/>
          <cell r="HK177"/>
          <cell r="HL177"/>
          <cell r="HM177"/>
          <cell r="HN177" t="str">
            <v>x</v>
          </cell>
          <cell r="HO177" t="str">
            <v>x</v>
          </cell>
          <cell r="HP177" t="str">
            <v>x</v>
          </cell>
          <cell r="HQ177">
            <v>21</v>
          </cell>
          <cell r="HR177">
            <v>41</v>
          </cell>
          <cell r="HS177">
            <v>56</v>
          </cell>
          <cell r="HT177">
            <v>49</v>
          </cell>
          <cell r="HU177" t="str">
            <v>x</v>
          </cell>
          <cell r="HV177" t="str">
            <v>x</v>
          </cell>
          <cell r="HW177"/>
          <cell r="HX177"/>
          <cell r="HY177"/>
          <cell r="HZ177"/>
          <cell r="IA177"/>
          <cell r="IB177"/>
          <cell r="IC177"/>
          <cell r="ID177"/>
          <cell r="IE177"/>
          <cell r="IF177" t="str">
            <v>x</v>
          </cell>
          <cell r="IG177" t="str">
            <v>x</v>
          </cell>
          <cell r="IH177" t="str">
            <v>x</v>
          </cell>
          <cell r="II177">
            <v>10.144927536231885</v>
          </cell>
          <cell r="IJ177">
            <v>19.806763285024154</v>
          </cell>
          <cell r="IK177">
            <v>27.053140096618357</v>
          </cell>
          <cell r="IL177">
            <v>23.671497584541061</v>
          </cell>
          <cell r="IM177" t="str">
            <v>x</v>
          </cell>
          <cell r="IN177" t="str">
            <v>x</v>
          </cell>
          <cell r="IO177"/>
          <cell r="IP177"/>
          <cell r="IQ177"/>
          <cell r="IR177"/>
          <cell r="IS177"/>
          <cell r="IT177"/>
          <cell r="IU177"/>
          <cell r="IV177"/>
          <cell r="IW177"/>
        </row>
        <row r="178">
          <cell r="E178" t="str">
            <v>English0.5 - W</v>
          </cell>
          <cell r="F178">
            <v>9</v>
          </cell>
          <cell r="G178">
            <v>0</v>
          </cell>
          <cell r="H178">
            <v>0</v>
          </cell>
          <cell r="I178">
            <v>0</v>
          </cell>
          <cell r="J178">
            <v>0</v>
          </cell>
          <cell r="K178">
            <v>0</v>
          </cell>
          <cell r="L178">
            <v>0</v>
          </cell>
          <cell r="M178">
            <v>0</v>
          </cell>
          <cell r="N178">
            <v>0</v>
          </cell>
          <cell r="O178">
            <v>13</v>
          </cell>
          <cell r="P178">
            <v>28</v>
          </cell>
          <cell r="Q178">
            <v>34</v>
          </cell>
          <cell r="R178">
            <v>10</v>
          </cell>
          <cell r="S178">
            <v>5</v>
          </cell>
          <cell r="T178">
            <v>4</v>
          </cell>
          <cell r="U178">
            <v>1</v>
          </cell>
          <cell r="V178">
            <v>0</v>
          </cell>
          <cell r="W178">
            <v>0</v>
          </cell>
          <cell r="X178"/>
          <cell r="Y178"/>
          <cell r="Z178"/>
          <cell r="AA178"/>
          <cell r="AB178"/>
          <cell r="AC178"/>
          <cell r="AD178"/>
          <cell r="AE178"/>
          <cell r="AF178">
            <v>9</v>
          </cell>
          <cell r="AG178">
            <v>13</v>
          </cell>
          <cell r="AH178">
            <v>28</v>
          </cell>
          <cell r="AI178">
            <v>34</v>
          </cell>
          <cell r="AJ178">
            <v>10</v>
          </cell>
          <cell r="AK178">
            <v>5</v>
          </cell>
          <cell r="AL178">
            <v>4</v>
          </cell>
          <cell r="AM178" t="str">
            <v>x</v>
          </cell>
          <cell r="AN178">
            <v>0</v>
          </cell>
          <cell r="AO178">
            <v>0</v>
          </cell>
          <cell r="AP178"/>
          <cell r="AQ178"/>
          <cell r="AR178"/>
          <cell r="AS178"/>
          <cell r="AT178"/>
          <cell r="AU178"/>
          <cell r="AV178"/>
          <cell r="AW178"/>
          <cell r="AX178">
            <v>9</v>
          </cell>
          <cell r="AY178">
            <v>13</v>
          </cell>
          <cell r="AZ178">
            <v>28</v>
          </cell>
          <cell r="BA178">
            <v>34</v>
          </cell>
          <cell r="BB178">
            <v>10</v>
          </cell>
          <cell r="BC178">
            <v>5</v>
          </cell>
          <cell r="BD178" t="str">
            <v>x</v>
          </cell>
          <cell r="BE178" t="str">
            <v>x</v>
          </cell>
          <cell r="BF178">
            <v>0</v>
          </cell>
          <cell r="BG178">
            <v>0</v>
          </cell>
          <cell r="BH178"/>
          <cell r="BI178"/>
          <cell r="BJ178"/>
          <cell r="BK178"/>
          <cell r="BL178"/>
          <cell r="BM178"/>
          <cell r="BN178"/>
          <cell r="BO178"/>
          <cell r="BP178">
            <v>8.6538461538461533</v>
          </cell>
          <cell r="BQ178">
            <v>12.5</v>
          </cell>
          <cell r="BR178">
            <v>26.923076923076923</v>
          </cell>
          <cell r="BS178">
            <v>32.692307692307693</v>
          </cell>
          <cell r="BT178">
            <v>9.6153846153846168</v>
          </cell>
          <cell r="BU178">
            <v>4.8076923076923084</v>
          </cell>
          <cell r="BV178" t="str">
            <v>x</v>
          </cell>
          <cell r="BW178" t="str">
            <v>x</v>
          </cell>
          <cell r="BX178">
            <v>0</v>
          </cell>
          <cell r="BY178">
            <v>0</v>
          </cell>
          <cell r="BZ178">
            <v>5</v>
          </cell>
          <cell r="CA178">
            <v>0</v>
          </cell>
          <cell r="CB178">
            <v>0</v>
          </cell>
          <cell r="CC178">
            <v>0</v>
          </cell>
          <cell r="CD178">
            <v>0</v>
          </cell>
          <cell r="CE178">
            <v>0</v>
          </cell>
          <cell r="CF178">
            <v>0</v>
          </cell>
          <cell r="CG178">
            <v>0</v>
          </cell>
          <cell r="CH178">
            <v>0</v>
          </cell>
          <cell r="CI178">
            <v>6</v>
          </cell>
          <cell r="CJ178">
            <v>14</v>
          </cell>
          <cell r="CK178">
            <v>13</v>
          </cell>
          <cell r="CL178">
            <v>7</v>
          </cell>
          <cell r="CM178">
            <v>1</v>
          </cell>
          <cell r="CN178">
            <v>3</v>
          </cell>
          <cell r="CO178">
            <v>1</v>
          </cell>
          <cell r="CP178">
            <v>0</v>
          </cell>
          <cell r="CQ178">
            <v>0</v>
          </cell>
          <cell r="CR178"/>
          <cell r="CS178"/>
          <cell r="CT178"/>
          <cell r="CU178"/>
          <cell r="CV178"/>
          <cell r="CW178"/>
          <cell r="CX178"/>
          <cell r="CY178"/>
          <cell r="CZ178">
            <v>5</v>
          </cell>
          <cell r="DA178">
            <v>6</v>
          </cell>
          <cell r="DB178">
            <v>14</v>
          </cell>
          <cell r="DC178">
            <v>13</v>
          </cell>
          <cell r="DD178">
            <v>7</v>
          </cell>
          <cell r="DE178" t="str">
            <v>x</v>
          </cell>
          <cell r="DF178">
            <v>3</v>
          </cell>
          <cell r="DG178" t="str">
            <v>x</v>
          </cell>
          <cell r="DH178">
            <v>0</v>
          </cell>
          <cell r="DI178">
            <v>0</v>
          </cell>
          <cell r="DJ178"/>
          <cell r="DK178"/>
          <cell r="DL178"/>
          <cell r="DM178"/>
          <cell r="DN178"/>
          <cell r="DO178"/>
          <cell r="DP178"/>
          <cell r="DQ178"/>
          <cell r="DR178">
            <v>5</v>
          </cell>
          <cell r="DS178">
            <v>6</v>
          </cell>
          <cell r="DT178">
            <v>14</v>
          </cell>
          <cell r="DU178">
            <v>13</v>
          </cell>
          <cell r="DV178">
            <v>7</v>
          </cell>
          <cell r="DW178" t="str">
            <v>x</v>
          </cell>
          <cell r="DX178">
            <v>3</v>
          </cell>
          <cell r="DY178" t="str">
            <v>x</v>
          </cell>
          <cell r="DZ178">
            <v>0</v>
          </cell>
          <cell r="EA178">
            <v>0</v>
          </cell>
          <cell r="EB178"/>
          <cell r="EC178"/>
          <cell r="ED178"/>
          <cell r="EE178"/>
          <cell r="EF178"/>
          <cell r="EG178"/>
          <cell r="EH178"/>
          <cell r="EI178"/>
          <cell r="EJ178">
            <v>5</v>
          </cell>
          <cell r="EK178">
            <v>6</v>
          </cell>
          <cell r="EL178">
            <v>14</v>
          </cell>
          <cell r="EM178">
            <v>13</v>
          </cell>
          <cell r="EN178" t="str">
            <v>x</v>
          </cell>
          <cell r="EO178" t="str">
            <v>x</v>
          </cell>
          <cell r="EP178" t="str">
            <v>x</v>
          </cell>
          <cell r="EQ178" t="str">
            <v>x</v>
          </cell>
          <cell r="ER178">
            <v>0</v>
          </cell>
          <cell r="ES178">
            <v>0</v>
          </cell>
          <cell r="ET178"/>
          <cell r="EU178"/>
          <cell r="EV178"/>
          <cell r="EW178"/>
          <cell r="EX178"/>
          <cell r="EY178"/>
          <cell r="EZ178"/>
          <cell r="FA178"/>
          <cell r="FB178">
            <v>10</v>
          </cell>
          <cell r="FC178">
            <v>12</v>
          </cell>
          <cell r="FD178">
            <v>28.000000000000004</v>
          </cell>
          <cell r="FE178">
            <v>26</v>
          </cell>
          <cell r="FF178" t="str">
            <v>x</v>
          </cell>
          <cell r="FG178" t="str">
            <v>x</v>
          </cell>
          <cell r="FH178" t="str">
            <v>x</v>
          </cell>
          <cell r="FI178" t="str">
            <v>x</v>
          </cell>
          <cell r="FJ178">
            <v>0</v>
          </cell>
          <cell r="FK178">
            <v>0</v>
          </cell>
          <cell r="FL178">
            <v>4</v>
          </cell>
          <cell r="FM178">
            <v>0</v>
          </cell>
          <cell r="FN178">
            <v>0</v>
          </cell>
          <cell r="FO178">
            <v>0</v>
          </cell>
          <cell r="FP178">
            <v>0</v>
          </cell>
          <cell r="FQ178">
            <v>0</v>
          </cell>
          <cell r="FR178">
            <v>0</v>
          </cell>
          <cell r="FS178">
            <v>0</v>
          </cell>
          <cell r="FT178">
            <v>0</v>
          </cell>
          <cell r="FU178">
            <v>7</v>
          </cell>
          <cell r="FV178">
            <v>14</v>
          </cell>
          <cell r="FW178">
            <v>21</v>
          </cell>
          <cell r="FX178">
            <v>3</v>
          </cell>
          <cell r="FY178">
            <v>4</v>
          </cell>
          <cell r="FZ178">
            <v>1</v>
          </cell>
          <cell r="GA178">
            <v>0</v>
          </cell>
          <cell r="GB178">
            <v>0</v>
          </cell>
          <cell r="GC178">
            <v>0</v>
          </cell>
          <cell r="GD178"/>
          <cell r="GE178"/>
          <cell r="GF178"/>
          <cell r="GG178"/>
          <cell r="GH178"/>
          <cell r="GI178"/>
          <cell r="GJ178"/>
          <cell r="GK178"/>
          <cell r="GL178">
            <v>4</v>
          </cell>
          <cell r="GM178">
            <v>7</v>
          </cell>
          <cell r="GN178">
            <v>14</v>
          </cell>
          <cell r="GO178">
            <v>21</v>
          </cell>
          <cell r="GP178">
            <v>3</v>
          </cell>
          <cell r="GQ178">
            <v>4</v>
          </cell>
          <cell r="GR178" t="str">
            <v>x</v>
          </cell>
          <cell r="GS178">
            <v>0</v>
          </cell>
          <cell r="GT178">
            <v>0</v>
          </cell>
          <cell r="GU178">
            <v>0</v>
          </cell>
          <cell r="GV178"/>
          <cell r="GW178"/>
          <cell r="GX178"/>
          <cell r="GY178"/>
          <cell r="GZ178"/>
          <cell r="HA178"/>
          <cell r="HB178"/>
          <cell r="HC178"/>
          <cell r="HD178">
            <v>4</v>
          </cell>
          <cell r="HE178">
            <v>7</v>
          </cell>
          <cell r="HF178">
            <v>14</v>
          </cell>
          <cell r="HG178">
            <v>21</v>
          </cell>
          <cell r="HH178" t="str">
            <v>x</v>
          </cell>
          <cell r="HI178">
            <v>4</v>
          </cell>
          <cell r="HJ178" t="str">
            <v>x</v>
          </cell>
          <cell r="HK178">
            <v>0</v>
          </cell>
          <cell r="HL178">
            <v>0</v>
          </cell>
          <cell r="HM178">
            <v>0</v>
          </cell>
          <cell r="HN178"/>
          <cell r="HO178"/>
          <cell r="HP178"/>
          <cell r="HQ178"/>
          <cell r="HR178"/>
          <cell r="HS178"/>
          <cell r="HT178"/>
          <cell r="HU178"/>
          <cell r="HV178">
            <v>4</v>
          </cell>
          <cell r="HW178">
            <v>7</v>
          </cell>
          <cell r="HX178">
            <v>14</v>
          </cell>
          <cell r="HY178">
            <v>21</v>
          </cell>
          <cell r="HZ178" t="str">
            <v>x</v>
          </cell>
          <cell r="IA178" t="str">
            <v>x</v>
          </cell>
          <cell r="IB178" t="str">
            <v>x</v>
          </cell>
          <cell r="IC178" t="str">
            <v>x</v>
          </cell>
          <cell r="ID178">
            <v>0</v>
          </cell>
          <cell r="IE178">
            <v>0</v>
          </cell>
          <cell r="IF178"/>
          <cell r="IG178"/>
          <cell r="IH178"/>
          <cell r="II178"/>
          <cell r="IJ178"/>
          <cell r="IK178"/>
          <cell r="IL178"/>
          <cell r="IM178"/>
          <cell r="IN178">
            <v>7.4074074074074066</v>
          </cell>
          <cell r="IO178">
            <v>12.962962962962962</v>
          </cell>
          <cell r="IP178">
            <v>25.925925925925924</v>
          </cell>
          <cell r="IQ178">
            <v>38.888888888888893</v>
          </cell>
          <cell r="IR178" t="str">
            <v>x</v>
          </cell>
          <cell r="IS178" t="str">
            <v>x</v>
          </cell>
          <cell r="IT178" t="str">
            <v>x</v>
          </cell>
          <cell r="IU178" t="str">
            <v>x</v>
          </cell>
          <cell r="IV178">
            <v>0</v>
          </cell>
          <cell r="IW178">
            <v>0</v>
          </cell>
        </row>
        <row r="179">
          <cell r="E179" t="str">
            <v>English1</v>
          </cell>
          <cell r="F179">
            <v>51</v>
          </cell>
          <cell r="G179">
            <v>0</v>
          </cell>
          <cell r="H179">
            <v>0</v>
          </cell>
          <cell r="I179">
            <v>0</v>
          </cell>
          <cell r="J179">
            <v>0</v>
          </cell>
          <cell r="K179">
            <v>0</v>
          </cell>
          <cell r="L179">
            <v>0</v>
          </cell>
          <cell r="M179">
            <v>0</v>
          </cell>
          <cell r="N179">
            <v>0</v>
          </cell>
          <cell r="O179">
            <v>113</v>
          </cell>
          <cell r="P179">
            <v>117</v>
          </cell>
          <cell r="Q179">
            <v>51</v>
          </cell>
          <cell r="R179">
            <v>16</v>
          </cell>
          <cell r="S179">
            <v>7</v>
          </cell>
          <cell r="T179">
            <v>0</v>
          </cell>
          <cell r="U179">
            <v>1</v>
          </cell>
          <cell r="V179">
            <v>0</v>
          </cell>
          <cell r="W179">
            <v>0</v>
          </cell>
          <cell r="X179"/>
          <cell r="Y179"/>
          <cell r="Z179"/>
          <cell r="AA179"/>
          <cell r="AB179"/>
          <cell r="AC179"/>
          <cell r="AD179"/>
          <cell r="AE179"/>
          <cell r="AF179">
            <v>51</v>
          </cell>
          <cell r="AG179">
            <v>113</v>
          </cell>
          <cell r="AH179">
            <v>117</v>
          </cell>
          <cell r="AI179">
            <v>51</v>
          </cell>
          <cell r="AJ179">
            <v>16</v>
          </cell>
          <cell r="AK179">
            <v>7</v>
          </cell>
          <cell r="AL179">
            <v>0</v>
          </cell>
          <cell r="AM179" t="str">
            <v>x</v>
          </cell>
          <cell r="AN179">
            <v>0</v>
          </cell>
          <cell r="AO179">
            <v>0</v>
          </cell>
          <cell r="AP179"/>
          <cell r="AQ179"/>
          <cell r="AR179"/>
          <cell r="AS179"/>
          <cell r="AT179"/>
          <cell r="AU179"/>
          <cell r="AV179"/>
          <cell r="AW179"/>
          <cell r="AX179">
            <v>51</v>
          </cell>
          <cell r="AY179">
            <v>113</v>
          </cell>
          <cell r="AZ179">
            <v>117</v>
          </cell>
          <cell r="BA179">
            <v>51</v>
          </cell>
          <cell r="BB179">
            <v>16</v>
          </cell>
          <cell r="BC179" t="str">
            <v>x</v>
          </cell>
          <cell r="BD179">
            <v>0</v>
          </cell>
          <cell r="BE179" t="str">
            <v>x</v>
          </cell>
          <cell r="BF179">
            <v>0</v>
          </cell>
          <cell r="BG179">
            <v>0</v>
          </cell>
          <cell r="BH179"/>
          <cell r="BI179"/>
          <cell r="BJ179"/>
          <cell r="BK179"/>
          <cell r="BL179"/>
          <cell r="BM179"/>
          <cell r="BN179"/>
          <cell r="BO179"/>
          <cell r="BP179">
            <v>14.325842696629213</v>
          </cell>
          <cell r="BQ179">
            <v>31.741573033707866</v>
          </cell>
          <cell r="BR179">
            <v>32.865168539325843</v>
          </cell>
          <cell r="BS179">
            <v>14.325842696629213</v>
          </cell>
          <cell r="BT179">
            <v>4.4943820224719104</v>
          </cell>
          <cell r="BU179" t="str">
            <v>x</v>
          </cell>
          <cell r="BV179">
            <v>0</v>
          </cell>
          <cell r="BW179" t="str">
            <v>x</v>
          </cell>
          <cell r="BX179">
            <v>0</v>
          </cell>
          <cell r="BY179">
            <v>0</v>
          </cell>
          <cell r="BZ179">
            <v>19</v>
          </cell>
          <cell r="CA179">
            <v>0</v>
          </cell>
          <cell r="CB179">
            <v>0</v>
          </cell>
          <cell r="CC179">
            <v>0</v>
          </cell>
          <cell r="CD179">
            <v>0</v>
          </cell>
          <cell r="CE179">
            <v>0</v>
          </cell>
          <cell r="CF179">
            <v>0</v>
          </cell>
          <cell r="CG179">
            <v>0</v>
          </cell>
          <cell r="CH179">
            <v>0</v>
          </cell>
          <cell r="CI179">
            <v>50</v>
          </cell>
          <cell r="CJ179">
            <v>51</v>
          </cell>
          <cell r="CK179">
            <v>27</v>
          </cell>
          <cell r="CL179">
            <v>10</v>
          </cell>
          <cell r="CM179">
            <v>4</v>
          </cell>
          <cell r="CN179">
            <v>0</v>
          </cell>
          <cell r="CO179">
            <v>0</v>
          </cell>
          <cell r="CP179">
            <v>0</v>
          </cell>
          <cell r="CQ179">
            <v>0</v>
          </cell>
          <cell r="CR179"/>
          <cell r="CS179"/>
          <cell r="CT179"/>
          <cell r="CU179"/>
          <cell r="CV179"/>
          <cell r="CW179"/>
          <cell r="CX179"/>
          <cell r="CY179"/>
          <cell r="CZ179">
            <v>19</v>
          </cell>
          <cell r="DA179">
            <v>50</v>
          </cell>
          <cell r="DB179">
            <v>51</v>
          </cell>
          <cell r="DC179">
            <v>27</v>
          </cell>
          <cell r="DD179">
            <v>10</v>
          </cell>
          <cell r="DE179">
            <v>4</v>
          </cell>
          <cell r="DF179">
            <v>0</v>
          </cell>
          <cell r="DG179">
            <v>0</v>
          </cell>
          <cell r="DH179">
            <v>0</v>
          </cell>
          <cell r="DI179">
            <v>0</v>
          </cell>
          <cell r="DJ179"/>
          <cell r="DK179"/>
          <cell r="DL179"/>
          <cell r="DM179"/>
          <cell r="DN179"/>
          <cell r="DO179"/>
          <cell r="DP179"/>
          <cell r="DQ179"/>
          <cell r="DR179">
            <v>19</v>
          </cell>
          <cell r="DS179">
            <v>50</v>
          </cell>
          <cell r="DT179">
            <v>51</v>
          </cell>
          <cell r="DU179">
            <v>27</v>
          </cell>
          <cell r="DV179">
            <v>10</v>
          </cell>
          <cell r="DW179">
            <v>4</v>
          </cell>
          <cell r="DX179">
            <v>0</v>
          </cell>
          <cell r="DY179">
            <v>0</v>
          </cell>
          <cell r="DZ179">
            <v>0</v>
          </cell>
          <cell r="EA179">
            <v>0</v>
          </cell>
          <cell r="EB179"/>
          <cell r="EC179"/>
          <cell r="ED179"/>
          <cell r="EE179"/>
          <cell r="EF179"/>
          <cell r="EG179"/>
          <cell r="EH179"/>
          <cell r="EI179"/>
          <cell r="EJ179">
            <v>19</v>
          </cell>
          <cell r="EK179">
            <v>50</v>
          </cell>
          <cell r="EL179">
            <v>51</v>
          </cell>
          <cell r="EM179">
            <v>27</v>
          </cell>
          <cell r="EN179">
            <v>10</v>
          </cell>
          <cell r="EO179" t="str">
            <v>x</v>
          </cell>
          <cell r="EP179">
            <v>0</v>
          </cell>
          <cell r="EQ179" t="str">
            <v>x</v>
          </cell>
          <cell r="ER179">
            <v>0</v>
          </cell>
          <cell r="ES179">
            <v>0</v>
          </cell>
          <cell r="ET179"/>
          <cell r="EU179"/>
          <cell r="EV179"/>
          <cell r="EW179"/>
          <cell r="EX179"/>
          <cell r="EY179"/>
          <cell r="EZ179"/>
          <cell r="FA179"/>
          <cell r="FB179">
            <v>11.801242236024844</v>
          </cell>
          <cell r="FC179">
            <v>31.05590062111801</v>
          </cell>
          <cell r="FD179">
            <v>31.677018633540371</v>
          </cell>
          <cell r="FE179">
            <v>16.770186335403729</v>
          </cell>
          <cell r="FF179">
            <v>6.2111801242236027</v>
          </cell>
          <cell r="FG179" t="str">
            <v>x</v>
          </cell>
          <cell r="FH179">
            <v>0</v>
          </cell>
          <cell r="FI179" t="str">
            <v>x</v>
          </cell>
          <cell r="FJ179">
            <v>0</v>
          </cell>
          <cell r="FK179">
            <v>0</v>
          </cell>
          <cell r="FL179">
            <v>32</v>
          </cell>
          <cell r="FM179">
            <v>0</v>
          </cell>
          <cell r="FN179">
            <v>0</v>
          </cell>
          <cell r="FO179">
            <v>0</v>
          </cell>
          <cell r="FP179">
            <v>0</v>
          </cell>
          <cell r="FQ179">
            <v>0</v>
          </cell>
          <cell r="FR179">
            <v>0</v>
          </cell>
          <cell r="FS179">
            <v>0</v>
          </cell>
          <cell r="FT179">
            <v>0</v>
          </cell>
          <cell r="FU179">
            <v>63</v>
          </cell>
          <cell r="FV179">
            <v>66</v>
          </cell>
          <cell r="FW179">
            <v>24</v>
          </cell>
          <cell r="FX179">
            <v>6</v>
          </cell>
          <cell r="FY179">
            <v>3</v>
          </cell>
          <cell r="FZ179">
            <v>0</v>
          </cell>
          <cell r="GA179">
            <v>1</v>
          </cell>
          <cell r="GB179">
            <v>0</v>
          </cell>
          <cell r="GC179">
            <v>0</v>
          </cell>
          <cell r="GD179"/>
          <cell r="GE179"/>
          <cell r="GF179"/>
          <cell r="GG179"/>
          <cell r="GH179"/>
          <cell r="GI179"/>
          <cell r="GJ179"/>
          <cell r="GK179"/>
          <cell r="GL179">
            <v>32</v>
          </cell>
          <cell r="GM179">
            <v>63</v>
          </cell>
          <cell r="GN179">
            <v>66</v>
          </cell>
          <cell r="GO179">
            <v>24</v>
          </cell>
          <cell r="GP179">
            <v>6</v>
          </cell>
          <cell r="GQ179">
            <v>3</v>
          </cell>
          <cell r="GR179">
            <v>0</v>
          </cell>
          <cell r="GS179" t="str">
            <v>x</v>
          </cell>
          <cell r="GT179">
            <v>0</v>
          </cell>
          <cell r="GU179">
            <v>0</v>
          </cell>
          <cell r="GV179"/>
          <cell r="GW179"/>
          <cell r="GX179"/>
          <cell r="GY179"/>
          <cell r="GZ179"/>
          <cell r="HA179"/>
          <cell r="HB179"/>
          <cell r="HC179"/>
          <cell r="HD179">
            <v>32</v>
          </cell>
          <cell r="HE179">
            <v>63</v>
          </cell>
          <cell r="HF179">
            <v>66</v>
          </cell>
          <cell r="HG179">
            <v>24</v>
          </cell>
          <cell r="HH179">
            <v>6</v>
          </cell>
          <cell r="HI179" t="str">
            <v>x</v>
          </cell>
          <cell r="HJ179">
            <v>0</v>
          </cell>
          <cell r="HK179" t="str">
            <v>x</v>
          </cell>
          <cell r="HL179">
            <v>0</v>
          </cell>
          <cell r="HM179">
            <v>0</v>
          </cell>
          <cell r="HN179"/>
          <cell r="HO179"/>
          <cell r="HP179"/>
          <cell r="HQ179"/>
          <cell r="HR179"/>
          <cell r="HS179"/>
          <cell r="HT179"/>
          <cell r="HU179"/>
          <cell r="HV179">
            <v>32</v>
          </cell>
          <cell r="HW179">
            <v>63</v>
          </cell>
          <cell r="HX179">
            <v>66</v>
          </cell>
          <cell r="HY179">
            <v>24</v>
          </cell>
          <cell r="HZ179">
            <v>6</v>
          </cell>
          <cell r="IA179" t="str">
            <v>x</v>
          </cell>
          <cell r="IB179">
            <v>0</v>
          </cell>
          <cell r="IC179" t="str">
            <v>x</v>
          </cell>
          <cell r="ID179">
            <v>0</v>
          </cell>
          <cell r="IE179">
            <v>0</v>
          </cell>
          <cell r="IF179"/>
          <cell r="IG179"/>
          <cell r="IH179"/>
          <cell r="II179"/>
          <cell r="IJ179"/>
          <cell r="IK179"/>
          <cell r="IL179"/>
          <cell r="IM179"/>
          <cell r="IN179">
            <v>16.410256410256409</v>
          </cell>
          <cell r="IO179">
            <v>32.307692307692307</v>
          </cell>
          <cell r="IP179">
            <v>33.846153846153847</v>
          </cell>
          <cell r="IQ179">
            <v>12.307692307692308</v>
          </cell>
          <cell r="IR179">
            <v>3.0769230769230771</v>
          </cell>
          <cell r="IS179" t="str">
            <v>x</v>
          </cell>
          <cell r="IT179">
            <v>0</v>
          </cell>
          <cell r="IU179" t="str">
            <v>x</v>
          </cell>
          <cell r="IV179">
            <v>0</v>
          </cell>
          <cell r="IW179">
            <v>0</v>
          </cell>
        </row>
        <row r="180">
          <cell r="E180" t="str">
            <v>English2</v>
          </cell>
          <cell r="F180">
            <v>629</v>
          </cell>
          <cell r="G180">
            <v>0</v>
          </cell>
          <cell r="H180">
            <v>0</v>
          </cell>
          <cell r="I180">
            <v>0</v>
          </cell>
          <cell r="J180">
            <v>0</v>
          </cell>
          <cell r="K180">
            <v>0</v>
          </cell>
          <cell r="L180">
            <v>0</v>
          </cell>
          <cell r="M180">
            <v>0</v>
          </cell>
          <cell r="N180">
            <v>0</v>
          </cell>
          <cell r="O180">
            <v>2453</v>
          </cell>
          <cell r="P180">
            <v>4663</v>
          </cell>
          <cell r="Q180">
            <v>3436</v>
          </cell>
          <cell r="R180">
            <v>704</v>
          </cell>
          <cell r="S180">
            <v>273</v>
          </cell>
          <cell r="T180">
            <v>82</v>
          </cell>
          <cell r="U180">
            <v>19</v>
          </cell>
          <cell r="V180">
            <v>5</v>
          </cell>
          <cell r="W180">
            <v>4</v>
          </cell>
          <cell r="X180"/>
          <cell r="Y180"/>
          <cell r="Z180"/>
          <cell r="AA180"/>
          <cell r="AB180"/>
          <cell r="AC180"/>
          <cell r="AD180"/>
          <cell r="AE180"/>
          <cell r="AF180">
            <v>629</v>
          </cell>
          <cell r="AG180">
            <v>2453</v>
          </cell>
          <cell r="AH180">
            <v>4663</v>
          </cell>
          <cell r="AI180">
            <v>3436</v>
          </cell>
          <cell r="AJ180">
            <v>704</v>
          </cell>
          <cell r="AK180">
            <v>273</v>
          </cell>
          <cell r="AL180">
            <v>82</v>
          </cell>
          <cell r="AM180">
            <v>19</v>
          </cell>
          <cell r="AN180">
            <v>5</v>
          </cell>
          <cell r="AO180">
            <v>4</v>
          </cell>
          <cell r="AP180"/>
          <cell r="AQ180"/>
          <cell r="AR180"/>
          <cell r="AS180"/>
          <cell r="AT180"/>
          <cell r="AU180"/>
          <cell r="AV180"/>
          <cell r="AW180"/>
          <cell r="AX180">
            <v>629</v>
          </cell>
          <cell r="AY180">
            <v>2453</v>
          </cell>
          <cell r="AZ180">
            <v>4663</v>
          </cell>
          <cell r="BA180">
            <v>3436</v>
          </cell>
          <cell r="BB180">
            <v>704</v>
          </cell>
          <cell r="BC180">
            <v>273</v>
          </cell>
          <cell r="BD180">
            <v>82</v>
          </cell>
          <cell r="BE180">
            <v>19</v>
          </cell>
          <cell r="BF180">
            <v>5</v>
          </cell>
          <cell r="BG180">
            <v>4</v>
          </cell>
          <cell r="BH180"/>
          <cell r="BI180"/>
          <cell r="BJ180"/>
          <cell r="BK180"/>
          <cell r="BL180"/>
          <cell r="BM180"/>
          <cell r="BN180"/>
          <cell r="BO180"/>
          <cell r="BP180">
            <v>5.1271600912944244</v>
          </cell>
          <cell r="BQ180">
            <v>19.995109227257906</v>
          </cell>
          <cell r="BR180">
            <v>38.009455493968048</v>
          </cell>
          <cell r="BS180">
            <v>28.007825236387351</v>
          </cell>
          <cell r="BT180">
            <v>5.7385066840560803</v>
          </cell>
          <cell r="BU180">
            <v>2.2253015976524289</v>
          </cell>
          <cell r="BV180">
            <v>0.66840560808607763</v>
          </cell>
          <cell r="BW180">
            <v>0.15487447016628628</v>
          </cell>
          <cell r="BX180">
            <v>4.075643951744376E-2</v>
          </cell>
          <cell r="BY180">
            <v>3.2605151613955004E-2</v>
          </cell>
          <cell r="BZ180">
            <v>151</v>
          </cell>
          <cell r="CA180">
            <v>0</v>
          </cell>
          <cell r="CB180">
            <v>0</v>
          </cell>
          <cell r="CC180">
            <v>0</v>
          </cell>
          <cell r="CD180">
            <v>0</v>
          </cell>
          <cell r="CE180">
            <v>0</v>
          </cell>
          <cell r="CF180">
            <v>0</v>
          </cell>
          <cell r="CG180">
            <v>0</v>
          </cell>
          <cell r="CH180">
            <v>0</v>
          </cell>
          <cell r="CI180">
            <v>847</v>
          </cell>
          <cell r="CJ180">
            <v>1979</v>
          </cell>
          <cell r="CK180">
            <v>1730</v>
          </cell>
          <cell r="CL180">
            <v>367</v>
          </cell>
          <cell r="CM180">
            <v>145</v>
          </cell>
          <cell r="CN180">
            <v>48</v>
          </cell>
          <cell r="CO180">
            <v>15</v>
          </cell>
          <cell r="CP180">
            <v>4</v>
          </cell>
          <cell r="CQ180">
            <v>2</v>
          </cell>
          <cell r="CR180"/>
          <cell r="CS180"/>
          <cell r="CT180"/>
          <cell r="CU180"/>
          <cell r="CV180"/>
          <cell r="CW180"/>
          <cell r="CX180"/>
          <cell r="CY180"/>
          <cell r="CZ180">
            <v>151</v>
          </cell>
          <cell r="DA180">
            <v>847</v>
          </cell>
          <cell r="DB180">
            <v>1979</v>
          </cell>
          <cell r="DC180">
            <v>1730</v>
          </cell>
          <cell r="DD180">
            <v>367</v>
          </cell>
          <cell r="DE180">
            <v>145</v>
          </cell>
          <cell r="DF180">
            <v>48</v>
          </cell>
          <cell r="DG180">
            <v>15</v>
          </cell>
          <cell r="DH180">
            <v>4</v>
          </cell>
          <cell r="DI180" t="str">
            <v>x</v>
          </cell>
          <cell r="DJ180"/>
          <cell r="DK180"/>
          <cell r="DL180"/>
          <cell r="DM180"/>
          <cell r="DN180"/>
          <cell r="DO180"/>
          <cell r="DP180"/>
          <cell r="DQ180"/>
          <cell r="DR180">
            <v>151</v>
          </cell>
          <cell r="DS180">
            <v>847</v>
          </cell>
          <cell r="DT180">
            <v>1979</v>
          </cell>
          <cell r="DU180">
            <v>1730</v>
          </cell>
          <cell r="DV180">
            <v>367</v>
          </cell>
          <cell r="DW180">
            <v>145</v>
          </cell>
          <cell r="DX180">
            <v>48</v>
          </cell>
          <cell r="DY180">
            <v>15</v>
          </cell>
          <cell r="DZ180" t="str">
            <v>x</v>
          </cell>
          <cell r="EA180" t="str">
            <v>x</v>
          </cell>
          <cell r="EB180"/>
          <cell r="EC180"/>
          <cell r="ED180"/>
          <cell r="EE180"/>
          <cell r="EF180"/>
          <cell r="EG180"/>
          <cell r="EH180"/>
          <cell r="EI180"/>
          <cell r="EJ180">
            <v>151</v>
          </cell>
          <cell r="EK180">
            <v>847</v>
          </cell>
          <cell r="EL180">
            <v>1979</v>
          </cell>
          <cell r="EM180">
            <v>1730</v>
          </cell>
          <cell r="EN180">
            <v>367</v>
          </cell>
          <cell r="EO180">
            <v>145</v>
          </cell>
          <cell r="EP180">
            <v>48</v>
          </cell>
          <cell r="EQ180">
            <v>15</v>
          </cell>
          <cell r="ER180" t="str">
            <v>x</v>
          </cell>
          <cell r="ES180" t="str">
            <v>x</v>
          </cell>
          <cell r="ET180"/>
          <cell r="EU180"/>
          <cell r="EV180"/>
          <cell r="EW180"/>
          <cell r="EX180"/>
          <cell r="EY180"/>
          <cell r="EZ180"/>
          <cell r="FA180"/>
          <cell r="FB180">
            <v>2.8555219364599091</v>
          </cell>
          <cell r="FC180">
            <v>16.017397881996974</v>
          </cell>
          <cell r="FD180">
            <v>37.424357034795761</v>
          </cell>
          <cell r="FE180">
            <v>32.715582450832073</v>
          </cell>
          <cell r="FF180">
            <v>6.9402420574886534</v>
          </cell>
          <cell r="FG180">
            <v>2.7420574886535554</v>
          </cell>
          <cell r="FH180">
            <v>0.90771558245083206</v>
          </cell>
          <cell r="FI180">
            <v>0.28366111951588502</v>
          </cell>
          <cell r="FJ180" t="str">
            <v>x</v>
          </cell>
          <cell r="FK180" t="str">
            <v>x</v>
          </cell>
          <cell r="FL180">
            <v>478</v>
          </cell>
          <cell r="FM180">
            <v>0</v>
          </cell>
          <cell r="FN180">
            <v>0</v>
          </cell>
          <cell r="FO180">
            <v>0</v>
          </cell>
          <cell r="FP180">
            <v>0</v>
          </cell>
          <cell r="FQ180">
            <v>0</v>
          </cell>
          <cell r="FR180">
            <v>0</v>
          </cell>
          <cell r="FS180">
            <v>0</v>
          </cell>
          <cell r="FT180">
            <v>0</v>
          </cell>
          <cell r="FU180">
            <v>1606</v>
          </cell>
          <cell r="FV180">
            <v>2684</v>
          </cell>
          <cell r="FW180">
            <v>1706</v>
          </cell>
          <cell r="FX180">
            <v>337</v>
          </cell>
          <cell r="FY180">
            <v>128</v>
          </cell>
          <cell r="FZ180">
            <v>34</v>
          </cell>
          <cell r="GA180">
            <v>4</v>
          </cell>
          <cell r="GB180">
            <v>1</v>
          </cell>
          <cell r="GC180">
            <v>2</v>
          </cell>
          <cell r="GD180"/>
          <cell r="GE180"/>
          <cell r="GF180"/>
          <cell r="GG180"/>
          <cell r="GH180"/>
          <cell r="GI180"/>
          <cell r="GJ180"/>
          <cell r="GK180"/>
          <cell r="GL180">
            <v>478</v>
          </cell>
          <cell r="GM180">
            <v>1606</v>
          </cell>
          <cell r="GN180">
            <v>2684</v>
          </cell>
          <cell r="GO180">
            <v>1706</v>
          </cell>
          <cell r="GP180">
            <v>337</v>
          </cell>
          <cell r="GQ180">
            <v>128</v>
          </cell>
          <cell r="GR180">
            <v>34</v>
          </cell>
          <cell r="GS180">
            <v>4</v>
          </cell>
          <cell r="GT180" t="str">
            <v>x</v>
          </cell>
          <cell r="GU180" t="str">
            <v>x</v>
          </cell>
          <cell r="GV180"/>
          <cell r="GW180"/>
          <cell r="GX180"/>
          <cell r="GY180"/>
          <cell r="GZ180"/>
          <cell r="HA180"/>
          <cell r="HB180"/>
          <cell r="HC180"/>
          <cell r="HD180">
            <v>478</v>
          </cell>
          <cell r="HE180">
            <v>1606</v>
          </cell>
          <cell r="HF180">
            <v>2684</v>
          </cell>
          <cell r="HG180">
            <v>1706</v>
          </cell>
          <cell r="HH180">
            <v>337</v>
          </cell>
          <cell r="HI180">
            <v>128</v>
          </cell>
          <cell r="HJ180">
            <v>34</v>
          </cell>
          <cell r="HK180">
            <v>4</v>
          </cell>
          <cell r="HL180" t="str">
            <v>x</v>
          </cell>
          <cell r="HM180" t="str">
            <v>x</v>
          </cell>
          <cell r="HN180"/>
          <cell r="HO180"/>
          <cell r="HP180"/>
          <cell r="HQ180"/>
          <cell r="HR180"/>
          <cell r="HS180"/>
          <cell r="HT180"/>
          <cell r="HU180"/>
          <cell r="HV180">
            <v>478</v>
          </cell>
          <cell r="HW180">
            <v>1606</v>
          </cell>
          <cell r="HX180">
            <v>2684</v>
          </cell>
          <cell r="HY180">
            <v>1706</v>
          </cell>
          <cell r="HZ180">
            <v>337</v>
          </cell>
          <cell r="IA180">
            <v>128</v>
          </cell>
          <cell r="IB180">
            <v>34</v>
          </cell>
          <cell r="IC180">
            <v>4</v>
          </cell>
          <cell r="ID180" t="str">
            <v>x</v>
          </cell>
          <cell r="IE180" t="str">
            <v>x</v>
          </cell>
          <cell r="IF180"/>
          <cell r="IG180"/>
          <cell r="IH180"/>
          <cell r="II180"/>
          <cell r="IJ180"/>
          <cell r="IK180"/>
          <cell r="IL180"/>
          <cell r="IM180"/>
          <cell r="IN180">
            <v>6.848137535816619</v>
          </cell>
          <cell r="IO180">
            <v>23.008595988538683</v>
          </cell>
          <cell r="IP180">
            <v>38.45272206303725</v>
          </cell>
          <cell r="IQ180">
            <v>24.441260744985673</v>
          </cell>
          <cell r="IR180">
            <v>4.8280802292263614</v>
          </cell>
          <cell r="IS180">
            <v>1.8338108882521489</v>
          </cell>
          <cell r="IT180">
            <v>0.4871060171919771</v>
          </cell>
          <cell r="IU180">
            <v>5.7306590257879653E-2</v>
          </cell>
          <cell r="IV180" t="str">
            <v>x</v>
          </cell>
          <cell r="IW180" t="str">
            <v>x</v>
          </cell>
        </row>
        <row r="181">
          <cell r="E181" t="str">
            <v>English3.3 - 3C</v>
          </cell>
          <cell r="F181">
            <v>292</v>
          </cell>
          <cell r="G181">
            <v>0</v>
          </cell>
          <cell r="H181">
            <v>0</v>
          </cell>
          <cell r="I181">
            <v>0</v>
          </cell>
          <cell r="J181">
            <v>0</v>
          </cell>
          <cell r="K181">
            <v>0</v>
          </cell>
          <cell r="L181">
            <v>0</v>
          </cell>
          <cell r="M181">
            <v>0</v>
          </cell>
          <cell r="N181">
            <v>0</v>
          </cell>
          <cell r="O181">
            <v>1040</v>
          </cell>
          <cell r="P181">
            <v>2892</v>
          </cell>
          <cell r="Q181">
            <v>3480</v>
          </cell>
          <cell r="R181">
            <v>923</v>
          </cell>
          <cell r="S181">
            <v>331</v>
          </cell>
          <cell r="T181">
            <v>79</v>
          </cell>
          <cell r="U181">
            <v>15</v>
          </cell>
          <cell r="V181">
            <v>3</v>
          </cell>
          <cell r="W181">
            <v>0</v>
          </cell>
          <cell r="X181"/>
          <cell r="Y181"/>
          <cell r="Z181"/>
          <cell r="AA181"/>
          <cell r="AB181"/>
          <cell r="AC181"/>
          <cell r="AD181"/>
          <cell r="AE181"/>
          <cell r="AF181">
            <v>292</v>
          </cell>
          <cell r="AG181">
            <v>1040</v>
          </cell>
          <cell r="AH181">
            <v>2892</v>
          </cell>
          <cell r="AI181">
            <v>3480</v>
          </cell>
          <cell r="AJ181">
            <v>923</v>
          </cell>
          <cell r="AK181">
            <v>331</v>
          </cell>
          <cell r="AL181">
            <v>79</v>
          </cell>
          <cell r="AM181">
            <v>15</v>
          </cell>
          <cell r="AN181">
            <v>3</v>
          </cell>
          <cell r="AO181">
            <v>0</v>
          </cell>
          <cell r="AP181"/>
          <cell r="AQ181"/>
          <cell r="AR181"/>
          <cell r="AS181"/>
          <cell r="AT181"/>
          <cell r="AU181"/>
          <cell r="AV181"/>
          <cell r="AW181"/>
          <cell r="AX181">
            <v>292</v>
          </cell>
          <cell r="AY181">
            <v>1040</v>
          </cell>
          <cell r="AZ181">
            <v>2892</v>
          </cell>
          <cell r="BA181">
            <v>3480</v>
          </cell>
          <cell r="BB181">
            <v>923</v>
          </cell>
          <cell r="BC181">
            <v>331</v>
          </cell>
          <cell r="BD181">
            <v>79</v>
          </cell>
          <cell r="BE181">
            <v>15</v>
          </cell>
          <cell r="BF181">
            <v>3</v>
          </cell>
          <cell r="BG181">
            <v>0</v>
          </cell>
          <cell r="BH181"/>
          <cell r="BI181"/>
          <cell r="BJ181"/>
          <cell r="BK181"/>
          <cell r="BL181"/>
          <cell r="BM181"/>
          <cell r="BN181"/>
          <cell r="BO181"/>
          <cell r="BP181">
            <v>3.2247377139701818</v>
          </cell>
          <cell r="BQ181">
            <v>11.485367200441745</v>
          </cell>
          <cell r="BR181">
            <v>31.938155715074544</v>
          </cell>
          <cell r="BS181">
            <v>38.431805632247382</v>
          </cell>
          <cell r="BT181">
            <v>10.193263390392049</v>
          </cell>
          <cell r="BU181">
            <v>3.6554389839867474</v>
          </cell>
          <cell r="BV181">
            <v>0.87244616234124794</v>
          </cell>
          <cell r="BW181">
            <v>0.16565433462175594</v>
          </cell>
          <cell r="BX181">
            <v>3.3130866924351188E-2</v>
          </cell>
          <cell r="BY181">
            <v>0</v>
          </cell>
          <cell r="BZ181">
            <v>59</v>
          </cell>
          <cell r="CA181">
            <v>0</v>
          </cell>
          <cell r="CB181">
            <v>0</v>
          </cell>
          <cell r="CC181">
            <v>0</v>
          </cell>
          <cell r="CD181">
            <v>0</v>
          </cell>
          <cell r="CE181">
            <v>0</v>
          </cell>
          <cell r="CF181">
            <v>0</v>
          </cell>
          <cell r="CG181">
            <v>0</v>
          </cell>
          <cell r="CH181">
            <v>0</v>
          </cell>
          <cell r="CI181">
            <v>292</v>
          </cell>
          <cell r="CJ181">
            <v>1095</v>
          </cell>
          <cell r="CK181">
            <v>1740</v>
          </cell>
          <cell r="CL181">
            <v>524</v>
          </cell>
          <cell r="CM181">
            <v>196</v>
          </cell>
          <cell r="CN181">
            <v>48</v>
          </cell>
          <cell r="CO181">
            <v>9</v>
          </cell>
          <cell r="CP181">
            <v>0</v>
          </cell>
          <cell r="CQ181">
            <v>0</v>
          </cell>
          <cell r="CR181"/>
          <cell r="CS181"/>
          <cell r="CT181"/>
          <cell r="CU181"/>
          <cell r="CV181"/>
          <cell r="CW181"/>
          <cell r="CX181"/>
          <cell r="CY181"/>
          <cell r="CZ181">
            <v>59</v>
          </cell>
          <cell r="DA181">
            <v>292</v>
          </cell>
          <cell r="DB181">
            <v>1095</v>
          </cell>
          <cell r="DC181">
            <v>1740</v>
          </cell>
          <cell r="DD181">
            <v>524</v>
          </cell>
          <cell r="DE181">
            <v>196</v>
          </cell>
          <cell r="DF181">
            <v>48</v>
          </cell>
          <cell r="DG181">
            <v>9</v>
          </cell>
          <cell r="DH181">
            <v>0</v>
          </cell>
          <cell r="DI181">
            <v>0</v>
          </cell>
          <cell r="DJ181"/>
          <cell r="DK181"/>
          <cell r="DL181"/>
          <cell r="DM181"/>
          <cell r="DN181"/>
          <cell r="DO181"/>
          <cell r="DP181"/>
          <cell r="DQ181"/>
          <cell r="DR181">
            <v>59</v>
          </cell>
          <cell r="DS181">
            <v>292</v>
          </cell>
          <cell r="DT181">
            <v>1095</v>
          </cell>
          <cell r="DU181">
            <v>1740</v>
          </cell>
          <cell r="DV181">
            <v>524</v>
          </cell>
          <cell r="DW181">
            <v>196</v>
          </cell>
          <cell r="DX181">
            <v>48</v>
          </cell>
          <cell r="DY181">
            <v>9</v>
          </cell>
          <cell r="DZ181">
            <v>0</v>
          </cell>
          <cell r="EA181">
            <v>0</v>
          </cell>
          <cell r="EB181"/>
          <cell r="EC181"/>
          <cell r="ED181"/>
          <cell r="EE181"/>
          <cell r="EF181"/>
          <cell r="EG181"/>
          <cell r="EH181"/>
          <cell r="EI181"/>
          <cell r="EJ181">
            <v>59</v>
          </cell>
          <cell r="EK181">
            <v>292</v>
          </cell>
          <cell r="EL181">
            <v>1095</v>
          </cell>
          <cell r="EM181">
            <v>1740</v>
          </cell>
          <cell r="EN181">
            <v>524</v>
          </cell>
          <cell r="EO181">
            <v>196</v>
          </cell>
          <cell r="EP181">
            <v>48</v>
          </cell>
          <cell r="EQ181">
            <v>9</v>
          </cell>
          <cell r="ER181">
            <v>0</v>
          </cell>
          <cell r="ES181">
            <v>0</v>
          </cell>
          <cell r="ET181"/>
          <cell r="EU181"/>
          <cell r="EV181"/>
          <cell r="EW181"/>
          <cell r="EX181"/>
          <cell r="EY181"/>
          <cell r="EZ181"/>
          <cell r="FA181"/>
          <cell r="FB181">
            <v>1.4887711329800657</v>
          </cell>
          <cell r="FC181">
            <v>7.3681554377996461</v>
          </cell>
          <cell r="FD181">
            <v>27.630582891748674</v>
          </cell>
          <cell r="FE181">
            <v>43.906131718395152</v>
          </cell>
          <cell r="FF181">
            <v>13.222306333585667</v>
          </cell>
          <cell r="FG181">
            <v>4.9457481705778452</v>
          </cell>
          <cell r="FH181">
            <v>1.2112036336109009</v>
          </cell>
          <cell r="FI181">
            <v>0.22710068130204392</v>
          </cell>
          <cell r="FJ181">
            <v>0</v>
          </cell>
          <cell r="FK181">
            <v>0</v>
          </cell>
          <cell r="FL181">
            <v>233</v>
          </cell>
          <cell r="FM181">
            <v>0</v>
          </cell>
          <cell r="FN181">
            <v>0</v>
          </cell>
          <cell r="FO181">
            <v>0</v>
          </cell>
          <cell r="FP181">
            <v>0</v>
          </cell>
          <cell r="FQ181">
            <v>0</v>
          </cell>
          <cell r="FR181">
            <v>0</v>
          </cell>
          <cell r="FS181">
            <v>0</v>
          </cell>
          <cell r="FT181">
            <v>0</v>
          </cell>
          <cell r="FU181">
            <v>748</v>
          </cell>
          <cell r="FV181">
            <v>1797</v>
          </cell>
          <cell r="FW181">
            <v>1740</v>
          </cell>
          <cell r="FX181">
            <v>399</v>
          </cell>
          <cell r="FY181">
            <v>135</v>
          </cell>
          <cell r="FZ181">
            <v>31</v>
          </cell>
          <cell r="GA181">
            <v>6</v>
          </cell>
          <cell r="GB181">
            <v>3</v>
          </cell>
          <cell r="GC181">
            <v>0</v>
          </cell>
          <cell r="GD181"/>
          <cell r="GE181"/>
          <cell r="GF181"/>
          <cell r="GG181"/>
          <cell r="GH181"/>
          <cell r="GI181"/>
          <cell r="GJ181"/>
          <cell r="GK181"/>
          <cell r="GL181">
            <v>233</v>
          </cell>
          <cell r="GM181">
            <v>748</v>
          </cell>
          <cell r="GN181">
            <v>1797</v>
          </cell>
          <cell r="GO181">
            <v>1740</v>
          </cell>
          <cell r="GP181">
            <v>399</v>
          </cell>
          <cell r="GQ181">
            <v>135</v>
          </cell>
          <cell r="GR181">
            <v>31</v>
          </cell>
          <cell r="GS181">
            <v>6</v>
          </cell>
          <cell r="GT181">
            <v>3</v>
          </cell>
          <cell r="GU181">
            <v>0</v>
          </cell>
          <cell r="GV181"/>
          <cell r="GW181"/>
          <cell r="GX181"/>
          <cell r="GY181"/>
          <cell r="GZ181"/>
          <cell r="HA181"/>
          <cell r="HB181"/>
          <cell r="HC181"/>
          <cell r="HD181">
            <v>233</v>
          </cell>
          <cell r="HE181">
            <v>748</v>
          </cell>
          <cell r="HF181">
            <v>1797</v>
          </cell>
          <cell r="HG181">
            <v>1740</v>
          </cell>
          <cell r="HH181">
            <v>399</v>
          </cell>
          <cell r="HI181">
            <v>135</v>
          </cell>
          <cell r="HJ181">
            <v>31</v>
          </cell>
          <cell r="HK181">
            <v>6</v>
          </cell>
          <cell r="HL181">
            <v>3</v>
          </cell>
          <cell r="HM181">
            <v>0</v>
          </cell>
          <cell r="HN181"/>
          <cell r="HO181"/>
          <cell r="HP181"/>
          <cell r="HQ181"/>
          <cell r="HR181"/>
          <cell r="HS181"/>
          <cell r="HT181"/>
          <cell r="HU181"/>
          <cell r="HV181">
            <v>233</v>
          </cell>
          <cell r="HW181">
            <v>748</v>
          </cell>
          <cell r="HX181">
            <v>1797</v>
          </cell>
          <cell r="HY181">
            <v>1740</v>
          </cell>
          <cell r="HZ181">
            <v>399</v>
          </cell>
          <cell r="IA181">
            <v>135</v>
          </cell>
          <cell r="IB181">
            <v>31</v>
          </cell>
          <cell r="IC181">
            <v>6</v>
          </cell>
          <cell r="ID181">
            <v>3</v>
          </cell>
          <cell r="IE181">
            <v>0</v>
          </cell>
          <cell r="IF181"/>
          <cell r="IG181"/>
          <cell r="IH181"/>
          <cell r="II181"/>
          <cell r="IJ181"/>
          <cell r="IK181"/>
          <cell r="IL181"/>
          <cell r="IM181"/>
          <cell r="IN181">
            <v>4.5758051846032997</v>
          </cell>
          <cell r="IO181">
            <v>14.689709347996857</v>
          </cell>
          <cell r="IP181">
            <v>35.290652003142178</v>
          </cell>
          <cell r="IQ181">
            <v>34.171249018067556</v>
          </cell>
          <cell r="IR181">
            <v>7.8358208955223887</v>
          </cell>
          <cell r="IS181">
            <v>2.6512175962293796</v>
          </cell>
          <cell r="IT181">
            <v>0.60879811468970935</v>
          </cell>
          <cell r="IU181">
            <v>0.1178318931657502</v>
          </cell>
          <cell r="IV181">
            <v>5.8915946582875099E-2</v>
          </cell>
          <cell r="IW181">
            <v>0</v>
          </cell>
        </row>
        <row r="182">
          <cell r="E182" t="str">
            <v>English3.6 - 3B</v>
          </cell>
          <cell r="F182">
            <v>353</v>
          </cell>
          <cell r="G182">
            <v>0</v>
          </cell>
          <cell r="H182">
            <v>0</v>
          </cell>
          <cell r="I182">
            <v>0</v>
          </cell>
          <cell r="J182">
            <v>0</v>
          </cell>
          <cell r="K182">
            <v>0</v>
          </cell>
          <cell r="L182">
            <v>0</v>
          </cell>
          <cell r="M182">
            <v>0</v>
          </cell>
          <cell r="N182">
            <v>0</v>
          </cell>
          <cell r="O182">
            <v>1097</v>
          </cell>
          <cell r="P182">
            <v>3587</v>
          </cell>
          <cell r="Q182">
            <v>6102</v>
          </cell>
          <cell r="R182">
            <v>1996</v>
          </cell>
          <cell r="S182">
            <v>845</v>
          </cell>
          <cell r="T182">
            <v>209</v>
          </cell>
          <cell r="U182">
            <v>30</v>
          </cell>
          <cell r="V182">
            <v>8</v>
          </cell>
          <cell r="W182">
            <v>0</v>
          </cell>
          <cell r="X182"/>
          <cell r="Y182"/>
          <cell r="Z182"/>
          <cell r="AA182"/>
          <cell r="AB182"/>
          <cell r="AC182"/>
          <cell r="AD182"/>
          <cell r="AE182"/>
          <cell r="AF182">
            <v>353</v>
          </cell>
          <cell r="AG182">
            <v>1097</v>
          </cell>
          <cell r="AH182">
            <v>3587</v>
          </cell>
          <cell r="AI182">
            <v>6102</v>
          </cell>
          <cell r="AJ182">
            <v>1996</v>
          </cell>
          <cell r="AK182">
            <v>845</v>
          </cell>
          <cell r="AL182">
            <v>209</v>
          </cell>
          <cell r="AM182">
            <v>30</v>
          </cell>
          <cell r="AN182">
            <v>8</v>
          </cell>
          <cell r="AO182">
            <v>0</v>
          </cell>
          <cell r="AP182"/>
          <cell r="AQ182"/>
          <cell r="AR182"/>
          <cell r="AS182"/>
          <cell r="AT182"/>
          <cell r="AU182"/>
          <cell r="AV182"/>
          <cell r="AW182"/>
          <cell r="AX182">
            <v>353</v>
          </cell>
          <cell r="AY182">
            <v>1097</v>
          </cell>
          <cell r="AZ182">
            <v>3587</v>
          </cell>
          <cell r="BA182">
            <v>6102</v>
          </cell>
          <cell r="BB182">
            <v>1996</v>
          </cell>
          <cell r="BC182">
            <v>845</v>
          </cell>
          <cell r="BD182">
            <v>209</v>
          </cell>
          <cell r="BE182">
            <v>30</v>
          </cell>
          <cell r="BF182">
            <v>8</v>
          </cell>
          <cell r="BG182">
            <v>0</v>
          </cell>
          <cell r="BH182"/>
          <cell r="BI182"/>
          <cell r="BJ182"/>
          <cell r="BK182"/>
          <cell r="BL182"/>
          <cell r="BM182"/>
          <cell r="BN182"/>
          <cell r="BO182"/>
          <cell r="BP182">
            <v>2.4811977226400503</v>
          </cell>
          <cell r="BQ182">
            <v>7.7106909397624239</v>
          </cell>
          <cell r="BR182">
            <v>25.212623884163914</v>
          </cell>
          <cell r="BS182">
            <v>42.890279046882689</v>
          </cell>
          <cell r="BT182">
            <v>14.029661910451956</v>
          </cell>
          <cell r="BU182">
            <v>5.9394109791242</v>
          </cell>
          <cell r="BV182">
            <v>1.4690377451324945</v>
          </cell>
          <cell r="BW182">
            <v>0.21086666198074083</v>
          </cell>
          <cell r="BX182">
            <v>5.6231109861530897E-2</v>
          </cell>
          <cell r="BY182">
            <v>0</v>
          </cell>
          <cell r="BZ182">
            <v>62</v>
          </cell>
          <cell r="CA182">
            <v>0</v>
          </cell>
          <cell r="CB182">
            <v>0</v>
          </cell>
          <cell r="CC182">
            <v>0</v>
          </cell>
          <cell r="CD182">
            <v>0</v>
          </cell>
          <cell r="CE182">
            <v>0</v>
          </cell>
          <cell r="CF182">
            <v>0</v>
          </cell>
          <cell r="CG182">
            <v>0</v>
          </cell>
          <cell r="CH182">
            <v>0</v>
          </cell>
          <cell r="CI182">
            <v>316</v>
          </cell>
          <cell r="CJ182">
            <v>1306</v>
          </cell>
          <cell r="CK182">
            <v>2964</v>
          </cell>
          <cell r="CL182">
            <v>1209</v>
          </cell>
          <cell r="CM182">
            <v>514</v>
          </cell>
          <cell r="CN182">
            <v>137</v>
          </cell>
          <cell r="CO182">
            <v>22</v>
          </cell>
          <cell r="CP182">
            <v>4</v>
          </cell>
          <cell r="CQ182">
            <v>0</v>
          </cell>
          <cell r="CR182"/>
          <cell r="CS182"/>
          <cell r="CT182"/>
          <cell r="CU182"/>
          <cell r="CV182"/>
          <cell r="CW182"/>
          <cell r="CX182"/>
          <cell r="CY182"/>
          <cell r="CZ182">
            <v>62</v>
          </cell>
          <cell r="DA182">
            <v>316</v>
          </cell>
          <cell r="DB182">
            <v>1306</v>
          </cell>
          <cell r="DC182">
            <v>2964</v>
          </cell>
          <cell r="DD182">
            <v>1209</v>
          </cell>
          <cell r="DE182">
            <v>514</v>
          </cell>
          <cell r="DF182">
            <v>137</v>
          </cell>
          <cell r="DG182">
            <v>22</v>
          </cell>
          <cell r="DH182">
            <v>4</v>
          </cell>
          <cell r="DI182">
            <v>0</v>
          </cell>
          <cell r="DJ182"/>
          <cell r="DK182"/>
          <cell r="DL182"/>
          <cell r="DM182"/>
          <cell r="DN182"/>
          <cell r="DO182"/>
          <cell r="DP182"/>
          <cell r="DQ182"/>
          <cell r="DR182">
            <v>62</v>
          </cell>
          <cell r="DS182">
            <v>316</v>
          </cell>
          <cell r="DT182">
            <v>1306</v>
          </cell>
          <cell r="DU182">
            <v>2964</v>
          </cell>
          <cell r="DV182">
            <v>1209</v>
          </cell>
          <cell r="DW182">
            <v>514</v>
          </cell>
          <cell r="DX182">
            <v>137</v>
          </cell>
          <cell r="DY182">
            <v>22</v>
          </cell>
          <cell r="DZ182">
            <v>4</v>
          </cell>
          <cell r="EA182">
            <v>0</v>
          </cell>
          <cell r="EB182"/>
          <cell r="EC182"/>
          <cell r="ED182"/>
          <cell r="EE182"/>
          <cell r="EF182"/>
          <cell r="EG182"/>
          <cell r="EH182"/>
          <cell r="EI182"/>
          <cell r="EJ182">
            <v>62</v>
          </cell>
          <cell r="EK182">
            <v>316</v>
          </cell>
          <cell r="EL182">
            <v>1306</v>
          </cell>
          <cell r="EM182">
            <v>2964</v>
          </cell>
          <cell r="EN182">
            <v>1209</v>
          </cell>
          <cell r="EO182">
            <v>514</v>
          </cell>
          <cell r="EP182">
            <v>137</v>
          </cell>
          <cell r="EQ182">
            <v>22</v>
          </cell>
          <cell r="ER182">
            <v>4</v>
          </cell>
          <cell r="ES182">
            <v>0</v>
          </cell>
          <cell r="ET182"/>
          <cell r="EU182"/>
          <cell r="EV182"/>
          <cell r="EW182"/>
          <cell r="EX182"/>
          <cell r="EY182"/>
          <cell r="EZ182"/>
          <cell r="FA182"/>
          <cell r="FB182">
            <v>0.9488827670645853</v>
          </cell>
          <cell r="FC182">
            <v>4.8362411998775636</v>
          </cell>
          <cell r="FD182">
            <v>19.987756351392715</v>
          </cell>
          <cell r="FE182">
            <v>45.362718089990814</v>
          </cell>
          <cell r="FF182">
            <v>18.503213957759414</v>
          </cell>
          <cell r="FG182">
            <v>7.8665442301805939</v>
          </cell>
          <cell r="FH182">
            <v>2.0967248239975511</v>
          </cell>
          <cell r="FI182">
            <v>0.33670033670033667</v>
          </cell>
          <cell r="FJ182">
            <v>6.1218243036424855E-2</v>
          </cell>
          <cell r="FK182">
            <v>0</v>
          </cell>
          <cell r="FL182">
            <v>291</v>
          </cell>
          <cell r="FM182">
            <v>0</v>
          </cell>
          <cell r="FN182">
            <v>0</v>
          </cell>
          <cell r="FO182">
            <v>0</v>
          </cell>
          <cell r="FP182">
            <v>0</v>
          </cell>
          <cell r="FQ182">
            <v>0</v>
          </cell>
          <cell r="FR182">
            <v>0</v>
          </cell>
          <cell r="FS182">
            <v>0</v>
          </cell>
          <cell r="FT182">
            <v>0</v>
          </cell>
          <cell r="FU182">
            <v>781</v>
          </cell>
          <cell r="FV182">
            <v>2281</v>
          </cell>
          <cell r="FW182">
            <v>3138</v>
          </cell>
          <cell r="FX182">
            <v>787</v>
          </cell>
          <cell r="FY182">
            <v>331</v>
          </cell>
          <cell r="FZ182">
            <v>72</v>
          </cell>
          <cell r="GA182">
            <v>8</v>
          </cell>
          <cell r="GB182">
            <v>4</v>
          </cell>
          <cell r="GC182">
            <v>0</v>
          </cell>
          <cell r="GD182"/>
          <cell r="GE182"/>
          <cell r="GF182"/>
          <cell r="GG182"/>
          <cell r="GH182"/>
          <cell r="GI182"/>
          <cell r="GJ182"/>
          <cell r="GK182"/>
          <cell r="GL182">
            <v>291</v>
          </cell>
          <cell r="GM182">
            <v>781</v>
          </cell>
          <cell r="GN182">
            <v>2281</v>
          </cell>
          <cell r="GO182">
            <v>3138</v>
          </cell>
          <cell r="GP182">
            <v>787</v>
          </cell>
          <cell r="GQ182">
            <v>331</v>
          </cell>
          <cell r="GR182">
            <v>72</v>
          </cell>
          <cell r="GS182">
            <v>8</v>
          </cell>
          <cell r="GT182">
            <v>4</v>
          </cell>
          <cell r="GU182">
            <v>0</v>
          </cell>
          <cell r="GV182"/>
          <cell r="GW182"/>
          <cell r="GX182"/>
          <cell r="GY182"/>
          <cell r="GZ182"/>
          <cell r="HA182"/>
          <cell r="HB182"/>
          <cell r="HC182"/>
          <cell r="HD182">
            <v>291</v>
          </cell>
          <cell r="HE182">
            <v>781</v>
          </cell>
          <cell r="HF182">
            <v>2281</v>
          </cell>
          <cell r="HG182">
            <v>3138</v>
          </cell>
          <cell r="HH182">
            <v>787</v>
          </cell>
          <cell r="HI182">
            <v>331</v>
          </cell>
          <cell r="HJ182">
            <v>72</v>
          </cell>
          <cell r="HK182">
            <v>8</v>
          </cell>
          <cell r="HL182">
            <v>4</v>
          </cell>
          <cell r="HM182">
            <v>0</v>
          </cell>
          <cell r="HN182"/>
          <cell r="HO182"/>
          <cell r="HP182"/>
          <cell r="HQ182"/>
          <cell r="HR182"/>
          <cell r="HS182"/>
          <cell r="HT182"/>
          <cell r="HU182"/>
          <cell r="HV182">
            <v>291</v>
          </cell>
          <cell r="HW182">
            <v>781</v>
          </cell>
          <cell r="HX182">
            <v>2281</v>
          </cell>
          <cell r="HY182">
            <v>3138</v>
          </cell>
          <cell r="HZ182">
            <v>787</v>
          </cell>
          <cell r="IA182">
            <v>331</v>
          </cell>
          <cell r="IB182">
            <v>72</v>
          </cell>
          <cell r="IC182">
            <v>8</v>
          </cell>
          <cell r="ID182">
            <v>4</v>
          </cell>
          <cell r="IE182">
            <v>0</v>
          </cell>
          <cell r="IF182"/>
          <cell r="IG182"/>
          <cell r="IH182"/>
          <cell r="II182"/>
          <cell r="IJ182"/>
          <cell r="IK182"/>
          <cell r="IL182"/>
          <cell r="IM182"/>
          <cell r="IN182">
            <v>3.7826595606395426</v>
          </cell>
          <cell r="IO182">
            <v>10.1520863122319</v>
          </cell>
          <cell r="IP182">
            <v>29.650331470167686</v>
          </cell>
          <cell r="IQ182">
            <v>40.790328870401666</v>
          </cell>
          <cell r="IR182">
            <v>10.230079292863643</v>
          </cell>
          <cell r="IS182">
            <v>4.3026127648511627</v>
          </cell>
          <cell r="IT182">
            <v>0.93591576758091777</v>
          </cell>
          <cell r="IU182">
            <v>0.10399064084232421</v>
          </cell>
          <cell r="IV182">
            <v>5.1995320421162103E-2</v>
          </cell>
          <cell r="IW182">
            <v>0</v>
          </cell>
        </row>
        <row r="183">
          <cell r="E183" t="str">
            <v>English3.9 - 3A</v>
          </cell>
          <cell r="F183">
            <v>419</v>
          </cell>
          <cell r="G183">
            <v>0</v>
          </cell>
          <cell r="H183">
            <v>0</v>
          </cell>
          <cell r="I183">
            <v>0</v>
          </cell>
          <cell r="J183">
            <v>0</v>
          </cell>
          <cell r="K183">
            <v>0</v>
          </cell>
          <cell r="L183">
            <v>0</v>
          </cell>
          <cell r="M183">
            <v>0</v>
          </cell>
          <cell r="N183">
            <v>0</v>
          </cell>
          <cell r="O183">
            <v>1276</v>
          </cell>
          <cell r="P183">
            <v>4353</v>
          </cell>
          <cell r="Q183">
            <v>10129</v>
          </cell>
          <cell r="R183">
            <v>4761</v>
          </cell>
          <cell r="S183">
            <v>2505</v>
          </cell>
          <cell r="T183">
            <v>631</v>
          </cell>
          <cell r="U183">
            <v>125</v>
          </cell>
          <cell r="V183">
            <v>29</v>
          </cell>
          <cell r="W183">
            <v>2</v>
          </cell>
          <cell r="X183"/>
          <cell r="Y183"/>
          <cell r="Z183"/>
          <cell r="AA183"/>
          <cell r="AB183"/>
          <cell r="AC183"/>
          <cell r="AD183"/>
          <cell r="AE183"/>
          <cell r="AF183">
            <v>419</v>
          </cell>
          <cell r="AG183">
            <v>1276</v>
          </cell>
          <cell r="AH183">
            <v>4353</v>
          </cell>
          <cell r="AI183">
            <v>10129</v>
          </cell>
          <cell r="AJ183">
            <v>4761</v>
          </cell>
          <cell r="AK183">
            <v>2505</v>
          </cell>
          <cell r="AL183">
            <v>631</v>
          </cell>
          <cell r="AM183">
            <v>125</v>
          </cell>
          <cell r="AN183">
            <v>29</v>
          </cell>
          <cell r="AO183" t="str">
            <v>x</v>
          </cell>
          <cell r="AP183"/>
          <cell r="AQ183"/>
          <cell r="AR183"/>
          <cell r="AS183"/>
          <cell r="AT183"/>
          <cell r="AU183"/>
          <cell r="AV183"/>
          <cell r="AW183"/>
          <cell r="AX183">
            <v>419</v>
          </cell>
          <cell r="AY183">
            <v>1276</v>
          </cell>
          <cell r="AZ183">
            <v>4353</v>
          </cell>
          <cell r="BA183">
            <v>10129</v>
          </cell>
          <cell r="BB183">
            <v>4761</v>
          </cell>
          <cell r="BC183">
            <v>2505</v>
          </cell>
          <cell r="BD183">
            <v>631</v>
          </cell>
          <cell r="BE183">
            <v>125</v>
          </cell>
          <cell r="BF183" t="str">
            <v>x</v>
          </cell>
          <cell r="BG183" t="str">
            <v>x</v>
          </cell>
          <cell r="BH183"/>
          <cell r="BI183"/>
          <cell r="BJ183"/>
          <cell r="BK183"/>
          <cell r="BL183"/>
          <cell r="BM183"/>
          <cell r="BN183"/>
          <cell r="BO183"/>
          <cell r="BP183">
            <v>1.7292612463887742</v>
          </cell>
          <cell r="BQ183">
            <v>5.2661989269500626</v>
          </cell>
          <cell r="BR183">
            <v>17.965332232769292</v>
          </cell>
          <cell r="BS183">
            <v>41.803549319026004</v>
          </cell>
          <cell r="BT183">
            <v>19.649195212546431</v>
          </cell>
          <cell r="BU183">
            <v>10.338423442014031</v>
          </cell>
          <cell r="BV183">
            <v>2.6042096574494429</v>
          </cell>
          <cell r="BW183">
            <v>0.51588939331407346</v>
          </cell>
          <cell r="BX183" t="str">
            <v>x</v>
          </cell>
          <cell r="BY183" t="str">
            <v>x</v>
          </cell>
          <cell r="BZ183">
            <v>76</v>
          </cell>
          <cell r="CA183">
            <v>0</v>
          </cell>
          <cell r="CB183">
            <v>0</v>
          </cell>
          <cell r="CC183">
            <v>0</v>
          </cell>
          <cell r="CD183">
            <v>0</v>
          </cell>
          <cell r="CE183">
            <v>0</v>
          </cell>
          <cell r="CF183">
            <v>0</v>
          </cell>
          <cell r="CG183">
            <v>0</v>
          </cell>
          <cell r="CH183">
            <v>0</v>
          </cell>
          <cell r="CI183">
            <v>339</v>
          </cell>
          <cell r="CJ183">
            <v>1519</v>
          </cell>
          <cell r="CK183">
            <v>5039</v>
          </cell>
          <cell r="CL183">
            <v>2838</v>
          </cell>
          <cell r="CM183">
            <v>1630</v>
          </cell>
          <cell r="CN183">
            <v>424</v>
          </cell>
          <cell r="CO183">
            <v>86</v>
          </cell>
          <cell r="CP183">
            <v>16</v>
          </cell>
          <cell r="CQ183">
            <v>2</v>
          </cell>
          <cell r="CR183"/>
          <cell r="CS183"/>
          <cell r="CT183"/>
          <cell r="CU183"/>
          <cell r="CV183"/>
          <cell r="CW183"/>
          <cell r="CX183"/>
          <cell r="CY183"/>
          <cell r="CZ183">
            <v>76</v>
          </cell>
          <cell r="DA183">
            <v>339</v>
          </cell>
          <cell r="DB183">
            <v>1519</v>
          </cell>
          <cell r="DC183">
            <v>5039</v>
          </cell>
          <cell r="DD183">
            <v>2838</v>
          </cell>
          <cell r="DE183">
            <v>1630</v>
          </cell>
          <cell r="DF183">
            <v>424</v>
          </cell>
          <cell r="DG183">
            <v>86</v>
          </cell>
          <cell r="DH183">
            <v>16</v>
          </cell>
          <cell r="DI183" t="str">
            <v>x</v>
          </cell>
          <cell r="DJ183"/>
          <cell r="DK183"/>
          <cell r="DL183"/>
          <cell r="DM183"/>
          <cell r="DN183"/>
          <cell r="DO183"/>
          <cell r="DP183"/>
          <cell r="DQ183"/>
          <cell r="DR183">
            <v>76</v>
          </cell>
          <cell r="DS183">
            <v>339</v>
          </cell>
          <cell r="DT183">
            <v>1519</v>
          </cell>
          <cell r="DU183">
            <v>5039</v>
          </cell>
          <cell r="DV183">
            <v>2838</v>
          </cell>
          <cell r="DW183">
            <v>1630</v>
          </cell>
          <cell r="DX183">
            <v>424</v>
          </cell>
          <cell r="DY183">
            <v>86</v>
          </cell>
          <cell r="DZ183" t="str">
            <v>x</v>
          </cell>
          <cell r="EA183" t="str">
            <v>x</v>
          </cell>
          <cell r="EB183"/>
          <cell r="EC183"/>
          <cell r="ED183"/>
          <cell r="EE183"/>
          <cell r="EF183"/>
          <cell r="EG183"/>
          <cell r="EH183"/>
          <cell r="EI183"/>
          <cell r="EJ183">
            <v>76</v>
          </cell>
          <cell r="EK183">
            <v>339</v>
          </cell>
          <cell r="EL183">
            <v>1519</v>
          </cell>
          <cell r="EM183">
            <v>5039</v>
          </cell>
          <cell r="EN183">
            <v>2838</v>
          </cell>
          <cell r="EO183">
            <v>1630</v>
          </cell>
          <cell r="EP183">
            <v>424</v>
          </cell>
          <cell r="EQ183">
            <v>86</v>
          </cell>
          <cell r="ER183" t="str">
            <v>x</v>
          </cell>
          <cell r="ES183" t="str">
            <v>x</v>
          </cell>
          <cell r="ET183"/>
          <cell r="EU183"/>
          <cell r="EV183"/>
          <cell r="EW183"/>
          <cell r="EX183"/>
          <cell r="EY183"/>
          <cell r="EZ183"/>
          <cell r="FA183"/>
          <cell r="FB183">
            <v>0.63497368201186399</v>
          </cell>
          <cell r="FC183">
            <v>2.8323168184476564</v>
          </cell>
          <cell r="FD183">
            <v>12.691118723368703</v>
          </cell>
          <cell r="FE183">
            <v>42.100426100760295</v>
          </cell>
          <cell r="FF183">
            <v>23.711254073021973</v>
          </cell>
          <cell r="FG183">
            <v>13.618514495780767</v>
          </cell>
          <cell r="FH183">
            <v>3.5424847522767151</v>
          </cell>
          <cell r="FI183">
            <v>0.71852285069763555</v>
          </cell>
          <cell r="FJ183" t="str">
            <v>x</v>
          </cell>
          <cell r="FK183" t="str">
            <v>x</v>
          </cell>
          <cell r="FL183">
            <v>343</v>
          </cell>
          <cell r="FM183">
            <v>0</v>
          </cell>
          <cell r="FN183">
            <v>0</v>
          </cell>
          <cell r="FO183">
            <v>0</v>
          </cell>
          <cell r="FP183">
            <v>0</v>
          </cell>
          <cell r="FQ183">
            <v>0</v>
          </cell>
          <cell r="FR183">
            <v>0</v>
          </cell>
          <cell r="FS183">
            <v>0</v>
          </cell>
          <cell r="FT183">
            <v>0</v>
          </cell>
          <cell r="FU183">
            <v>937</v>
          </cell>
          <cell r="FV183">
            <v>2834</v>
          </cell>
          <cell r="FW183">
            <v>5090</v>
          </cell>
          <cell r="FX183">
            <v>1923</v>
          </cell>
          <cell r="FY183">
            <v>875</v>
          </cell>
          <cell r="FZ183">
            <v>207</v>
          </cell>
          <cell r="GA183">
            <v>39</v>
          </cell>
          <cell r="GB183">
            <v>13</v>
          </cell>
          <cell r="GC183">
            <v>0</v>
          </cell>
          <cell r="GD183"/>
          <cell r="GE183"/>
          <cell r="GF183"/>
          <cell r="GG183"/>
          <cell r="GH183"/>
          <cell r="GI183"/>
          <cell r="GJ183"/>
          <cell r="GK183"/>
          <cell r="GL183">
            <v>343</v>
          </cell>
          <cell r="GM183">
            <v>937</v>
          </cell>
          <cell r="GN183">
            <v>2834</v>
          </cell>
          <cell r="GO183">
            <v>5090</v>
          </cell>
          <cell r="GP183">
            <v>1923</v>
          </cell>
          <cell r="GQ183">
            <v>875</v>
          </cell>
          <cell r="GR183">
            <v>207</v>
          </cell>
          <cell r="GS183">
            <v>39</v>
          </cell>
          <cell r="GT183">
            <v>13</v>
          </cell>
          <cell r="GU183">
            <v>0</v>
          </cell>
          <cell r="GV183"/>
          <cell r="GW183"/>
          <cell r="GX183"/>
          <cell r="GY183"/>
          <cell r="GZ183"/>
          <cell r="HA183"/>
          <cell r="HB183"/>
          <cell r="HC183"/>
          <cell r="HD183">
            <v>343</v>
          </cell>
          <cell r="HE183">
            <v>937</v>
          </cell>
          <cell r="HF183">
            <v>2834</v>
          </cell>
          <cell r="HG183">
            <v>5090</v>
          </cell>
          <cell r="HH183">
            <v>1923</v>
          </cell>
          <cell r="HI183">
            <v>875</v>
          </cell>
          <cell r="HJ183">
            <v>207</v>
          </cell>
          <cell r="HK183">
            <v>39</v>
          </cell>
          <cell r="HL183">
            <v>13</v>
          </cell>
          <cell r="HM183">
            <v>0</v>
          </cell>
          <cell r="HN183"/>
          <cell r="HO183"/>
          <cell r="HP183"/>
          <cell r="HQ183"/>
          <cell r="HR183"/>
          <cell r="HS183"/>
          <cell r="HT183"/>
          <cell r="HU183"/>
          <cell r="HV183">
            <v>343</v>
          </cell>
          <cell r="HW183">
            <v>937</v>
          </cell>
          <cell r="HX183">
            <v>2834</v>
          </cell>
          <cell r="HY183">
            <v>5090</v>
          </cell>
          <cell r="HZ183">
            <v>1923</v>
          </cell>
          <cell r="IA183">
            <v>875</v>
          </cell>
          <cell r="IB183">
            <v>207</v>
          </cell>
          <cell r="IC183">
            <v>39</v>
          </cell>
          <cell r="ID183" t="str">
            <v>x</v>
          </cell>
          <cell r="IE183" t="str">
            <v>x</v>
          </cell>
          <cell r="IF183"/>
          <cell r="IG183"/>
          <cell r="IH183"/>
          <cell r="II183"/>
          <cell r="IJ183"/>
          <cell r="IK183"/>
          <cell r="IL183"/>
          <cell r="IM183"/>
          <cell r="IN183">
            <v>2.7974879699861352</v>
          </cell>
          <cell r="IO183">
            <v>7.6421172824402586</v>
          </cell>
          <cell r="IP183">
            <v>23.113938504200309</v>
          </cell>
          <cell r="IQ183">
            <v>41.513742761601833</v>
          </cell>
          <cell r="IR183">
            <v>15.683875703449962</v>
          </cell>
          <cell r="IS183">
            <v>7.1364489030258547</v>
          </cell>
          <cell r="IT183">
            <v>1.6882799119158305</v>
          </cell>
          <cell r="IU183">
            <v>0.31808172253486666</v>
          </cell>
          <cell r="IV183" t="str">
            <v>x</v>
          </cell>
          <cell r="IW183" t="str">
            <v>x</v>
          </cell>
        </row>
        <row r="184">
          <cell r="E184" t="str">
            <v>English4.3 - 4C</v>
          </cell>
          <cell r="F184">
            <v>584</v>
          </cell>
          <cell r="G184">
            <v>0</v>
          </cell>
          <cell r="H184">
            <v>0</v>
          </cell>
          <cell r="I184">
            <v>0</v>
          </cell>
          <cell r="J184">
            <v>0</v>
          </cell>
          <cell r="K184">
            <v>0</v>
          </cell>
          <cell r="L184">
            <v>0</v>
          </cell>
          <cell r="M184">
            <v>0</v>
          </cell>
          <cell r="N184">
            <v>0</v>
          </cell>
          <cell r="O184">
            <v>1711</v>
          </cell>
          <cell r="P184">
            <v>5495</v>
          </cell>
          <cell r="Q184">
            <v>16858</v>
          </cell>
          <cell r="R184">
            <v>10634</v>
          </cell>
          <cell r="S184">
            <v>6813</v>
          </cell>
          <cell r="T184">
            <v>2430</v>
          </cell>
          <cell r="U184">
            <v>518</v>
          </cell>
          <cell r="V184">
            <v>115</v>
          </cell>
          <cell r="W184">
            <v>16</v>
          </cell>
          <cell r="X184"/>
          <cell r="Y184"/>
          <cell r="Z184"/>
          <cell r="AA184"/>
          <cell r="AB184"/>
          <cell r="AC184"/>
          <cell r="AD184"/>
          <cell r="AE184"/>
          <cell r="AF184">
            <v>584</v>
          </cell>
          <cell r="AG184">
            <v>1711</v>
          </cell>
          <cell r="AH184">
            <v>5495</v>
          </cell>
          <cell r="AI184">
            <v>16858</v>
          </cell>
          <cell r="AJ184">
            <v>10634</v>
          </cell>
          <cell r="AK184">
            <v>6813</v>
          </cell>
          <cell r="AL184">
            <v>2430</v>
          </cell>
          <cell r="AM184">
            <v>518</v>
          </cell>
          <cell r="AN184">
            <v>115</v>
          </cell>
          <cell r="AO184">
            <v>16</v>
          </cell>
          <cell r="AP184"/>
          <cell r="AQ184"/>
          <cell r="AR184"/>
          <cell r="AS184"/>
          <cell r="AT184"/>
          <cell r="AU184"/>
          <cell r="AV184"/>
          <cell r="AW184"/>
          <cell r="AX184">
            <v>584</v>
          </cell>
          <cell r="AY184">
            <v>1711</v>
          </cell>
          <cell r="AZ184">
            <v>5495</v>
          </cell>
          <cell r="BA184">
            <v>16858</v>
          </cell>
          <cell r="BB184">
            <v>10634</v>
          </cell>
          <cell r="BC184">
            <v>6813</v>
          </cell>
          <cell r="BD184">
            <v>2430</v>
          </cell>
          <cell r="BE184">
            <v>518</v>
          </cell>
          <cell r="BF184">
            <v>115</v>
          </cell>
          <cell r="BG184">
            <v>16</v>
          </cell>
          <cell r="BH184"/>
          <cell r="BI184"/>
          <cell r="BJ184"/>
          <cell r="BK184"/>
          <cell r="BL184"/>
          <cell r="BM184"/>
          <cell r="BN184"/>
          <cell r="BO184"/>
          <cell r="BP184">
            <v>1.2927790321866561</v>
          </cell>
          <cell r="BQ184">
            <v>3.7875769247797404</v>
          </cell>
          <cell r="BR184">
            <v>12.164076681276841</v>
          </cell>
          <cell r="BS184">
            <v>37.317926240757956</v>
          </cell>
          <cell r="BT184">
            <v>23.540089431974145</v>
          </cell>
          <cell r="BU184">
            <v>15.081684154602204</v>
          </cell>
          <cell r="BV184">
            <v>5.3792004250232432</v>
          </cell>
          <cell r="BW184">
            <v>1.1466772922477533</v>
          </cell>
          <cell r="BX184">
            <v>0.25457121352990658</v>
          </cell>
          <cell r="BY184">
            <v>3.5418603621552219E-2</v>
          </cell>
          <cell r="BZ184">
            <v>110</v>
          </cell>
          <cell r="CA184">
            <v>0</v>
          </cell>
          <cell r="CB184">
            <v>0</v>
          </cell>
          <cell r="CC184">
            <v>0</v>
          </cell>
          <cell r="CD184">
            <v>0</v>
          </cell>
          <cell r="CE184">
            <v>0</v>
          </cell>
          <cell r="CF184">
            <v>0</v>
          </cell>
          <cell r="CG184">
            <v>0</v>
          </cell>
          <cell r="CH184">
            <v>0</v>
          </cell>
          <cell r="CI184">
            <v>396</v>
          </cell>
          <cell r="CJ184">
            <v>1761</v>
          </cell>
          <cell r="CK184">
            <v>7744</v>
          </cell>
          <cell r="CL184">
            <v>6121</v>
          </cell>
          <cell r="CM184">
            <v>4402</v>
          </cell>
          <cell r="CN184">
            <v>1663</v>
          </cell>
          <cell r="CO184">
            <v>372</v>
          </cell>
          <cell r="CP184">
            <v>83</v>
          </cell>
          <cell r="CQ184">
            <v>10</v>
          </cell>
          <cell r="CR184"/>
          <cell r="CS184"/>
          <cell r="CT184"/>
          <cell r="CU184"/>
          <cell r="CV184"/>
          <cell r="CW184"/>
          <cell r="CX184"/>
          <cell r="CY184"/>
          <cell r="CZ184">
            <v>110</v>
          </cell>
          <cell r="DA184">
            <v>396</v>
          </cell>
          <cell r="DB184">
            <v>1761</v>
          </cell>
          <cell r="DC184">
            <v>7744</v>
          </cell>
          <cell r="DD184">
            <v>6121</v>
          </cell>
          <cell r="DE184">
            <v>4402</v>
          </cell>
          <cell r="DF184">
            <v>1663</v>
          </cell>
          <cell r="DG184">
            <v>372</v>
          </cell>
          <cell r="DH184">
            <v>83</v>
          </cell>
          <cell r="DI184">
            <v>10</v>
          </cell>
          <cell r="DJ184"/>
          <cell r="DK184"/>
          <cell r="DL184"/>
          <cell r="DM184"/>
          <cell r="DN184"/>
          <cell r="DO184"/>
          <cell r="DP184"/>
          <cell r="DQ184"/>
          <cell r="DR184">
            <v>110</v>
          </cell>
          <cell r="DS184">
            <v>396</v>
          </cell>
          <cell r="DT184">
            <v>1761</v>
          </cell>
          <cell r="DU184">
            <v>7744</v>
          </cell>
          <cell r="DV184">
            <v>6121</v>
          </cell>
          <cell r="DW184">
            <v>4402</v>
          </cell>
          <cell r="DX184">
            <v>1663</v>
          </cell>
          <cell r="DY184">
            <v>372</v>
          </cell>
          <cell r="DZ184">
            <v>83</v>
          </cell>
          <cell r="EA184">
            <v>10</v>
          </cell>
          <cell r="EB184"/>
          <cell r="EC184"/>
          <cell r="ED184"/>
          <cell r="EE184"/>
          <cell r="EF184"/>
          <cell r="EG184"/>
          <cell r="EH184"/>
          <cell r="EI184"/>
          <cell r="EJ184">
            <v>110</v>
          </cell>
          <cell r="EK184">
            <v>396</v>
          </cell>
          <cell r="EL184">
            <v>1761</v>
          </cell>
          <cell r="EM184">
            <v>7744</v>
          </cell>
          <cell r="EN184">
            <v>6121</v>
          </cell>
          <cell r="EO184">
            <v>4402</v>
          </cell>
          <cell r="EP184">
            <v>1663</v>
          </cell>
          <cell r="EQ184">
            <v>372</v>
          </cell>
          <cell r="ER184">
            <v>83</v>
          </cell>
          <cell r="ES184">
            <v>10</v>
          </cell>
          <cell r="ET184"/>
          <cell r="EU184"/>
          <cell r="EV184"/>
          <cell r="EW184"/>
          <cell r="EX184"/>
          <cell r="EY184"/>
          <cell r="EZ184"/>
          <cell r="FA184"/>
          <cell r="FB184">
            <v>0.48539405171652988</v>
          </cell>
          <cell r="FC184">
            <v>1.7474185861795075</v>
          </cell>
          <cell r="FD184">
            <v>7.7707175006619016</v>
          </cell>
          <cell r="FE184">
            <v>34.171741240843701</v>
          </cell>
          <cell r="FF184">
            <v>27.009972641426177</v>
          </cell>
          <cell r="FG184">
            <v>19.424587415056042</v>
          </cell>
          <cell r="FH184">
            <v>7.3382755273144475</v>
          </cell>
          <cell r="FI184">
            <v>1.6415144294413555</v>
          </cell>
          <cell r="FJ184">
            <v>0.36625187538610893</v>
          </cell>
          <cell r="FK184">
            <v>4.4126731974229991E-2</v>
          </cell>
          <cell r="FL184">
            <v>474</v>
          </cell>
          <cell r="FM184">
            <v>0</v>
          </cell>
          <cell r="FN184">
            <v>0</v>
          </cell>
          <cell r="FO184">
            <v>0</v>
          </cell>
          <cell r="FP184">
            <v>0</v>
          </cell>
          <cell r="FQ184">
            <v>0</v>
          </cell>
          <cell r="FR184">
            <v>0</v>
          </cell>
          <cell r="FS184">
            <v>0</v>
          </cell>
          <cell r="FT184">
            <v>0</v>
          </cell>
          <cell r="FU184">
            <v>1315</v>
          </cell>
          <cell r="FV184">
            <v>3734</v>
          </cell>
          <cell r="FW184">
            <v>9114</v>
          </cell>
          <cell r="FX184">
            <v>4513</v>
          </cell>
          <cell r="FY184">
            <v>2411</v>
          </cell>
          <cell r="FZ184">
            <v>767</v>
          </cell>
          <cell r="GA184">
            <v>146</v>
          </cell>
          <cell r="GB184">
            <v>32</v>
          </cell>
          <cell r="GC184">
            <v>6</v>
          </cell>
          <cell r="GD184"/>
          <cell r="GE184"/>
          <cell r="GF184"/>
          <cell r="GG184"/>
          <cell r="GH184"/>
          <cell r="GI184"/>
          <cell r="GJ184"/>
          <cell r="GK184"/>
          <cell r="GL184">
            <v>474</v>
          </cell>
          <cell r="GM184">
            <v>1315</v>
          </cell>
          <cell r="GN184">
            <v>3734</v>
          </cell>
          <cell r="GO184">
            <v>9114</v>
          </cell>
          <cell r="GP184">
            <v>4513</v>
          </cell>
          <cell r="GQ184">
            <v>2411</v>
          </cell>
          <cell r="GR184">
            <v>767</v>
          </cell>
          <cell r="GS184">
            <v>146</v>
          </cell>
          <cell r="GT184">
            <v>32</v>
          </cell>
          <cell r="GU184">
            <v>6</v>
          </cell>
          <cell r="GV184"/>
          <cell r="GW184"/>
          <cell r="GX184"/>
          <cell r="GY184"/>
          <cell r="GZ184"/>
          <cell r="HA184"/>
          <cell r="HB184"/>
          <cell r="HC184"/>
          <cell r="HD184">
            <v>474</v>
          </cell>
          <cell r="HE184">
            <v>1315</v>
          </cell>
          <cell r="HF184">
            <v>3734</v>
          </cell>
          <cell r="HG184">
            <v>9114</v>
          </cell>
          <cell r="HH184">
            <v>4513</v>
          </cell>
          <cell r="HI184">
            <v>2411</v>
          </cell>
          <cell r="HJ184">
            <v>767</v>
          </cell>
          <cell r="HK184">
            <v>146</v>
          </cell>
          <cell r="HL184">
            <v>32</v>
          </cell>
          <cell r="HM184">
            <v>6</v>
          </cell>
          <cell r="HN184"/>
          <cell r="HO184"/>
          <cell r="HP184"/>
          <cell r="HQ184"/>
          <cell r="HR184"/>
          <cell r="HS184"/>
          <cell r="HT184"/>
          <cell r="HU184"/>
          <cell r="HV184">
            <v>474</v>
          </cell>
          <cell r="HW184">
            <v>1315</v>
          </cell>
          <cell r="HX184">
            <v>3734</v>
          </cell>
          <cell r="HY184">
            <v>9114</v>
          </cell>
          <cell r="HZ184">
            <v>4513</v>
          </cell>
          <cell r="IA184">
            <v>2411</v>
          </cell>
          <cell r="IB184">
            <v>767</v>
          </cell>
          <cell r="IC184">
            <v>146</v>
          </cell>
          <cell r="ID184">
            <v>32</v>
          </cell>
          <cell r="IE184">
            <v>6</v>
          </cell>
          <cell r="IF184"/>
          <cell r="IG184"/>
          <cell r="IH184"/>
          <cell r="II184"/>
          <cell r="IJ184"/>
          <cell r="IK184"/>
          <cell r="IL184"/>
          <cell r="IM184"/>
          <cell r="IN184">
            <v>2.1055437100213221</v>
          </cell>
          <cell r="IO184">
            <v>5.8413290689410093</v>
          </cell>
          <cell r="IP184">
            <v>16.58670931058991</v>
          </cell>
          <cell r="IQ184">
            <v>40.485074626865668</v>
          </cell>
          <cell r="IR184">
            <v>20.047085998578538</v>
          </cell>
          <cell r="IS184">
            <v>10.709843638948117</v>
          </cell>
          <cell r="IT184">
            <v>3.4070717839374556</v>
          </cell>
          <cell r="IU184">
            <v>0.64854299928926795</v>
          </cell>
          <cell r="IV184">
            <v>0.14214641080312723</v>
          </cell>
          <cell r="IW184">
            <v>2.6652452025586353E-2</v>
          </cell>
        </row>
        <row r="185">
          <cell r="E185" t="str">
            <v>English4.6 - 4B</v>
          </cell>
          <cell r="F185">
            <v>629</v>
          </cell>
          <cell r="G185">
            <v>0</v>
          </cell>
          <cell r="H185">
            <v>0</v>
          </cell>
          <cell r="I185">
            <v>0</v>
          </cell>
          <cell r="J185">
            <v>0</v>
          </cell>
          <cell r="K185">
            <v>0</v>
          </cell>
          <cell r="L185">
            <v>0</v>
          </cell>
          <cell r="M185">
            <v>0</v>
          </cell>
          <cell r="N185">
            <v>0</v>
          </cell>
          <cell r="O185">
            <v>1710</v>
          </cell>
          <cell r="P185">
            <v>5915</v>
          </cell>
          <cell r="Q185">
            <v>22637</v>
          </cell>
          <cell r="R185">
            <v>19476</v>
          </cell>
          <cell r="S185">
            <v>16700</v>
          </cell>
          <cell r="T185">
            <v>7866</v>
          </cell>
          <cell r="U185">
            <v>2154</v>
          </cell>
          <cell r="V185">
            <v>555</v>
          </cell>
          <cell r="W185">
            <v>97</v>
          </cell>
          <cell r="X185"/>
          <cell r="Y185"/>
          <cell r="Z185"/>
          <cell r="AA185"/>
          <cell r="AB185"/>
          <cell r="AC185"/>
          <cell r="AD185"/>
          <cell r="AE185"/>
          <cell r="AF185">
            <v>629</v>
          </cell>
          <cell r="AG185">
            <v>1710</v>
          </cell>
          <cell r="AH185">
            <v>5915</v>
          </cell>
          <cell r="AI185">
            <v>22637</v>
          </cell>
          <cell r="AJ185">
            <v>19476</v>
          </cell>
          <cell r="AK185">
            <v>16700</v>
          </cell>
          <cell r="AL185">
            <v>7866</v>
          </cell>
          <cell r="AM185">
            <v>2154</v>
          </cell>
          <cell r="AN185">
            <v>555</v>
          </cell>
          <cell r="AO185">
            <v>97</v>
          </cell>
          <cell r="AP185"/>
          <cell r="AQ185"/>
          <cell r="AR185"/>
          <cell r="AS185"/>
          <cell r="AT185"/>
          <cell r="AU185"/>
          <cell r="AV185"/>
          <cell r="AW185"/>
          <cell r="AX185">
            <v>629</v>
          </cell>
          <cell r="AY185">
            <v>1710</v>
          </cell>
          <cell r="AZ185">
            <v>5915</v>
          </cell>
          <cell r="BA185">
            <v>22637</v>
          </cell>
          <cell r="BB185">
            <v>19476</v>
          </cell>
          <cell r="BC185">
            <v>16700</v>
          </cell>
          <cell r="BD185">
            <v>7866</v>
          </cell>
          <cell r="BE185">
            <v>2154</v>
          </cell>
          <cell r="BF185">
            <v>555</v>
          </cell>
          <cell r="BG185">
            <v>97</v>
          </cell>
          <cell r="BH185"/>
          <cell r="BI185"/>
          <cell r="BJ185"/>
          <cell r="BK185"/>
          <cell r="BL185"/>
          <cell r="BM185"/>
          <cell r="BN185"/>
          <cell r="BO185"/>
          <cell r="BP185">
            <v>0.80911768867621137</v>
          </cell>
          <cell r="BQ185">
            <v>2.1996681202485235</v>
          </cell>
          <cell r="BR185">
            <v>7.6087935270584914</v>
          </cell>
          <cell r="BS185">
            <v>29.119232302962477</v>
          </cell>
          <cell r="BT185">
            <v>25.053062169567397</v>
          </cell>
          <cell r="BU185">
            <v>21.482138952134708</v>
          </cell>
          <cell r="BV185">
            <v>10.118473353143211</v>
          </cell>
          <cell r="BW185">
            <v>2.7708100181376141</v>
          </cell>
          <cell r="BX185">
            <v>0.71392737236136306</v>
          </cell>
          <cell r="BY185">
            <v>0.12477649571000397</v>
          </cell>
          <cell r="BZ185">
            <v>111</v>
          </cell>
          <cell r="CA185">
            <v>0</v>
          </cell>
          <cell r="CB185">
            <v>0</v>
          </cell>
          <cell r="CC185">
            <v>0</v>
          </cell>
          <cell r="CD185">
            <v>0</v>
          </cell>
          <cell r="CE185">
            <v>0</v>
          </cell>
          <cell r="CF185">
            <v>0</v>
          </cell>
          <cell r="CG185">
            <v>0</v>
          </cell>
          <cell r="CH185">
            <v>0</v>
          </cell>
          <cell r="CI185">
            <v>380</v>
          </cell>
          <cell r="CJ185">
            <v>1698</v>
          </cell>
          <cell r="CK185">
            <v>9112</v>
          </cell>
          <cell r="CL185">
            <v>10233</v>
          </cell>
          <cell r="CM185">
            <v>10406</v>
          </cell>
          <cell r="CN185">
            <v>5364</v>
          </cell>
          <cell r="CO185">
            <v>1604</v>
          </cell>
          <cell r="CP185">
            <v>415</v>
          </cell>
          <cell r="CQ185">
            <v>78</v>
          </cell>
          <cell r="CR185"/>
          <cell r="CS185"/>
          <cell r="CT185"/>
          <cell r="CU185"/>
          <cell r="CV185"/>
          <cell r="CW185"/>
          <cell r="CX185"/>
          <cell r="CY185"/>
          <cell r="CZ185">
            <v>111</v>
          </cell>
          <cell r="DA185">
            <v>380</v>
          </cell>
          <cell r="DB185">
            <v>1698</v>
          </cell>
          <cell r="DC185">
            <v>9112</v>
          </cell>
          <cell r="DD185">
            <v>10233</v>
          </cell>
          <cell r="DE185">
            <v>10406</v>
          </cell>
          <cell r="DF185">
            <v>5364</v>
          </cell>
          <cell r="DG185">
            <v>1604</v>
          </cell>
          <cell r="DH185">
            <v>415</v>
          </cell>
          <cell r="DI185">
            <v>78</v>
          </cell>
          <cell r="DJ185"/>
          <cell r="DK185"/>
          <cell r="DL185"/>
          <cell r="DM185"/>
          <cell r="DN185"/>
          <cell r="DO185"/>
          <cell r="DP185"/>
          <cell r="DQ185"/>
          <cell r="DR185">
            <v>111</v>
          </cell>
          <cell r="DS185">
            <v>380</v>
          </cell>
          <cell r="DT185">
            <v>1698</v>
          </cell>
          <cell r="DU185">
            <v>9112</v>
          </cell>
          <cell r="DV185">
            <v>10233</v>
          </cell>
          <cell r="DW185">
            <v>10406</v>
          </cell>
          <cell r="DX185">
            <v>5364</v>
          </cell>
          <cell r="DY185">
            <v>1604</v>
          </cell>
          <cell r="DZ185">
            <v>415</v>
          </cell>
          <cell r="EA185">
            <v>78</v>
          </cell>
          <cell r="EB185"/>
          <cell r="EC185"/>
          <cell r="ED185"/>
          <cell r="EE185"/>
          <cell r="EF185"/>
          <cell r="EG185"/>
          <cell r="EH185"/>
          <cell r="EI185"/>
          <cell r="EJ185">
            <v>111</v>
          </cell>
          <cell r="EK185">
            <v>380</v>
          </cell>
          <cell r="EL185">
            <v>1698</v>
          </cell>
          <cell r="EM185">
            <v>9112</v>
          </cell>
          <cell r="EN185">
            <v>10233</v>
          </cell>
          <cell r="EO185">
            <v>10406</v>
          </cell>
          <cell r="EP185">
            <v>5364</v>
          </cell>
          <cell r="EQ185">
            <v>1604</v>
          </cell>
          <cell r="ER185">
            <v>415</v>
          </cell>
          <cell r="ES185">
            <v>78</v>
          </cell>
          <cell r="ET185"/>
          <cell r="EU185"/>
          <cell r="EV185"/>
          <cell r="EW185"/>
          <cell r="EX185"/>
          <cell r="EY185"/>
          <cell r="EZ185"/>
          <cell r="FA185"/>
          <cell r="FB185">
            <v>0.28171873810309384</v>
          </cell>
          <cell r="FC185">
            <v>0.96444252683942022</v>
          </cell>
          <cell r="FD185">
            <v>4.3095352909824625</v>
          </cell>
          <cell r="FE185">
            <v>23.126316590949468</v>
          </cell>
          <cell r="FF185">
            <v>25.97142204512576</v>
          </cell>
          <cell r="FG185">
            <v>26.410497195502654</v>
          </cell>
          <cell r="FH185">
            <v>13.61386766833329</v>
          </cell>
          <cell r="FI185">
            <v>4.0709626659221847</v>
          </cell>
          <cell r="FJ185">
            <v>1.0532727595746301</v>
          </cell>
          <cell r="FK185">
            <v>0.1979645186670389</v>
          </cell>
          <cell r="FL185">
            <v>518</v>
          </cell>
          <cell r="FM185">
            <v>0</v>
          </cell>
          <cell r="FN185">
            <v>0</v>
          </cell>
          <cell r="FO185">
            <v>0</v>
          </cell>
          <cell r="FP185">
            <v>0</v>
          </cell>
          <cell r="FQ185">
            <v>0</v>
          </cell>
          <cell r="FR185">
            <v>0</v>
          </cell>
          <cell r="FS185">
            <v>0</v>
          </cell>
          <cell r="FT185">
            <v>0</v>
          </cell>
          <cell r="FU185">
            <v>1330</v>
          </cell>
          <cell r="FV185">
            <v>4217</v>
          </cell>
          <cell r="FW185">
            <v>13525</v>
          </cell>
          <cell r="FX185">
            <v>9243</v>
          </cell>
          <cell r="FY185">
            <v>6294</v>
          </cell>
          <cell r="FZ185">
            <v>2502</v>
          </cell>
          <cell r="GA185">
            <v>550</v>
          </cell>
          <cell r="GB185">
            <v>140</v>
          </cell>
          <cell r="GC185">
            <v>19</v>
          </cell>
          <cell r="GD185"/>
          <cell r="GE185"/>
          <cell r="GF185"/>
          <cell r="GG185"/>
          <cell r="GH185"/>
          <cell r="GI185"/>
          <cell r="GJ185"/>
          <cell r="GK185"/>
          <cell r="GL185">
            <v>518</v>
          </cell>
          <cell r="GM185">
            <v>1330</v>
          </cell>
          <cell r="GN185">
            <v>4217</v>
          </cell>
          <cell r="GO185">
            <v>13525</v>
          </cell>
          <cell r="GP185">
            <v>9243</v>
          </cell>
          <cell r="GQ185">
            <v>6294</v>
          </cell>
          <cell r="GR185">
            <v>2502</v>
          </cell>
          <cell r="GS185">
            <v>550</v>
          </cell>
          <cell r="GT185">
            <v>140</v>
          </cell>
          <cell r="GU185">
            <v>19</v>
          </cell>
          <cell r="GV185"/>
          <cell r="GW185"/>
          <cell r="GX185"/>
          <cell r="GY185"/>
          <cell r="GZ185"/>
          <cell r="HA185"/>
          <cell r="HB185"/>
          <cell r="HC185"/>
          <cell r="HD185">
            <v>518</v>
          </cell>
          <cell r="HE185">
            <v>1330</v>
          </cell>
          <cell r="HF185">
            <v>4217</v>
          </cell>
          <cell r="HG185">
            <v>13525</v>
          </cell>
          <cell r="HH185">
            <v>9243</v>
          </cell>
          <cell r="HI185">
            <v>6294</v>
          </cell>
          <cell r="HJ185">
            <v>2502</v>
          </cell>
          <cell r="HK185">
            <v>550</v>
          </cell>
          <cell r="HL185">
            <v>140</v>
          </cell>
          <cell r="HM185">
            <v>19</v>
          </cell>
          <cell r="HN185"/>
          <cell r="HO185"/>
          <cell r="HP185"/>
          <cell r="HQ185"/>
          <cell r="HR185"/>
          <cell r="HS185"/>
          <cell r="HT185"/>
          <cell r="HU185"/>
          <cell r="HV185">
            <v>518</v>
          </cell>
          <cell r="HW185">
            <v>1330</v>
          </cell>
          <cell r="HX185">
            <v>4217</v>
          </cell>
          <cell r="HY185">
            <v>13525</v>
          </cell>
          <cell r="HZ185">
            <v>9243</v>
          </cell>
          <cell r="IA185">
            <v>6294</v>
          </cell>
          <cell r="IB185">
            <v>2502</v>
          </cell>
          <cell r="IC185">
            <v>550</v>
          </cell>
          <cell r="ID185">
            <v>140</v>
          </cell>
          <cell r="IE185">
            <v>19</v>
          </cell>
          <cell r="IF185"/>
          <cell r="IG185"/>
          <cell r="IH185"/>
          <cell r="II185"/>
          <cell r="IJ185"/>
          <cell r="IK185"/>
          <cell r="IL185"/>
          <cell r="IM185"/>
          <cell r="IN185">
            <v>1.3511398612342846</v>
          </cell>
          <cell r="IO185">
            <v>3.4691428869528926</v>
          </cell>
          <cell r="IP185">
            <v>10.999530491940112</v>
          </cell>
          <cell r="IQ185">
            <v>35.278313944389375</v>
          </cell>
          <cell r="IR185">
            <v>24.109238875267359</v>
          </cell>
          <cell r="IS185">
            <v>16.417131827429703</v>
          </cell>
          <cell r="IT185">
            <v>6.5261620324482239</v>
          </cell>
          <cell r="IU185">
            <v>1.4346079607699931</v>
          </cell>
          <cell r="IV185">
            <v>0.36517293546872553</v>
          </cell>
          <cell r="IW185">
            <v>4.9559184099327032E-2</v>
          </cell>
        </row>
        <row r="186">
          <cell r="E186" t="str">
            <v>English4.9 - 4A</v>
          </cell>
          <cell r="F186">
            <v>423</v>
          </cell>
          <cell r="G186">
            <v>0</v>
          </cell>
          <cell r="H186">
            <v>0</v>
          </cell>
          <cell r="I186">
            <v>0</v>
          </cell>
          <cell r="J186">
            <v>0</v>
          </cell>
          <cell r="K186">
            <v>0</v>
          </cell>
          <cell r="L186">
            <v>0</v>
          </cell>
          <cell r="M186">
            <v>0</v>
          </cell>
          <cell r="N186">
            <v>0</v>
          </cell>
          <cell r="O186">
            <v>1067</v>
          </cell>
          <cell r="P186">
            <v>3663</v>
          </cell>
          <cell r="Q186">
            <v>17538</v>
          </cell>
          <cell r="R186">
            <v>20742</v>
          </cell>
          <cell r="S186">
            <v>24180</v>
          </cell>
          <cell r="T186">
            <v>15609</v>
          </cell>
          <cell r="U186">
            <v>5958</v>
          </cell>
          <cell r="V186">
            <v>1945</v>
          </cell>
          <cell r="W186">
            <v>420</v>
          </cell>
          <cell r="X186"/>
          <cell r="Y186"/>
          <cell r="Z186"/>
          <cell r="AA186"/>
          <cell r="AB186"/>
          <cell r="AC186"/>
          <cell r="AD186"/>
          <cell r="AE186"/>
          <cell r="AF186">
            <v>423</v>
          </cell>
          <cell r="AG186">
            <v>1067</v>
          </cell>
          <cell r="AH186">
            <v>3663</v>
          </cell>
          <cell r="AI186">
            <v>17538</v>
          </cell>
          <cell r="AJ186">
            <v>20742</v>
          </cell>
          <cell r="AK186">
            <v>24180</v>
          </cell>
          <cell r="AL186">
            <v>15609</v>
          </cell>
          <cell r="AM186">
            <v>5958</v>
          </cell>
          <cell r="AN186">
            <v>1945</v>
          </cell>
          <cell r="AO186">
            <v>420</v>
          </cell>
          <cell r="AP186"/>
          <cell r="AQ186"/>
          <cell r="AR186"/>
          <cell r="AS186"/>
          <cell r="AT186"/>
          <cell r="AU186"/>
          <cell r="AV186"/>
          <cell r="AW186"/>
          <cell r="AX186">
            <v>423</v>
          </cell>
          <cell r="AY186">
            <v>1067</v>
          </cell>
          <cell r="AZ186">
            <v>3663</v>
          </cell>
          <cell r="BA186">
            <v>17538</v>
          </cell>
          <cell r="BB186">
            <v>20742</v>
          </cell>
          <cell r="BC186">
            <v>24180</v>
          </cell>
          <cell r="BD186">
            <v>15609</v>
          </cell>
          <cell r="BE186">
            <v>5958</v>
          </cell>
          <cell r="BF186">
            <v>1945</v>
          </cell>
          <cell r="BG186">
            <v>420</v>
          </cell>
          <cell r="BH186"/>
          <cell r="BI186"/>
          <cell r="BJ186"/>
          <cell r="BK186"/>
          <cell r="BL186"/>
          <cell r="BM186"/>
          <cell r="BN186"/>
          <cell r="BO186"/>
          <cell r="BP186">
            <v>0.46206783549074226</v>
          </cell>
          <cell r="BQ186">
            <v>1.1655469987437872</v>
          </cell>
          <cell r="BR186">
            <v>4.0013108307389809</v>
          </cell>
          <cell r="BS186">
            <v>19.157791250204816</v>
          </cell>
          <cell r="BT186">
            <v>22.65770932328363</v>
          </cell>
          <cell r="BU186">
            <v>26.413239390463705</v>
          </cell>
          <cell r="BV186">
            <v>17.050630837293134</v>
          </cell>
          <cell r="BW186">
            <v>6.5082746190398169</v>
          </cell>
          <cell r="BX186">
            <v>2.1246381560980936</v>
          </cell>
          <cell r="BY186">
            <v>0.45879075864329016</v>
          </cell>
          <cell r="BZ186">
            <v>64</v>
          </cell>
          <cell r="CA186">
            <v>0</v>
          </cell>
          <cell r="CB186">
            <v>0</v>
          </cell>
          <cell r="CC186">
            <v>0</v>
          </cell>
          <cell r="CD186">
            <v>0</v>
          </cell>
          <cell r="CE186">
            <v>0</v>
          </cell>
          <cell r="CF186">
            <v>0</v>
          </cell>
          <cell r="CG186">
            <v>0</v>
          </cell>
          <cell r="CH186">
            <v>0</v>
          </cell>
          <cell r="CI186">
            <v>232</v>
          </cell>
          <cell r="CJ186">
            <v>861</v>
          </cell>
          <cell r="CK186">
            <v>5833</v>
          </cell>
          <cell r="CL186">
            <v>9356</v>
          </cell>
          <cell r="CM186">
            <v>13579</v>
          </cell>
          <cell r="CN186">
            <v>10149</v>
          </cell>
          <cell r="CO186">
            <v>4253</v>
          </cell>
          <cell r="CP186">
            <v>1454</v>
          </cell>
          <cell r="CQ186">
            <v>306</v>
          </cell>
          <cell r="CR186"/>
          <cell r="CS186"/>
          <cell r="CT186"/>
          <cell r="CU186"/>
          <cell r="CV186"/>
          <cell r="CW186"/>
          <cell r="CX186"/>
          <cell r="CY186"/>
          <cell r="CZ186">
            <v>64</v>
          </cell>
          <cell r="DA186">
            <v>232</v>
          </cell>
          <cell r="DB186">
            <v>861</v>
          </cell>
          <cell r="DC186">
            <v>5833</v>
          </cell>
          <cell r="DD186">
            <v>9356</v>
          </cell>
          <cell r="DE186">
            <v>13579</v>
          </cell>
          <cell r="DF186">
            <v>10149</v>
          </cell>
          <cell r="DG186">
            <v>4253</v>
          </cell>
          <cell r="DH186">
            <v>1454</v>
          </cell>
          <cell r="DI186">
            <v>306</v>
          </cell>
          <cell r="DJ186"/>
          <cell r="DK186"/>
          <cell r="DL186"/>
          <cell r="DM186"/>
          <cell r="DN186"/>
          <cell r="DO186"/>
          <cell r="DP186"/>
          <cell r="DQ186"/>
          <cell r="DR186">
            <v>64</v>
          </cell>
          <cell r="DS186">
            <v>232</v>
          </cell>
          <cell r="DT186">
            <v>861</v>
          </cell>
          <cell r="DU186">
            <v>5833</v>
          </cell>
          <cell r="DV186">
            <v>9356</v>
          </cell>
          <cell r="DW186">
            <v>13579</v>
          </cell>
          <cell r="DX186">
            <v>10149</v>
          </cell>
          <cell r="DY186">
            <v>4253</v>
          </cell>
          <cell r="DZ186">
            <v>1454</v>
          </cell>
          <cell r="EA186">
            <v>306</v>
          </cell>
          <cell r="EB186"/>
          <cell r="EC186"/>
          <cell r="ED186"/>
          <cell r="EE186"/>
          <cell r="EF186"/>
          <cell r="EG186"/>
          <cell r="EH186"/>
          <cell r="EI186"/>
          <cell r="EJ186">
            <v>64</v>
          </cell>
          <cell r="EK186">
            <v>232</v>
          </cell>
          <cell r="EL186">
            <v>861</v>
          </cell>
          <cell r="EM186">
            <v>5833</v>
          </cell>
          <cell r="EN186">
            <v>9356</v>
          </cell>
          <cell r="EO186">
            <v>13579</v>
          </cell>
          <cell r="EP186">
            <v>10149</v>
          </cell>
          <cell r="EQ186">
            <v>4253</v>
          </cell>
          <cell r="ER186">
            <v>1454</v>
          </cell>
          <cell r="ES186">
            <v>306</v>
          </cell>
          <cell r="ET186"/>
          <cell r="EU186"/>
          <cell r="EV186"/>
          <cell r="EW186"/>
          <cell r="EX186"/>
          <cell r="EY186"/>
          <cell r="EZ186"/>
          <cell r="FA186"/>
          <cell r="FB186">
            <v>0.13886779352094952</v>
          </cell>
          <cell r="FC186">
            <v>0.50339575151344196</v>
          </cell>
          <cell r="FD186">
            <v>1.8682057847115237</v>
          </cell>
          <cell r="FE186">
            <v>12.656497493870289</v>
          </cell>
          <cell r="FF186">
            <v>20.300735565343807</v>
          </cell>
          <cell r="FG186">
            <v>29.463840128452706</v>
          </cell>
          <cell r="FH186">
            <v>22.02139431943932</v>
          </cell>
          <cell r="FI186">
            <v>9.2281988413218485</v>
          </cell>
          <cell r="FJ186">
            <v>3.1549026840540715</v>
          </cell>
          <cell r="FK186">
            <v>0.66396163777203987</v>
          </cell>
          <cell r="FL186">
            <v>359</v>
          </cell>
          <cell r="FM186">
            <v>0</v>
          </cell>
          <cell r="FN186">
            <v>0</v>
          </cell>
          <cell r="FO186">
            <v>0</v>
          </cell>
          <cell r="FP186">
            <v>0</v>
          </cell>
          <cell r="FQ186">
            <v>0</v>
          </cell>
          <cell r="FR186">
            <v>0</v>
          </cell>
          <cell r="FS186">
            <v>0</v>
          </cell>
          <cell r="FT186">
            <v>0</v>
          </cell>
          <cell r="FU186">
            <v>835</v>
          </cell>
          <cell r="FV186">
            <v>2802</v>
          </cell>
          <cell r="FW186">
            <v>11705</v>
          </cell>
          <cell r="FX186">
            <v>11386</v>
          </cell>
          <cell r="FY186">
            <v>10601</v>
          </cell>
          <cell r="FZ186">
            <v>5460</v>
          </cell>
          <cell r="GA186">
            <v>1705</v>
          </cell>
          <cell r="GB186">
            <v>491</v>
          </cell>
          <cell r="GC186">
            <v>114</v>
          </cell>
          <cell r="GD186"/>
          <cell r="GE186"/>
          <cell r="GF186"/>
          <cell r="GG186"/>
          <cell r="GH186"/>
          <cell r="GI186"/>
          <cell r="GJ186"/>
          <cell r="GK186"/>
          <cell r="GL186">
            <v>359</v>
          </cell>
          <cell r="GM186">
            <v>835</v>
          </cell>
          <cell r="GN186">
            <v>2802</v>
          </cell>
          <cell r="GO186">
            <v>11705</v>
          </cell>
          <cell r="GP186">
            <v>11386</v>
          </cell>
          <cell r="GQ186">
            <v>10601</v>
          </cell>
          <cell r="GR186">
            <v>5460</v>
          </cell>
          <cell r="GS186">
            <v>1705</v>
          </cell>
          <cell r="GT186">
            <v>491</v>
          </cell>
          <cell r="GU186">
            <v>114</v>
          </cell>
          <cell r="GV186"/>
          <cell r="GW186"/>
          <cell r="GX186"/>
          <cell r="GY186"/>
          <cell r="GZ186"/>
          <cell r="HA186"/>
          <cell r="HB186"/>
          <cell r="HC186"/>
          <cell r="HD186">
            <v>359</v>
          </cell>
          <cell r="HE186">
            <v>835</v>
          </cell>
          <cell r="HF186">
            <v>2802</v>
          </cell>
          <cell r="HG186">
            <v>11705</v>
          </cell>
          <cell r="HH186">
            <v>11386</v>
          </cell>
          <cell r="HI186">
            <v>10601</v>
          </cell>
          <cell r="HJ186">
            <v>5460</v>
          </cell>
          <cell r="HK186">
            <v>1705</v>
          </cell>
          <cell r="HL186">
            <v>491</v>
          </cell>
          <cell r="HM186">
            <v>114</v>
          </cell>
          <cell r="HN186"/>
          <cell r="HO186"/>
          <cell r="HP186"/>
          <cell r="HQ186"/>
          <cell r="HR186"/>
          <cell r="HS186"/>
          <cell r="HT186"/>
          <cell r="HU186"/>
          <cell r="HV186">
            <v>359</v>
          </cell>
          <cell r="HW186">
            <v>835</v>
          </cell>
          <cell r="HX186">
            <v>2802</v>
          </cell>
          <cell r="HY186">
            <v>11705</v>
          </cell>
          <cell r="HZ186">
            <v>11386</v>
          </cell>
          <cell r="IA186">
            <v>10601</v>
          </cell>
          <cell r="IB186">
            <v>5460</v>
          </cell>
          <cell r="IC186">
            <v>1705</v>
          </cell>
          <cell r="ID186">
            <v>491</v>
          </cell>
          <cell r="IE186">
            <v>114</v>
          </cell>
          <cell r="IF186"/>
          <cell r="IG186"/>
          <cell r="IH186"/>
          <cell r="II186"/>
          <cell r="IJ186"/>
          <cell r="IK186"/>
          <cell r="IL186"/>
          <cell r="IM186"/>
          <cell r="IN186">
            <v>0.78973997976153809</v>
          </cell>
          <cell r="IO186">
            <v>1.8368603986097056</v>
          </cell>
          <cell r="IP186">
            <v>6.163931541202869</v>
          </cell>
          <cell r="IQ186">
            <v>25.749043072726472</v>
          </cell>
          <cell r="IR186">
            <v>25.047296405473183</v>
          </cell>
          <cell r="IS186">
            <v>23.320427647498789</v>
          </cell>
          <cell r="IT186">
            <v>12.011087157376039</v>
          </cell>
          <cell r="IU186">
            <v>3.7507149456641296</v>
          </cell>
          <cell r="IV186">
            <v>1.0801179110387609</v>
          </cell>
          <cell r="IW186">
            <v>0.2507809406485107</v>
          </cell>
        </row>
        <row r="187">
          <cell r="E187" t="str">
            <v>English5.3 - 5C</v>
          </cell>
          <cell r="F187">
            <v>213</v>
          </cell>
          <cell r="G187">
            <v>0</v>
          </cell>
          <cell r="H187">
            <v>0</v>
          </cell>
          <cell r="I187">
            <v>0</v>
          </cell>
          <cell r="J187">
            <v>0</v>
          </cell>
          <cell r="K187">
            <v>0</v>
          </cell>
          <cell r="L187">
            <v>0</v>
          </cell>
          <cell r="M187">
            <v>0</v>
          </cell>
          <cell r="N187">
            <v>0</v>
          </cell>
          <cell r="O187">
            <v>464</v>
          </cell>
          <cell r="P187">
            <v>1553</v>
          </cell>
          <cell r="Q187">
            <v>9412</v>
          </cell>
          <cell r="R187">
            <v>15443</v>
          </cell>
          <cell r="S187">
            <v>24320</v>
          </cell>
          <cell r="T187">
            <v>22249</v>
          </cell>
          <cell r="U187">
            <v>11948</v>
          </cell>
          <cell r="V187">
            <v>4958</v>
          </cell>
          <cell r="W187">
            <v>1564</v>
          </cell>
          <cell r="X187"/>
          <cell r="Y187"/>
          <cell r="Z187"/>
          <cell r="AA187"/>
          <cell r="AB187"/>
          <cell r="AC187"/>
          <cell r="AD187"/>
          <cell r="AE187"/>
          <cell r="AF187">
            <v>213</v>
          </cell>
          <cell r="AG187">
            <v>464</v>
          </cell>
          <cell r="AH187">
            <v>1553</v>
          </cell>
          <cell r="AI187">
            <v>9412</v>
          </cell>
          <cell r="AJ187">
            <v>15443</v>
          </cell>
          <cell r="AK187">
            <v>24320</v>
          </cell>
          <cell r="AL187">
            <v>22249</v>
          </cell>
          <cell r="AM187">
            <v>11948</v>
          </cell>
          <cell r="AN187">
            <v>4958</v>
          </cell>
          <cell r="AO187">
            <v>1564</v>
          </cell>
          <cell r="AP187"/>
          <cell r="AQ187"/>
          <cell r="AR187"/>
          <cell r="AS187"/>
          <cell r="AT187"/>
          <cell r="AU187"/>
          <cell r="AV187"/>
          <cell r="AW187"/>
          <cell r="AX187">
            <v>213</v>
          </cell>
          <cell r="AY187">
            <v>464</v>
          </cell>
          <cell r="AZ187">
            <v>1553</v>
          </cell>
          <cell r="BA187">
            <v>9412</v>
          </cell>
          <cell r="BB187">
            <v>15443</v>
          </cell>
          <cell r="BC187">
            <v>24320</v>
          </cell>
          <cell r="BD187">
            <v>22249</v>
          </cell>
          <cell r="BE187">
            <v>11948</v>
          </cell>
          <cell r="BF187">
            <v>4958</v>
          </cell>
          <cell r="BG187">
            <v>1564</v>
          </cell>
          <cell r="BH187"/>
          <cell r="BI187"/>
          <cell r="BJ187"/>
          <cell r="BK187"/>
          <cell r="BL187"/>
          <cell r="BM187"/>
          <cell r="BN187"/>
          <cell r="BO187"/>
          <cell r="BP187">
            <v>0.23121010811514914</v>
          </cell>
          <cell r="BQ187">
            <v>0.50366896791281313</v>
          </cell>
          <cell r="BR187">
            <v>1.6857713516564632</v>
          </cell>
          <cell r="BS187">
            <v>10.216664495679737</v>
          </cell>
          <cell r="BT187">
            <v>16.763275585080979</v>
          </cell>
          <cell r="BU187">
            <v>26.399201076809518</v>
          </cell>
          <cell r="BV187">
            <v>24.151144110112458</v>
          </cell>
          <cell r="BW187">
            <v>12.969475923754938</v>
          </cell>
          <cell r="BX187">
            <v>5.3818766011028609</v>
          </cell>
          <cell r="BY187">
            <v>1.6977117797750858</v>
          </cell>
          <cell r="BZ187">
            <v>32</v>
          </cell>
          <cell r="CA187">
            <v>0</v>
          </cell>
          <cell r="CB187">
            <v>0</v>
          </cell>
          <cell r="CC187">
            <v>0</v>
          </cell>
          <cell r="CD187">
            <v>0</v>
          </cell>
          <cell r="CE187">
            <v>0</v>
          </cell>
          <cell r="CF187">
            <v>0</v>
          </cell>
          <cell r="CG187">
            <v>0</v>
          </cell>
          <cell r="CH187">
            <v>0</v>
          </cell>
          <cell r="CI187">
            <v>95</v>
          </cell>
          <cell r="CJ187">
            <v>326</v>
          </cell>
          <cell r="CK187">
            <v>2493</v>
          </cell>
          <cell r="CL187">
            <v>5636</v>
          </cell>
          <cell r="CM187">
            <v>11731</v>
          </cell>
          <cell r="CN187">
            <v>13109</v>
          </cell>
          <cell r="CO187">
            <v>7957</v>
          </cell>
          <cell r="CP187">
            <v>3555</v>
          </cell>
          <cell r="CQ187">
            <v>1166</v>
          </cell>
          <cell r="CR187"/>
          <cell r="CS187"/>
          <cell r="CT187"/>
          <cell r="CU187"/>
          <cell r="CV187"/>
          <cell r="CW187"/>
          <cell r="CX187"/>
          <cell r="CY187"/>
          <cell r="CZ187">
            <v>32</v>
          </cell>
          <cell r="DA187">
            <v>95</v>
          </cell>
          <cell r="DB187">
            <v>326</v>
          </cell>
          <cell r="DC187">
            <v>2493</v>
          </cell>
          <cell r="DD187">
            <v>5636</v>
          </cell>
          <cell r="DE187">
            <v>11731</v>
          </cell>
          <cell r="DF187">
            <v>13109</v>
          </cell>
          <cell r="DG187">
            <v>7957</v>
          </cell>
          <cell r="DH187">
            <v>3555</v>
          </cell>
          <cell r="DI187">
            <v>1166</v>
          </cell>
          <cell r="DJ187"/>
          <cell r="DK187"/>
          <cell r="DL187"/>
          <cell r="DM187"/>
          <cell r="DN187"/>
          <cell r="DO187"/>
          <cell r="DP187"/>
          <cell r="DQ187"/>
          <cell r="DR187">
            <v>32</v>
          </cell>
          <cell r="DS187">
            <v>95</v>
          </cell>
          <cell r="DT187">
            <v>326</v>
          </cell>
          <cell r="DU187">
            <v>2493</v>
          </cell>
          <cell r="DV187">
            <v>5636</v>
          </cell>
          <cell r="DW187">
            <v>11731</v>
          </cell>
          <cell r="DX187">
            <v>13109</v>
          </cell>
          <cell r="DY187">
            <v>7957</v>
          </cell>
          <cell r="DZ187">
            <v>3555</v>
          </cell>
          <cell r="EA187">
            <v>1166</v>
          </cell>
          <cell r="EB187"/>
          <cell r="EC187"/>
          <cell r="ED187"/>
          <cell r="EE187"/>
          <cell r="EF187"/>
          <cell r="EG187"/>
          <cell r="EH187"/>
          <cell r="EI187"/>
          <cell r="EJ187">
            <v>32</v>
          </cell>
          <cell r="EK187">
            <v>95</v>
          </cell>
          <cell r="EL187">
            <v>326</v>
          </cell>
          <cell r="EM187">
            <v>2493</v>
          </cell>
          <cell r="EN187">
            <v>5636</v>
          </cell>
          <cell r="EO187">
            <v>11731</v>
          </cell>
          <cell r="EP187">
            <v>13109</v>
          </cell>
          <cell r="EQ187">
            <v>7957</v>
          </cell>
          <cell r="ER187">
            <v>3555</v>
          </cell>
          <cell r="ES187">
            <v>1166</v>
          </cell>
          <cell r="ET187"/>
          <cell r="EU187"/>
          <cell r="EV187"/>
          <cell r="EW187"/>
          <cell r="EX187"/>
          <cell r="EY187"/>
          <cell r="EZ187"/>
          <cell r="FA187"/>
          <cell r="FB187">
            <v>6.9414316702819959E-2</v>
          </cell>
          <cell r="FC187">
            <v>0.20607375271149675</v>
          </cell>
          <cell r="FD187">
            <v>0.70715835140997829</v>
          </cell>
          <cell r="FE187">
            <v>5.4078091106290671</v>
          </cell>
          <cell r="FF187">
            <v>12.225596529284164</v>
          </cell>
          <cell r="FG187">
            <v>25.446854663774403</v>
          </cell>
          <cell r="FH187">
            <v>28.436008676789587</v>
          </cell>
          <cell r="FI187">
            <v>17.260303687635574</v>
          </cell>
          <cell r="FJ187">
            <v>7.7114967462039052</v>
          </cell>
          <cell r="FK187">
            <v>2.5292841648590021</v>
          </cell>
          <cell r="FL187">
            <v>181</v>
          </cell>
          <cell r="FM187">
            <v>0</v>
          </cell>
          <cell r="FN187">
            <v>0</v>
          </cell>
          <cell r="FO187">
            <v>0</v>
          </cell>
          <cell r="FP187">
            <v>0</v>
          </cell>
          <cell r="FQ187">
            <v>0</v>
          </cell>
          <cell r="FR187">
            <v>0</v>
          </cell>
          <cell r="FS187">
            <v>0</v>
          </cell>
          <cell r="FT187">
            <v>0</v>
          </cell>
          <cell r="FU187">
            <v>369</v>
          </cell>
          <cell r="FV187">
            <v>1227</v>
          </cell>
          <cell r="FW187">
            <v>6919</v>
          </cell>
          <cell r="FX187">
            <v>9807</v>
          </cell>
          <cell r="FY187">
            <v>12589</v>
          </cell>
          <cell r="FZ187">
            <v>9140</v>
          </cell>
          <cell r="GA187">
            <v>3991</v>
          </cell>
          <cell r="GB187">
            <v>1403</v>
          </cell>
          <cell r="GC187">
            <v>398</v>
          </cell>
          <cell r="GD187"/>
          <cell r="GE187"/>
          <cell r="GF187"/>
          <cell r="GG187"/>
          <cell r="GH187"/>
          <cell r="GI187"/>
          <cell r="GJ187"/>
          <cell r="GK187"/>
          <cell r="GL187">
            <v>181</v>
          </cell>
          <cell r="GM187">
            <v>369</v>
          </cell>
          <cell r="GN187">
            <v>1227</v>
          </cell>
          <cell r="GO187">
            <v>6919</v>
          </cell>
          <cell r="GP187">
            <v>9807</v>
          </cell>
          <cell r="GQ187">
            <v>12589</v>
          </cell>
          <cell r="GR187">
            <v>9140</v>
          </cell>
          <cell r="GS187">
            <v>3991</v>
          </cell>
          <cell r="GT187">
            <v>1403</v>
          </cell>
          <cell r="GU187">
            <v>398</v>
          </cell>
          <cell r="GV187"/>
          <cell r="GW187"/>
          <cell r="GX187"/>
          <cell r="GY187"/>
          <cell r="GZ187"/>
          <cell r="HA187"/>
          <cell r="HB187"/>
          <cell r="HC187"/>
          <cell r="HD187">
            <v>181</v>
          </cell>
          <cell r="HE187">
            <v>369</v>
          </cell>
          <cell r="HF187">
            <v>1227</v>
          </cell>
          <cell r="HG187">
            <v>6919</v>
          </cell>
          <cell r="HH187">
            <v>9807</v>
          </cell>
          <cell r="HI187">
            <v>12589</v>
          </cell>
          <cell r="HJ187">
            <v>9140</v>
          </cell>
          <cell r="HK187">
            <v>3991</v>
          </cell>
          <cell r="HL187">
            <v>1403</v>
          </cell>
          <cell r="HM187">
            <v>398</v>
          </cell>
          <cell r="HN187"/>
          <cell r="HO187"/>
          <cell r="HP187"/>
          <cell r="HQ187"/>
          <cell r="HR187"/>
          <cell r="HS187"/>
          <cell r="HT187"/>
          <cell r="HU187"/>
          <cell r="HV187">
            <v>181</v>
          </cell>
          <cell r="HW187">
            <v>369</v>
          </cell>
          <cell r="HX187">
            <v>1227</v>
          </cell>
          <cell r="HY187">
            <v>6919</v>
          </cell>
          <cell r="HZ187">
            <v>9807</v>
          </cell>
          <cell r="IA187">
            <v>12589</v>
          </cell>
          <cell r="IB187">
            <v>9140</v>
          </cell>
          <cell r="IC187">
            <v>3991</v>
          </cell>
          <cell r="ID187">
            <v>1403</v>
          </cell>
          <cell r="IE187">
            <v>398</v>
          </cell>
          <cell r="IF187"/>
          <cell r="IG187"/>
          <cell r="IH187"/>
          <cell r="II187"/>
          <cell r="IJ187"/>
          <cell r="IK187"/>
          <cell r="IL187"/>
          <cell r="IM187"/>
          <cell r="IN187">
            <v>0.39327307491743441</v>
          </cell>
          <cell r="IO187">
            <v>0.80175560577090221</v>
          </cell>
          <cell r="IP187">
            <v>2.6660003476447072</v>
          </cell>
          <cell r="IQ187">
            <v>15.033460803059274</v>
          </cell>
          <cell r="IR187">
            <v>21.308447766382756</v>
          </cell>
          <cell r="IS187">
            <v>27.353120111246305</v>
          </cell>
          <cell r="IT187">
            <v>19.85920389362072</v>
          </cell>
          <cell r="IU187">
            <v>8.6715626629584577</v>
          </cell>
          <cell r="IV187">
            <v>3.048409525464975</v>
          </cell>
          <cell r="IW187">
            <v>0.86476620893446898</v>
          </cell>
        </row>
        <row r="188">
          <cell r="E188" t="str">
            <v>English5.6 - 5B</v>
          </cell>
          <cell r="F188">
            <v>93</v>
          </cell>
          <cell r="G188">
            <v>0</v>
          </cell>
          <cell r="H188">
            <v>0</v>
          </cell>
          <cell r="I188">
            <v>0</v>
          </cell>
          <cell r="J188">
            <v>0</v>
          </cell>
          <cell r="K188">
            <v>0</v>
          </cell>
          <cell r="L188">
            <v>0</v>
          </cell>
          <cell r="M188">
            <v>0</v>
          </cell>
          <cell r="N188">
            <v>0</v>
          </cell>
          <cell r="O188">
            <v>162</v>
          </cell>
          <cell r="P188">
            <v>508</v>
          </cell>
          <cell r="Q188">
            <v>3391</v>
          </cell>
          <cell r="R188">
            <v>7685</v>
          </cell>
          <cell r="S188">
            <v>17312</v>
          </cell>
          <cell r="T188">
            <v>23177</v>
          </cell>
          <cell r="U188">
            <v>17784</v>
          </cell>
          <cell r="V188">
            <v>10150</v>
          </cell>
          <cell r="W188">
            <v>4836</v>
          </cell>
          <cell r="X188"/>
          <cell r="Y188"/>
          <cell r="Z188"/>
          <cell r="AA188"/>
          <cell r="AB188"/>
          <cell r="AC188"/>
          <cell r="AD188"/>
          <cell r="AE188"/>
          <cell r="AF188">
            <v>93</v>
          </cell>
          <cell r="AG188">
            <v>162</v>
          </cell>
          <cell r="AH188">
            <v>508</v>
          </cell>
          <cell r="AI188">
            <v>3391</v>
          </cell>
          <cell r="AJ188">
            <v>7685</v>
          </cell>
          <cell r="AK188">
            <v>17312</v>
          </cell>
          <cell r="AL188">
            <v>23177</v>
          </cell>
          <cell r="AM188">
            <v>17784</v>
          </cell>
          <cell r="AN188">
            <v>10150</v>
          </cell>
          <cell r="AO188">
            <v>4836</v>
          </cell>
          <cell r="AP188"/>
          <cell r="AQ188"/>
          <cell r="AR188"/>
          <cell r="AS188"/>
          <cell r="AT188"/>
          <cell r="AU188"/>
          <cell r="AV188"/>
          <cell r="AW188"/>
          <cell r="AX188">
            <v>93</v>
          </cell>
          <cell r="AY188">
            <v>162</v>
          </cell>
          <cell r="AZ188">
            <v>508</v>
          </cell>
          <cell r="BA188">
            <v>3391</v>
          </cell>
          <cell r="BB188">
            <v>7685</v>
          </cell>
          <cell r="BC188">
            <v>17312</v>
          </cell>
          <cell r="BD188">
            <v>23177</v>
          </cell>
          <cell r="BE188">
            <v>17784</v>
          </cell>
          <cell r="BF188">
            <v>10150</v>
          </cell>
          <cell r="BG188">
            <v>4836</v>
          </cell>
          <cell r="BH188"/>
          <cell r="BI188"/>
          <cell r="BJ188"/>
          <cell r="BK188"/>
          <cell r="BL188"/>
          <cell r="BM188"/>
          <cell r="BN188"/>
          <cell r="BO188"/>
          <cell r="BP188">
            <v>0.10928576464781781</v>
          </cell>
          <cell r="BQ188">
            <v>0.19036875132200523</v>
          </cell>
          <cell r="BR188">
            <v>0.59695880044184346</v>
          </cell>
          <cell r="BS188">
            <v>3.9848175045241954</v>
          </cell>
          <cell r="BT188">
            <v>9.0307645303062341</v>
          </cell>
          <cell r="BU188">
            <v>20.34360384497873</v>
          </cell>
          <cell r="BV188">
            <v>27.235657712284659</v>
          </cell>
          <cell r="BW188">
            <v>20.898258478460129</v>
          </cell>
          <cell r="BX188">
            <v>11.927424851347858</v>
          </cell>
          <cell r="BY188">
            <v>5.682859761686526</v>
          </cell>
          <cell r="BZ188">
            <v>11</v>
          </cell>
          <cell r="CA188">
            <v>0</v>
          </cell>
          <cell r="CB188">
            <v>0</v>
          </cell>
          <cell r="CC188">
            <v>0</v>
          </cell>
          <cell r="CD188">
            <v>0</v>
          </cell>
          <cell r="CE188">
            <v>0</v>
          </cell>
          <cell r="CF188">
            <v>0</v>
          </cell>
          <cell r="CG188">
            <v>0</v>
          </cell>
          <cell r="CH188">
            <v>0</v>
          </cell>
          <cell r="CI188">
            <v>36</v>
          </cell>
          <cell r="CJ188">
            <v>114</v>
          </cell>
          <cell r="CK188">
            <v>712</v>
          </cell>
          <cell r="CL188">
            <v>2236</v>
          </cell>
          <cell r="CM188">
            <v>6801</v>
          </cell>
          <cell r="CN188">
            <v>11574</v>
          </cell>
          <cell r="CO188">
            <v>10237</v>
          </cell>
          <cell r="CP188">
            <v>6556</v>
          </cell>
          <cell r="CQ188">
            <v>3328</v>
          </cell>
          <cell r="CR188"/>
          <cell r="CS188"/>
          <cell r="CT188"/>
          <cell r="CU188"/>
          <cell r="CV188"/>
          <cell r="CW188"/>
          <cell r="CX188"/>
          <cell r="CY188"/>
          <cell r="CZ188">
            <v>11</v>
          </cell>
          <cell r="DA188">
            <v>36</v>
          </cell>
          <cell r="DB188">
            <v>114</v>
          </cell>
          <cell r="DC188">
            <v>712</v>
          </cell>
          <cell r="DD188">
            <v>2236</v>
          </cell>
          <cell r="DE188">
            <v>6801</v>
          </cell>
          <cell r="DF188">
            <v>11574</v>
          </cell>
          <cell r="DG188">
            <v>10237</v>
          </cell>
          <cell r="DH188">
            <v>6556</v>
          </cell>
          <cell r="DI188">
            <v>3328</v>
          </cell>
          <cell r="DJ188"/>
          <cell r="DK188"/>
          <cell r="DL188"/>
          <cell r="DM188"/>
          <cell r="DN188"/>
          <cell r="DO188"/>
          <cell r="DP188"/>
          <cell r="DQ188"/>
          <cell r="DR188">
            <v>11</v>
          </cell>
          <cell r="DS188">
            <v>36</v>
          </cell>
          <cell r="DT188">
            <v>114</v>
          </cell>
          <cell r="DU188">
            <v>712</v>
          </cell>
          <cell r="DV188">
            <v>2236</v>
          </cell>
          <cell r="DW188">
            <v>6801</v>
          </cell>
          <cell r="DX188">
            <v>11574</v>
          </cell>
          <cell r="DY188">
            <v>10237</v>
          </cell>
          <cell r="DZ188">
            <v>6556</v>
          </cell>
          <cell r="EA188">
            <v>3328</v>
          </cell>
          <cell r="EB188"/>
          <cell r="EC188"/>
          <cell r="ED188"/>
          <cell r="EE188"/>
          <cell r="EF188"/>
          <cell r="EG188"/>
          <cell r="EH188"/>
          <cell r="EI188"/>
          <cell r="EJ188">
            <v>11</v>
          </cell>
          <cell r="EK188">
            <v>36</v>
          </cell>
          <cell r="EL188">
            <v>114</v>
          </cell>
          <cell r="EM188">
            <v>712</v>
          </cell>
          <cell r="EN188">
            <v>2236</v>
          </cell>
          <cell r="EO188">
            <v>6801</v>
          </cell>
          <cell r="EP188">
            <v>11574</v>
          </cell>
          <cell r="EQ188">
            <v>10237</v>
          </cell>
          <cell r="ER188">
            <v>6556</v>
          </cell>
          <cell r="ES188">
            <v>3328</v>
          </cell>
          <cell r="ET188"/>
          <cell r="EU188"/>
          <cell r="EV188"/>
          <cell r="EW188"/>
          <cell r="EX188"/>
          <cell r="EY188"/>
          <cell r="EZ188"/>
          <cell r="FA188"/>
          <cell r="FB188">
            <v>2.6439129912270161E-2</v>
          </cell>
          <cell r="FC188">
            <v>8.6528061531065986E-2</v>
          </cell>
          <cell r="FD188">
            <v>0.27400552818170892</v>
          </cell>
          <cell r="FE188">
            <v>1.711332772503305</v>
          </cell>
          <cell r="FF188">
            <v>5.3743540439850985</v>
          </cell>
          <cell r="FG188">
            <v>16.346592957577215</v>
          </cell>
          <cell r="FH188">
            <v>27.818771782237711</v>
          </cell>
          <cell r="FI188">
            <v>24.60521571926451</v>
          </cell>
          <cell r="FJ188">
            <v>15.757721427713015</v>
          </cell>
          <cell r="FK188">
            <v>7.9990385770940993</v>
          </cell>
          <cell r="FL188">
            <v>82</v>
          </cell>
          <cell r="FM188">
            <v>0</v>
          </cell>
          <cell r="FN188">
            <v>0</v>
          </cell>
          <cell r="FO188">
            <v>0</v>
          </cell>
          <cell r="FP188">
            <v>0</v>
          </cell>
          <cell r="FQ188">
            <v>0</v>
          </cell>
          <cell r="FR188">
            <v>0</v>
          </cell>
          <cell r="FS188">
            <v>0</v>
          </cell>
          <cell r="FT188">
            <v>0</v>
          </cell>
          <cell r="FU188">
            <v>126</v>
          </cell>
          <cell r="FV188">
            <v>394</v>
          </cell>
          <cell r="FW188">
            <v>2679</v>
          </cell>
          <cell r="FX188">
            <v>5449</v>
          </cell>
          <cell r="FY188">
            <v>10511</v>
          </cell>
          <cell r="FZ188">
            <v>11603</v>
          </cell>
          <cell r="GA188">
            <v>7547</v>
          </cell>
          <cell r="GB188">
            <v>3594</v>
          </cell>
          <cell r="GC188">
            <v>1508</v>
          </cell>
          <cell r="GD188"/>
          <cell r="GE188"/>
          <cell r="GF188"/>
          <cell r="GG188"/>
          <cell r="GH188"/>
          <cell r="GI188"/>
          <cell r="GJ188"/>
          <cell r="GK188"/>
          <cell r="GL188">
            <v>82</v>
          </cell>
          <cell r="GM188">
            <v>126</v>
          </cell>
          <cell r="GN188">
            <v>394</v>
          </cell>
          <cell r="GO188">
            <v>2679</v>
          </cell>
          <cell r="GP188">
            <v>5449</v>
          </cell>
          <cell r="GQ188">
            <v>10511</v>
          </cell>
          <cell r="GR188">
            <v>11603</v>
          </cell>
          <cell r="GS188">
            <v>7547</v>
          </cell>
          <cell r="GT188">
            <v>3594</v>
          </cell>
          <cell r="GU188">
            <v>1508</v>
          </cell>
          <cell r="GV188"/>
          <cell r="GW188"/>
          <cell r="GX188"/>
          <cell r="GY188"/>
          <cell r="GZ188"/>
          <cell r="HA188"/>
          <cell r="HB188"/>
          <cell r="HC188"/>
          <cell r="HD188">
            <v>82</v>
          </cell>
          <cell r="HE188">
            <v>126</v>
          </cell>
          <cell r="HF188">
            <v>394</v>
          </cell>
          <cell r="HG188">
            <v>2679</v>
          </cell>
          <cell r="HH188">
            <v>5449</v>
          </cell>
          <cell r="HI188">
            <v>10511</v>
          </cell>
          <cell r="HJ188">
            <v>11603</v>
          </cell>
          <cell r="HK188">
            <v>7547</v>
          </cell>
          <cell r="HL188">
            <v>3594</v>
          </cell>
          <cell r="HM188">
            <v>1508</v>
          </cell>
          <cell r="HN188"/>
          <cell r="HO188"/>
          <cell r="HP188"/>
          <cell r="HQ188"/>
          <cell r="HR188"/>
          <cell r="HS188"/>
          <cell r="HT188"/>
          <cell r="HU188"/>
          <cell r="HV188">
            <v>82</v>
          </cell>
          <cell r="HW188">
            <v>126</v>
          </cell>
          <cell r="HX188">
            <v>394</v>
          </cell>
          <cell r="HY188">
            <v>2679</v>
          </cell>
          <cell r="HZ188">
            <v>5449</v>
          </cell>
          <cell r="IA188">
            <v>10511</v>
          </cell>
          <cell r="IB188">
            <v>11603</v>
          </cell>
          <cell r="IC188">
            <v>7547</v>
          </cell>
          <cell r="ID188">
            <v>3594</v>
          </cell>
          <cell r="IE188">
            <v>1508</v>
          </cell>
          <cell r="IF188"/>
          <cell r="IG188"/>
          <cell r="IH188"/>
          <cell r="II188"/>
          <cell r="IJ188"/>
          <cell r="IK188"/>
          <cell r="IL188"/>
          <cell r="IM188"/>
          <cell r="IN188">
            <v>0.18853608626675555</v>
          </cell>
          <cell r="IO188">
            <v>0.28970179109281952</v>
          </cell>
          <cell r="IP188">
            <v>0.90589290230611819</v>
          </cell>
          <cell r="IQ188">
            <v>6.1596118915687583</v>
          </cell>
          <cell r="IR188">
            <v>12.52845285448233</v>
          </cell>
          <cell r="IS188">
            <v>24.167107350608145</v>
          </cell>
          <cell r="IT188">
            <v>26.677856206745915</v>
          </cell>
          <cell r="IU188">
            <v>17.352217598234198</v>
          </cell>
          <cell r="IV188">
            <v>8.2633987078380429</v>
          </cell>
          <cell r="IW188">
            <v>3.4672246108569191</v>
          </cell>
        </row>
        <row r="189">
          <cell r="E189" t="str">
            <v>English5.9 - 5A</v>
          </cell>
          <cell r="F189">
            <v>12</v>
          </cell>
          <cell r="G189">
            <v>0</v>
          </cell>
          <cell r="H189">
            <v>0</v>
          </cell>
          <cell r="I189">
            <v>0</v>
          </cell>
          <cell r="J189">
            <v>0</v>
          </cell>
          <cell r="K189">
            <v>0</v>
          </cell>
          <cell r="L189">
            <v>0</v>
          </cell>
          <cell r="M189">
            <v>0</v>
          </cell>
          <cell r="N189">
            <v>0</v>
          </cell>
          <cell r="O189">
            <v>11</v>
          </cell>
          <cell r="P189">
            <v>40</v>
          </cell>
          <cell r="Q189">
            <v>282</v>
          </cell>
          <cell r="R189">
            <v>894</v>
          </cell>
          <cell r="S189">
            <v>2790</v>
          </cell>
          <cell r="T189">
            <v>6190</v>
          </cell>
          <cell r="U189">
            <v>7328</v>
          </cell>
          <cell r="V189">
            <v>6341</v>
          </cell>
          <cell r="W189">
            <v>4725</v>
          </cell>
          <cell r="X189"/>
          <cell r="Y189"/>
          <cell r="Z189"/>
          <cell r="AA189"/>
          <cell r="AB189"/>
          <cell r="AC189"/>
          <cell r="AD189"/>
          <cell r="AE189"/>
          <cell r="AF189">
            <v>12</v>
          </cell>
          <cell r="AG189">
            <v>11</v>
          </cell>
          <cell r="AH189">
            <v>40</v>
          </cell>
          <cell r="AI189">
            <v>282</v>
          </cell>
          <cell r="AJ189">
            <v>894</v>
          </cell>
          <cell r="AK189">
            <v>2790</v>
          </cell>
          <cell r="AL189">
            <v>6190</v>
          </cell>
          <cell r="AM189">
            <v>7328</v>
          </cell>
          <cell r="AN189">
            <v>6341</v>
          </cell>
          <cell r="AO189">
            <v>4725</v>
          </cell>
          <cell r="AP189"/>
          <cell r="AQ189"/>
          <cell r="AR189"/>
          <cell r="AS189"/>
          <cell r="AT189"/>
          <cell r="AU189"/>
          <cell r="AV189"/>
          <cell r="AW189"/>
          <cell r="AX189">
            <v>12</v>
          </cell>
          <cell r="AY189">
            <v>11</v>
          </cell>
          <cell r="AZ189">
            <v>40</v>
          </cell>
          <cell r="BA189">
            <v>282</v>
          </cell>
          <cell r="BB189">
            <v>894</v>
          </cell>
          <cell r="BC189">
            <v>2790</v>
          </cell>
          <cell r="BD189">
            <v>6190</v>
          </cell>
          <cell r="BE189">
            <v>7328</v>
          </cell>
          <cell r="BF189">
            <v>6341</v>
          </cell>
          <cell r="BG189">
            <v>4725</v>
          </cell>
          <cell r="BH189"/>
          <cell r="BI189"/>
          <cell r="BJ189"/>
          <cell r="BK189"/>
          <cell r="BL189"/>
          <cell r="BM189"/>
          <cell r="BN189"/>
          <cell r="BO189"/>
          <cell r="BP189">
            <v>4.1938978785866561E-2</v>
          </cell>
          <cell r="BQ189">
            <v>3.8444063887044355E-2</v>
          </cell>
          <cell r="BR189">
            <v>0.13979659595288854</v>
          </cell>
          <cell r="BS189">
            <v>0.98556600146786422</v>
          </cell>
          <cell r="BT189">
            <v>3.1244539195470589</v>
          </cell>
          <cell r="BU189">
            <v>9.750812567713977</v>
          </cell>
          <cell r="BV189">
            <v>21.633523223709503</v>
          </cell>
          <cell r="BW189">
            <v>25.610736378569182</v>
          </cell>
          <cell r="BX189">
            <v>22.161255373431658</v>
          </cell>
          <cell r="BY189">
            <v>16.51347289693496</v>
          </cell>
          <cell r="BZ189">
            <v>1</v>
          </cell>
          <cell r="CA189">
            <v>0</v>
          </cell>
          <cell r="CB189">
            <v>0</v>
          </cell>
          <cell r="CC189">
            <v>0</v>
          </cell>
          <cell r="CD189">
            <v>0</v>
          </cell>
          <cell r="CE189">
            <v>0</v>
          </cell>
          <cell r="CF189">
            <v>0</v>
          </cell>
          <cell r="CG189">
            <v>0</v>
          </cell>
          <cell r="CH189">
            <v>0</v>
          </cell>
          <cell r="CI189">
            <v>0</v>
          </cell>
          <cell r="CJ189">
            <v>3</v>
          </cell>
          <cell r="CK189">
            <v>49</v>
          </cell>
          <cell r="CL189">
            <v>234</v>
          </cell>
          <cell r="CM189">
            <v>912</v>
          </cell>
          <cell r="CN189">
            <v>2704</v>
          </cell>
          <cell r="CO189">
            <v>3779</v>
          </cell>
          <cell r="CP189">
            <v>3638</v>
          </cell>
          <cell r="CQ189">
            <v>2995</v>
          </cell>
          <cell r="CR189"/>
          <cell r="CS189"/>
          <cell r="CT189"/>
          <cell r="CU189"/>
          <cell r="CV189"/>
          <cell r="CW189"/>
          <cell r="CX189"/>
          <cell r="CY189"/>
          <cell r="CZ189" t="str">
            <v>x</v>
          </cell>
          <cell r="DA189">
            <v>0</v>
          </cell>
          <cell r="DB189">
            <v>3</v>
          </cell>
          <cell r="DC189">
            <v>49</v>
          </cell>
          <cell r="DD189">
            <v>234</v>
          </cell>
          <cell r="DE189">
            <v>912</v>
          </cell>
          <cell r="DF189">
            <v>2704</v>
          </cell>
          <cell r="DG189">
            <v>3779</v>
          </cell>
          <cell r="DH189">
            <v>3638</v>
          </cell>
          <cell r="DI189">
            <v>2995</v>
          </cell>
          <cell r="DJ189"/>
          <cell r="DK189"/>
          <cell r="DL189"/>
          <cell r="DM189"/>
          <cell r="DN189"/>
          <cell r="DO189"/>
          <cell r="DP189"/>
          <cell r="DQ189"/>
          <cell r="DR189" t="str">
            <v>x</v>
          </cell>
          <cell r="DS189">
            <v>0</v>
          </cell>
          <cell r="DT189" t="str">
            <v>x</v>
          </cell>
          <cell r="DU189">
            <v>49</v>
          </cell>
          <cell r="DV189">
            <v>234</v>
          </cell>
          <cell r="DW189">
            <v>912</v>
          </cell>
          <cell r="DX189">
            <v>2704</v>
          </cell>
          <cell r="DY189">
            <v>3779</v>
          </cell>
          <cell r="DZ189">
            <v>3638</v>
          </cell>
          <cell r="EA189">
            <v>2995</v>
          </cell>
          <cell r="EB189"/>
          <cell r="EC189"/>
          <cell r="ED189"/>
          <cell r="EE189"/>
          <cell r="EF189"/>
          <cell r="EG189"/>
          <cell r="EH189"/>
          <cell r="EI189"/>
          <cell r="EJ189" t="str">
            <v>x</v>
          </cell>
          <cell r="EK189">
            <v>0</v>
          </cell>
          <cell r="EL189" t="str">
            <v>x</v>
          </cell>
          <cell r="EM189">
            <v>49</v>
          </cell>
          <cell r="EN189">
            <v>234</v>
          </cell>
          <cell r="EO189">
            <v>912</v>
          </cell>
          <cell r="EP189">
            <v>2704</v>
          </cell>
          <cell r="EQ189">
            <v>3779</v>
          </cell>
          <cell r="ER189">
            <v>3638</v>
          </cell>
          <cell r="ES189">
            <v>2995</v>
          </cell>
          <cell r="ET189"/>
          <cell r="EU189"/>
          <cell r="EV189"/>
          <cell r="EW189"/>
          <cell r="EX189"/>
          <cell r="EY189"/>
          <cell r="EZ189"/>
          <cell r="FA189"/>
          <cell r="FB189" t="str">
            <v>x</v>
          </cell>
          <cell r="FC189">
            <v>0</v>
          </cell>
          <cell r="FD189" t="str">
            <v>x</v>
          </cell>
          <cell r="FE189">
            <v>0.34229828850855742</v>
          </cell>
          <cell r="FF189">
            <v>1.6346489696122946</v>
          </cell>
          <cell r="FG189">
            <v>6.3709395738735592</v>
          </cell>
          <cell r="FH189">
            <v>18.889276982186516</v>
          </cell>
          <cell r="FI189">
            <v>26.398882291302826</v>
          </cell>
          <cell r="FJ189">
            <v>25.41390150192106</v>
          </cell>
          <cell r="FK189">
            <v>20.92210967516591</v>
          </cell>
          <cell r="FL189">
            <v>11</v>
          </cell>
          <cell r="FM189">
            <v>0</v>
          </cell>
          <cell r="FN189">
            <v>0</v>
          </cell>
          <cell r="FO189">
            <v>0</v>
          </cell>
          <cell r="FP189">
            <v>0</v>
          </cell>
          <cell r="FQ189">
            <v>0</v>
          </cell>
          <cell r="FR189">
            <v>0</v>
          </cell>
          <cell r="FS189">
            <v>0</v>
          </cell>
          <cell r="FT189">
            <v>0</v>
          </cell>
          <cell r="FU189">
            <v>11</v>
          </cell>
          <cell r="FV189">
            <v>37</v>
          </cell>
          <cell r="FW189">
            <v>233</v>
          </cell>
          <cell r="FX189">
            <v>660</v>
          </cell>
          <cell r="FY189">
            <v>1878</v>
          </cell>
          <cell r="FZ189">
            <v>3486</v>
          </cell>
          <cell r="GA189">
            <v>3549</v>
          </cell>
          <cell r="GB189">
            <v>2703</v>
          </cell>
          <cell r="GC189">
            <v>1730</v>
          </cell>
          <cell r="GD189"/>
          <cell r="GE189"/>
          <cell r="GF189"/>
          <cell r="GG189"/>
          <cell r="GH189"/>
          <cell r="GI189"/>
          <cell r="GJ189"/>
          <cell r="GK189"/>
          <cell r="GL189">
            <v>11</v>
          </cell>
          <cell r="GM189">
            <v>11</v>
          </cell>
          <cell r="GN189">
            <v>37</v>
          </cell>
          <cell r="GO189">
            <v>233</v>
          </cell>
          <cell r="GP189">
            <v>660</v>
          </cell>
          <cell r="GQ189">
            <v>1878</v>
          </cell>
          <cell r="GR189">
            <v>3486</v>
          </cell>
          <cell r="GS189">
            <v>3549</v>
          </cell>
          <cell r="GT189">
            <v>2703</v>
          </cell>
          <cell r="GU189">
            <v>1730</v>
          </cell>
          <cell r="GV189"/>
          <cell r="GW189"/>
          <cell r="GX189"/>
          <cell r="GY189"/>
          <cell r="GZ189"/>
          <cell r="HA189"/>
          <cell r="HB189"/>
          <cell r="HC189"/>
          <cell r="HD189">
            <v>11</v>
          </cell>
          <cell r="HE189">
            <v>11</v>
          </cell>
          <cell r="HF189">
            <v>37</v>
          </cell>
          <cell r="HG189">
            <v>233</v>
          </cell>
          <cell r="HH189">
            <v>660</v>
          </cell>
          <cell r="HI189">
            <v>1878</v>
          </cell>
          <cell r="HJ189">
            <v>3486</v>
          </cell>
          <cell r="HK189">
            <v>3549</v>
          </cell>
          <cell r="HL189">
            <v>2703</v>
          </cell>
          <cell r="HM189">
            <v>1730</v>
          </cell>
          <cell r="HN189"/>
          <cell r="HO189"/>
          <cell r="HP189"/>
          <cell r="HQ189"/>
          <cell r="HR189"/>
          <cell r="HS189"/>
          <cell r="HT189"/>
          <cell r="HU189"/>
          <cell r="HV189" t="str">
            <v>x</v>
          </cell>
          <cell r="HW189">
            <v>11</v>
          </cell>
          <cell r="HX189" t="str">
            <v>x</v>
          </cell>
          <cell r="HY189">
            <v>233</v>
          </cell>
          <cell r="HZ189">
            <v>660</v>
          </cell>
          <cell r="IA189">
            <v>1878</v>
          </cell>
          <cell r="IB189">
            <v>3486</v>
          </cell>
          <cell r="IC189">
            <v>3549</v>
          </cell>
          <cell r="ID189">
            <v>2703</v>
          </cell>
          <cell r="IE189">
            <v>1730</v>
          </cell>
          <cell r="IF189"/>
          <cell r="IG189"/>
          <cell r="IH189"/>
          <cell r="II189"/>
          <cell r="IJ189"/>
          <cell r="IK189"/>
          <cell r="IL189"/>
          <cell r="IM189"/>
          <cell r="IN189" t="str">
            <v>x</v>
          </cell>
          <cell r="IO189">
            <v>7.693383690026577E-2</v>
          </cell>
          <cell r="IP189" t="str">
            <v>x</v>
          </cell>
          <cell r="IQ189">
            <v>1.6295985452510839</v>
          </cell>
          <cell r="IR189">
            <v>4.6160302140159457</v>
          </cell>
          <cell r="IS189">
            <v>13.134704154427194</v>
          </cell>
          <cell r="IT189">
            <v>24.381032312211499</v>
          </cell>
          <cell r="IU189">
            <v>24.821653378094837</v>
          </cell>
          <cell r="IV189">
            <v>18.904741921947124</v>
          </cell>
          <cell r="IW189">
            <v>12.099594348859981</v>
          </cell>
        </row>
        <row r="190">
          <cell r="E190" t="str">
            <v>English Literature0.5 - W</v>
          </cell>
          <cell r="F190">
            <v>12</v>
          </cell>
          <cell r="G190">
            <v>0</v>
          </cell>
          <cell r="H190">
            <v>0</v>
          </cell>
          <cell r="I190">
            <v>0</v>
          </cell>
          <cell r="J190">
            <v>0</v>
          </cell>
          <cell r="K190">
            <v>0</v>
          </cell>
          <cell r="L190">
            <v>0</v>
          </cell>
          <cell r="M190">
            <v>0</v>
          </cell>
          <cell r="N190">
            <v>0</v>
          </cell>
          <cell r="O190">
            <v>11</v>
          </cell>
          <cell r="P190">
            <v>19</v>
          </cell>
          <cell r="Q190">
            <v>22</v>
          </cell>
          <cell r="R190">
            <v>21</v>
          </cell>
          <cell r="S190">
            <v>12</v>
          </cell>
          <cell r="T190">
            <v>2</v>
          </cell>
          <cell r="U190">
            <v>0</v>
          </cell>
          <cell r="V190">
            <v>1</v>
          </cell>
          <cell r="W190">
            <v>0</v>
          </cell>
          <cell r="X190"/>
          <cell r="Y190"/>
          <cell r="Z190"/>
          <cell r="AA190"/>
          <cell r="AB190"/>
          <cell r="AC190"/>
          <cell r="AD190"/>
          <cell r="AE190"/>
          <cell r="AF190">
            <v>12</v>
          </cell>
          <cell r="AG190">
            <v>11</v>
          </cell>
          <cell r="AH190">
            <v>19</v>
          </cell>
          <cell r="AI190">
            <v>22</v>
          </cell>
          <cell r="AJ190">
            <v>21</v>
          </cell>
          <cell r="AK190">
            <v>12</v>
          </cell>
          <cell r="AL190" t="str">
            <v>x</v>
          </cell>
          <cell r="AM190">
            <v>0</v>
          </cell>
          <cell r="AN190" t="str">
            <v>x</v>
          </cell>
          <cell r="AO190">
            <v>0</v>
          </cell>
          <cell r="AP190"/>
          <cell r="AQ190"/>
          <cell r="AR190"/>
          <cell r="AS190"/>
          <cell r="AT190"/>
          <cell r="AU190"/>
          <cell r="AV190"/>
          <cell r="AW190"/>
          <cell r="AX190">
            <v>12</v>
          </cell>
          <cell r="AY190">
            <v>11</v>
          </cell>
          <cell r="AZ190">
            <v>19</v>
          </cell>
          <cell r="BA190">
            <v>22</v>
          </cell>
          <cell r="BB190">
            <v>21</v>
          </cell>
          <cell r="BC190">
            <v>12</v>
          </cell>
          <cell r="BD190" t="str">
            <v>x</v>
          </cell>
          <cell r="BE190">
            <v>0</v>
          </cell>
          <cell r="BF190" t="str">
            <v>x</v>
          </cell>
          <cell r="BG190">
            <v>0</v>
          </cell>
          <cell r="BH190"/>
          <cell r="BI190"/>
          <cell r="BJ190"/>
          <cell r="BK190"/>
          <cell r="BL190"/>
          <cell r="BM190"/>
          <cell r="BN190"/>
          <cell r="BO190"/>
          <cell r="BP190">
            <v>12</v>
          </cell>
          <cell r="BQ190">
            <v>11</v>
          </cell>
          <cell r="BR190">
            <v>19</v>
          </cell>
          <cell r="BS190">
            <v>22</v>
          </cell>
          <cell r="BT190">
            <v>21</v>
          </cell>
          <cell r="BU190">
            <v>12</v>
          </cell>
          <cell r="BV190" t="str">
            <v>x</v>
          </cell>
          <cell r="BW190">
            <v>0</v>
          </cell>
          <cell r="BX190" t="str">
            <v>x</v>
          </cell>
          <cell r="BY190">
            <v>0</v>
          </cell>
          <cell r="BZ190">
            <v>8</v>
          </cell>
          <cell r="CA190">
            <v>0</v>
          </cell>
          <cell r="CB190">
            <v>0</v>
          </cell>
          <cell r="CC190">
            <v>0</v>
          </cell>
          <cell r="CD190">
            <v>0</v>
          </cell>
          <cell r="CE190">
            <v>0</v>
          </cell>
          <cell r="CF190">
            <v>0</v>
          </cell>
          <cell r="CG190">
            <v>0</v>
          </cell>
          <cell r="CH190">
            <v>0</v>
          </cell>
          <cell r="CI190">
            <v>4</v>
          </cell>
          <cell r="CJ190">
            <v>6</v>
          </cell>
          <cell r="CK190">
            <v>12</v>
          </cell>
          <cell r="CL190">
            <v>9</v>
          </cell>
          <cell r="CM190">
            <v>8</v>
          </cell>
          <cell r="CN190">
            <v>1</v>
          </cell>
          <cell r="CO190">
            <v>0</v>
          </cell>
          <cell r="CP190">
            <v>1</v>
          </cell>
          <cell r="CQ190">
            <v>0</v>
          </cell>
          <cell r="CR190"/>
          <cell r="CS190"/>
          <cell r="CT190"/>
          <cell r="CU190"/>
          <cell r="CV190"/>
          <cell r="CW190"/>
          <cell r="CX190"/>
          <cell r="CY190"/>
          <cell r="CZ190">
            <v>8</v>
          </cell>
          <cell r="DA190">
            <v>4</v>
          </cell>
          <cell r="DB190">
            <v>6</v>
          </cell>
          <cell r="DC190">
            <v>12</v>
          </cell>
          <cell r="DD190">
            <v>9</v>
          </cell>
          <cell r="DE190">
            <v>8</v>
          </cell>
          <cell r="DF190" t="str">
            <v>x</v>
          </cell>
          <cell r="DG190">
            <v>0</v>
          </cell>
          <cell r="DH190" t="str">
            <v>x</v>
          </cell>
          <cell r="DI190">
            <v>0</v>
          </cell>
          <cell r="DJ190"/>
          <cell r="DK190"/>
          <cell r="DL190"/>
          <cell r="DM190"/>
          <cell r="DN190"/>
          <cell r="DO190"/>
          <cell r="DP190"/>
          <cell r="DQ190"/>
          <cell r="DR190">
            <v>8</v>
          </cell>
          <cell r="DS190">
            <v>4</v>
          </cell>
          <cell r="DT190">
            <v>6</v>
          </cell>
          <cell r="DU190">
            <v>12</v>
          </cell>
          <cell r="DV190">
            <v>9</v>
          </cell>
          <cell r="DW190">
            <v>8</v>
          </cell>
          <cell r="DX190" t="str">
            <v>x</v>
          </cell>
          <cell r="DY190">
            <v>0</v>
          </cell>
          <cell r="DZ190" t="str">
            <v>x</v>
          </cell>
          <cell r="EA190">
            <v>0</v>
          </cell>
          <cell r="EB190"/>
          <cell r="EC190"/>
          <cell r="ED190"/>
          <cell r="EE190"/>
          <cell r="EF190"/>
          <cell r="EG190"/>
          <cell r="EH190"/>
          <cell r="EI190"/>
          <cell r="EJ190" t="str">
            <v>x</v>
          </cell>
          <cell r="EK190">
            <v>4</v>
          </cell>
          <cell r="EL190">
            <v>6</v>
          </cell>
          <cell r="EM190">
            <v>12</v>
          </cell>
          <cell r="EN190">
            <v>9</v>
          </cell>
          <cell r="EO190" t="str">
            <v>x</v>
          </cell>
          <cell r="EP190" t="str">
            <v>x</v>
          </cell>
          <cell r="EQ190">
            <v>0</v>
          </cell>
          <cell r="ER190" t="str">
            <v>x</v>
          </cell>
          <cell r="ES190">
            <v>0</v>
          </cell>
          <cell r="ET190"/>
          <cell r="EU190"/>
          <cell r="EV190"/>
          <cell r="EW190"/>
          <cell r="EX190"/>
          <cell r="EY190"/>
          <cell r="EZ190"/>
          <cell r="FA190"/>
          <cell r="FB190" t="str">
            <v>x</v>
          </cell>
          <cell r="FC190">
            <v>8.1632653061224492</v>
          </cell>
          <cell r="FD190">
            <v>12.244897959183673</v>
          </cell>
          <cell r="FE190">
            <v>24.489795918367346</v>
          </cell>
          <cell r="FF190">
            <v>18.367346938775512</v>
          </cell>
          <cell r="FG190" t="str">
            <v>x</v>
          </cell>
          <cell r="FH190" t="str">
            <v>x</v>
          </cell>
          <cell r="FI190">
            <v>0</v>
          </cell>
          <cell r="FJ190" t="str">
            <v>x</v>
          </cell>
          <cell r="FK190">
            <v>0</v>
          </cell>
          <cell r="FL190">
            <v>4</v>
          </cell>
          <cell r="FM190">
            <v>0</v>
          </cell>
          <cell r="FN190">
            <v>0</v>
          </cell>
          <cell r="FO190">
            <v>0</v>
          </cell>
          <cell r="FP190">
            <v>0</v>
          </cell>
          <cell r="FQ190">
            <v>0</v>
          </cell>
          <cell r="FR190">
            <v>0</v>
          </cell>
          <cell r="FS190">
            <v>0</v>
          </cell>
          <cell r="FT190">
            <v>0</v>
          </cell>
          <cell r="FU190">
            <v>7</v>
          </cell>
          <cell r="FV190">
            <v>13</v>
          </cell>
          <cell r="FW190">
            <v>10</v>
          </cell>
          <cell r="FX190">
            <v>12</v>
          </cell>
          <cell r="FY190">
            <v>4</v>
          </cell>
          <cell r="FZ190">
            <v>1</v>
          </cell>
          <cell r="GA190">
            <v>0</v>
          </cell>
          <cell r="GB190">
            <v>0</v>
          </cell>
          <cell r="GC190">
            <v>0</v>
          </cell>
          <cell r="GD190"/>
          <cell r="GE190"/>
          <cell r="GF190"/>
          <cell r="GG190"/>
          <cell r="GH190"/>
          <cell r="GI190"/>
          <cell r="GJ190"/>
          <cell r="GK190"/>
          <cell r="GL190">
            <v>4</v>
          </cell>
          <cell r="GM190">
            <v>7</v>
          </cell>
          <cell r="GN190">
            <v>13</v>
          </cell>
          <cell r="GO190">
            <v>10</v>
          </cell>
          <cell r="GP190">
            <v>12</v>
          </cell>
          <cell r="GQ190">
            <v>4</v>
          </cell>
          <cell r="GR190" t="str">
            <v>x</v>
          </cell>
          <cell r="GS190">
            <v>0</v>
          </cell>
          <cell r="GT190">
            <v>0</v>
          </cell>
          <cell r="GU190">
            <v>0</v>
          </cell>
          <cell r="GV190"/>
          <cell r="GW190"/>
          <cell r="GX190"/>
          <cell r="GY190"/>
          <cell r="GZ190"/>
          <cell r="HA190"/>
          <cell r="HB190"/>
          <cell r="HC190"/>
          <cell r="HD190" t="str">
            <v>x</v>
          </cell>
          <cell r="HE190">
            <v>7</v>
          </cell>
          <cell r="HF190">
            <v>13</v>
          </cell>
          <cell r="HG190">
            <v>10</v>
          </cell>
          <cell r="HH190">
            <v>12</v>
          </cell>
          <cell r="HI190" t="str">
            <v>x</v>
          </cell>
          <cell r="HJ190" t="str">
            <v>x</v>
          </cell>
          <cell r="HK190">
            <v>0</v>
          </cell>
          <cell r="HL190">
            <v>0</v>
          </cell>
          <cell r="HM190">
            <v>0</v>
          </cell>
          <cell r="HN190"/>
          <cell r="HO190"/>
          <cell r="HP190"/>
          <cell r="HQ190"/>
          <cell r="HR190"/>
          <cell r="HS190"/>
          <cell r="HT190"/>
          <cell r="HU190"/>
          <cell r="HV190" t="str">
            <v>x</v>
          </cell>
          <cell r="HW190">
            <v>7</v>
          </cell>
          <cell r="HX190">
            <v>13</v>
          </cell>
          <cell r="HY190">
            <v>10</v>
          </cell>
          <cell r="HZ190">
            <v>12</v>
          </cell>
          <cell r="IA190" t="str">
            <v>x</v>
          </cell>
          <cell r="IB190" t="str">
            <v>x</v>
          </cell>
          <cell r="IC190">
            <v>0</v>
          </cell>
          <cell r="ID190" t="str">
            <v>x</v>
          </cell>
          <cell r="IE190">
            <v>0</v>
          </cell>
          <cell r="IF190"/>
          <cell r="IG190"/>
          <cell r="IH190"/>
          <cell r="II190"/>
          <cell r="IJ190"/>
          <cell r="IK190"/>
          <cell r="IL190"/>
          <cell r="IM190"/>
          <cell r="IN190" t="str">
            <v>x</v>
          </cell>
          <cell r="IO190">
            <v>13.725490196078432</v>
          </cell>
          <cell r="IP190">
            <v>25.490196078431371</v>
          </cell>
          <cell r="IQ190">
            <v>19.607843137254903</v>
          </cell>
          <cell r="IR190">
            <v>23.52941176470588</v>
          </cell>
          <cell r="IS190" t="str">
            <v>x</v>
          </cell>
          <cell r="IT190" t="str">
            <v>x</v>
          </cell>
          <cell r="IU190">
            <v>0</v>
          </cell>
          <cell r="IV190" t="str">
            <v>x</v>
          </cell>
          <cell r="IW190">
            <v>0</v>
          </cell>
        </row>
        <row r="191">
          <cell r="E191" t="str">
            <v>English Literature1</v>
          </cell>
          <cell r="F191">
            <v>76</v>
          </cell>
          <cell r="G191">
            <v>0</v>
          </cell>
          <cell r="H191">
            <v>0</v>
          </cell>
          <cell r="I191">
            <v>0</v>
          </cell>
          <cell r="J191">
            <v>0</v>
          </cell>
          <cell r="K191">
            <v>0</v>
          </cell>
          <cell r="L191">
            <v>0</v>
          </cell>
          <cell r="M191">
            <v>0</v>
          </cell>
          <cell r="N191">
            <v>0</v>
          </cell>
          <cell r="O191">
            <v>100</v>
          </cell>
          <cell r="P191">
            <v>65</v>
          </cell>
          <cell r="Q191">
            <v>47</v>
          </cell>
          <cell r="R191">
            <v>19</v>
          </cell>
          <cell r="S191">
            <v>11</v>
          </cell>
          <cell r="T191">
            <v>2</v>
          </cell>
          <cell r="U191">
            <v>1</v>
          </cell>
          <cell r="V191">
            <v>0</v>
          </cell>
          <cell r="W191">
            <v>1</v>
          </cell>
          <cell r="X191"/>
          <cell r="Y191"/>
          <cell r="Z191"/>
          <cell r="AA191"/>
          <cell r="AB191"/>
          <cell r="AC191"/>
          <cell r="AD191"/>
          <cell r="AE191"/>
          <cell r="AF191">
            <v>76</v>
          </cell>
          <cell r="AG191">
            <v>100</v>
          </cell>
          <cell r="AH191">
            <v>65</v>
          </cell>
          <cell r="AI191">
            <v>47</v>
          </cell>
          <cell r="AJ191">
            <v>19</v>
          </cell>
          <cell r="AK191">
            <v>11</v>
          </cell>
          <cell r="AL191" t="str">
            <v>x</v>
          </cell>
          <cell r="AM191" t="str">
            <v>x</v>
          </cell>
          <cell r="AN191">
            <v>0</v>
          </cell>
          <cell r="AO191" t="str">
            <v>x</v>
          </cell>
          <cell r="AP191"/>
          <cell r="AQ191"/>
          <cell r="AR191"/>
          <cell r="AS191"/>
          <cell r="AT191"/>
          <cell r="AU191"/>
          <cell r="AV191"/>
          <cell r="AW191"/>
          <cell r="AX191">
            <v>76</v>
          </cell>
          <cell r="AY191">
            <v>100</v>
          </cell>
          <cell r="AZ191">
            <v>65</v>
          </cell>
          <cell r="BA191">
            <v>47</v>
          </cell>
          <cell r="BB191">
            <v>19</v>
          </cell>
          <cell r="BC191">
            <v>11</v>
          </cell>
          <cell r="BD191" t="str">
            <v>x</v>
          </cell>
          <cell r="BE191" t="str">
            <v>x</v>
          </cell>
          <cell r="BF191">
            <v>0</v>
          </cell>
          <cell r="BG191" t="str">
            <v>x</v>
          </cell>
          <cell r="BH191"/>
          <cell r="BI191"/>
          <cell r="BJ191"/>
          <cell r="BK191"/>
          <cell r="BL191"/>
          <cell r="BM191"/>
          <cell r="BN191"/>
          <cell r="BO191"/>
          <cell r="BP191">
            <v>23.602484472049689</v>
          </cell>
          <cell r="BQ191">
            <v>31.05590062111801</v>
          </cell>
          <cell r="BR191">
            <v>20.186335403726709</v>
          </cell>
          <cell r="BS191">
            <v>14.596273291925465</v>
          </cell>
          <cell r="BT191">
            <v>5.9006211180124222</v>
          </cell>
          <cell r="BU191">
            <v>3.4161490683229814</v>
          </cell>
          <cell r="BV191" t="str">
            <v>x</v>
          </cell>
          <cell r="BW191" t="str">
            <v>x</v>
          </cell>
          <cell r="BX191">
            <v>0</v>
          </cell>
          <cell r="BY191" t="str">
            <v>x</v>
          </cell>
          <cell r="BZ191">
            <v>37</v>
          </cell>
          <cell r="CA191">
            <v>0</v>
          </cell>
          <cell r="CB191">
            <v>0</v>
          </cell>
          <cell r="CC191">
            <v>0</v>
          </cell>
          <cell r="CD191">
            <v>0</v>
          </cell>
          <cell r="CE191">
            <v>0</v>
          </cell>
          <cell r="CF191">
            <v>0</v>
          </cell>
          <cell r="CG191">
            <v>0</v>
          </cell>
          <cell r="CH191">
            <v>0</v>
          </cell>
          <cell r="CI191">
            <v>35</v>
          </cell>
          <cell r="CJ191">
            <v>34</v>
          </cell>
          <cell r="CK191">
            <v>21</v>
          </cell>
          <cell r="CL191">
            <v>11</v>
          </cell>
          <cell r="CM191">
            <v>10</v>
          </cell>
          <cell r="CN191">
            <v>2</v>
          </cell>
          <cell r="CO191">
            <v>1</v>
          </cell>
          <cell r="CP191">
            <v>0</v>
          </cell>
          <cell r="CQ191">
            <v>0</v>
          </cell>
          <cell r="CR191"/>
          <cell r="CS191"/>
          <cell r="CT191"/>
          <cell r="CU191"/>
          <cell r="CV191"/>
          <cell r="CW191"/>
          <cell r="CX191"/>
          <cell r="CY191"/>
          <cell r="CZ191">
            <v>37</v>
          </cell>
          <cell r="DA191">
            <v>35</v>
          </cell>
          <cell r="DB191">
            <v>34</v>
          </cell>
          <cell r="DC191">
            <v>21</v>
          </cell>
          <cell r="DD191">
            <v>11</v>
          </cell>
          <cell r="DE191">
            <v>10</v>
          </cell>
          <cell r="DF191" t="str">
            <v>x</v>
          </cell>
          <cell r="DG191" t="str">
            <v>x</v>
          </cell>
          <cell r="DH191">
            <v>0</v>
          </cell>
          <cell r="DI191">
            <v>0</v>
          </cell>
          <cell r="DJ191"/>
          <cell r="DK191"/>
          <cell r="DL191"/>
          <cell r="DM191"/>
          <cell r="DN191"/>
          <cell r="DO191"/>
          <cell r="DP191"/>
          <cell r="DQ191"/>
          <cell r="DR191">
            <v>37</v>
          </cell>
          <cell r="DS191">
            <v>35</v>
          </cell>
          <cell r="DT191">
            <v>34</v>
          </cell>
          <cell r="DU191">
            <v>21</v>
          </cell>
          <cell r="DV191">
            <v>11</v>
          </cell>
          <cell r="DW191">
            <v>10</v>
          </cell>
          <cell r="DX191" t="str">
            <v>x</v>
          </cell>
          <cell r="DY191" t="str">
            <v>x</v>
          </cell>
          <cell r="DZ191">
            <v>0</v>
          </cell>
          <cell r="EA191">
            <v>0</v>
          </cell>
          <cell r="EB191"/>
          <cell r="EC191"/>
          <cell r="ED191"/>
          <cell r="EE191"/>
          <cell r="EF191"/>
          <cell r="EG191"/>
          <cell r="EH191"/>
          <cell r="EI191"/>
          <cell r="EJ191">
            <v>37</v>
          </cell>
          <cell r="EK191">
            <v>35</v>
          </cell>
          <cell r="EL191">
            <v>34</v>
          </cell>
          <cell r="EM191">
            <v>21</v>
          </cell>
          <cell r="EN191">
            <v>11</v>
          </cell>
          <cell r="EO191" t="str">
            <v>x</v>
          </cell>
          <cell r="EP191" t="str">
            <v>x</v>
          </cell>
          <cell r="EQ191" t="str">
            <v>x</v>
          </cell>
          <cell r="ER191">
            <v>0</v>
          </cell>
          <cell r="ES191" t="str">
            <v>x</v>
          </cell>
          <cell r="ET191"/>
          <cell r="EU191"/>
          <cell r="EV191"/>
          <cell r="EW191"/>
          <cell r="EX191"/>
          <cell r="EY191"/>
          <cell r="EZ191"/>
          <cell r="FA191"/>
          <cell r="FB191">
            <v>24.503311258278146</v>
          </cell>
          <cell r="FC191">
            <v>23.178807947019866</v>
          </cell>
          <cell r="FD191">
            <v>22.516556291390728</v>
          </cell>
          <cell r="FE191">
            <v>13.90728476821192</v>
          </cell>
          <cell r="FF191">
            <v>7.2847682119205297</v>
          </cell>
          <cell r="FG191" t="str">
            <v>x</v>
          </cell>
          <cell r="FH191" t="str">
            <v>x</v>
          </cell>
          <cell r="FI191" t="str">
            <v>x</v>
          </cell>
          <cell r="FJ191">
            <v>0</v>
          </cell>
          <cell r="FK191" t="str">
            <v>x</v>
          </cell>
          <cell r="FL191">
            <v>39</v>
          </cell>
          <cell r="FM191">
            <v>0</v>
          </cell>
          <cell r="FN191">
            <v>0</v>
          </cell>
          <cell r="FO191">
            <v>0</v>
          </cell>
          <cell r="FP191">
            <v>0</v>
          </cell>
          <cell r="FQ191">
            <v>0</v>
          </cell>
          <cell r="FR191">
            <v>0</v>
          </cell>
          <cell r="FS191">
            <v>0</v>
          </cell>
          <cell r="FT191">
            <v>0</v>
          </cell>
          <cell r="FU191">
            <v>65</v>
          </cell>
          <cell r="FV191">
            <v>31</v>
          </cell>
          <cell r="FW191">
            <v>26</v>
          </cell>
          <cell r="FX191">
            <v>8</v>
          </cell>
          <cell r="FY191">
            <v>1</v>
          </cell>
          <cell r="FZ191">
            <v>0</v>
          </cell>
          <cell r="GA191">
            <v>0</v>
          </cell>
          <cell r="GB191">
            <v>0</v>
          </cell>
          <cell r="GC191">
            <v>1</v>
          </cell>
          <cell r="GD191"/>
          <cell r="GE191"/>
          <cell r="GF191"/>
          <cell r="GG191"/>
          <cell r="GH191"/>
          <cell r="GI191"/>
          <cell r="GJ191"/>
          <cell r="GK191"/>
          <cell r="GL191">
            <v>39</v>
          </cell>
          <cell r="GM191">
            <v>65</v>
          </cell>
          <cell r="GN191">
            <v>31</v>
          </cell>
          <cell r="GO191">
            <v>26</v>
          </cell>
          <cell r="GP191">
            <v>8</v>
          </cell>
          <cell r="GQ191" t="str">
            <v>x</v>
          </cell>
          <cell r="GR191">
            <v>0</v>
          </cell>
          <cell r="GS191">
            <v>0</v>
          </cell>
          <cell r="GT191">
            <v>0</v>
          </cell>
          <cell r="GU191" t="str">
            <v>x</v>
          </cell>
          <cell r="GV191"/>
          <cell r="GW191"/>
          <cell r="GX191"/>
          <cell r="GY191"/>
          <cell r="GZ191"/>
          <cell r="HA191"/>
          <cell r="HB191"/>
          <cell r="HC191"/>
          <cell r="HD191">
            <v>39</v>
          </cell>
          <cell r="HE191">
            <v>65</v>
          </cell>
          <cell r="HF191">
            <v>31</v>
          </cell>
          <cell r="HG191">
            <v>26</v>
          </cell>
          <cell r="HH191">
            <v>8</v>
          </cell>
          <cell r="HI191" t="str">
            <v>x</v>
          </cell>
          <cell r="HJ191">
            <v>0</v>
          </cell>
          <cell r="HK191">
            <v>0</v>
          </cell>
          <cell r="HL191">
            <v>0</v>
          </cell>
          <cell r="HM191" t="str">
            <v>x</v>
          </cell>
          <cell r="HN191"/>
          <cell r="HO191"/>
          <cell r="HP191"/>
          <cell r="HQ191"/>
          <cell r="HR191"/>
          <cell r="HS191"/>
          <cell r="HT191"/>
          <cell r="HU191"/>
          <cell r="HV191">
            <v>39</v>
          </cell>
          <cell r="HW191">
            <v>65</v>
          </cell>
          <cell r="HX191">
            <v>31</v>
          </cell>
          <cell r="HY191">
            <v>26</v>
          </cell>
          <cell r="HZ191">
            <v>8</v>
          </cell>
          <cell r="IA191" t="str">
            <v>x</v>
          </cell>
          <cell r="IB191" t="str">
            <v>x</v>
          </cell>
          <cell r="IC191" t="str">
            <v>x</v>
          </cell>
          <cell r="ID191">
            <v>0</v>
          </cell>
          <cell r="IE191" t="str">
            <v>x</v>
          </cell>
          <cell r="IF191"/>
          <cell r="IG191"/>
          <cell r="IH191"/>
          <cell r="II191"/>
          <cell r="IJ191"/>
          <cell r="IK191"/>
          <cell r="IL191"/>
          <cell r="IM191"/>
          <cell r="IN191">
            <v>22.807017543859647</v>
          </cell>
          <cell r="IO191">
            <v>38.011695906432749</v>
          </cell>
          <cell r="IP191">
            <v>18.128654970760234</v>
          </cell>
          <cell r="IQ191">
            <v>15.204678362573098</v>
          </cell>
          <cell r="IR191">
            <v>4.6783625730994149</v>
          </cell>
          <cell r="IS191" t="str">
            <v>x</v>
          </cell>
          <cell r="IT191" t="str">
            <v>x</v>
          </cell>
          <cell r="IU191" t="str">
            <v>x</v>
          </cell>
          <cell r="IV191">
            <v>0</v>
          </cell>
          <cell r="IW191" t="str">
            <v>x</v>
          </cell>
        </row>
        <row r="192">
          <cell r="E192" t="str">
            <v>English Literature2</v>
          </cell>
          <cell r="F192">
            <v>1332</v>
          </cell>
          <cell r="G192">
            <v>0</v>
          </cell>
          <cell r="H192">
            <v>0</v>
          </cell>
          <cell r="I192">
            <v>0</v>
          </cell>
          <cell r="J192">
            <v>0</v>
          </cell>
          <cell r="K192">
            <v>0</v>
          </cell>
          <cell r="L192">
            <v>0</v>
          </cell>
          <cell r="M192">
            <v>0</v>
          </cell>
          <cell r="N192">
            <v>0</v>
          </cell>
          <cell r="O192">
            <v>2986</v>
          </cell>
          <cell r="P192">
            <v>3335</v>
          </cell>
          <cell r="Q192">
            <v>2291</v>
          </cell>
          <cell r="R192">
            <v>954</v>
          </cell>
          <cell r="S192">
            <v>417</v>
          </cell>
          <cell r="T192">
            <v>163</v>
          </cell>
          <cell r="U192">
            <v>42</v>
          </cell>
          <cell r="V192">
            <v>16</v>
          </cell>
          <cell r="W192">
            <v>1</v>
          </cell>
          <cell r="X192"/>
          <cell r="Y192"/>
          <cell r="Z192"/>
          <cell r="AA192"/>
          <cell r="AB192"/>
          <cell r="AC192"/>
          <cell r="AD192"/>
          <cell r="AE192"/>
          <cell r="AF192">
            <v>1332</v>
          </cell>
          <cell r="AG192">
            <v>2986</v>
          </cell>
          <cell r="AH192">
            <v>3335</v>
          </cell>
          <cell r="AI192">
            <v>2291</v>
          </cell>
          <cell r="AJ192">
            <v>954</v>
          </cell>
          <cell r="AK192">
            <v>417</v>
          </cell>
          <cell r="AL192">
            <v>163</v>
          </cell>
          <cell r="AM192">
            <v>42</v>
          </cell>
          <cell r="AN192">
            <v>16</v>
          </cell>
          <cell r="AO192" t="str">
            <v>x</v>
          </cell>
          <cell r="AP192"/>
          <cell r="AQ192"/>
          <cell r="AR192"/>
          <cell r="AS192"/>
          <cell r="AT192"/>
          <cell r="AU192"/>
          <cell r="AV192"/>
          <cell r="AW192"/>
          <cell r="AX192">
            <v>1332</v>
          </cell>
          <cell r="AY192">
            <v>2986</v>
          </cell>
          <cell r="AZ192">
            <v>3335</v>
          </cell>
          <cell r="BA192">
            <v>2291</v>
          </cell>
          <cell r="BB192">
            <v>954</v>
          </cell>
          <cell r="BC192">
            <v>417</v>
          </cell>
          <cell r="BD192">
            <v>163</v>
          </cell>
          <cell r="BE192">
            <v>42</v>
          </cell>
          <cell r="BF192" t="str">
            <v>x</v>
          </cell>
          <cell r="BG192" t="str">
            <v>x</v>
          </cell>
          <cell r="BH192"/>
          <cell r="BI192"/>
          <cell r="BJ192"/>
          <cell r="BK192"/>
          <cell r="BL192"/>
          <cell r="BM192"/>
          <cell r="BN192"/>
          <cell r="BO192"/>
          <cell r="BP192">
            <v>11.545462425240531</v>
          </cell>
          <cell r="BQ192">
            <v>25.88194504637254</v>
          </cell>
          <cell r="BR192">
            <v>28.906994886018893</v>
          </cell>
          <cell r="BS192">
            <v>19.857848660830371</v>
          </cell>
          <cell r="BT192">
            <v>8.2690474126722719</v>
          </cell>
          <cell r="BU192">
            <v>3.6144578313253009</v>
          </cell>
          <cell r="BV192">
            <v>1.4128456271127676</v>
          </cell>
          <cell r="BW192">
            <v>0.36404611250758434</v>
          </cell>
          <cell r="BX192" t="str">
            <v>x</v>
          </cell>
          <cell r="BY192" t="str">
            <v>x</v>
          </cell>
          <cell r="BZ192">
            <v>397</v>
          </cell>
          <cell r="CA192">
            <v>0</v>
          </cell>
          <cell r="CB192">
            <v>0</v>
          </cell>
          <cell r="CC192">
            <v>0</v>
          </cell>
          <cell r="CD192">
            <v>0</v>
          </cell>
          <cell r="CE192">
            <v>0</v>
          </cell>
          <cell r="CF192">
            <v>0</v>
          </cell>
          <cell r="CG192">
            <v>0</v>
          </cell>
          <cell r="CH192">
            <v>0</v>
          </cell>
          <cell r="CI192">
            <v>1154</v>
          </cell>
          <cell r="CJ192">
            <v>1521</v>
          </cell>
          <cell r="CK192">
            <v>1104</v>
          </cell>
          <cell r="CL192">
            <v>510</v>
          </cell>
          <cell r="CM192">
            <v>240</v>
          </cell>
          <cell r="CN192">
            <v>101</v>
          </cell>
          <cell r="CO192">
            <v>28</v>
          </cell>
          <cell r="CP192">
            <v>11</v>
          </cell>
          <cell r="CQ192">
            <v>1</v>
          </cell>
          <cell r="CR192"/>
          <cell r="CS192"/>
          <cell r="CT192"/>
          <cell r="CU192"/>
          <cell r="CV192"/>
          <cell r="CW192"/>
          <cell r="CX192"/>
          <cell r="CY192"/>
          <cell r="CZ192">
            <v>397</v>
          </cell>
          <cell r="DA192">
            <v>1154</v>
          </cell>
          <cell r="DB192">
            <v>1521</v>
          </cell>
          <cell r="DC192">
            <v>1104</v>
          </cell>
          <cell r="DD192">
            <v>510</v>
          </cell>
          <cell r="DE192">
            <v>240</v>
          </cell>
          <cell r="DF192">
            <v>101</v>
          </cell>
          <cell r="DG192">
            <v>28</v>
          </cell>
          <cell r="DH192">
            <v>11</v>
          </cell>
          <cell r="DI192" t="str">
            <v>x</v>
          </cell>
          <cell r="DJ192"/>
          <cell r="DK192"/>
          <cell r="DL192"/>
          <cell r="DM192"/>
          <cell r="DN192"/>
          <cell r="DO192"/>
          <cell r="DP192"/>
          <cell r="DQ192"/>
          <cell r="DR192">
            <v>397</v>
          </cell>
          <cell r="DS192">
            <v>1154</v>
          </cell>
          <cell r="DT192">
            <v>1521</v>
          </cell>
          <cell r="DU192">
            <v>1104</v>
          </cell>
          <cell r="DV192">
            <v>510</v>
          </cell>
          <cell r="DW192">
            <v>240</v>
          </cell>
          <cell r="DX192">
            <v>101</v>
          </cell>
          <cell r="DY192">
            <v>28</v>
          </cell>
          <cell r="DZ192" t="str">
            <v>x</v>
          </cell>
          <cell r="EA192" t="str">
            <v>x</v>
          </cell>
          <cell r="EB192"/>
          <cell r="EC192"/>
          <cell r="ED192"/>
          <cell r="EE192"/>
          <cell r="EF192"/>
          <cell r="EG192"/>
          <cell r="EH192"/>
          <cell r="EI192"/>
          <cell r="EJ192">
            <v>397</v>
          </cell>
          <cell r="EK192">
            <v>1154</v>
          </cell>
          <cell r="EL192">
            <v>1521</v>
          </cell>
          <cell r="EM192">
            <v>1104</v>
          </cell>
          <cell r="EN192">
            <v>510</v>
          </cell>
          <cell r="EO192">
            <v>240</v>
          </cell>
          <cell r="EP192">
            <v>101</v>
          </cell>
          <cell r="EQ192">
            <v>28</v>
          </cell>
          <cell r="ER192" t="str">
            <v>x</v>
          </cell>
          <cell r="ES192" t="str">
            <v>x</v>
          </cell>
          <cell r="ET192"/>
          <cell r="EU192"/>
          <cell r="EV192"/>
          <cell r="EW192"/>
          <cell r="EX192"/>
          <cell r="EY192"/>
          <cell r="EZ192"/>
          <cell r="FA192"/>
          <cell r="FB192">
            <v>7.8350108545490436</v>
          </cell>
          <cell r="FC192">
            <v>22.774817446220645</v>
          </cell>
          <cell r="FD192">
            <v>30.017761989342805</v>
          </cell>
          <cell r="FE192">
            <v>21.788040260509177</v>
          </cell>
          <cell r="FF192">
            <v>10.065127294256957</v>
          </cell>
          <cell r="FG192">
            <v>4.7365304914150386</v>
          </cell>
          <cell r="FH192">
            <v>1.9932899151371621</v>
          </cell>
          <cell r="FI192">
            <v>0.5525952239984212</v>
          </cell>
          <cell r="FJ192" t="str">
            <v>x</v>
          </cell>
          <cell r="FK192" t="str">
            <v>x</v>
          </cell>
          <cell r="FL192">
            <v>935</v>
          </cell>
          <cell r="FM192">
            <v>0</v>
          </cell>
          <cell r="FN192">
            <v>0</v>
          </cell>
          <cell r="FO192">
            <v>0</v>
          </cell>
          <cell r="FP192">
            <v>0</v>
          </cell>
          <cell r="FQ192">
            <v>0</v>
          </cell>
          <cell r="FR192">
            <v>0</v>
          </cell>
          <cell r="FS192">
            <v>0</v>
          </cell>
          <cell r="FT192">
            <v>0</v>
          </cell>
          <cell r="FU192">
            <v>1832</v>
          </cell>
          <cell r="FV192">
            <v>1814</v>
          </cell>
          <cell r="FW192">
            <v>1187</v>
          </cell>
          <cell r="FX192">
            <v>444</v>
          </cell>
          <cell r="FY192">
            <v>177</v>
          </cell>
          <cell r="FZ192">
            <v>62</v>
          </cell>
          <cell r="GA192">
            <v>14</v>
          </cell>
          <cell r="GB192">
            <v>5</v>
          </cell>
          <cell r="GC192">
            <v>0</v>
          </cell>
          <cell r="GD192"/>
          <cell r="GE192"/>
          <cell r="GF192"/>
          <cell r="GG192"/>
          <cell r="GH192"/>
          <cell r="GI192"/>
          <cell r="GJ192"/>
          <cell r="GK192"/>
          <cell r="GL192">
            <v>935</v>
          </cell>
          <cell r="GM192">
            <v>1832</v>
          </cell>
          <cell r="GN192">
            <v>1814</v>
          </cell>
          <cell r="GO192">
            <v>1187</v>
          </cell>
          <cell r="GP192">
            <v>444</v>
          </cell>
          <cell r="GQ192">
            <v>177</v>
          </cell>
          <cell r="GR192">
            <v>62</v>
          </cell>
          <cell r="GS192">
            <v>14</v>
          </cell>
          <cell r="GT192">
            <v>5</v>
          </cell>
          <cell r="GU192">
            <v>0</v>
          </cell>
          <cell r="GV192"/>
          <cell r="GW192"/>
          <cell r="GX192"/>
          <cell r="GY192"/>
          <cell r="GZ192"/>
          <cell r="HA192"/>
          <cell r="HB192"/>
          <cell r="HC192"/>
          <cell r="HD192">
            <v>935</v>
          </cell>
          <cell r="HE192">
            <v>1832</v>
          </cell>
          <cell r="HF192">
            <v>1814</v>
          </cell>
          <cell r="HG192">
            <v>1187</v>
          </cell>
          <cell r="HH192">
            <v>444</v>
          </cell>
          <cell r="HI192">
            <v>177</v>
          </cell>
          <cell r="HJ192">
            <v>62</v>
          </cell>
          <cell r="HK192">
            <v>14</v>
          </cell>
          <cell r="HL192">
            <v>5</v>
          </cell>
          <cell r="HM192">
            <v>0</v>
          </cell>
          <cell r="HN192"/>
          <cell r="HO192"/>
          <cell r="HP192"/>
          <cell r="HQ192"/>
          <cell r="HR192"/>
          <cell r="HS192"/>
          <cell r="HT192"/>
          <cell r="HU192"/>
          <cell r="HV192">
            <v>935</v>
          </cell>
          <cell r="HW192">
            <v>1832</v>
          </cell>
          <cell r="HX192">
            <v>1814</v>
          </cell>
          <cell r="HY192">
            <v>1187</v>
          </cell>
          <cell r="HZ192">
            <v>444</v>
          </cell>
          <cell r="IA192">
            <v>177</v>
          </cell>
          <cell r="IB192">
            <v>62</v>
          </cell>
          <cell r="IC192">
            <v>14</v>
          </cell>
          <cell r="ID192" t="str">
            <v>x</v>
          </cell>
          <cell r="IE192" t="str">
            <v>x</v>
          </cell>
          <cell r="IF192"/>
          <cell r="IG192"/>
          <cell r="IH192"/>
          <cell r="II192"/>
          <cell r="IJ192"/>
          <cell r="IK192"/>
          <cell r="IL192"/>
          <cell r="IM192"/>
          <cell r="IN192">
            <v>14.451313755795979</v>
          </cell>
          <cell r="IO192">
            <v>28.315301391035547</v>
          </cell>
          <cell r="IP192">
            <v>28.037094281298302</v>
          </cell>
          <cell r="IQ192">
            <v>18.346213292117465</v>
          </cell>
          <cell r="IR192">
            <v>6.8624420401854707</v>
          </cell>
          <cell r="IS192">
            <v>2.7357032457496135</v>
          </cell>
          <cell r="IT192">
            <v>0.95826893353941278</v>
          </cell>
          <cell r="IU192">
            <v>0.21638330757341576</v>
          </cell>
          <cell r="IV192" t="str">
            <v>x</v>
          </cell>
          <cell r="IW192" t="str">
            <v>x</v>
          </cell>
        </row>
        <row r="193">
          <cell r="E193" t="str">
            <v>English Literature3.3 - 3C</v>
          </cell>
          <cell r="F193">
            <v>614</v>
          </cell>
          <cell r="G193">
            <v>0</v>
          </cell>
          <cell r="H193">
            <v>0</v>
          </cell>
          <cell r="I193">
            <v>0</v>
          </cell>
          <cell r="J193">
            <v>0</v>
          </cell>
          <cell r="K193">
            <v>0</v>
          </cell>
          <cell r="L193">
            <v>0</v>
          </cell>
          <cell r="M193">
            <v>0</v>
          </cell>
          <cell r="N193">
            <v>0</v>
          </cell>
          <cell r="O193">
            <v>1640</v>
          </cell>
          <cell r="P193">
            <v>2464</v>
          </cell>
          <cell r="Q193">
            <v>2195</v>
          </cell>
          <cell r="R193">
            <v>1157</v>
          </cell>
          <cell r="S193">
            <v>509</v>
          </cell>
          <cell r="T193">
            <v>163</v>
          </cell>
          <cell r="U193">
            <v>39</v>
          </cell>
          <cell r="V193">
            <v>8</v>
          </cell>
          <cell r="W193">
            <v>3</v>
          </cell>
          <cell r="X193"/>
          <cell r="Y193"/>
          <cell r="Z193"/>
          <cell r="AA193"/>
          <cell r="AB193"/>
          <cell r="AC193"/>
          <cell r="AD193"/>
          <cell r="AE193"/>
          <cell r="AF193">
            <v>614</v>
          </cell>
          <cell r="AG193">
            <v>1640</v>
          </cell>
          <cell r="AH193">
            <v>2464</v>
          </cell>
          <cell r="AI193">
            <v>2195</v>
          </cell>
          <cell r="AJ193">
            <v>1157</v>
          </cell>
          <cell r="AK193">
            <v>509</v>
          </cell>
          <cell r="AL193">
            <v>163</v>
          </cell>
          <cell r="AM193">
            <v>39</v>
          </cell>
          <cell r="AN193">
            <v>8</v>
          </cell>
          <cell r="AO193">
            <v>3</v>
          </cell>
          <cell r="AP193"/>
          <cell r="AQ193"/>
          <cell r="AR193"/>
          <cell r="AS193"/>
          <cell r="AT193"/>
          <cell r="AU193"/>
          <cell r="AV193"/>
          <cell r="AW193"/>
          <cell r="AX193">
            <v>614</v>
          </cell>
          <cell r="AY193">
            <v>1640</v>
          </cell>
          <cell r="AZ193">
            <v>2464</v>
          </cell>
          <cell r="BA193">
            <v>2195</v>
          </cell>
          <cell r="BB193">
            <v>1157</v>
          </cell>
          <cell r="BC193">
            <v>509</v>
          </cell>
          <cell r="BD193">
            <v>163</v>
          </cell>
          <cell r="BE193">
            <v>39</v>
          </cell>
          <cell r="BF193">
            <v>8</v>
          </cell>
          <cell r="BG193">
            <v>3</v>
          </cell>
          <cell r="BH193"/>
          <cell r="BI193"/>
          <cell r="BJ193"/>
          <cell r="BK193"/>
          <cell r="BL193"/>
          <cell r="BM193"/>
          <cell r="BN193"/>
          <cell r="BO193"/>
          <cell r="BP193">
            <v>6.9836214740673332</v>
          </cell>
          <cell r="BQ193">
            <v>18.653321201091902</v>
          </cell>
          <cell r="BR193">
            <v>28.02547770700637</v>
          </cell>
          <cell r="BS193">
            <v>24.965878070973613</v>
          </cell>
          <cell r="BT193">
            <v>13.159690627843492</v>
          </cell>
          <cell r="BU193">
            <v>5.7893539581437672</v>
          </cell>
          <cell r="BV193">
            <v>1.8539581437670611</v>
          </cell>
          <cell r="BW193">
            <v>0.44358507734303915</v>
          </cell>
          <cell r="BX193">
            <v>9.0991810737033677E-2</v>
          </cell>
          <cell r="BY193">
            <v>3.412192902638763E-2</v>
          </cell>
          <cell r="BZ193">
            <v>145</v>
          </cell>
          <cell r="CA193">
            <v>0</v>
          </cell>
          <cell r="CB193">
            <v>0</v>
          </cell>
          <cell r="CC193">
            <v>0</v>
          </cell>
          <cell r="CD193">
            <v>0</v>
          </cell>
          <cell r="CE193">
            <v>0</v>
          </cell>
          <cell r="CF193">
            <v>0</v>
          </cell>
          <cell r="CG193">
            <v>0</v>
          </cell>
          <cell r="CH193">
            <v>0</v>
          </cell>
          <cell r="CI193">
            <v>551</v>
          </cell>
          <cell r="CJ193">
            <v>998</v>
          </cell>
          <cell r="CK193">
            <v>1108</v>
          </cell>
          <cell r="CL193">
            <v>658</v>
          </cell>
          <cell r="CM193">
            <v>300</v>
          </cell>
          <cell r="CN193">
            <v>107</v>
          </cell>
          <cell r="CO193">
            <v>22</v>
          </cell>
          <cell r="CP193">
            <v>5</v>
          </cell>
          <cell r="CQ193">
            <v>1</v>
          </cell>
          <cell r="CR193"/>
          <cell r="CS193"/>
          <cell r="CT193"/>
          <cell r="CU193"/>
          <cell r="CV193"/>
          <cell r="CW193"/>
          <cell r="CX193"/>
          <cell r="CY193"/>
          <cell r="CZ193">
            <v>145</v>
          </cell>
          <cell r="DA193">
            <v>551</v>
          </cell>
          <cell r="DB193">
            <v>998</v>
          </cell>
          <cell r="DC193">
            <v>1108</v>
          </cell>
          <cell r="DD193">
            <v>658</v>
          </cell>
          <cell r="DE193">
            <v>300</v>
          </cell>
          <cell r="DF193">
            <v>107</v>
          </cell>
          <cell r="DG193">
            <v>22</v>
          </cell>
          <cell r="DH193">
            <v>5</v>
          </cell>
          <cell r="DI193" t="str">
            <v>x</v>
          </cell>
          <cell r="DJ193"/>
          <cell r="DK193"/>
          <cell r="DL193"/>
          <cell r="DM193"/>
          <cell r="DN193"/>
          <cell r="DO193"/>
          <cell r="DP193"/>
          <cell r="DQ193"/>
          <cell r="DR193">
            <v>145</v>
          </cell>
          <cell r="DS193">
            <v>551</v>
          </cell>
          <cell r="DT193">
            <v>998</v>
          </cell>
          <cell r="DU193">
            <v>1108</v>
          </cell>
          <cell r="DV193">
            <v>658</v>
          </cell>
          <cell r="DW193">
            <v>300</v>
          </cell>
          <cell r="DX193">
            <v>107</v>
          </cell>
          <cell r="DY193">
            <v>22</v>
          </cell>
          <cell r="DZ193" t="str">
            <v>x</v>
          </cell>
          <cell r="EA193" t="str">
            <v>x</v>
          </cell>
          <cell r="EB193"/>
          <cell r="EC193"/>
          <cell r="ED193"/>
          <cell r="EE193"/>
          <cell r="EF193"/>
          <cell r="EG193"/>
          <cell r="EH193"/>
          <cell r="EI193"/>
          <cell r="EJ193">
            <v>145</v>
          </cell>
          <cell r="EK193">
            <v>551</v>
          </cell>
          <cell r="EL193">
            <v>998</v>
          </cell>
          <cell r="EM193">
            <v>1108</v>
          </cell>
          <cell r="EN193">
            <v>658</v>
          </cell>
          <cell r="EO193">
            <v>300</v>
          </cell>
          <cell r="EP193">
            <v>107</v>
          </cell>
          <cell r="EQ193">
            <v>22</v>
          </cell>
          <cell r="ER193" t="str">
            <v>x</v>
          </cell>
          <cell r="ES193" t="str">
            <v>x</v>
          </cell>
          <cell r="ET193"/>
          <cell r="EU193"/>
          <cell r="EV193"/>
          <cell r="EW193"/>
          <cell r="EX193"/>
          <cell r="EY193"/>
          <cell r="EZ193"/>
          <cell r="FA193"/>
          <cell r="FB193">
            <v>3.7227214377406934</v>
          </cell>
          <cell r="FC193">
            <v>14.146341463414632</v>
          </cell>
          <cell r="FD193">
            <v>25.622593068035943</v>
          </cell>
          <cell r="FE193">
            <v>28.446726572528885</v>
          </cell>
          <cell r="FF193">
            <v>16.893453145057766</v>
          </cell>
          <cell r="FG193">
            <v>7.7021822849807453</v>
          </cell>
          <cell r="FH193">
            <v>2.747111681643132</v>
          </cell>
          <cell r="FI193">
            <v>0.56482670089858789</v>
          </cell>
          <cell r="FJ193" t="str">
            <v>x</v>
          </cell>
          <cell r="FK193" t="str">
            <v>x</v>
          </cell>
          <cell r="FL193">
            <v>469</v>
          </cell>
          <cell r="FM193">
            <v>0</v>
          </cell>
          <cell r="FN193">
            <v>0</v>
          </cell>
          <cell r="FO193">
            <v>0</v>
          </cell>
          <cell r="FP193">
            <v>0</v>
          </cell>
          <cell r="FQ193">
            <v>0</v>
          </cell>
          <cell r="FR193">
            <v>0</v>
          </cell>
          <cell r="FS193">
            <v>0</v>
          </cell>
          <cell r="FT193">
            <v>0</v>
          </cell>
          <cell r="FU193">
            <v>1089</v>
          </cell>
          <cell r="FV193">
            <v>1466</v>
          </cell>
          <cell r="FW193">
            <v>1087</v>
          </cell>
          <cell r="FX193">
            <v>499</v>
          </cell>
          <cell r="FY193">
            <v>209</v>
          </cell>
          <cell r="FZ193">
            <v>56</v>
          </cell>
          <cell r="GA193">
            <v>17</v>
          </cell>
          <cell r="GB193">
            <v>3</v>
          </cell>
          <cell r="GC193">
            <v>2</v>
          </cell>
          <cell r="GD193"/>
          <cell r="GE193"/>
          <cell r="GF193"/>
          <cell r="GG193"/>
          <cell r="GH193"/>
          <cell r="GI193"/>
          <cell r="GJ193"/>
          <cell r="GK193"/>
          <cell r="GL193">
            <v>469</v>
          </cell>
          <cell r="GM193">
            <v>1089</v>
          </cell>
          <cell r="GN193">
            <v>1466</v>
          </cell>
          <cell r="GO193">
            <v>1087</v>
          </cell>
          <cell r="GP193">
            <v>499</v>
          </cell>
          <cell r="GQ193">
            <v>209</v>
          </cell>
          <cell r="GR193">
            <v>56</v>
          </cell>
          <cell r="GS193">
            <v>17</v>
          </cell>
          <cell r="GT193">
            <v>3</v>
          </cell>
          <cell r="GU193" t="str">
            <v>x</v>
          </cell>
          <cell r="GV193"/>
          <cell r="GW193"/>
          <cell r="GX193"/>
          <cell r="GY193"/>
          <cell r="GZ193"/>
          <cell r="HA193"/>
          <cell r="HB193"/>
          <cell r="HC193"/>
          <cell r="HD193">
            <v>469</v>
          </cell>
          <cell r="HE193">
            <v>1089</v>
          </cell>
          <cell r="HF193">
            <v>1466</v>
          </cell>
          <cell r="HG193">
            <v>1087</v>
          </cell>
          <cell r="HH193">
            <v>499</v>
          </cell>
          <cell r="HI193">
            <v>209</v>
          </cell>
          <cell r="HJ193">
            <v>56</v>
          </cell>
          <cell r="HK193">
            <v>17</v>
          </cell>
          <cell r="HL193" t="str">
            <v>x</v>
          </cell>
          <cell r="HM193" t="str">
            <v>x</v>
          </cell>
          <cell r="HN193"/>
          <cell r="HO193"/>
          <cell r="HP193"/>
          <cell r="HQ193"/>
          <cell r="HR193"/>
          <cell r="HS193"/>
          <cell r="HT193"/>
          <cell r="HU193"/>
          <cell r="HV193">
            <v>469</v>
          </cell>
          <cell r="HW193">
            <v>1089</v>
          </cell>
          <cell r="HX193">
            <v>1466</v>
          </cell>
          <cell r="HY193">
            <v>1087</v>
          </cell>
          <cell r="HZ193">
            <v>499</v>
          </cell>
          <cell r="IA193">
            <v>209</v>
          </cell>
          <cell r="IB193">
            <v>56</v>
          </cell>
          <cell r="IC193">
            <v>17</v>
          </cell>
          <cell r="ID193" t="str">
            <v>x</v>
          </cell>
          <cell r="IE193" t="str">
            <v>x</v>
          </cell>
          <cell r="IF193"/>
          <cell r="IG193"/>
          <cell r="IH193"/>
          <cell r="II193"/>
          <cell r="IJ193"/>
          <cell r="IK193"/>
          <cell r="IL193"/>
          <cell r="IM193"/>
          <cell r="IN193">
            <v>9.5772922197263632</v>
          </cell>
          <cell r="IO193">
            <v>22.238104962221769</v>
          </cell>
          <cell r="IP193">
            <v>29.936695936287521</v>
          </cell>
          <cell r="IQ193">
            <v>22.197263630794364</v>
          </cell>
          <cell r="IR193">
            <v>10.189912191137431</v>
          </cell>
          <cell r="IS193">
            <v>4.2679191341637734</v>
          </cell>
          <cell r="IT193">
            <v>1.143557279967327</v>
          </cell>
          <cell r="IU193">
            <v>0.34715131713293856</v>
          </cell>
          <cell r="IV193" t="str">
            <v>x</v>
          </cell>
          <cell r="IW193" t="str">
            <v>x</v>
          </cell>
        </row>
        <row r="194">
          <cell r="E194" t="str">
            <v>English Literature3.6 - 3B</v>
          </cell>
          <cell r="F194">
            <v>714</v>
          </cell>
          <cell r="G194">
            <v>0</v>
          </cell>
          <cell r="H194">
            <v>0</v>
          </cell>
          <cell r="I194">
            <v>0</v>
          </cell>
          <cell r="J194">
            <v>0</v>
          </cell>
          <cell r="K194">
            <v>0</v>
          </cell>
          <cell r="L194">
            <v>0</v>
          </cell>
          <cell r="M194">
            <v>0</v>
          </cell>
          <cell r="N194">
            <v>0</v>
          </cell>
          <cell r="O194">
            <v>2009</v>
          </cell>
          <cell r="P194">
            <v>3346</v>
          </cell>
          <cell r="Q194">
            <v>3772</v>
          </cell>
          <cell r="R194">
            <v>2414</v>
          </cell>
          <cell r="S194">
            <v>1166</v>
          </cell>
          <cell r="T194">
            <v>375</v>
          </cell>
          <cell r="U194">
            <v>84</v>
          </cell>
          <cell r="V194">
            <v>19</v>
          </cell>
          <cell r="W194">
            <v>6</v>
          </cell>
          <cell r="X194"/>
          <cell r="Y194"/>
          <cell r="Z194"/>
          <cell r="AA194"/>
          <cell r="AB194"/>
          <cell r="AC194"/>
          <cell r="AD194"/>
          <cell r="AE194"/>
          <cell r="AF194">
            <v>714</v>
          </cell>
          <cell r="AG194">
            <v>2009</v>
          </cell>
          <cell r="AH194">
            <v>3346</v>
          </cell>
          <cell r="AI194">
            <v>3772</v>
          </cell>
          <cell r="AJ194">
            <v>2414</v>
          </cell>
          <cell r="AK194">
            <v>1166</v>
          </cell>
          <cell r="AL194">
            <v>375</v>
          </cell>
          <cell r="AM194">
            <v>84</v>
          </cell>
          <cell r="AN194">
            <v>19</v>
          </cell>
          <cell r="AO194">
            <v>6</v>
          </cell>
          <cell r="AP194"/>
          <cell r="AQ194"/>
          <cell r="AR194"/>
          <cell r="AS194"/>
          <cell r="AT194"/>
          <cell r="AU194"/>
          <cell r="AV194"/>
          <cell r="AW194"/>
          <cell r="AX194">
            <v>714</v>
          </cell>
          <cell r="AY194">
            <v>2009</v>
          </cell>
          <cell r="AZ194">
            <v>3346</v>
          </cell>
          <cell r="BA194">
            <v>3772</v>
          </cell>
          <cell r="BB194">
            <v>2414</v>
          </cell>
          <cell r="BC194">
            <v>1166</v>
          </cell>
          <cell r="BD194">
            <v>375</v>
          </cell>
          <cell r="BE194">
            <v>84</v>
          </cell>
          <cell r="BF194">
            <v>19</v>
          </cell>
          <cell r="BG194">
            <v>6</v>
          </cell>
          <cell r="BH194"/>
          <cell r="BI194"/>
          <cell r="BJ194"/>
          <cell r="BK194"/>
          <cell r="BL194"/>
          <cell r="BM194"/>
          <cell r="BN194"/>
          <cell r="BO194"/>
          <cell r="BP194">
            <v>5.1348435814455229</v>
          </cell>
          <cell r="BQ194">
            <v>14.448040273282992</v>
          </cell>
          <cell r="BR194">
            <v>24.063286587558434</v>
          </cell>
          <cell r="BS194">
            <v>27.12693275800072</v>
          </cell>
          <cell r="BT194">
            <v>17.360661632506293</v>
          </cell>
          <cell r="BU194">
            <v>8.3854728514922687</v>
          </cell>
          <cell r="BV194">
            <v>2.6968716289104639</v>
          </cell>
          <cell r="BW194">
            <v>0.60409924487594391</v>
          </cell>
          <cell r="BX194">
            <v>0.13664149586479685</v>
          </cell>
          <cell r="BY194">
            <v>4.3149946062567425E-2</v>
          </cell>
          <cell r="BZ194">
            <v>156</v>
          </cell>
          <cell r="CA194">
            <v>0</v>
          </cell>
          <cell r="CB194">
            <v>0</v>
          </cell>
          <cell r="CC194">
            <v>0</v>
          </cell>
          <cell r="CD194">
            <v>0</v>
          </cell>
          <cell r="CE194">
            <v>0</v>
          </cell>
          <cell r="CF194">
            <v>0</v>
          </cell>
          <cell r="CG194">
            <v>0</v>
          </cell>
          <cell r="CH194">
            <v>0</v>
          </cell>
          <cell r="CI194">
            <v>620</v>
          </cell>
          <cell r="CJ194">
            <v>1376</v>
          </cell>
          <cell r="CK194">
            <v>1877</v>
          </cell>
          <cell r="CL194">
            <v>1342</v>
          </cell>
          <cell r="CM194">
            <v>734</v>
          </cell>
          <cell r="CN194">
            <v>252</v>
          </cell>
          <cell r="CO194">
            <v>62</v>
          </cell>
          <cell r="CP194">
            <v>15</v>
          </cell>
          <cell r="CQ194">
            <v>2</v>
          </cell>
          <cell r="CR194"/>
          <cell r="CS194"/>
          <cell r="CT194"/>
          <cell r="CU194"/>
          <cell r="CV194"/>
          <cell r="CW194"/>
          <cell r="CX194"/>
          <cell r="CY194"/>
          <cell r="CZ194">
            <v>156</v>
          </cell>
          <cell r="DA194">
            <v>620</v>
          </cell>
          <cell r="DB194">
            <v>1376</v>
          </cell>
          <cell r="DC194">
            <v>1877</v>
          </cell>
          <cell r="DD194">
            <v>1342</v>
          </cell>
          <cell r="DE194">
            <v>734</v>
          </cell>
          <cell r="DF194">
            <v>252</v>
          </cell>
          <cell r="DG194">
            <v>62</v>
          </cell>
          <cell r="DH194">
            <v>15</v>
          </cell>
          <cell r="DI194" t="str">
            <v>x</v>
          </cell>
          <cell r="DJ194"/>
          <cell r="DK194"/>
          <cell r="DL194"/>
          <cell r="DM194"/>
          <cell r="DN194"/>
          <cell r="DO194"/>
          <cell r="DP194"/>
          <cell r="DQ194"/>
          <cell r="DR194">
            <v>156</v>
          </cell>
          <cell r="DS194">
            <v>620</v>
          </cell>
          <cell r="DT194">
            <v>1376</v>
          </cell>
          <cell r="DU194">
            <v>1877</v>
          </cell>
          <cell r="DV194">
            <v>1342</v>
          </cell>
          <cell r="DW194">
            <v>734</v>
          </cell>
          <cell r="DX194">
            <v>252</v>
          </cell>
          <cell r="DY194">
            <v>62</v>
          </cell>
          <cell r="DZ194" t="str">
            <v>x</v>
          </cell>
          <cell r="EA194" t="str">
            <v>x</v>
          </cell>
          <cell r="EB194"/>
          <cell r="EC194"/>
          <cell r="ED194"/>
          <cell r="EE194"/>
          <cell r="EF194"/>
          <cell r="EG194"/>
          <cell r="EH194"/>
          <cell r="EI194"/>
          <cell r="EJ194">
            <v>156</v>
          </cell>
          <cell r="EK194">
            <v>620</v>
          </cell>
          <cell r="EL194">
            <v>1376</v>
          </cell>
          <cell r="EM194">
            <v>1877</v>
          </cell>
          <cell r="EN194">
            <v>1342</v>
          </cell>
          <cell r="EO194">
            <v>734</v>
          </cell>
          <cell r="EP194">
            <v>252</v>
          </cell>
          <cell r="EQ194">
            <v>62</v>
          </cell>
          <cell r="ER194" t="str">
            <v>x</v>
          </cell>
          <cell r="ES194" t="str">
            <v>x</v>
          </cell>
          <cell r="ET194"/>
          <cell r="EU194"/>
          <cell r="EV194"/>
          <cell r="EW194"/>
          <cell r="EX194"/>
          <cell r="EY194"/>
          <cell r="EZ194"/>
          <cell r="FA194"/>
          <cell r="FB194">
            <v>2.4238657551274083</v>
          </cell>
          <cell r="FC194">
            <v>9.633312616532006</v>
          </cell>
          <cell r="FD194">
            <v>21.379738968303293</v>
          </cell>
          <cell r="FE194">
            <v>29.164077066500933</v>
          </cell>
          <cell r="FF194">
            <v>20.851460534493473</v>
          </cell>
          <cell r="FG194">
            <v>11.404599129894343</v>
          </cell>
          <cell r="FH194">
            <v>3.9154754505904292</v>
          </cell>
          <cell r="FI194">
            <v>0.96333126165320071</v>
          </cell>
          <cell r="FJ194" t="str">
            <v>x</v>
          </cell>
          <cell r="FK194" t="str">
            <v>x</v>
          </cell>
          <cell r="FL194">
            <v>558</v>
          </cell>
          <cell r="FM194">
            <v>0</v>
          </cell>
          <cell r="FN194">
            <v>0</v>
          </cell>
          <cell r="FO194">
            <v>0</v>
          </cell>
          <cell r="FP194">
            <v>0</v>
          </cell>
          <cell r="FQ194">
            <v>0</v>
          </cell>
          <cell r="FR194">
            <v>0</v>
          </cell>
          <cell r="FS194">
            <v>0</v>
          </cell>
          <cell r="FT194">
            <v>0</v>
          </cell>
          <cell r="FU194">
            <v>1389</v>
          </cell>
          <cell r="FV194">
            <v>1970</v>
          </cell>
          <cell r="FW194">
            <v>1895</v>
          </cell>
          <cell r="FX194">
            <v>1072</v>
          </cell>
          <cell r="FY194">
            <v>432</v>
          </cell>
          <cell r="FZ194">
            <v>123</v>
          </cell>
          <cell r="GA194">
            <v>22</v>
          </cell>
          <cell r="GB194">
            <v>4</v>
          </cell>
          <cell r="GC194">
            <v>4</v>
          </cell>
          <cell r="GD194"/>
          <cell r="GE194"/>
          <cell r="GF194"/>
          <cell r="GG194"/>
          <cell r="GH194"/>
          <cell r="GI194"/>
          <cell r="GJ194"/>
          <cell r="GK194"/>
          <cell r="GL194">
            <v>558</v>
          </cell>
          <cell r="GM194">
            <v>1389</v>
          </cell>
          <cell r="GN194">
            <v>1970</v>
          </cell>
          <cell r="GO194">
            <v>1895</v>
          </cell>
          <cell r="GP194">
            <v>1072</v>
          </cell>
          <cell r="GQ194">
            <v>432</v>
          </cell>
          <cell r="GR194">
            <v>123</v>
          </cell>
          <cell r="GS194">
            <v>22</v>
          </cell>
          <cell r="GT194">
            <v>4</v>
          </cell>
          <cell r="GU194">
            <v>4</v>
          </cell>
          <cell r="GV194"/>
          <cell r="GW194"/>
          <cell r="GX194"/>
          <cell r="GY194"/>
          <cell r="GZ194"/>
          <cell r="HA194"/>
          <cell r="HB194"/>
          <cell r="HC194"/>
          <cell r="HD194">
            <v>558</v>
          </cell>
          <cell r="HE194">
            <v>1389</v>
          </cell>
          <cell r="HF194">
            <v>1970</v>
          </cell>
          <cell r="HG194">
            <v>1895</v>
          </cell>
          <cell r="HH194">
            <v>1072</v>
          </cell>
          <cell r="HI194">
            <v>432</v>
          </cell>
          <cell r="HJ194">
            <v>123</v>
          </cell>
          <cell r="HK194">
            <v>22</v>
          </cell>
          <cell r="HL194">
            <v>4</v>
          </cell>
          <cell r="HM194">
            <v>4</v>
          </cell>
          <cell r="HN194"/>
          <cell r="HO194"/>
          <cell r="HP194"/>
          <cell r="HQ194"/>
          <cell r="HR194"/>
          <cell r="HS194"/>
          <cell r="HT194"/>
          <cell r="HU194"/>
          <cell r="HV194">
            <v>558</v>
          </cell>
          <cell r="HW194">
            <v>1389</v>
          </cell>
          <cell r="HX194">
            <v>1970</v>
          </cell>
          <cell r="HY194">
            <v>1895</v>
          </cell>
          <cell r="HZ194">
            <v>1072</v>
          </cell>
          <cell r="IA194">
            <v>432</v>
          </cell>
          <cell r="IB194">
            <v>123</v>
          </cell>
          <cell r="IC194">
            <v>22</v>
          </cell>
          <cell r="ID194" t="str">
            <v>x</v>
          </cell>
          <cell r="IE194" t="str">
            <v>x</v>
          </cell>
          <cell r="IF194"/>
          <cell r="IG194"/>
          <cell r="IH194"/>
          <cell r="II194"/>
          <cell r="IJ194"/>
          <cell r="IK194"/>
          <cell r="IL194"/>
          <cell r="IM194"/>
          <cell r="IN194">
            <v>7.4708796358280898</v>
          </cell>
          <cell r="IO194">
            <v>18.5968670504753</v>
          </cell>
          <cell r="IP194">
            <v>26.3756861695006</v>
          </cell>
          <cell r="IQ194">
            <v>25.371535680814034</v>
          </cell>
          <cell r="IR194">
            <v>14.352657651626725</v>
          </cell>
          <cell r="IS194">
            <v>5.7839068148346504</v>
          </cell>
          <cell r="IT194">
            <v>1.6468068014459765</v>
          </cell>
          <cell r="IU194">
            <v>0.29455081001472755</v>
          </cell>
          <cell r="IV194" t="str">
            <v>x</v>
          </cell>
          <cell r="IW194" t="str">
            <v>x</v>
          </cell>
        </row>
        <row r="195">
          <cell r="E195" t="str">
            <v>English Literature3.9 - 3A</v>
          </cell>
          <cell r="F195">
            <v>818</v>
          </cell>
          <cell r="G195">
            <v>0</v>
          </cell>
          <cell r="H195">
            <v>0</v>
          </cell>
          <cell r="I195">
            <v>0</v>
          </cell>
          <cell r="J195">
            <v>0</v>
          </cell>
          <cell r="K195">
            <v>0</v>
          </cell>
          <cell r="L195">
            <v>0</v>
          </cell>
          <cell r="M195">
            <v>0</v>
          </cell>
          <cell r="N195">
            <v>0</v>
          </cell>
          <cell r="O195">
            <v>2435</v>
          </cell>
          <cell r="P195">
            <v>4633</v>
          </cell>
          <cell r="Q195">
            <v>6571</v>
          </cell>
          <cell r="R195">
            <v>5110</v>
          </cell>
          <cell r="S195">
            <v>2914</v>
          </cell>
          <cell r="T195">
            <v>1042</v>
          </cell>
          <cell r="U195">
            <v>252</v>
          </cell>
          <cell r="V195">
            <v>75</v>
          </cell>
          <cell r="W195">
            <v>9</v>
          </cell>
          <cell r="X195"/>
          <cell r="Y195"/>
          <cell r="Z195"/>
          <cell r="AA195"/>
          <cell r="AB195"/>
          <cell r="AC195"/>
          <cell r="AD195"/>
          <cell r="AE195"/>
          <cell r="AF195">
            <v>818</v>
          </cell>
          <cell r="AG195">
            <v>2435</v>
          </cell>
          <cell r="AH195">
            <v>4633</v>
          </cell>
          <cell r="AI195">
            <v>6571</v>
          </cell>
          <cell r="AJ195">
            <v>5110</v>
          </cell>
          <cell r="AK195">
            <v>2914</v>
          </cell>
          <cell r="AL195">
            <v>1042</v>
          </cell>
          <cell r="AM195">
            <v>252</v>
          </cell>
          <cell r="AN195">
            <v>75</v>
          </cell>
          <cell r="AO195">
            <v>9</v>
          </cell>
          <cell r="AP195"/>
          <cell r="AQ195"/>
          <cell r="AR195"/>
          <cell r="AS195"/>
          <cell r="AT195"/>
          <cell r="AU195"/>
          <cell r="AV195"/>
          <cell r="AW195"/>
          <cell r="AX195">
            <v>818</v>
          </cell>
          <cell r="AY195">
            <v>2435</v>
          </cell>
          <cell r="AZ195">
            <v>4633</v>
          </cell>
          <cell r="BA195">
            <v>6571</v>
          </cell>
          <cell r="BB195">
            <v>5110</v>
          </cell>
          <cell r="BC195">
            <v>2914</v>
          </cell>
          <cell r="BD195">
            <v>1042</v>
          </cell>
          <cell r="BE195">
            <v>252</v>
          </cell>
          <cell r="BF195">
            <v>75</v>
          </cell>
          <cell r="BG195">
            <v>9</v>
          </cell>
          <cell r="BH195"/>
          <cell r="BI195"/>
          <cell r="BJ195"/>
          <cell r="BK195"/>
          <cell r="BL195"/>
          <cell r="BM195"/>
          <cell r="BN195"/>
          <cell r="BO195"/>
          <cell r="BP195">
            <v>3.4284756276457524</v>
          </cell>
          <cell r="BQ195">
            <v>10.205792363468712</v>
          </cell>
          <cell r="BR195">
            <v>19.418248878829793</v>
          </cell>
          <cell r="BS195">
            <v>27.540969864621317</v>
          </cell>
          <cell r="BT195">
            <v>21.41749444654009</v>
          </cell>
          <cell r="BU195">
            <v>12.213420512175698</v>
          </cell>
          <cell r="BV195">
            <v>4.3673246992749073</v>
          </cell>
          <cell r="BW195">
            <v>1.0562052055827988</v>
          </cell>
          <cell r="BX195">
            <v>0.31434678737583299</v>
          </cell>
          <cell r="BY195">
            <v>3.7721614485099961E-2</v>
          </cell>
          <cell r="BZ195">
            <v>171</v>
          </cell>
          <cell r="CA195">
            <v>0</v>
          </cell>
          <cell r="CB195">
            <v>0</v>
          </cell>
          <cell r="CC195">
            <v>0</v>
          </cell>
          <cell r="CD195">
            <v>0</v>
          </cell>
          <cell r="CE195">
            <v>0</v>
          </cell>
          <cell r="CF195">
            <v>0</v>
          </cell>
          <cell r="CG195">
            <v>0</v>
          </cell>
          <cell r="CH195">
            <v>0</v>
          </cell>
          <cell r="CI195">
            <v>721</v>
          </cell>
          <cell r="CJ195">
            <v>1888</v>
          </cell>
          <cell r="CK195">
            <v>3251</v>
          </cell>
          <cell r="CL195">
            <v>3005</v>
          </cell>
          <cell r="CM195">
            <v>1876</v>
          </cell>
          <cell r="CN195">
            <v>724</v>
          </cell>
          <cell r="CO195">
            <v>166</v>
          </cell>
          <cell r="CP195">
            <v>54</v>
          </cell>
          <cell r="CQ195">
            <v>6</v>
          </cell>
          <cell r="CR195"/>
          <cell r="CS195"/>
          <cell r="CT195"/>
          <cell r="CU195"/>
          <cell r="CV195"/>
          <cell r="CW195"/>
          <cell r="CX195"/>
          <cell r="CY195"/>
          <cell r="CZ195">
            <v>171</v>
          </cell>
          <cell r="DA195">
            <v>721</v>
          </cell>
          <cell r="DB195">
            <v>1888</v>
          </cell>
          <cell r="DC195">
            <v>3251</v>
          </cell>
          <cell r="DD195">
            <v>3005</v>
          </cell>
          <cell r="DE195">
            <v>1876</v>
          </cell>
          <cell r="DF195">
            <v>724</v>
          </cell>
          <cell r="DG195">
            <v>166</v>
          </cell>
          <cell r="DH195">
            <v>54</v>
          </cell>
          <cell r="DI195">
            <v>6</v>
          </cell>
          <cell r="DJ195"/>
          <cell r="DK195"/>
          <cell r="DL195"/>
          <cell r="DM195"/>
          <cell r="DN195"/>
          <cell r="DO195"/>
          <cell r="DP195"/>
          <cell r="DQ195"/>
          <cell r="DR195">
            <v>171</v>
          </cell>
          <cell r="DS195">
            <v>721</v>
          </cell>
          <cell r="DT195">
            <v>1888</v>
          </cell>
          <cell r="DU195">
            <v>3251</v>
          </cell>
          <cell r="DV195">
            <v>3005</v>
          </cell>
          <cell r="DW195">
            <v>1876</v>
          </cell>
          <cell r="DX195">
            <v>724</v>
          </cell>
          <cell r="DY195">
            <v>166</v>
          </cell>
          <cell r="DZ195">
            <v>54</v>
          </cell>
          <cell r="EA195">
            <v>6</v>
          </cell>
          <cell r="EB195"/>
          <cell r="EC195"/>
          <cell r="ED195"/>
          <cell r="EE195"/>
          <cell r="EF195"/>
          <cell r="EG195"/>
          <cell r="EH195"/>
          <cell r="EI195"/>
          <cell r="EJ195">
            <v>171</v>
          </cell>
          <cell r="EK195">
            <v>721</v>
          </cell>
          <cell r="EL195">
            <v>1888</v>
          </cell>
          <cell r="EM195">
            <v>3251</v>
          </cell>
          <cell r="EN195">
            <v>3005</v>
          </cell>
          <cell r="EO195">
            <v>1876</v>
          </cell>
          <cell r="EP195">
            <v>724</v>
          </cell>
          <cell r="EQ195">
            <v>166</v>
          </cell>
          <cell r="ER195">
            <v>54</v>
          </cell>
          <cell r="ES195">
            <v>6</v>
          </cell>
          <cell r="ET195"/>
          <cell r="EU195"/>
          <cell r="EV195"/>
          <cell r="EW195"/>
          <cell r="EX195"/>
          <cell r="EY195"/>
          <cell r="EZ195"/>
          <cell r="FA195"/>
          <cell r="FB195">
            <v>1.4415781487101669</v>
          </cell>
          <cell r="FC195">
            <v>6.0782330129826336</v>
          </cell>
          <cell r="FD195">
            <v>15.916371606811666</v>
          </cell>
          <cell r="FE195">
            <v>27.406845388635979</v>
          </cell>
          <cell r="FF195">
            <v>25.33299612207048</v>
          </cell>
          <cell r="FG195">
            <v>15.815208227954813</v>
          </cell>
          <cell r="FH195">
            <v>6.1035238576968469</v>
          </cell>
          <cell r="FI195">
            <v>1.3994267408531444</v>
          </cell>
          <cell r="FJ195">
            <v>0.45523520485584218</v>
          </cell>
          <cell r="FK195">
            <v>5.0581689428426911E-2</v>
          </cell>
          <cell r="FL195">
            <v>647</v>
          </cell>
          <cell r="FM195">
            <v>0</v>
          </cell>
          <cell r="FN195">
            <v>0</v>
          </cell>
          <cell r="FO195">
            <v>0</v>
          </cell>
          <cell r="FP195">
            <v>0</v>
          </cell>
          <cell r="FQ195">
            <v>0</v>
          </cell>
          <cell r="FR195">
            <v>0</v>
          </cell>
          <cell r="FS195">
            <v>0</v>
          </cell>
          <cell r="FT195">
            <v>0</v>
          </cell>
          <cell r="FU195">
            <v>1714</v>
          </cell>
          <cell r="FV195">
            <v>2745</v>
          </cell>
          <cell r="FW195">
            <v>3320</v>
          </cell>
          <cell r="FX195">
            <v>2105</v>
          </cell>
          <cell r="FY195">
            <v>1038</v>
          </cell>
          <cell r="FZ195">
            <v>318</v>
          </cell>
          <cell r="GA195">
            <v>86</v>
          </cell>
          <cell r="GB195">
            <v>21</v>
          </cell>
          <cell r="GC195">
            <v>3</v>
          </cell>
          <cell r="GD195"/>
          <cell r="GE195"/>
          <cell r="GF195"/>
          <cell r="GG195"/>
          <cell r="GH195"/>
          <cell r="GI195"/>
          <cell r="GJ195"/>
          <cell r="GK195"/>
          <cell r="GL195">
            <v>647</v>
          </cell>
          <cell r="GM195">
            <v>1714</v>
          </cell>
          <cell r="GN195">
            <v>2745</v>
          </cell>
          <cell r="GO195">
            <v>3320</v>
          </cell>
          <cell r="GP195">
            <v>2105</v>
          </cell>
          <cell r="GQ195">
            <v>1038</v>
          </cell>
          <cell r="GR195">
            <v>318</v>
          </cell>
          <cell r="GS195">
            <v>86</v>
          </cell>
          <cell r="GT195">
            <v>21</v>
          </cell>
          <cell r="GU195">
            <v>3</v>
          </cell>
          <cell r="GV195"/>
          <cell r="GW195"/>
          <cell r="GX195"/>
          <cell r="GY195"/>
          <cell r="GZ195"/>
          <cell r="HA195"/>
          <cell r="HB195"/>
          <cell r="HC195"/>
          <cell r="HD195">
            <v>647</v>
          </cell>
          <cell r="HE195">
            <v>1714</v>
          </cell>
          <cell r="HF195">
            <v>2745</v>
          </cell>
          <cell r="HG195">
            <v>3320</v>
          </cell>
          <cell r="HH195">
            <v>2105</v>
          </cell>
          <cell r="HI195">
            <v>1038</v>
          </cell>
          <cell r="HJ195">
            <v>318</v>
          </cell>
          <cell r="HK195">
            <v>86</v>
          </cell>
          <cell r="HL195">
            <v>21</v>
          </cell>
          <cell r="HM195">
            <v>3</v>
          </cell>
          <cell r="HN195"/>
          <cell r="HO195"/>
          <cell r="HP195"/>
          <cell r="HQ195"/>
          <cell r="HR195"/>
          <cell r="HS195"/>
          <cell r="HT195"/>
          <cell r="HU195"/>
          <cell r="HV195">
            <v>647</v>
          </cell>
          <cell r="HW195">
            <v>1714</v>
          </cell>
          <cell r="HX195">
            <v>2745</v>
          </cell>
          <cell r="HY195">
            <v>3320</v>
          </cell>
          <cell r="HZ195">
            <v>2105</v>
          </cell>
          <cell r="IA195">
            <v>1038</v>
          </cell>
          <cell r="IB195">
            <v>318</v>
          </cell>
          <cell r="IC195">
            <v>86</v>
          </cell>
          <cell r="ID195">
            <v>21</v>
          </cell>
          <cell r="IE195">
            <v>3</v>
          </cell>
          <cell r="IF195"/>
          <cell r="IG195"/>
          <cell r="IH195"/>
          <cell r="II195"/>
          <cell r="IJ195"/>
          <cell r="IK195"/>
          <cell r="IL195"/>
          <cell r="IM195"/>
          <cell r="IN195">
            <v>5.3930149203967659</v>
          </cell>
          <cell r="IO195">
            <v>14.286905059598231</v>
          </cell>
          <cell r="IP195">
            <v>22.88072018004501</v>
          </cell>
          <cell r="IQ195">
            <v>27.6735850629324</v>
          </cell>
          <cell r="IR195">
            <v>17.546053179961657</v>
          </cell>
          <cell r="IS195">
            <v>8.6521630407601897</v>
          </cell>
          <cell r="IT195">
            <v>2.6506626656664167</v>
          </cell>
          <cell r="IU195">
            <v>0.71684587813620071</v>
          </cell>
          <cell r="IV195">
            <v>0.17504376094023505</v>
          </cell>
          <cell r="IW195">
            <v>2.5006251562890724E-2</v>
          </cell>
        </row>
        <row r="196">
          <cell r="E196" t="str">
            <v>English Literature4.3 - 4C</v>
          </cell>
          <cell r="F196">
            <v>1198</v>
          </cell>
          <cell r="G196">
            <v>0</v>
          </cell>
          <cell r="H196">
            <v>0</v>
          </cell>
          <cell r="I196">
            <v>0</v>
          </cell>
          <cell r="J196">
            <v>0</v>
          </cell>
          <cell r="K196">
            <v>0</v>
          </cell>
          <cell r="L196">
            <v>0</v>
          </cell>
          <cell r="M196">
            <v>0</v>
          </cell>
          <cell r="N196">
            <v>0</v>
          </cell>
          <cell r="O196">
            <v>3087</v>
          </cell>
          <cell r="P196">
            <v>6611</v>
          </cell>
          <cell r="Q196">
            <v>10935</v>
          </cell>
          <cell r="R196">
            <v>11060</v>
          </cell>
          <cell r="S196">
            <v>7555</v>
          </cell>
          <cell r="T196">
            <v>3112</v>
          </cell>
          <cell r="U196">
            <v>853</v>
          </cell>
          <cell r="V196">
            <v>274</v>
          </cell>
          <cell r="W196">
            <v>59</v>
          </cell>
          <cell r="X196"/>
          <cell r="Y196"/>
          <cell r="Z196"/>
          <cell r="AA196"/>
          <cell r="AB196"/>
          <cell r="AC196"/>
          <cell r="AD196"/>
          <cell r="AE196"/>
          <cell r="AF196">
            <v>1198</v>
          </cell>
          <cell r="AG196">
            <v>3087</v>
          </cell>
          <cell r="AH196">
            <v>6611</v>
          </cell>
          <cell r="AI196">
            <v>10935</v>
          </cell>
          <cell r="AJ196">
            <v>11060</v>
          </cell>
          <cell r="AK196">
            <v>7555</v>
          </cell>
          <cell r="AL196">
            <v>3112</v>
          </cell>
          <cell r="AM196">
            <v>853</v>
          </cell>
          <cell r="AN196">
            <v>274</v>
          </cell>
          <cell r="AO196">
            <v>59</v>
          </cell>
          <cell r="AP196"/>
          <cell r="AQ196"/>
          <cell r="AR196"/>
          <cell r="AS196"/>
          <cell r="AT196"/>
          <cell r="AU196"/>
          <cell r="AV196"/>
          <cell r="AW196"/>
          <cell r="AX196">
            <v>1198</v>
          </cell>
          <cell r="AY196">
            <v>3087</v>
          </cell>
          <cell r="AZ196">
            <v>6611</v>
          </cell>
          <cell r="BA196">
            <v>10935</v>
          </cell>
          <cell r="BB196">
            <v>11060</v>
          </cell>
          <cell r="BC196">
            <v>7555</v>
          </cell>
          <cell r="BD196">
            <v>3112</v>
          </cell>
          <cell r="BE196">
            <v>853</v>
          </cell>
          <cell r="BF196">
            <v>274</v>
          </cell>
          <cell r="BG196">
            <v>59</v>
          </cell>
          <cell r="BH196"/>
          <cell r="BI196"/>
          <cell r="BJ196"/>
          <cell r="BK196"/>
          <cell r="BL196"/>
          <cell r="BM196"/>
          <cell r="BN196"/>
          <cell r="BO196"/>
          <cell r="BP196">
            <v>2.6774539603075276</v>
          </cell>
          <cell r="BQ196">
            <v>6.8992490613266577</v>
          </cell>
          <cell r="BR196">
            <v>14.775165385303058</v>
          </cell>
          <cell r="BS196">
            <v>24.439030931521543</v>
          </cell>
          <cell r="BT196">
            <v>24.718397997496872</v>
          </cell>
          <cell r="BU196">
            <v>16.884945467548722</v>
          </cell>
          <cell r="BV196">
            <v>6.9551224745217226</v>
          </cell>
          <cell r="BW196">
            <v>1.9064008582156269</v>
          </cell>
          <cell r="BX196">
            <v>0.61237260861791531</v>
          </cell>
          <cell r="BY196">
            <v>0.13186125514035402</v>
          </cell>
          <cell r="BZ196">
            <v>264</v>
          </cell>
          <cell r="CA196">
            <v>0</v>
          </cell>
          <cell r="CB196">
            <v>0</v>
          </cell>
          <cell r="CC196">
            <v>0</v>
          </cell>
          <cell r="CD196">
            <v>0</v>
          </cell>
          <cell r="CE196">
            <v>0</v>
          </cell>
          <cell r="CF196">
            <v>0</v>
          </cell>
          <cell r="CG196">
            <v>0</v>
          </cell>
          <cell r="CH196">
            <v>0</v>
          </cell>
          <cell r="CI196">
            <v>847</v>
          </cell>
          <cell r="CJ196">
            <v>2450</v>
          </cell>
          <cell r="CK196">
            <v>5083</v>
          </cell>
          <cell r="CL196">
            <v>6139</v>
          </cell>
          <cell r="CM196">
            <v>4752</v>
          </cell>
          <cell r="CN196">
            <v>2127</v>
          </cell>
          <cell r="CO196">
            <v>605</v>
          </cell>
          <cell r="CP196">
            <v>214</v>
          </cell>
          <cell r="CQ196">
            <v>42</v>
          </cell>
          <cell r="CR196"/>
          <cell r="CS196"/>
          <cell r="CT196"/>
          <cell r="CU196"/>
          <cell r="CV196"/>
          <cell r="CW196"/>
          <cell r="CX196"/>
          <cell r="CY196"/>
          <cell r="CZ196">
            <v>264</v>
          </cell>
          <cell r="DA196">
            <v>847</v>
          </cell>
          <cell r="DB196">
            <v>2450</v>
          </cell>
          <cell r="DC196">
            <v>5083</v>
          </cell>
          <cell r="DD196">
            <v>6139</v>
          </cell>
          <cell r="DE196">
            <v>4752</v>
          </cell>
          <cell r="DF196">
            <v>2127</v>
          </cell>
          <cell r="DG196">
            <v>605</v>
          </cell>
          <cell r="DH196">
            <v>214</v>
          </cell>
          <cell r="DI196">
            <v>42</v>
          </cell>
          <cell r="DJ196"/>
          <cell r="DK196"/>
          <cell r="DL196"/>
          <cell r="DM196"/>
          <cell r="DN196"/>
          <cell r="DO196"/>
          <cell r="DP196"/>
          <cell r="DQ196"/>
          <cell r="DR196">
            <v>264</v>
          </cell>
          <cell r="DS196">
            <v>847</v>
          </cell>
          <cell r="DT196">
            <v>2450</v>
          </cell>
          <cell r="DU196">
            <v>5083</v>
          </cell>
          <cell r="DV196">
            <v>6139</v>
          </cell>
          <cell r="DW196">
            <v>4752</v>
          </cell>
          <cell r="DX196">
            <v>2127</v>
          </cell>
          <cell r="DY196">
            <v>605</v>
          </cell>
          <cell r="DZ196">
            <v>214</v>
          </cell>
          <cell r="EA196">
            <v>42</v>
          </cell>
          <cell r="EB196"/>
          <cell r="EC196"/>
          <cell r="ED196"/>
          <cell r="EE196"/>
          <cell r="EF196"/>
          <cell r="EG196"/>
          <cell r="EH196"/>
          <cell r="EI196"/>
          <cell r="EJ196">
            <v>264</v>
          </cell>
          <cell r="EK196">
            <v>847</v>
          </cell>
          <cell r="EL196">
            <v>2450</v>
          </cell>
          <cell r="EM196">
            <v>5083</v>
          </cell>
          <cell r="EN196">
            <v>6139</v>
          </cell>
          <cell r="EO196">
            <v>4752</v>
          </cell>
          <cell r="EP196">
            <v>2127</v>
          </cell>
          <cell r="EQ196">
            <v>605</v>
          </cell>
          <cell r="ER196">
            <v>214</v>
          </cell>
          <cell r="ES196">
            <v>42</v>
          </cell>
          <cell r="ET196"/>
          <cell r="EU196"/>
          <cell r="EV196"/>
          <cell r="EW196"/>
          <cell r="EX196"/>
          <cell r="EY196"/>
          <cell r="EZ196"/>
          <cell r="FA196"/>
          <cell r="FB196">
            <v>1.1721351507348043</v>
          </cell>
          <cell r="FC196">
            <v>3.7606002752741641</v>
          </cell>
          <cell r="FD196">
            <v>10.877769391288904</v>
          </cell>
          <cell r="FE196">
            <v>22.568041557518981</v>
          </cell>
          <cell r="FF196">
            <v>27.256582160458198</v>
          </cell>
          <cell r="FG196">
            <v>21.09843271322648</v>
          </cell>
          <cell r="FH196">
            <v>9.4436797939883679</v>
          </cell>
          <cell r="FI196">
            <v>2.6861430537672604</v>
          </cell>
          <cell r="FJ196">
            <v>0.95013985703503079</v>
          </cell>
          <cell r="FK196">
            <v>0.18647604670780979</v>
          </cell>
          <cell r="FL196">
            <v>934</v>
          </cell>
          <cell r="FM196">
            <v>0</v>
          </cell>
          <cell r="FN196">
            <v>0</v>
          </cell>
          <cell r="FO196">
            <v>0</v>
          </cell>
          <cell r="FP196">
            <v>0</v>
          </cell>
          <cell r="FQ196">
            <v>0</v>
          </cell>
          <cell r="FR196">
            <v>0</v>
          </cell>
          <cell r="FS196">
            <v>0</v>
          </cell>
          <cell r="FT196">
            <v>0</v>
          </cell>
          <cell r="FU196">
            <v>2240</v>
          </cell>
          <cell r="FV196">
            <v>4161</v>
          </cell>
          <cell r="FW196">
            <v>5852</v>
          </cell>
          <cell r="FX196">
            <v>4921</v>
          </cell>
          <cell r="FY196">
            <v>2803</v>
          </cell>
          <cell r="FZ196">
            <v>985</v>
          </cell>
          <cell r="GA196">
            <v>248</v>
          </cell>
          <cell r="GB196">
            <v>60</v>
          </cell>
          <cell r="GC196">
            <v>17</v>
          </cell>
          <cell r="GD196"/>
          <cell r="GE196"/>
          <cell r="GF196"/>
          <cell r="GG196"/>
          <cell r="GH196"/>
          <cell r="GI196"/>
          <cell r="GJ196"/>
          <cell r="GK196"/>
          <cell r="GL196">
            <v>934</v>
          </cell>
          <cell r="GM196">
            <v>2240</v>
          </cell>
          <cell r="GN196">
            <v>4161</v>
          </cell>
          <cell r="GO196">
            <v>5852</v>
          </cell>
          <cell r="GP196">
            <v>4921</v>
          </cell>
          <cell r="GQ196">
            <v>2803</v>
          </cell>
          <cell r="GR196">
            <v>985</v>
          </cell>
          <cell r="GS196">
            <v>248</v>
          </cell>
          <cell r="GT196">
            <v>60</v>
          </cell>
          <cell r="GU196">
            <v>17</v>
          </cell>
          <cell r="GV196"/>
          <cell r="GW196"/>
          <cell r="GX196"/>
          <cell r="GY196"/>
          <cell r="GZ196"/>
          <cell r="HA196"/>
          <cell r="HB196"/>
          <cell r="HC196"/>
          <cell r="HD196">
            <v>934</v>
          </cell>
          <cell r="HE196">
            <v>2240</v>
          </cell>
          <cell r="HF196">
            <v>4161</v>
          </cell>
          <cell r="HG196">
            <v>5852</v>
          </cell>
          <cell r="HH196">
            <v>4921</v>
          </cell>
          <cell r="HI196">
            <v>2803</v>
          </cell>
          <cell r="HJ196">
            <v>985</v>
          </cell>
          <cell r="HK196">
            <v>248</v>
          </cell>
          <cell r="HL196">
            <v>60</v>
          </cell>
          <cell r="HM196">
            <v>17</v>
          </cell>
          <cell r="HN196"/>
          <cell r="HO196"/>
          <cell r="HP196"/>
          <cell r="HQ196"/>
          <cell r="HR196"/>
          <cell r="HS196"/>
          <cell r="HT196"/>
          <cell r="HU196"/>
          <cell r="HV196">
            <v>934</v>
          </cell>
          <cell r="HW196">
            <v>2240</v>
          </cell>
          <cell r="HX196">
            <v>4161</v>
          </cell>
          <cell r="HY196">
            <v>5852</v>
          </cell>
          <cell r="HZ196">
            <v>4921</v>
          </cell>
          <cell r="IA196">
            <v>2803</v>
          </cell>
          <cell r="IB196">
            <v>985</v>
          </cell>
          <cell r="IC196">
            <v>248</v>
          </cell>
          <cell r="ID196">
            <v>60</v>
          </cell>
          <cell r="IE196">
            <v>17</v>
          </cell>
          <cell r="IF196"/>
          <cell r="IG196"/>
          <cell r="IH196"/>
          <cell r="II196"/>
          <cell r="IJ196"/>
          <cell r="IK196"/>
          <cell r="IL196"/>
          <cell r="IM196"/>
          <cell r="IN196">
            <v>4.2032311777147742</v>
          </cell>
          <cell r="IO196">
            <v>10.080554430493677</v>
          </cell>
          <cell r="IP196">
            <v>18.725529904144729</v>
          </cell>
          <cell r="IQ196">
            <v>26.335448449664732</v>
          </cell>
          <cell r="IR196">
            <v>22.145718014490797</v>
          </cell>
          <cell r="IS196">
            <v>12.614193780657937</v>
          </cell>
          <cell r="IT196">
            <v>4.4327438009090505</v>
          </cell>
          <cell r="IU196">
            <v>1.1160613833760857</v>
          </cell>
          <cell r="IV196">
            <v>0.27001485081679494</v>
          </cell>
          <cell r="IW196">
            <v>7.6504207731425231E-2</v>
          </cell>
        </row>
        <row r="197">
          <cell r="E197" t="str">
            <v>English Literature4.6 - 4B</v>
          </cell>
          <cell r="F197">
            <v>1293</v>
          </cell>
          <cell r="G197">
            <v>0</v>
          </cell>
          <cell r="H197">
            <v>0</v>
          </cell>
          <cell r="I197">
            <v>0</v>
          </cell>
          <cell r="J197">
            <v>0</v>
          </cell>
          <cell r="K197">
            <v>0</v>
          </cell>
          <cell r="L197">
            <v>0</v>
          </cell>
          <cell r="M197">
            <v>0</v>
          </cell>
          <cell r="N197">
            <v>0</v>
          </cell>
          <cell r="O197">
            <v>3262</v>
          </cell>
          <cell r="P197">
            <v>7868</v>
          </cell>
          <cell r="Q197">
            <v>15437</v>
          </cell>
          <cell r="R197">
            <v>19327</v>
          </cell>
          <cell r="S197">
            <v>16794</v>
          </cell>
          <cell r="T197">
            <v>8661</v>
          </cell>
          <cell r="U197">
            <v>3185</v>
          </cell>
          <cell r="V197">
            <v>1081</v>
          </cell>
          <cell r="W197">
            <v>288</v>
          </cell>
          <cell r="X197"/>
          <cell r="Y197"/>
          <cell r="Z197"/>
          <cell r="AA197"/>
          <cell r="AB197"/>
          <cell r="AC197"/>
          <cell r="AD197"/>
          <cell r="AE197"/>
          <cell r="AF197">
            <v>1293</v>
          </cell>
          <cell r="AG197">
            <v>3262</v>
          </cell>
          <cell r="AH197">
            <v>7868</v>
          </cell>
          <cell r="AI197">
            <v>15437</v>
          </cell>
          <cell r="AJ197">
            <v>19327</v>
          </cell>
          <cell r="AK197">
            <v>16794</v>
          </cell>
          <cell r="AL197">
            <v>8661</v>
          </cell>
          <cell r="AM197">
            <v>3185</v>
          </cell>
          <cell r="AN197">
            <v>1081</v>
          </cell>
          <cell r="AO197">
            <v>288</v>
          </cell>
          <cell r="AP197"/>
          <cell r="AQ197"/>
          <cell r="AR197"/>
          <cell r="AS197"/>
          <cell r="AT197"/>
          <cell r="AU197"/>
          <cell r="AV197"/>
          <cell r="AW197"/>
          <cell r="AX197">
            <v>1293</v>
          </cell>
          <cell r="AY197">
            <v>3262</v>
          </cell>
          <cell r="AZ197">
            <v>7868</v>
          </cell>
          <cell r="BA197">
            <v>15437</v>
          </cell>
          <cell r="BB197">
            <v>19327</v>
          </cell>
          <cell r="BC197">
            <v>16794</v>
          </cell>
          <cell r="BD197">
            <v>8661</v>
          </cell>
          <cell r="BE197">
            <v>3185</v>
          </cell>
          <cell r="BF197">
            <v>1081</v>
          </cell>
          <cell r="BG197">
            <v>288</v>
          </cell>
          <cell r="BH197"/>
          <cell r="BI197"/>
          <cell r="BJ197"/>
          <cell r="BK197"/>
          <cell r="BL197"/>
          <cell r="BM197"/>
          <cell r="BN197"/>
          <cell r="BO197"/>
          <cell r="BP197">
            <v>1.6749572516710709</v>
          </cell>
          <cell r="BQ197">
            <v>4.2256075444323544</v>
          </cell>
          <cell r="BR197">
            <v>10.192237939789626</v>
          </cell>
          <cell r="BS197">
            <v>19.997150111404736</v>
          </cell>
          <cell r="BT197">
            <v>25.036271309394269</v>
          </cell>
          <cell r="BU197">
            <v>21.755013213119849</v>
          </cell>
          <cell r="BV197">
            <v>11.219493237991605</v>
          </cell>
          <cell r="BW197">
            <v>4.1258614435981142</v>
          </cell>
          <cell r="BX197">
            <v>1.4003316234001761</v>
          </cell>
          <cell r="BY197">
            <v>0.37307632519819678</v>
          </cell>
          <cell r="BZ197">
            <v>280</v>
          </cell>
          <cell r="CA197">
            <v>0</v>
          </cell>
          <cell r="CB197">
            <v>0</v>
          </cell>
          <cell r="CC197">
            <v>0</v>
          </cell>
          <cell r="CD197">
            <v>0</v>
          </cell>
          <cell r="CE197">
            <v>0</v>
          </cell>
          <cell r="CF197">
            <v>0</v>
          </cell>
          <cell r="CG197">
            <v>0</v>
          </cell>
          <cell r="CH197">
            <v>0</v>
          </cell>
          <cell r="CI197">
            <v>790</v>
          </cell>
          <cell r="CJ197">
            <v>2542</v>
          </cell>
          <cell r="CK197">
            <v>6364</v>
          </cell>
          <cell r="CL197">
            <v>9917</v>
          </cell>
          <cell r="CM197">
            <v>10191</v>
          </cell>
          <cell r="CN197">
            <v>5833</v>
          </cell>
          <cell r="CO197">
            <v>2294</v>
          </cell>
          <cell r="CP197">
            <v>804</v>
          </cell>
          <cell r="CQ197">
            <v>226</v>
          </cell>
          <cell r="CR197"/>
          <cell r="CS197"/>
          <cell r="CT197"/>
          <cell r="CU197"/>
          <cell r="CV197"/>
          <cell r="CW197"/>
          <cell r="CX197"/>
          <cell r="CY197"/>
          <cell r="CZ197">
            <v>280</v>
          </cell>
          <cell r="DA197">
            <v>790</v>
          </cell>
          <cell r="DB197">
            <v>2542</v>
          </cell>
          <cell r="DC197">
            <v>6364</v>
          </cell>
          <cell r="DD197">
            <v>9917</v>
          </cell>
          <cell r="DE197">
            <v>10191</v>
          </cell>
          <cell r="DF197">
            <v>5833</v>
          </cell>
          <cell r="DG197">
            <v>2294</v>
          </cell>
          <cell r="DH197">
            <v>804</v>
          </cell>
          <cell r="DI197">
            <v>226</v>
          </cell>
          <cell r="DJ197"/>
          <cell r="DK197"/>
          <cell r="DL197"/>
          <cell r="DM197"/>
          <cell r="DN197"/>
          <cell r="DO197"/>
          <cell r="DP197"/>
          <cell r="DQ197"/>
          <cell r="DR197">
            <v>280</v>
          </cell>
          <cell r="DS197">
            <v>790</v>
          </cell>
          <cell r="DT197">
            <v>2542</v>
          </cell>
          <cell r="DU197">
            <v>6364</v>
          </cell>
          <cell r="DV197">
            <v>9917</v>
          </cell>
          <cell r="DW197">
            <v>10191</v>
          </cell>
          <cell r="DX197">
            <v>5833</v>
          </cell>
          <cell r="DY197">
            <v>2294</v>
          </cell>
          <cell r="DZ197">
            <v>804</v>
          </cell>
          <cell r="EA197">
            <v>226</v>
          </cell>
          <cell r="EB197"/>
          <cell r="EC197"/>
          <cell r="ED197"/>
          <cell r="EE197"/>
          <cell r="EF197"/>
          <cell r="EG197"/>
          <cell r="EH197"/>
          <cell r="EI197"/>
          <cell r="EJ197">
            <v>280</v>
          </cell>
          <cell r="EK197">
            <v>790</v>
          </cell>
          <cell r="EL197">
            <v>2542</v>
          </cell>
          <cell r="EM197">
            <v>6364</v>
          </cell>
          <cell r="EN197">
            <v>9917</v>
          </cell>
          <cell r="EO197">
            <v>10191</v>
          </cell>
          <cell r="EP197">
            <v>5833</v>
          </cell>
          <cell r="EQ197">
            <v>2294</v>
          </cell>
          <cell r="ER197">
            <v>804</v>
          </cell>
          <cell r="ES197">
            <v>226</v>
          </cell>
          <cell r="ET197"/>
          <cell r="EU197"/>
          <cell r="EV197"/>
          <cell r="EW197"/>
          <cell r="EX197"/>
          <cell r="EY197"/>
          <cell r="EZ197"/>
          <cell r="FA197"/>
          <cell r="FB197">
            <v>0.7135394103106445</v>
          </cell>
          <cell r="FC197">
            <v>2.013200479090747</v>
          </cell>
          <cell r="FD197">
            <v>6.477918503605923</v>
          </cell>
          <cell r="FE197">
            <v>16.217731454346222</v>
          </cell>
          <cell r="FF197">
            <v>25.272036900180932</v>
          </cell>
          <cell r="FG197">
            <v>25.970286180270634</v>
          </cell>
          <cell r="FH197">
            <v>14.864554929792821</v>
          </cell>
          <cell r="FI197">
            <v>5.8459264544736369</v>
          </cell>
          <cell r="FJ197">
            <v>2.0488774496062794</v>
          </cell>
          <cell r="FK197">
            <v>0.57592823832216311</v>
          </cell>
          <cell r="FL197">
            <v>1013</v>
          </cell>
          <cell r="FM197">
            <v>0</v>
          </cell>
          <cell r="FN197">
            <v>0</v>
          </cell>
          <cell r="FO197">
            <v>0</v>
          </cell>
          <cell r="FP197">
            <v>0</v>
          </cell>
          <cell r="FQ197">
            <v>0</v>
          </cell>
          <cell r="FR197">
            <v>0</v>
          </cell>
          <cell r="FS197">
            <v>0</v>
          </cell>
          <cell r="FT197">
            <v>0</v>
          </cell>
          <cell r="FU197">
            <v>2472</v>
          </cell>
          <cell r="FV197">
            <v>5326</v>
          </cell>
          <cell r="FW197">
            <v>9073</v>
          </cell>
          <cell r="FX197">
            <v>9410</v>
          </cell>
          <cell r="FY197">
            <v>6603</v>
          </cell>
          <cell r="FZ197">
            <v>2828</v>
          </cell>
          <cell r="GA197">
            <v>891</v>
          </cell>
          <cell r="GB197">
            <v>277</v>
          </cell>
          <cell r="GC197">
            <v>62</v>
          </cell>
          <cell r="GD197"/>
          <cell r="GE197"/>
          <cell r="GF197"/>
          <cell r="GG197"/>
          <cell r="GH197"/>
          <cell r="GI197"/>
          <cell r="GJ197"/>
          <cell r="GK197"/>
          <cell r="GL197">
            <v>1013</v>
          </cell>
          <cell r="GM197">
            <v>2472</v>
          </cell>
          <cell r="GN197">
            <v>5326</v>
          </cell>
          <cell r="GO197">
            <v>9073</v>
          </cell>
          <cell r="GP197">
            <v>9410</v>
          </cell>
          <cell r="GQ197">
            <v>6603</v>
          </cell>
          <cell r="GR197">
            <v>2828</v>
          </cell>
          <cell r="GS197">
            <v>891</v>
          </cell>
          <cell r="GT197">
            <v>277</v>
          </cell>
          <cell r="GU197">
            <v>62</v>
          </cell>
          <cell r="GV197"/>
          <cell r="GW197"/>
          <cell r="GX197"/>
          <cell r="GY197"/>
          <cell r="GZ197"/>
          <cell r="HA197"/>
          <cell r="HB197"/>
          <cell r="HC197"/>
          <cell r="HD197">
            <v>1013</v>
          </cell>
          <cell r="HE197">
            <v>2472</v>
          </cell>
          <cell r="HF197">
            <v>5326</v>
          </cell>
          <cell r="HG197">
            <v>9073</v>
          </cell>
          <cell r="HH197">
            <v>9410</v>
          </cell>
          <cell r="HI197">
            <v>6603</v>
          </cell>
          <cell r="HJ197">
            <v>2828</v>
          </cell>
          <cell r="HK197">
            <v>891</v>
          </cell>
          <cell r="HL197">
            <v>277</v>
          </cell>
          <cell r="HM197">
            <v>62</v>
          </cell>
          <cell r="HN197"/>
          <cell r="HO197"/>
          <cell r="HP197"/>
          <cell r="HQ197"/>
          <cell r="HR197"/>
          <cell r="HS197"/>
          <cell r="HT197"/>
          <cell r="HU197"/>
          <cell r="HV197">
            <v>1013</v>
          </cell>
          <cell r="HW197">
            <v>2472</v>
          </cell>
          <cell r="HX197">
            <v>5326</v>
          </cell>
          <cell r="HY197">
            <v>9073</v>
          </cell>
          <cell r="HZ197">
            <v>9410</v>
          </cell>
          <cell r="IA197">
            <v>6603</v>
          </cell>
          <cell r="IB197">
            <v>2828</v>
          </cell>
          <cell r="IC197">
            <v>891</v>
          </cell>
          <cell r="ID197">
            <v>277</v>
          </cell>
          <cell r="IE197">
            <v>62</v>
          </cell>
          <cell r="IF197"/>
          <cell r="IG197"/>
          <cell r="IH197"/>
          <cell r="II197"/>
          <cell r="IJ197"/>
          <cell r="IK197"/>
          <cell r="IL197"/>
          <cell r="IM197"/>
          <cell r="IN197">
            <v>2.6689500724542223</v>
          </cell>
          <cell r="IO197">
            <v>6.512975892504282</v>
          </cell>
          <cell r="IP197">
            <v>14.032406797523384</v>
          </cell>
          <cell r="IQ197">
            <v>23.904623896719801</v>
          </cell>
          <cell r="IR197">
            <v>24.79251745488078</v>
          </cell>
          <cell r="IS197">
            <v>17.396917402186801</v>
          </cell>
          <cell r="IT197">
            <v>7.4509287313924384</v>
          </cell>
          <cell r="IU197">
            <v>2.3475167962060337</v>
          </cell>
          <cell r="IV197">
            <v>0.72981161902252667</v>
          </cell>
          <cell r="IW197">
            <v>0.16335133710973521</v>
          </cell>
        </row>
        <row r="198">
          <cell r="E198" t="str">
            <v>English Literature4.9 - 4A</v>
          </cell>
          <cell r="F198">
            <v>868</v>
          </cell>
          <cell r="G198">
            <v>0</v>
          </cell>
          <cell r="H198">
            <v>0</v>
          </cell>
          <cell r="I198">
            <v>0</v>
          </cell>
          <cell r="J198">
            <v>0</v>
          </cell>
          <cell r="K198">
            <v>0</v>
          </cell>
          <cell r="L198">
            <v>0</v>
          </cell>
          <cell r="M198">
            <v>0</v>
          </cell>
          <cell r="N198">
            <v>0</v>
          </cell>
          <cell r="O198">
            <v>1997</v>
          </cell>
          <cell r="P198">
            <v>5626</v>
          </cell>
          <cell r="Q198">
            <v>12677</v>
          </cell>
          <cell r="R198">
            <v>20081</v>
          </cell>
          <cell r="S198">
            <v>22981</v>
          </cell>
          <cell r="T198">
            <v>16014</v>
          </cell>
          <cell r="U198">
            <v>7015</v>
          </cell>
          <cell r="V198">
            <v>2843</v>
          </cell>
          <cell r="W198">
            <v>918</v>
          </cell>
          <cell r="X198"/>
          <cell r="Y198"/>
          <cell r="Z198"/>
          <cell r="AA198"/>
          <cell r="AB198"/>
          <cell r="AC198"/>
          <cell r="AD198"/>
          <cell r="AE198"/>
          <cell r="AF198">
            <v>868</v>
          </cell>
          <cell r="AG198">
            <v>1997</v>
          </cell>
          <cell r="AH198">
            <v>5626</v>
          </cell>
          <cell r="AI198">
            <v>12677</v>
          </cell>
          <cell r="AJ198">
            <v>20081</v>
          </cell>
          <cell r="AK198">
            <v>22981</v>
          </cell>
          <cell r="AL198">
            <v>16014</v>
          </cell>
          <cell r="AM198">
            <v>7015</v>
          </cell>
          <cell r="AN198">
            <v>2843</v>
          </cell>
          <cell r="AO198">
            <v>918</v>
          </cell>
          <cell r="AP198"/>
          <cell r="AQ198"/>
          <cell r="AR198"/>
          <cell r="AS198"/>
          <cell r="AT198"/>
          <cell r="AU198"/>
          <cell r="AV198"/>
          <cell r="AW198"/>
          <cell r="AX198">
            <v>868</v>
          </cell>
          <cell r="AY198">
            <v>1997</v>
          </cell>
          <cell r="AZ198">
            <v>5626</v>
          </cell>
          <cell r="BA198">
            <v>12677</v>
          </cell>
          <cell r="BB198">
            <v>20081</v>
          </cell>
          <cell r="BC198">
            <v>22981</v>
          </cell>
          <cell r="BD198">
            <v>16014</v>
          </cell>
          <cell r="BE198">
            <v>7015</v>
          </cell>
          <cell r="BF198">
            <v>2843</v>
          </cell>
          <cell r="BG198">
            <v>918</v>
          </cell>
          <cell r="BH198"/>
          <cell r="BI198"/>
          <cell r="BJ198"/>
          <cell r="BK198"/>
          <cell r="BL198"/>
          <cell r="BM198"/>
          <cell r="BN198"/>
          <cell r="BO198"/>
          <cell r="BP198">
            <v>0.9536365633926609</v>
          </cell>
          <cell r="BQ198">
            <v>2.1940232915842675</v>
          </cell>
          <cell r="BR198">
            <v>6.1810591078883759</v>
          </cell>
          <cell r="BS198">
            <v>13.927708196000879</v>
          </cell>
          <cell r="BT198">
            <v>22.062184135354869</v>
          </cell>
          <cell r="BU198">
            <v>25.248297077565368</v>
          </cell>
          <cell r="BV198">
            <v>17.59393539881345</v>
          </cell>
          <cell r="BW198">
            <v>7.7070973412436823</v>
          </cell>
          <cell r="BX198">
            <v>3.123489343001538</v>
          </cell>
          <cell r="BY198">
            <v>1.008569545154911</v>
          </cell>
          <cell r="BZ198">
            <v>139</v>
          </cell>
          <cell r="CA198">
            <v>0</v>
          </cell>
          <cell r="CB198">
            <v>0</v>
          </cell>
          <cell r="CC198">
            <v>0</v>
          </cell>
          <cell r="CD198">
            <v>0</v>
          </cell>
          <cell r="CE198">
            <v>0</v>
          </cell>
          <cell r="CF198">
            <v>0</v>
          </cell>
          <cell r="CG198">
            <v>0</v>
          </cell>
          <cell r="CH198">
            <v>0</v>
          </cell>
          <cell r="CI198">
            <v>446</v>
          </cell>
          <cell r="CJ198">
            <v>1484</v>
          </cell>
          <cell r="CK198">
            <v>4313</v>
          </cell>
          <cell r="CL198">
            <v>8997</v>
          </cell>
          <cell r="CM198">
            <v>12635</v>
          </cell>
          <cell r="CN198">
            <v>10215</v>
          </cell>
          <cell r="CO198">
            <v>4946</v>
          </cell>
          <cell r="CP198">
            <v>2060</v>
          </cell>
          <cell r="CQ198">
            <v>693</v>
          </cell>
          <cell r="CR198"/>
          <cell r="CS198"/>
          <cell r="CT198"/>
          <cell r="CU198"/>
          <cell r="CV198"/>
          <cell r="CW198"/>
          <cell r="CX198"/>
          <cell r="CY198"/>
          <cell r="CZ198">
            <v>139</v>
          </cell>
          <cell r="DA198">
            <v>446</v>
          </cell>
          <cell r="DB198">
            <v>1484</v>
          </cell>
          <cell r="DC198">
            <v>4313</v>
          </cell>
          <cell r="DD198">
            <v>8997</v>
          </cell>
          <cell r="DE198">
            <v>12635</v>
          </cell>
          <cell r="DF198">
            <v>10215</v>
          </cell>
          <cell r="DG198">
            <v>4946</v>
          </cell>
          <cell r="DH198">
            <v>2060</v>
          </cell>
          <cell r="DI198">
            <v>693</v>
          </cell>
          <cell r="DJ198"/>
          <cell r="DK198"/>
          <cell r="DL198"/>
          <cell r="DM198"/>
          <cell r="DN198"/>
          <cell r="DO198"/>
          <cell r="DP198"/>
          <cell r="DQ198"/>
          <cell r="DR198">
            <v>139</v>
          </cell>
          <cell r="DS198">
            <v>446</v>
          </cell>
          <cell r="DT198">
            <v>1484</v>
          </cell>
          <cell r="DU198">
            <v>4313</v>
          </cell>
          <cell r="DV198">
            <v>8997</v>
          </cell>
          <cell r="DW198">
            <v>12635</v>
          </cell>
          <cell r="DX198">
            <v>10215</v>
          </cell>
          <cell r="DY198">
            <v>4946</v>
          </cell>
          <cell r="DZ198">
            <v>2060</v>
          </cell>
          <cell r="EA198">
            <v>693</v>
          </cell>
          <cell r="EB198"/>
          <cell r="EC198"/>
          <cell r="ED198"/>
          <cell r="EE198"/>
          <cell r="EF198"/>
          <cell r="EG198"/>
          <cell r="EH198"/>
          <cell r="EI198"/>
          <cell r="EJ198">
            <v>139</v>
          </cell>
          <cell r="EK198">
            <v>446</v>
          </cell>
          <cell r="EL198">
            <v>1484</v>
          </cell>
          <cell r="EM198">
            <v>4313</v>
          </cell>
          <cell r="EN198">
            <v>8997</v>
          </cell>
          <cell r="EO198">
            <v>12635</v>
          </cell>
          <cell r="EP198">
            <v>10215</v>
          </cell>
          <cell r="EQ198">
            <v>4946</v>
          </cell>
          <cell r="ER198">
            <v>2060</v>
          </cell>
          <cell r="ES198">
            <v>693</v>
          </cell>
          <cell r="ET198"/>
          <cell r="EU198"/>
          <cell r="EV198"/>
          <cell r="EW198"/>
          <cell r="EX198"/>
          <cell r="EY198"/>
          <cell r="EZ198"/>
          <cell r="FA198"/>
          <cell r="FB198">
            <v>0.30264762236544157</v>
          </cell>
          <cell r="FC198">
            <v>0.97108517679846718</v>
          </cell>
          <cell r="FD198">
            <v>3.2311443999303262</v>
          </cell>
          <cell r="FE198">
            <v>9.390785577425536</v>
          </cell>
          <cell r="FF198">
            <v>19.589357254833654</v>
          </cell>
          <cell r="FG198">
            <v>27.510451140916214</v>
          </cell>
          <cell r="FH198">
            <v>22.241334262323637</v>
          </cell>
          <cell r="FI198">
            <v>10.769029785751611</v>
          </cell>
          <cell r="FJ198">
            <v>4.4852813098763278</v>
          </cell>
          <cell r="FK198">
            <v>1.5088834697787843</v>
          </cell>
          <cell r="FL198">
            <v>729</v>
          </cell>
          <cell r="FM198">
            <v>0</v>
          </cell>
          <cell r="FN198">
            <v>0</v>
          </cell>
          <cell r="FO198">
            <v>0</v>
          </cell>
          <cell r="FP198">
            <v>0</v>
          </cell>
          <cell r="FQ198">
            <v>0</v>
          </cell>
          <cell r="FR198">
            <v>0</v>
          </cell>
          <cell r="FS198">
            <v>0</v>
          </cell>
          <cell r="FT198">
            <v>0</v>
          </cell>
          <cell r="FU198">
            <v>1551</v>
          </cell>
          <cell r="FV198">
            <v>4142</v>
          </cell>
          <cell r="FW198">
            <v>8364</v>
          </cell>
          <cell r="FX198">
            <v>11084</v>
          </cell>
          <cell r="FY198">
            <v>10346</v>
          </cell>
          <cell r="FZ198">
            <v>5799</v>
          </cell>
          <cell r="GA198">
            <v>2069</v>
          </cell>
          <cell r="GB198">
            <v>783</v>
          </cell>
          <cell r="GC198">
            <v>225</v>
          </cell>
          <cell r="GD198"/>
          <cell r="GE198"/>
          <cell r="GF198"/>
          <cell r="GG198"/>
          <cell r="GH198"/>
          <cell r="GI198"/>
          <cell r="GJ198"/>
          <cell r="GK198"/>
          <cell r="GL198">
            <v>729</v>
          </cell>
          <cell r="GM198">
            <v>1551</v>
          </cell>
          <cell r="GN198">
            <v>4142</v>
          </cell>
          <cell r="GO198">
            <v>8364</v>
          </cell>
          <cell r="GP198">
            <v>11084</v>
          </cell>
          <cell r="GQ198">
            <v>10346</v>
          </cell>
          <cell r="GR198">
            <v>5799</v>
          </cell>
          <cell r="GS198">
            <v>2069</v>
          </cell>
          <cell r="GT198">
            <v>783</v>
          </cell>
          <cell r="GU198">
            <v>225</v>
          </cell>
          <cell r="GV198"/>
          <cell r="GW198"/>
          <cell r="GX198"/>
          <cell r="GY198"/>
          <cell r="GZ198"/>
          <cell r="HA198"/>
          <cell r="HB198"/>
          <cell r="HC198"/>
          <cell r="HD198">
            <v>729</v>
          </cell>
          <cell r="HE198">
            <v>1551</v>
          </cell>
          <cell r="HF198">
            <v>4142</v>
          </cell>
          <cell r="HG198">
            <v>8364</v>
          </cell>
          <cell r="HH198">
            <v>11084</v>
          </cell>
          <cell r="HI198">
            <v>10346</v>
          </cell>
          <cell r="HJ198">
            <v>5799</v>
          </cell>
          <cell r="HK198">
            <v>2069</v>
          </cell>
          <cell r="HL198">
            <v>783</v>
          </cell>
          <cell r="HM198">
            <v>225</v>
          </cell>
          <cell r="HN198"/>
          <cell r="HO198"/>
          <cell r="HP198"/>
          <cell r="HQ198"/>
          <cell r="HR198"/>
          <cell r="HS198"/>
          <cell r="HT198"/>
          <cell r="HU198"/>
          <cell r="HV198">
            <v>729</v>
          </cell>
          <cell r="HW198">
            <v>1551</v>
          </cell>
          <cell r="HX198">
            <v>4142</v>
          </cell>
          <cell r="HY198">
            <v>8364</v>
          </cell>
          <cell r="HZ198">
            <v>11084</v>
          </cell>
          <cell r="IA198">
            <v>10346</v>
          </cell>
          <cell r="IB198">
            <v>5799</v>
          </cell>
          <cell r="IC198">
            <v>2069</v>
          </cell>
          <cell r="ID198">
            <v>783</v>
          </cell>
          <cell r="IE198">
            <v>225</v>
          </cell>
          <cell r="IF198"/>
          <cell r="IG198"/>
          <cell r="IH198"/>
          <cell r="II198"/>
          <cell r="IJ198"/>
          <cell r="IK198"/>
          <cell r="IL198"/>
          <cell r="IM198"/>
          <cell r="IN198">
            <v>1.6166947573849022</v>
          </cell>
          <cell r="IO198">
            <v>3.4396345249711699</v>
          </cell>
          <cell r="IP198">
            <v>9.1856648629468651</v>
          </cell>
          <cell r="IQ198">
            <v>18.54874478843254</v>
          </cell>
          <cell r="IR198">
            <v>24.580856914752061</v>
          </cell>
          <cell r="IS198">
            <v>22.944202962831543</v>
          </cell>
          <cell r="IT198">
            <v>12.860374345781958</v>
          </cell>
          <cell r="IU198">
            <v>4.5883970549099615</v>
          </cell>
          <cell r="IV198">
            <v>1.7364499245985983</v>
          </cell>
          <cell r="IW198">
            <v>0.4989798633904019</v>
          </cell>
        </row>
        <row r="199">
          <cell r="E199" t="str">
            <v>English Literature5.3 - 5C</v>
          </cell>
          <cell r="F199">
            <v>462</v>
          </cell>
          <cell r="G199">
            <v>0</v>
          </cell>
          <cell r="H199">
            <v>0</v>
          </cell>
          <cell r="I199">
            <v>0</v>
          </cell>
          <cell r="J199">
            <v>0</v>
          </cell>
          <cell r="K199">
            <v>0</v>
          </cell>
          <cell r="L199">
            <v>0</v>
          </cell>
          <cell r="M199">
            <v>0</v>
          </cell>
          <cell r="N199">
            <v>0</v>
          </cell>
          <cell r="O199">
            <v>954</v>
          </cell>
          <cell r="P199">
            <v>2759</v>
          </cell>
          <cell r="Q199">
            <v>7356</v>
          </cell>
          <cell r="R199">
            <v>15358</v>
          </cell>
          <cell r="S199">
            <v>22808</v>
          </cell>
          <cell r="T199">
            <v>21201</v>
          </cell>
          <cell r="U199">
            <v>11962</v>
          </cell>
          <cell r="V199">
            <v>6379</v>
          </cell>
          <cell r="W199">
            <v>2510</v>
          </cell>
          <cell r="X199"/>
          <cell r="Y199"/>
          <cell r="Z199"/>
          <cell r="AA199"/>
          <cell r="AB199"/>
          <cell r="AC199"/>
          <cell r="AD199"/>
          <cell r="AE199"/>
          <cell r="AF199">
            <v>462</v>
          </cell>
          <cell r="AG199">
            <v>954</v>
          </cell>
          <cell r="AH199">
            <v>2759</v>
          </cell>
          <cell r="AI199">
            <v>7356</v>
          </cell>
          <cell r="AJ199">
            <v>15358</v>
          </cell>
          <cell r="AK199">
            <v>22808</v>
          </cell>
          <cell r="AL199">
            <v>21201</v>
          </cell>
          <cell r="AM199">
            <v>11962</v>
          </cell>
          <cell r="AN199">
            <v>6379</v>
          </cell>
          <cell r="AO199">
            <v>2510</v>
          </cell>
          <cell r="AP199"/>
          <cell r="AQ199"/>
          <cell r="AR199"/>
          <cell r="AS199"/>
          <cell r="AT199"/>
          <cell r="AU199"/>
          <cell r="AV199"/>
          <cell r="AW199"/>
          <cell r="AX199">
            <v>462</v>
          </cell>
          <cell r="AY199">
            <v>954</v>
          </cell>
          <cell r="AZ199">
            <v>2759</v>
          </cell>
          <cell r="BA199">
            <v>7356</v>
          </cell>
          <cell r="BB199">
            <v>15358</v>
          </cell>
          <cell r="BC199">
            <v>22808</v>
          </cell>
          <cell r="BD199">
            <v>21201</v>
          </cell>
          <cell r="BE199">
            <v>11962</v>
          </cell>
          <cell r="BF199">
            <v>6379</v>
          </cell>
          <cell r="BG199">
            <v>2510</v>
          </cell>
          <cell r="BH199"/>
          <cell r="BI199"/>
          <cell r="BJ199"/>
          <cell r="BK199"/>
          <cell r="BL199"/>
          <cell r="BM199"/>
          <cell r="BN199"/>
          <cell r="BO199"/>
          <cell r="BP199">
            <v>0.50354772259098191</v>
          </cell>
          <cell r="BQ199">
            <v>1.0397933492463132</v>
          </cell>
          <cell r="BR199">
            <v>3.0071172437846734</v>
          </cell>
          <cell r="BS199">
            <v>8.0175260765784913</v>
          </cell>
          <cell r="BT199">
            <v>16.739147020675972</v>
          </cell>
          <cell r="BU199">
            <v>24.859126529989428</v>
          </cell>
          <cell r="BV199">
            <v>23.107608802275774</v>
          </cell>
          <cell r="BW199">
            <v>13.037744280591616</v>
          </cell>
          <cell r="BX199">
            <v>6.9526643342161769</v>
          </cell>
          <cell r="BY199">
            <v>2.7357246400505728</v>
          </cell>
          <cell r="BZ199">
            <v>75</v>
          </cell>
          <cell r="CA199">
            <v>0</v>
          </cell>
          <cell r="CB199">
            <v>0</v>
          </cell>
          <cell r="CC199">
            <v>0</v>
          </cell>
          <cell r="CD199">
            <v>0</v>
          </cell>
          <cell r="CE199">
            <v>0</v>
          </cell>
          <cell r="CF199">
            <v>0</v>
          </cell>
          <cell r="CG199">
            <v>0</v>
          </cell>
          <cell r="CH199">
            <v>0</v>
          </cell>
          <cell r="CI199">
            <v>182</v>
          </cell>
          <cell r="CJ199">
            <v>603</v>
          </cell>
          <cell r="CK199">
            <v>2048</v>
          </cell>
          <cell r="CL199">
            <v>5533</v>
          </cell>
          <cell r="CM199">
            <v>10845</v>
          </cell>
          <cell r="CN199">
            <v>12330</v>
          </cell>
          <cell r="CO199">
            <v>7896</v>
          </cell>
          <cell r="CP199">
            <v>4577</v>
          </cell>
          <cell r="CQ199">
            <v>1873</v>
          </cell>
          <cell r="CR199"/>
          <cell r="CS199"/>
          <cell r="CT199"/>
          <cell r="CU199"/>
          <cell r="CV199"/>
          <cell r="CW199"/>
          <cell r="CX199"/>
          <cell r="CY199"/>
          <cell r="CZ199">
            <v>75</v>
          </cell>
          <cell r="DA199">
            <v>182</v>
          </cell>
          <cell r="DB199">
            <v>603</v>
          </cell>
          <cell r="DC199">
            <v>2048</v>
          </cell>
          <cell r="DD199">
            <v>5533</v>
          </cell>
          <cell r="DE199">
            <v>10845</v>
          </cell>
          <cell r="DF199">
            <v>12330</v>
          </cell>
          <cell r="DG199">
            <v>7896</v>
          </cell>
          <cell r="DH199">
            <v>4577</v>
          </cell>
          <cell r="DI199">
            <v>1873</v>
          </cell>
          <cell r="DJ199"/>
          <cell r="DK199"/>
          <cell r="DL199"/>
          <cell r="DM199"/>
          <cell r="DN199"/>
          <cell r="DO199"/>
          <cell r="DP199"/>
          <cell r="DQ199"/>
          <cell r="DR199">
            <v>75</v>
          </cell>
          <cell r="DS199">
            <v>182</v>
          </cell>
          <cell r="DT199">
            <v>603</v>
          </cell>
          <cell r="DU199">
            <v>2048</v>
          </cell>
          <cell r="DV199">
            <v>5533</v>
          </cell>
          <cell r="DW199">
            <v>10845</v>
          </cell>
          <cell r="DX199">
            <v>12330</v>
          </cell>
          <cell r="DY199">
            <v>7896</v>
          </cell>
          <cell r="DZ199">
            <v>4577</v>
          </cell>
          <cell r="EA199">
            <v>1873</v>
          </cell>
          <cell r="EB199"/>
          <cell r="EC199"/>
          <cell r="ED199"/>
          <cell r="EE199"/>
          <cell r="EF199"/>
          <cell r="EG199"/>
          <cell r="EH199"/>
          <cell r="EI199"/>
          <cell r="EJ199">
            <v>75</v>
          </cell>
          <cell r="EK199">
            <v>182</v>
          </cell>
          <cell r="EL199">
            <v>603</v>
          </cell>
          <cell r="EM199">
            <v>2048</v>
          </cell>
          <cell r="EN199">
            <v>5533</v>
          </cell>
          <cell r="EO199">
            <v>10845</v>
          </cell>
          <cell r="EP199">
            <v>12330</v>
          </cell>
          <cell r="EQ199">
            <v>7896</v>
          </cell>
          <cell r="ER199">
            <v>4577</v>
          </cell>
          <cell r="ES199">
            <v>1873</v>
          </cell>
          <cell r="ET199"/>
          <cell r="EU199"/>
          <cell r="EV199"/>
          <cell r="EW199"/>
          <cell r="EX199"/>
          <cell r="EY199"/>
          <cell r="EZ199"/>
          <cell r="FA199"/>
          <cell r="FB199">
            <v>0.16317827770767154</v>
          </cell>
          <cell r="FC199">
            <v>0.39597928723728293</v>
          </cell>
          <cell r="FD199">
            <v>1.3119533527696794</v>
          </cell>
          <cell r="FE199">
            <v>4.4558548366041517</v>
          </cell>
          <cell r="FF199">
            <v>12.03820547408729</v>
          </cell>
          <cell r="FG199">
            <v>23.595578956529305</v>
          </cell>
          <cell r="FH199">
            <v>26.826508855141203</v>
          </cell>
          <cell r="FI199">
            <v>17.179409077063664</v>
          </cell>
          <cell r="FJ199">
            <v>9.9582263609068349</v>
          </cell>
          <cell r="FK199">
            <v>4.0751055219529171</v>
          </cell>
          <cell r="FL199">
            <v>387</v>
          </cell>
          <cell r="FM199">
            <v>0</v>
          </cell>
          <cell r="FN199">
            <v>0</v>
          </cell>
          <cell r="FO199">
            <v>0</v>
          </cell>
          <cell r="FP199">
            <v>0</v>
          </cell>
          <cell r="FQ199">
            <v>0</v>
          </cell>
          <cell r="FR199">
            <v>0</v>
          </cell>
          <cell r="FS199">
            <v>0</v>
          </cell>
          <cell r="FT199">
            <v>0</v>
          </cell>
          <cell r="FU199">
            <v>772</v>
          </cell>
          <cell r="FV199">
            <v>2156</v>
          </cell>
          <cell r="FW199">
            <v>5308</v>
          </cell>
          <cell r="FX199">
            <v>9825</v>
          </cell>
          <cell r="FY199">
            <v>11963</v>
          </cell>
          <cell r="FZ199">
            <v>8871</v>
          </cell>
          <cell r="GA199">
            <v>4066</v>
          </cell>
          <cell r="GB199">
            <v>1802</v>
          </cell>
          <cell r="GC199">
            <v>637</v>
          </cell>
          <cell r="GD199"/>
          <cell r="GE199"/>
          <cell r="GF199"/>
          <cell r="GG199"/>
          <cell r="GH199"/>
          <cell r="GI199"/>
          <cell r="GJ199"/>
          <cell r="GK199"/>
          <cell r="GL199">
            <v>387</v>
          </cell>
          <cell r="GM199">
            <v>772</v>
          </cell>
          <cell r="GN199">
            <v>2156</v>
          </cell>
          <cell r="GO199">
            <v>5308</v>
          </cell>
          <cell r="GP199">
            <v>9825</v>
          </cell>
          <cell r="GQ199">
            <v>11963</v>
          </cell>
          <cell r="GR199">
            <v>8871</v>
          </cell>
          <cell r="GS199">
            <v>4066</v>
          </cell>
          <cell r="GT199">
            <v>1802</v>
          </cell>
          <cell r="GU199">
            <v>637</v>
          </cell>
          <cell r="GV199"/>
          <cell r="GW199"/>
          <cell r="GX199"/>
          <cell r="GY199"/>
          <cell r="GZ199"/>
          <cell r="HA199"/>
          <cell r="HB199"/>
          <cell r="HC199"/>
          <cell r="HD199">
            <v>387</v>
          </cell>
          <cell r="HE199">
            <v>772</v>
          </cell>
          <cell r="HF199">
            <v>2156</v>
          </cell>
          <cell r="HG199">
            <v>5308</v>
          </cell>
          <cell r="HH199">
            <v>9825</v>
          </cell>
          <cell r="HI199">
            <v>11963</v>
          </cell>
          <cell r="HJ199">
            <v>8871</v>
          </cell>
          <cell r="HK199">
            <v>4066</v>
          </cell>
          <cell r="HL199">
            <v>1802</v>
          </cell>
          <cell r="HM199">
            <v>637</v>
          </cell>
          <cell r="HN199"/>
          <cell r="HO199"/>
          <cell r="HP199"/>
          <cell r="HQ199"/>
          <cell r="HR199"/>
          <cell r="HS199"/>
          <cell r="HT199"/>
          <cell r="HU199"/>
          <cell r="HV199">
            <v>387</v>
          </cell>
          <cell r="HW199">
            <v>772</v>
          </cell>
          <cell r="HX199">
            <v>2156</v>
          </cell>
          <cell r="HY199">
            <v>5308</v>
          </cell>
          <cell r="HZ199">
            <v>9825</v>
          </cell>
          <cell r="IA199">
            <v>11963</v>
          </cell>
          <cell r="IB199">
            <v>8871</v>
          </cell>
          <cell r="IC199">
            <v>4066</v>
          </cell>
          <cell r="ID199">
            <v>1802</v>
          </cell>
          <cell r="IE199">
            <v>637</v>
          </cell>
          <cell r="IF199"/>
          <cell r="IG199"/>
          <cell r="IH199"/>
          <cell r="II199"/>
          <cell r="IJ199"/>
          <cell r="IK199"/>
          <cell r="IL199"/>
          <cell r="IM199"/>
          <cell r="IN199">
            <v>0.84521807499945401</v>
          </cell>
          <cell r="IO199">
            <v>1.6860680979317273</v>
          </cell>
          <cell r="IP199">
            <v>4.7087601284207308</v>
          </cell>
          <cell r="IQ199">
            <v>11.592810186297422</v>
          </cell>
          <cell r="IR199">
            <v>21.4580557800249</v>
          </cell>
          <cell r="IS199">
            <v>26.127503439841004</v>
          </cell>
          <cell r="IT199">
            <v>19.37449494397973</v>
          </cell>
          <cell r="IU199">
            <v>8.8802498525782418</v>
          </cell>
          <cell r="IV199">
            <v>3.9356149125297573</v>
          </cell>
          <cell r="IW199">
            <v>1.391224583397034</v>
          </cell>
        </row>
        <row r="200">
          <cell r="E200" t="str">
            <v>English Literature5.6 - 5B</v>
          </cell>
          <cell r="F200">
            <v>189</v>
          </cell>
          <cell r="G200">
            <v>0</v>
          </cell>
          <cell r="H200">
            <v>0</v>
          </cell>
          <cell r="I200">
            <v>0</v>
          </cell>
          <cell r="J200">
            <v>0</v>
          </cell>
          <cell r="K200">
            <v>0</v>
          </cell>
          <cell r="L200">
            <v>0</v>
          </cell>
          <cell r="M200">
            <v>0</v>
          </cell>
          <cell r="N200">
            <v>0</v>
          </cell>
          <cell r="O200">
            <v>358</v>
          </cell>
          <cell r="P200">
            <v>1014</v>
          </cell>
          <cell r="Q200">
            <v>3151</v>
          </cell>
          <cell r="R200">
            <v>8077</v>
          </cell>
          <cell r="S200">
            <v>16543</v>
          </cell>
          <cell r="T200">
            <v>21387</v>
          </cell>
          <cell r="U200">
            <v>16747</v>
          </cell>
          <cell r="V200">
            <v>11130</v>
          </cell>
          <cell r="W200">
            <v>6158</v>
          </cell>
          <cell r="X200"/>
          <cell r="Y200"/>
          <cell r="Z200"/>
          <cell r="AA200"/>
          <cell r="AB200"/>
          <cell r="AC200"/>
          <cell r="AD200"/>
          <cell r="AE200"/>
          <cell r="AF200">
            <v>189</v>
          </cell>
          <cell r="AG200">
            <v>358</v>
          </cell>
          <cell r="AH200">
            <v>1014</v>
          </cell>
          <cell r="AI200">
            <v>3151</v>
          </cell>
          <cell r="AJ200">
            <v>8077</v>
          </cell>
          <cell r="AK200">
            <v>16543</v>
          </cell>
          <cell r="AL200">
            <v>21387</v>
          </cell>
          <cell r="AM200">
            <v>16747</v>
          </cell>
          <cell r="AN200">
            <v>11130</v>
          </cell>
          <cell r="AO200">
            <v>6158</v>
          </cell>
          <cell r="AP200"/>
          <cell r="AQ200"/>
          <cell r="AR200"/>
          <cell r="AS200"/>
          <cell r="AT200"/>
          <cell r="AU200"/>
          <cell r="AV200"/>
          <cell r="AW200"/>
          <cell r="AX200">
            <v>189</v>
          </cell>
          <cell r="AY200">
            <v>358</v>
          </cell>
          <cell r="AZ200">
            <v>1014</v>
          </cell>
          <cell r="BA200">
            <v>3151</v>
          </cell>
          <cell r="BB200">
            <v>8077</v>
          </cell>
          <cell r="BC200">
            <v>16543</v>
          </cell>
          <cell r="BD200">
            <v>21387</v>
          </cell>
          <cell r="BE200">
            <v>16747</v>
          </cell>
          <cell r="BF200">
            <v>11130</v>
          </cell>
          <cell r="BG200">
            <v>6158</v>
          </cell>
          <cell r="BH200"/>
          <cell r="BI200"/>
          <cell r="BJ200"/>
          <cell r="BK200"/>
          <cell r="BL200"/>
          <cell r="BM200"/>
          <cell r="BN200"/>
          <cell r="BO200"/>
          <cell r="BP200">
            <v>0.22299832456285248</v>
          </cell>
          <cell r="BQ200">
            <v>0.42239894282275769</v>
          </cell>
          <cell r="BR200">
            <v>1.1964037095594309</v>
          </cell>
          <cell r="BS200">
            <v>3.7178186280293555</v>
          </cell>
          <cell r="BT200">
            <v>9.5299336904452883</v>
          </cell>
          <cell r="BU200">
            <v>19.518842768482902</v>
          </cell>
          <cell r="BV200">
            <v>25.234207235056754</v>
          </cell>
          <cell r="BW200">
            <v>19.759539372772966</v>
          </cell>
          <cell r="BX200">
            <v>13.132123557590203</v>
          </cell>
          <cell r="BY200">
            <v>7.2657337706774907</v>
          </cell>
          <cell r="BZ200">
            <v>30</v>
          </cell>
          <cell r="CA200">
            <v>0</v>
          </cell>
          <cell r="CB200">
            <v>0</v>
          </cell>
          <cell r="CC200">
            <v>0</v>
          </cell>
          <cell r="CD200">
            <v>0</v>
          </cell>
          <cell r="CE200">
            <v>0</v>
          </cell>
          <cell r="CF200">
            <v>0</v>
          </cell>
          <cell r="CG200">
            <v>0</v>
          </cell>
          <cell r="CH200">
            <v>0</v>
          </cell>
          <cell r="CI200">
            <v>68</v>
          </cell>
          <cell r="CJ200">
            <v>193</v>
          </cell>
          <cell r="CK200">
            <v>692</v>
          </cell>
          <cell r="CL200">
            <v>2375</v>
          </cell>
          <cell r="CM200">
            <v>6501</v>
          </cell>
          <cell r="CN200">
            <v>10648</v>
          </cell>
          <cell r="CO200">
            <v>9624</v>
          </cell>
          <cell r="CP200">
            <v>7121</v>
          </cell>
          <cell r="CQ200">
            <v>4274</v>
          </cell>
          <cell r="CR200"/>
          <cell r="CS200"/>
          <cell r="CT200"/>
          <cell r="CU200"/>
          <cell r="CV200"/>
          <cell r="CW200"/>
          <cell r="CX200"/>
          <cell r="CY200"/>
          <cell r="CZ200">
            <v>30</v>
          </cell>
          <cell r="DA200">
            <v>68</v>
          </cell>
          <cell r="DB200">
            <v>193</v>
          </cell>
          <cell r="DC200">
            <v>692</v>
          </cell>
          <cell r="DD200">
            <v>2375</v>
          </cell>
          <cell r="DE200">
            <v>6501</v>
          </cell>
          <cell r="DF200">
            <v>10648</v>
          </cell>
          <cell r="DG200">
            <v>9624</v>
          </cell>
          <cell r="DH200">
            <v>7121</v>
          </cell>
          <cell r="DI200">
            <v>4274</v>
          </cell>
          <cell r="DJ200"/>
          <cell r="DK200"/>
          <cell r="DL200"/>
          <cell r="DM200"/>
          <cell r="DN200"/>
          <cell r="DO200"/>
          <cell r="DP200"/>
          <cell r="DQ200"/>
          <cell r="DR200">
            <v>30</v>
          </cell>
          <cell r="DS200">
            <v>68</v>
          </cell>
          <cell r="DT200">
            <v>193</v>
          </cell>
          <cell r="DU200">
            <v>692</v>
          </cell>
          <cell r="DV200">
            <v>2375</v>
          </cell>
          <cell r="DW200">
            <v>6501</v>
          </cell>
          <cell r="DX200">
            <v>10648</v>
          </cell>
          <cell r="DY200">
            <v>9624</v>
          </cell>
          <cell r="DZ200">
            <v>7121</v>
          </cell>
          <cell r="EA200">
            <v>4274</v>
          </cell>
          <cell r="EB200"/>
          <cell r="EC200"/>
          <cell r="ED200"/>
          <cell r="EE200"/>
          <cell r="EF200"/>
          <cell r="EG200"/>
          <cell r="EH200"/>
          <cell r="EI200"/>
          <cell r="EJ200">
            <v>30</v>
          </cell>
          <cell r="EK200">
            <v>68</v>
          </cell>
          <cell r="EL200">
            <v>193</v>
          </cell>
          <cell r="EM200">
            <v>692</v>
          </cell>
          <cell r="EN200">
            <v>2375</v>
          </cell>
          <cell r="EO200">
            <v>6501</v>
          </cell>
          <cell r="EP200">
            <v>10648</v>
          </cell>
          <cell r="EQ200">
            <v>9624</v>
          </cell>
          <cell r="ER200">
            <v>7121</v>
          </cell>
          <cell r="ES200">
            <v>4274</v>
          </cell>
          <cell r="ET200"/>
          <cell r="EU200"/>
          <cell r="EV200"/>
          <cell r="EW200"/>
          <cell r="EX200"/>
          <cell r="EY200"/>
          <cell r="EZ200"/>
          <cell r="FA200"/>
          <cell r="FB200">
            <v>7.2243895390839474E-2</v>
          </cell>
          <cell r="FC200">
            <v>0.16375282955256948</v>
          </cell>
          <cell r="FD200">
            <v>0.46476906034773396</v>
          </cell>
          <cell r="FE200">
            <v>1.6664258536820304</v>
          </cell>
          <cell r="FF200">
            <v>5.7193083851081257</v>
          </cell>
          <cell r="FG200">
            <v>15.655252131194914</v>
          </cell>
          <cell r="FH200">
            <v>25.641766604055288</v>
          </cell>
          <cell r="FI200">
            <v>23.175841641381304</v>
          </cell>
          <cell r="FJ200">
            <v>17.14829263593893</v>
          </cell>
          <cell r="FK200">
            <v>10.292346963348264</v>
          </cell>
          <cell r="FL200">
            <v>159</v>
          </cell>
          <cell r="FM200">
            <v>0</v>
          </cell>
          <cell r="FN200">
            <v>0</v>
          </cell>
          <cell r="FO200">
            <v>0</v>
          </cell>
          <cell r="FP200">
            <v>0</v>
          </cell>
          <cell r="FQ200">
            <v>0</v>
          </cell>
          <cell r="FR200">
            <v>0</v>
          </cell>
          <cell r="FS200">
            <v>0</v>
          </cell>
          <cell r="FT200">
            <v>0</v>
          </cell>
          <cell r="FU200">
            <v>290</v>
          </cell>
          <cell r="FV200">
            <v>821</v>
          </cell>
          <cell r="FW200">
            <v>2459</v>
          </cell>
          <cell r="FX200">
            <v>5702</v>
          </cell>
          <cell r="FY200">
            <v>10042</v>
          </cell>
          <cell r="FZ200">
            <v>10739</v>
          </cell>
          <cell r="GA200">
            <v>7123</v>
          </cell>
          <cell r="GB200">
            <v>4009</v>
          </cell>
          <cell r="GC200">
            <v>1884</v>
          </cell>
          <cell r="GD200"/>
          <cell r="GE200"/>
          <cell r="GF200"/>
          <cell r="GG200"/>
          <cell r="GH200"/>
          <cell r="GI200"/>
          <cell r="GJ200"/>
          <cell r="GK200"/>
          <cell r="GL200">
            <v>159</v>
          </cell>
          <cell r="GM200">
            <v>290</v>
          </cell>
          <cell r="GN200">
            <v>821</v>
          </cell>
          <cell r="GO200">
            <v>2459</v>
          </cell>
          <cell r="GP200">
            <v>5702</v>
          </cell>
          <cell r="GQ200">
            <v>10042</v>
          </cell>
          <cell r="GR200">
            <v>10739</v>
          </cell>
          <cell r="GS200">
            <v>7123</v>
          </cell>
          <cell r="GT200">
            <v>4009</v>
          </cell>
          <cell r="GU200">
            <v>1884</v>
          </cell>
          <cell r="GV200"/>
          <cell r="GW200"/>
          <cell r="GX200"/>
          <cell r="GY200"/>
          <cell r="GZ200"/>
          <cell r="HA200"/>
          <cell r="HB200"/>
          <cell r="HC200"/>
          <cell r="HD200">
            <v>159</v>
          </cell>
          <cell r="HE200">
            <v>290</v>
          </cell>
          <cell r="HF200">
            <v>821</v>
          </cell>
          <cell r="HG200">
            <v>2459</v>
          </cell>
          <cell r="HH200">
            <v>5702</v>
          </cell>
          <cell r="HI200">
            <v>10042</v>
          </cell>
          <cell r="HJ200">
            <v>10739</v>
          </cell>
          <cell r="HK200">
            <v>7123</v>
          </cell>
          <cell r="HL200">
            <v>4009</v>
          </cell>
          <cell r="HM200">
            <v>1884</v>
          </cell>
          <cell r="HN200"/>
          <cell r="HO200"/>
          <cell r="HP200"/>
          <cell r="HQ200"/>
          <cell r="HR200"/>
          <cell r="HS200"/>
          <cell r="HT200"/>
          <cell r="HU200"/>
          <cell r="HV200">
            <v>159</v>
          </cell>
          <cell r="HW200">
            <v>290</v>
          </cell>
          <cell r="HX200">
            <v>821</v>
          </cell>
          <cell r="HY200">
            <v>2459</v>
          </cell>
          <cell r="HZ200">
            <v>5702</v>
          </cell>
          <cell r="IA200">
            <v>10042</v>
          </cell>
          <cell r="IB200">
            <v>10739</v>
          </cell>
          <cell r="IC200">
            <v>7123</v>
          </cell>
          <cell r="ID200">
            <v>4009</v>
          </cell>
          <cell r="IE200">
            <v>1884</v>
          </cell>
          <cell r="IF200"/>
          <cell r="IG200"/>
          <cell r="IH200"/>
          <cell r="II200"/>
          <cell r="IJ200"/>
          <cell r="IK200"/>
          <cell r="IL200"/>
          <cell r="IM200"/>
          <cell r="IN200">
            <v>0.36781715554733047</v>
          </cell>
          <cell r="IO200">
            <v>0.67086147867123158</v>
          </cell>
          <cell r="IP200">
            <v>1.8992319792726937</v>
          </cell>
          <cell r="IQ200">
            <v>5.6884426760433051</v>
          </cell>
          <cell r="IR200">
            <v>13.190524659942628</v>
          </cell>
          <cell r="IS200">
            <v>23.230313685574163</v>
          </cell>
          <cell r="IT200">
            <v>24.842694549828813</v>
          </cell>
          <cell r="IU200">
            <v>16.477745905431664</v>
          </cell>
          <cell r="IV200">
            <v>9.2740816137688533</v>
          </cell>
          <cell r="IW200">
            <v>4.3582862959193118</v>
          </cell>
        </row>
        <row r="201">
          <cell r="E201" t="str">
            <v>English Literature5.9 - 5A</v>
          </cell>
          <cell r="F201">
            <v>26</v>
          </cell>
          <cell r="G201">
            <v>0</v>
          </cell>
          <cell r="H201">
            <v>0</v>
          </cell>
          <cell r="I201">
            <v>0</v>
          </cell>
          <cell r="J201">
            <v>0</v>
          </cell>
          <cell r="K201">
            <v>0</v>
          </cell>
          <cell r="L201">
            <v>0</v>
          </cell>
          <cell r="M201">
            <v>0</v>
          </cell>
          <cell r="N201">
            <v>0</v>
          </cell>
          <cell r="O201">
            <v>34</v>
          </cell>
          <cell r="P201">
            <v>93</v>
          </cell>
          <cell r="Q201">
            <v>291</v>
          </cell>
          <cell r="R201">
            <v>1031</v>
          </cell>
          <cell r="S201">
            <v>2956</v>
          </cell>
          <cell r="T201">
            <v>5836</v>
          </cell>
          <cell r="U201">
            <v>6699</v>
          </cell>
          <cell r="V201">
            <v>6361</v>
          </cell>
          <cell r="W201">
            <v>5138</v>
          </cell>
          <cell r="X201"/>
          <cell r="Y201"/>
          <cell r="Z201"/>
          <cell r="AA201"/>
          <cell r="AB201"/>
          <cell r="AC201"/>
          <cell r="AD201"/>
          <cell r="AE201"/>
          <cell r="AF201">
            <v>26</v>
          </cell>
          <cell r="AG201">
            <v>34</v>
          </cell>
          <cell r="AH201">
            <v>93</v>
          </cell>
          <cell r="AI201">
            <v>291</v>
          </cell>
          <cell r="AJ201">
            <v>1031</v>
          </cell>
          <cell r="AK201">
            <v>2956</v>
          </cell>
          <cell r="AL201">
            <v>5836</v>
          </cell>
          <cell r="AM201">
            <v>6699</v>
          </cell>
          <cell r="AN201">
            <v>6361</v>
          </cell>
          <cell r="AO201">
            <v>5138</v>
          </cell>
          <cell r="AP201"/>
          <cell r="AQ201"/>
          <cell r="AR201"/>
          <cell r="AS201"/>
          <cell r="AT201"/>
          <cell r="AU201"/>
          <cell r="AV201"/>
          <cell r="AW201"/>
          <cell r="AX201">
            <v>26</v>
          </cell>
          <cell r="AY201">
            <v>34</v>
          </cell>
          <cell r="AZ201">
            <v>93</v>
          </cell>
          <cell r="BA201">
            <v>291</v>
          </cell>
          <cell r="BB201">
            <v>1031</v>
          </cell>
          <cell r="BC201">
            <v>2956</v>
          </cell>
          <cell r="BD201">
            <v>5836</v>
          </cell>
          <cell r="BE201">
            <v>6699</v>
          </cell>
          <cell r="BF201">
            <v>6361</v>
          </cell>
          <cell r="BG201">
            <v>5138</v>
          </cell>
          <cell r="BH201"/>
          <cell r="BI201"/>
          <cell r="BJ201"/>
          <cell r="BK201"/>
          <cell r="BL201"/>
          <cell r="BM201"/>
          <cell r="BN201"/>
          <cell r="BO201"/>
          <cell r="BP201">
            <v>9.1340242402950994E-2</v>
          </cell>
          <cell r="BQ201">
            <v>0.11944493237308976</v>
          </cell>
          <cell r="BR201">
            <v>0.32671702090286314</v>
          </cell>
          <cell r="BS201">
            <v>1.0223080976637977</v>
          </cell>
          <cell r="BT201">
            <v>3.6219919199016335</v>
          </cell>
          <cell r="BU201">
            <v>10.384682943966274</v>
          </cell>
          <cell r="BV201">
            <v>20.502371333216228</v>
          </cell>
          <cell r="BW201">
            <v>23.53416476374495</v>
          </cell>
          <cell r="BX201">
            <v>22.346741612506587</v>
          </cell>
          <cell r="BY201">
            <v>18.050237133321623</v>
          </cell>
          <cell r="BZ201">
            <v>5</v>
          </cell>
          <cell r="CA201">
            <v>0</v>
          </cell>
          <cell r="CB201">
            <v>0</v>
          </cell>
          <cell r="CC201">
            <v>0</v>
          </cell>
          <cell r="CD201">
            <v>0</v>
          </cell>
          <cell r="CE201">
            <v>0</v>
          </cell>
          <cell r="CF201">
            <v>0</v>
          </cell>
          <cell r="CG201">
            <v>0</v>
          </cell>
          <cell r="CH201">
            <v>0</v>
          </cell>
          <cell r="CI201">
            <v>1</v>
          </cell>
          <cell r="CJ201">
            <v>17</v>
          </cell>
          <cell r="CK201">
            <v>57</v>
          </cell>
          <cell r="CL201">
            <v>272</v>
          </cell>
          <cell r="CM201">
            <v>1023</v>
          </cell>
          <cell r="CN201">
            <v>2491</v>
          </cell>
          <cell r="CO201">
            <v>3407</v>
          </cell>
          <cell r="CP201">
            <v>3652</v>
          </cell>
          <cell r="CQ201">
            <v>3368</v>
          </cell>
          <cell r="CR201"/>
          <cell r="CS201"/>
          <cell r="CT201"/>
          <cell r="CU201"/>
          <cell r="CV201"/>
          <cell r="CW201"/>
          <cell r="CX201"/>
          <cell r="CY201"/>
          <cell r="CZ201">
            <v>5</v>
          </cell>
          <cell r="DA201" t="str">
            <v>x</v>
          </cell>
          <cell r="DB201">
            <v>17</v>
          </cell>
          <cell r="DC201">
            <v>57</v>
          </cell>
          <cell r="DD201">
            <v>272</v>
          </cell>
          <cell r="DE201">
            <v>1023</v>
          </cell>
          <cell r="DF201">
            <v>2491</v>
          </cell>
          <cell r="DG201">
            <v>3407</v>
          </cell>
          <cell r="DH201">
            <v>3652</v>
          </cell>
          <cell r="DI201">
            <v>3368</v>
          </cell>
          <cell r="DJ201"/>
          <cell r="DK201"/>
          <cell r="DL201"/>
          <cell r="DM201"/>
          <cell r="DN201"/>
          <cell r="DO201"/>
          <cell r="DP201"/>
          <cell r="DQ201"/>
          <cell r="DR201" t="str">
            <v>x</v>
          </cell>
          <cell r="DS201" t="str">
            <v>x</v>
          </cell>
          <cell r="DT201">
            <v>17</v>
          </cell>
          <cell r="DU201">
            <v>57</v>
          </cell>
          <cell r="DV201">
            <v>272</v>
          </cell>
          <cell r="DW201">
            <v>1023</v>
          </cell>
          <cell r="DX201">
            <v>2491</v>
          </cell>
          <cell r="DY201">
            <v>3407</v>
          </cell>
          <cell r="DZ201">
            <v>3652</v>
          </cell>
          <cell r="EA201">
            <v>3368</v>
          </cell>
          <cell r="EB201"/>
          <cell r="EC201"/>
          <cell r="ED201"/>
          <cell r="EE201"/>
          <cell r="EF201"/>
          <cell r="EG201"/>
          <cell r="EH201"/>
          <cell r="EI201"/>
          <cell r="EJ201" t="str">
            <v>x</v>
          </cell>
          <cell r="EK201" t="str">
            <v>x</v>
          </cell>
          <cell r="EL201">
            <v>17</v>
          </cell>
          <cell r="EM201">
            <v>57</v>
          </cell>
          <cell r="EN201">
            <v>272</v>
          </cell>
          <cell r="EO201">
            <v>1023</v>
          </cell>
          <cell r="EP201">
            <v>2491</v>
          </cell>
          <cell r="EQ201">
            <v>3407</v>
          </cell>
          <cell r="ER201">
            <v>3652</v>
          </cell>
          <cell r="ES201">
            <v>3368</v>
          </cell>
          <cell r="ET201"/>
          <cell r="EU201"/>
          <cell r="EV201"/>
          <cell r="EW201"/>
          <cell r="EX201"/>
          <cell r="EY201"/>
          <cell r="EZ201"/>
          <cell r="FA201"/>
          <cell r="FB201" t="str">
            <v>x</v>
          </cell>
          <cell r="FC201" t="str">
            <v>x</v>
          </cell>
          <cell r="FD201">
            <v>0.11893934093612259</v>
          </cell>
          <cell r="FE201">
            <v>0.39879661372699921</v>
          </cell>
          <cell r="FF201">
            <v>1.9030294549779614</v>
          </cell>
          <cell r="FG201">
            <v>7.1573497516266711</v>
          </cell>
          <cell r="FH201">
            <v>17.428111663051844</v>
          </cell>
          <cell r="FI201">
            <v>23.836843209962918</v>
          </cell>
          <cell r="FJ201">
            <v>25.55096900580704</v>
          </cell>
          <cell r="FK201">
            <v>23.563982368991816</v>
          </cell>
          <cell r="FL201">
            <v>21</v>
          </cell>
          <cell r="FM201">
            <v>0</v>
          </cell>
          <cell r="FN201">
            <v>0</v>
          </cell>
          <cell r="FO201">
            <v>0</v>
          </cell>
          <cell r="FP201">
            <v>0</v>
          </cell>
          <cell r="FQ201">
            <v>0</v>
          </cell>
          <cell r="FR201">
            <v>0</v>
          </cell>
          <cell r="FS201">
            <v>0</v>
          </cell>
          <cell r="FT201">
            <v>0</v>
          </cell>
          <cell r="FU201">
            <v>33</v>
          </cell>
          <cell r="FV201">
            <v>76</v>
          </cell>
          <cell r="FW201">
            <v>234</v>
          </cell>
          <cell r="FX201">
            <v>759</v>
          </cell>
          <cell r="FY201">
            <v>1933</v>
          </cell>
          <cell r="FZ201">
            <v>3345</v>
          </cell>
          <cell r="GA201">
            <v>3292</v>
          </cell>
          <cell r="GB201">
            <v>2709</v>
          </cell>
          <cell r="GC201">
            <v>1770</v>
          </cell>
          <cell r="GD201"/>
          <cell r="GE201"/>
          <cell r="GF201"/>
          <cell r="GG201"/>
          <cell r="GH201"/>
          <cell r="GI201"/>
          <cell r="GJ201"/>
          <cell r="GK201"/>
          <cell r="GL201">
            <v>21</v>
          </cell>
          <cell r="GM201">
            <v>33</v>
          </cell>
          <cell r="GN201">
            <v>76</v>
          </cell>
          <cell r="GO201">
            <v>234</v>
          </cell>
          <cell r="GP201">
            <v>759</v>
          </cell>
          <cell r="GQ201">
            <v>1933</v>
          </cell>
          <cell r="GR201">
            <v>3345</v>
          </cell>
          <cell r="GS201">
            <v>3292</v>
          </cell>
          <cell r="GT201">
            <v>2709</v>
          </cell>
          <cell r="GU201">
            <v>1770</v>
          </cell>
          <cell r="GV201"/>
          <cell r="GW201"/>
          <cell r="GX201"/>
          <cell r="GY201"/>
          <cell r="GZ201"/>
          <cell r="HA201"/>
          <cell r="HB201"/>
          <cell r="HC201"/>
          <cell r="HD201">
            <v>21</v>
          </cell>
          <cell r="HE201">
            <v>33</v>
          </cell>
          <cell r="HF201">
            <v>76</v>
          </cell>
          <cell r="HG201">
            <v>234</v>
          </cell>
          <cell r="HH201">
            <v>759</v>
          </cell>
          <cell r="HI201">
            <v>1933</v>
          </cell>
          <cell r="HJ201">
            <v>3345</v>
          </cell>
          <cell r="HK201">
            <v>3292</v>
          </cell>
          <cell r="HL201">
            <v>2709</v>
          </cell>
          <cell r="HM201">
            <v>1770</v>
          </cell>
          <cell r="HN201"/>
          <cell r="HO201"/>
          <cell r="HP201"/>
          <cell r="HQ201"/>
          <cell r="HR201"/>
          <cell r="HS201"/>
          <cell r="HT201"/>
          <cell r="HU201"/>
          <cell r="HV201" t="str">
            <v>x</v>
          </cell>
          <cell r="HW201" t="str">
            <v>x</v>
          </cell>
          <cell r="HX201">
            <v>76</v>
          </cell>
          <cell r="HY201">
            <v>234</v>
          </cell>
          <cell r="HZ201">
            <v>759</v>
          </cell>
          <cell r="IA201">
            <v>1933</v>
          </cell>
          <cell r="IB201">
            <v>3345</v>
          </cell>
          <cell r="IC201">
            <v>3292</v>
          </cell>
          <cell r="ID201">
            <v>2709</v>
          </cell>
          <cell r="IE201">
            <v>1770</v>
          </cell>
          <cell r="IF201"/>
          <cell r="IG201"/>
          <cell r="IH201"/>
          <cell r="II201"/>
          <cell r="IJ201"/>
          <cell r="IK201"/>
          <cell r="IL201"/>
          <cell r="IM201"/>
          <cell r="IN201" t="str">
            <v>x</v>
          </cell>
          <cell r="IO201" t="str">
            <v>x</v>
          </cell>
          <cell r="IP201">
            <v>0.5362686988427886</v>
          </cell>
          <cell r="IQ201">
            <v>1.651143099068586</v>
          </cell>
          <cell r="IR201">
            <v>5.355630821337849</v>
          </cell>
          <cell r="IS201">
            <v>13.639570985040924</v>
          </cell>
          <cell r="IT201">
            <v>23.602878916172735</v>
          </cell>
          <cell r="IU201">
            <v>23.228902060400792</v>
          </cell>
          <cell r="IV201">
            <v>19.115156646909398</v>
          </cell>
          <cell r="IW201">
            <v>12.489415749364944</v>
          </cell>
        </row>
        <row r="202">
          <cell r="E202" t="str">
            <v>Food Preparation and Nutrition0.5 - W</v>
          </cell>
          <cell r="F202">
            <v>1</v>
          </cell>
          <cell r="G202">
            <v>0</v>
          </cell>
          <cell r="H202">
            <v>0</v>
          </cell>
          <cell r="I202">
            <v>0</v>
          </cell>
          <cell r="J202">
            <v>0</v>
          </cell>
          <cell r="K202">
            <v>0</v>
          </cell>
          <cell r="L202">
            <v>0</v>
          </cell>
          <cell r="M202">
            <v>0</v>
          </cell>
          <cell r="N202">
            <v>0</v>
          </cell>
          <cell r="O202">
            <v>0</v>
          </cell>
          <cell r="P202">
            <v>4</v>
          </cell>
          <cell r="Q202">
            <v>3</v>
          </cell>
          <cell r="R202">
            <v>2</v>
          </cell>
          <cell r="S202">
            <v>0</v>
          </cell>
          <cell r="T202">
            <v>0</v>
          </cell>
          <cell r="U202">
            <v>0</v>
          </cell>
          <cell r="V202">
            <v>0</v>
          </cell>
          <cell r="W202">
            <v>0</v>
          </cell>
          <cell r="X202"/>
          <cell r="Y202"/>
          <cell r="Z202"/>
          <cell r="AA202"/>
          <cell r="AB202"/>
          <cell r="AC202"/>
          <cell r="AD202"/>
          <cell r="AE202"/>
          <cell r="AF202" t="str">
            <v>x</v>
          </cell>
          <cell r="AG202">
            <v>0</v>
          </cell>
          <cell r="AH202">
            <v>4</v>
          </cell>
          <cell r="AI202">
            <v>3</v>
          </cell>
          <cell r="AJ202" t="str">
            <v>x</v>
          </cell>
          <cell r="AK202">
            <v>0</v>
          </cell>
          <cell r="AL202">
            <v>0</v>
          </cell>
          <cell r="AM202">
            <v>0</v>
          </cell>
          <cell r="AN202">
            <v>0</v>
          </cell>
          <cell r="AO202">
            <v>0</v>
          </cell>
          <cell r="AP202"/>
          <cell r="AQ202"/>
          <cell r="AR202"/>
          <cell r="AS202"/>
          <cell r="AT202"/>
          <cell r="AU202"/>
          <cell r="AV202"/>
          <cell r="AW202"/>
          <cell r="AX202" t="str">
            <v>x</v>
          </cell>
          <cell r="AY202">
            <v>0</v>
          </cell>
          <cell r="AZ202">
            <v>4</v>
          </cell>
          <cell r="BA202" t="str">
            <v>x</v>
          </cell>
          <cell r="BB202" t="str">
            <v>x</v>
          </cell>
          <cell r="BC202">
            <v>0</v>
          </cell>
          <cell r="BD202">
            <v>0</v>
          </cell>
          <cell r="BE202">
            <v>0</v>
          </cell>
          <cell r="BF202">
            <v>0</v>
          </cell>
          <cell r="BG202">
            <v>0</v>
          </cell>
          <cell r="BH202"/>
          <cell r="BI202"/>
          <cell r="BJ202"/>
          <cell r="BK202"/>
          <cell r="BL202"/>
          <cell r="BM202"/>
          <cell r="BN202"/>
          <cell r="BO202"/>
          <cell r="BP202" t="str">
            <v>x</v>
          </cell>
          <cell r="BQ202">
            <v>0</v>
          </cell>
          <cell r="BR202">
            <v>40</v>
          </cell>
          <cell r="BS202" t="str">
            <v>x</v>
          </cell>
          <cell r="BT202" t="str">
            <v>x</v>
          </cell>
          <cell r="BU202">
            <v>0</v>
          </cell>
          <cell r="BV202">
            <v>0</v>
          </cell>
          <cell r="BW202">
            <v>0</v>
          </cell>
          <cell r="BX202">
            <v>0</v>
          </cell>
          <cell r="BY202">
            <v>0</v>
          </cell>
          <cell r="BZ202">
            <v>1</v>
          </cell>
          <cell r="CA202">
            <v>0</v>
          </cell>
          <cell r="CB202">
            <v>0</v>
          </cell>
          <cell r="CC202">
            <v>0</v>
          </cell>
          <cell r="CD202">
            <v>0</v>
          </cell>
          <cell r="CE202">
            <v>0</v>
          </cell>
          <cell r="CF202">
            <v>0</v>
          </cell>
          <cell r="CG202">
            <v>0</v>
          </cell>
          <cell r="CH202">
            <v>0</v>
          </cell>
          <cell r="CI202">
            <v>0</v>
          </cell>
          <cell r="CJ202">
            <v>1</v>
          </cell>
          <cell r="CK202">
            <v>2</v>
          </cell>
          <cell r="CL202">
            <v>2</v>
          </cell>
          <cell r="CM202">
            <v>0</v>
          </cell>
          <cell r="CN202">
            <v>0</v>
          </cell>
          <cell r="CO202">
            <v>0</v>
          </cell>
          <cell r="CP202">
            <v>0</v>
          </cell>
          <cell r="CQ202">
            <v>0</v>
          </cell>
          <cell r="CR202"/>
          <cell r="CS202"/>
          <cell r="CT202"/>
          <cell r="CU202"/>
          <cell r="CV202"/>
          <cell r="CW202"/>
          <cell r="CX202"/>
          <cell r="CY202"/>
          <cell r="CZ202" t="str">
            <v>x</v>
          </cell>
          <cell r="DA202">
            <v>0</v>
          </cell>
          <cell r="DB202" t="str">
            <v>x</v>
          </cell>
          <cell r="DC202" t="str">
            <v>x</v>
          </cell>
          <cell r="DD202" t="str">
            <v>x</v>
          </cell>
          <cell r="DE202">
            <v>0</v>
          </cell>
          <cell r="DF202">
            <v>0</v>
          </cell>
          <cell r="DG202">
            <v>0</v>
          </cell>
          <cell r="DH202">
            <v>0</v>
          </cell>
          <cell r="DI202">
            <v>0</v>
          </cell>
          <cell r="DJ202"/>
          <cell r="DK202"/>
          <cell r="DL202"/>
          <cell r="DM202"/>
          <cell r="DN202"/>
          <cell r="DO202"/>
          <cell r="DP202"/>
          <cell r="DQ202"/>
          <cell r="DR202" t="str">
            <v>x</v>
          </cell>
          <cell r="DS202">
            <v>0</v>
          </cell>
          <cell r="DT202" t="str">
            <v>x</v>
          </cell>
          <cell r="DU202" t="str">
            <v>x</v>
          </cell>
          <cell r="DV202" t="str">
            <v>x</v>
          </cell>
          <cell r="DW202">
            <v>0</v>
          </cell>
          <cell r="DX202">
            <v>0</v>
          </cell>
          <cell r="DY202">
            <v>0</v>
          </cell>
          <cell r="DZ202">
            <v>0</v>
          </cell>
          <cell r="EA202">
            <v>0</v>
          </cell>
          <cell r="EB202"/>
          <cell r="EC202"/>
          <cell r="ED202"/>
          <cell r="EE202"/>
          <cell r="EF202"/>
          <cell r="EG202"/>
          <cell r="EH202"/>
          <cell r="EI202"/>
          <cell r="EJ202" t="str">
            <v>x</v>
          </cell>
          <cell r="EK202">
            <v>0</v>
          </cell>
          <cell r="EL202" t="str">
            <v>x</v>
          </cell>
          <cell r="EM202" t="str">
            <v>x</v>
          </cell>
          <cell r="EN202" t="str">
            <v>x</v>
          </cell>
          <cell r="EO202">
            <v>0</v>
          </cell>
          <cell r="EP202">
            <v>0</v>
          </cell>
          <cell r="EQ202">
            <v>0</v>
          </cell>
          <cell r="ER202">
            <v>0</v>
          </cell>
          <cell r="ES202">
            <v>0</v>
          </cell>
          <cell r="ET202"/>
          <cell r="EU202"/>
          <cell r="EV202"/>
          <cell r="EW202"/>
          <cell r="EX202"/>
          <cell r="EY202"/>
          <cell r="EZ202"/>
          <cell r="FA202"/>
          <cell r="FB202" t="str">
            <v>x</v>
          </cell>
          <cell r="FC202">
            <v>0</v>
          </cell>
          <cell r="FD202" t="str">
            <v>x</v>
          </cell>
          <cell r="FE202" t="str">
            <v>x</v>
          </cell>
          <cell r="FF202" t="str">
            <v>x</v>
          </cell>
          <cell r="FG202">
            <v>0</v>
          </cell>
          <cell r="FH202">
            <v>0</v>
          </cell>
          <cell r="FI202">
            <v>0</v>
          </cell>
          <cell r="FJ202">
            <v>0</v>
          </cell>
          <cell r="FK202">
            <v>0</v>
          </cell>
          <cell r="FL202">
            <v>0</v>
          </cell>
          <cell r="FM202">
            <v>0</v>
          </cell>
          <cell r="FN202">
            <v>0</v>
          </cell>
          <cell r="FO202">
            <v>0</v>
          </cell>
          <cell r="FP202">
            <v>0</v>
          </cell>
          <cell r="FQ202">
            <v>0</v>
          </cell>
          <cell r="FR202">
            <v>0</v>
          </cell>
          <cell r="FS202">
            <v>0</v>
          </cell>
          <cell r="FT202">
            <v>0</v>
          </cell>
          <cell r="FU202">
            <v>0</v>
          </cell>
          <cell r="FV202">
            <v>3</v>
          </cell>
          <cell r="FW202">
            <v>1</v>
          </cell>
          <cell r="FX202">
            <v>0</v>
          </cell>
          <cell r="FY202">
            <v>0</v>
          </cell>
          <cell r="FZ202">
            <v>0</v>
          </cell>
          <cell r="GA202">
            <v>0</v>
          </cell>
          <cell r="GB202">
            <v>0</v>
          </cell>
          <cell r="GC202">
            <v>0</v>
          </cell>
          <cell r="GD202"/>
          <cell r="GE202"/>
          <cell r="GF202"/>
          <cell r="GG202"/>
          <cell r="GH202"/>
          <cell r="GI202"/>
          <cell r="GJ202"/>
          <cell r="GK202"/>
          <cell r="GL202">
            <v>0</v>
          </cell>
          <cell r="GM202">
            <v>0</v>
          </cell>
          <cell r="GN202">
            <v>3</v>
          </cell>
          <cell r="GO202" t="str">
            <v>x</v>
          </cell>
          <cell r="GP202">
            <v>0</v>
          </cell>
          <cell r="GQ202">
            <v>0</v>
          </cell>
          <cell r="GR202">
            <v>0</v>
          </cell>
          <cell r="GS202">
            <v>0</v>
          </cell>
          <cell r="GT202">
            <v>0</v>
          </cell>
          <cell r="GU202">
            <v>0</v>
          </cell>
          <cell r="GV202"/>
          <cell r="GW202"/>
          <cell r="GX202"/>
          <cell r="GY202"/>
          <cell r="GZ202"/>
          <cell r="HA202"/>
          <cell r="HB202"/>
          <cell r="HC202"/>
          <cell r="HD202">
            <v>0</v>
          </cell>
          <cell r="HE202">
            <v>0</v>
          </cell>
          <cell r="HF202" t="str">
            <v>x</v>
          </cell>
          <cell r="HG202" t="str">
            <v>x</v>
          </cell>
          <cell r="HH202">
            <v>0</v>
          </cell>
          <cell r="HI202">
            <v>0</v>
          </cell>
          <cell r="HJ202">
            <v>0</v>
          </cell>
          <cell r="HK202">
            <v>0</v>
          </cell>
          <cell r="HL202">
            <v>0</v>
          </cell>
          <cell r="HM202">
            <v>0</v>
          </cell>
          <cell r="HN202"/>
          <cell r="HO202"/>
          <cell r="HP202"/>
          <cell r="HQ202"/>
          <cell r="HR202"/>
          <cell r="HS202"/>
          <cell r="HT202"/>
          <cell r="HU202"/>
          <cell r="HV202" t="str">
            <v>x</v>
          </cell>
          <cell r="HW202">
            <v>0</v>
          </cell>
          <cell r="HX202" t="str">
            <v>x</v>
          </cell>
          <cell r="HY202" t="str">
            <v>x</v>
          </cell>
          <cell r="HZ202" t="str">
            <v>x</v>
          </cell>
          <cell r="IA202">
            <v>0</v>
          </cell>
          <cell r="IB202">
            <v>0</v>
          </cell>
          <cell r="IC202">
            <v>0</v>
          </cell>
          <cell r="ID202">
            <v>0</v>
          </cell>
          <cell r="IE202">
            <v>0</v>
          </cell>
          <cell r="IF202"/>
          <cell r="IG202"/>
          <cell r="IH202"/>
          <cell r="II202"/>
          <cell r="IJ202"/>
          <cell r="IK202"/>
          <cell r="IL202"/>
          <cell r="IM202"/>
          <cell r="IN202" t="str">
            <v>x</v>
          </cell>
          <cell r="IO202">
            <v>0</v>
          </cell>
          <cell r="IP202" t="str">
            <v>x</v>
          </cell>
          <cell r="IQ202" t="str">
            <v>x</v>
          </cell>
          <cell r="IR202" t="str">
            <v>x</v>
          </cell>
          <cell r="IS202">
            <v>0</v>
          </cell>
          <cell r="IT202">
            <v>0</v>
          </cell>
          <cell r="IU202">
            <v>0</v>
          </cell>
          <cell r="IV202">
            <v>0</v>
          </cell>
          <cell r="IW202">
            <v>0</v>
          </cell>
        </row>
        <row r="203">
          <cell r="E203" t="str">
            <v>Food Preparation and Nutrition1</v>
          </cell>
          <cell r="F203">
            <v>6</v>
          </cell>
          <cell r="G203">
            <v>0</v>
          </cell>
          <cell r="H203">
            <v>0</v>
          </cell>
          <cell r="I203">
            <v>0</v>
          </cell>
          <cell r="J203">
            <v>0</v>
          </cell>
          <cell r="K203">
            <v>0</v>
          </cell>
          <cell r="L203">
            <v>0</v>
          </cell>
          <cell r="M203">
            <v>0</v>
          </cell>
          <cell r="N203">
            <v>0</v>
          </cell>
          <cell r="O203">
            <v>14</v>
          </cell>
          <cell r="P203">
            <v>24</v>
          </cell>
          <cell r="Q203">
            <v>13</v>
          </cell>
          <cell r="R203">
            <v>4</v>
          </cell>
          <cell r="S203">
            <v>1</v>
          </cell>
          <cell r="T203">
            <v>1</v>
          </cell>
          <cell r="U203">
            <v>0</v>
          </cell>
          <cell r="V203">
            <v>0</v>
          </cell>
          <cell r="W203">
            <v>0</v>
          </cell>
          <cell r="X203"/>
          <cell r="Y203"/>
          <cell r="Z203"/>
          <cell r="AA203"/>
          <cell r="AB203"/>
          <cell r="AC203"/>
          <cell r="AD203"/>
          <cell r="AE203"/>
          <cell r="AF203">
            <v>6</v>
          </cell>
          <cell r="AG203">
            <v>14</v>
          </cell>
          <cell r="AH203">
            <v>24</v>
          </cell>
          <cell r="AI203">
            <v>13</v>
          </cell>
          <cell r="AJ203">
            <v>4</v>
          </cell>
          <cell r="AK203" t="str">
            <v>x</v>
          </cell>
          <cell r="AL203" t="str">
            <v>x</v>
          </cell>
          <cell r="AM203">
            <v>0</v>
          </cell>
          <cell r="AN203">
            <v>0</v>
          </cell>
          <cell r="AO203">
            <v>0</v>
          </cell>
          <cell r="AP203"/>
          <cell r="AQ203"/>
          <cell r="AR203"/>
          <cell r="AS203"/>
          <cell r="AT203"/>
          <cell r="AU203"/>
          <cell r="AV203"/>
          <cell r="AW203"/>
          <cell r="AX203">
            <v>6</v>
          </cell>
          <cell r="AY203">
            <v>14</v>
          </cell>
          <cell r="AZ203">
            <v>24</v>
          </cell>
          <cell r="BA203">
            <v>13</v>
          </cell>
          <cell r="BB203">
            <v>4</v>
          </cell>
          <cell r="BC203" t="str">
            <v>x</v>
          </cell>
          <cell r="BD203" t="str">
            <v>x</v>
          </cell>
          <cell r="BE203">
            <v>0</v>
          </cell>
          <cell r="BF203">
            <v>0</v>
          </cell>
          <cell r="BG203">
            <v>0</v>
          </cell>
          <cell r="BH203"/>
          <cell r="BI203"/>
          <cell r="BJ203"/>
          <cell r="BK203"/>
          <cell r="BL203"/>
          <cell r="BM203"/>
          <cell r="BN203"/>
          <cell r="BO203"/>
          <cell r="BP203">
            <v>9.5238095238095237</v>
          </cell>
          <cell r="BQ203">
            <v>22.222222222222221</v>
          </cell>
          <cell r="BR203">
            <v>38.095238095238095</v>
          </cell>
          <cell r="BS203">
            <v>20.634920634920633</v>
          </cell>
          <cell r="BT203">
            <v>6.3492063492063489</v>
          </cell>
          <cell r="BU203" t="str">
            <v>x</v>
          </cell>
          <cell r="BV203" t="str">
            <v>x</v>
          </cell>
          <cell r="BW203">
            <v>0</v>
          </cell>
          <cell r="BX203">
            <v>0</v>
          </cell>
          <cell r="BY203">
            <v>0</v>
          </cell>
          <cell r="BZ203">
            <v>3</v>
          </cell>
          <cell r="CA203">
            <v>0</v>
          </cell>
          <cell r="CB203">
            <v>0</v>
          </cell>
          <cell r="CC203">
            <v>0</v>
          </cell>
          <cell r="CD203">
            <v>0</v>
          </cell>
          <cell r="CE203">
            <v>0</v>
          </cell>
          <cell r="CF203">
            <v>0</v>
          </cell>
          <cell r="CG203">
            <v>0</v>
          </cell>
          <cell r="CH203">
            <v>0</v>
          </cell>
          <cell r="CI203">
            <v>5</v>
          </cell>
          <cell r="CJ203">
            <v>14</v>
          </cell>
          <cell r="CK203">
            <v>4</v>
          </cell>
          <cell r="CL203">
            <v>4</v>
          </cell>
          <cell r="CM203">
            <v>1</v>
          </cell>
          <cell r="CN203">
            <v>0</v>
          </cell>
          <cell r="CO203">
            <v>0</v>
          </cell>
          <cell r="CP203">
            <v>0</v>
          </cell>
          <cell r="CQ203">
            <v>0</v>
          </cell>
          <cell r="CR203"/>
          <cell r="CS203"/>
          <cell r="CT203"/>
          <cell r="CU203"/>
          <cell r="CV203"/>
          <cell r="CW203"/>
          <cell r="CX203"/>
          <cell r="CY203"/>
          <cell r="CZ203">
            <v>3</v>
          </cell>
          <cell r="DA203">
            <v>5</v>
          </cell>
          <cell r="DB203">
            <v>14</v>
          </cell>
          <cell r="DC203">
            <v>4</v>
          </cell>
          <cell r="DD203">
            <v>4</v>
          </cell>
          <cell r="DE203" t="str">
            <v>x</v>
          </cell>
          <cell r="DF203">
            <v>0</v>
          </cell>
          <cell r="DG203">
            <v>0</v>
          </cell>
          <cell r="DH203">
            <v>0</v>
          </cell>
          <cell r="DI203">
            <v>0</v>
          </cell>
          <cell r="DJ203"/>
          <cell r="DK203"/>
          <cell r="DL203"/>
          <cell r="DM203"/>
          <cell r="DN203"/>
          <cell r="DO203"/>
          <cell r="DP203"/>
          <cell r="DQ203"/>
          <cell r="DR203" t="str">
            <v>x</v>
          </cell>
          <cell r="DS203">
            <v>5</v>
          </cell>
          <cell r="DT203">
            <v>14</v>
          </cell>
          <cell r="DU203">
            <v>4</v>
          </cell>
          <cell r="DV203">
            <v>4</v>
          </cell>
          <cell r="DW203" t="str">
            <v>x</v>
          </cell>
          <cell r="DX203">
            <v>0</v>
          </cell>
          <cell r="DY203">
            <v>0</v>
          </cell>
          <cell r="DZ203">
            <v>0</v>
          </cell>
          <cell r="EA203">
            <v>0</v>
          </cell>
          <cell r="EB203"/>
          <cell r="EC203"/>
          <cell r="ED203"/>
          <cell r="EE203"/>
          <cell r="EF203"/>
          <cell r="EG203"/>
          <cell r="EH203"/>
          <cell r="EI203"/>
          <cell r="EJ203" t="str">
            <v>x</v>
          </cell>
          <cell r="EK203">
            <v>5</v>
          </cell>
          <cell r="EL203">
            <v>14</v>
          </cell>
          <cell r="EM203">
            <v>4</v>
          </cell>
          <cell r="EN203">
            <v>4</v>
          </cell>
          <cell r="EO203" t="str">
            <v>x</v>
          </cell>
          <cell r="EP203" t="str">
            <v>x</v>
          </cell>
          <cell r="EQ203">
            <v>0</v>
          </cell>
          <cell r="ER203">
            <v>0</v>
          </cell>
          <cell r="ES203">
            <v>0</v>
          </cell>
          <cell r="ET203"/>
          <cell r="EU203"/>
          <cell r="EV203"/>
          <cell r="EW203"/>
          <cell r="EX203"/>
          <cell r="EY203"/>
          <cell r="EZ203"/>
          <cell r="FA203"/>
          <cell r="FB203" t="str">
            <v>x</v>
          </cell>
          <cell r="FC203">
            <v>16.129032258064516</v>
          </cell>
          <cell r="FD203">
            <v>45.161290322580641</v>
          </cell>
          <cell r="FE203">
            <v>12.903225806451612</v>
          </cell>
          <cell r="FF203">
            <v>12.903225806451612</v>
          </cell>
          <cell r="FG203" t="str">
            <v>x</v>
          </cell>
          <cell r="FH203" t="str">
            <v>x</v>
          </cell>
          <cell r="FI203">
            <v>0</v>
          </cell>
          <cell r="FJ203">
            <v>0</v>
          </cell>
          <cell r="FK203">
            <v>0</v>
          </cell>
          <cell r="FL203">
            <v>3</v>
          </cell>
          <cell r="FM203">
            <v>0</v>
          </cell>
          <cell r="FN203">
            <v>0</v>
          </cell>
          <cell r="FO203">
            <v>0</v>
          </cell>
          <cell r="FP203">
            <v>0</v>
          </cell>
          <cell r="FQ203">
            <v>0</v>
          </cell>
          <cell r="FR203">
            <v>0</v>
          </cell>
          <cell r="FS203">
            <v>0</v>
          </cell>
          <cell r="FT203">
            <v>0</v>
          </cell>
          <cell r="FU203">
            <v>9</v>
          </cell>
          <cell r="FV203">
            <v>10</v>
          </cell>
          <cell r="FW203">
            <v>9</v>
          </cell>
          <cell r="FX203">
            <v>0</v>
          </cell>
          <cell r="FY203">
            <v>0</v>
          </cell>
          <cell r="FZ203">
            <v>1</v>
          </cell>
          <cell r="GA203">
            <v>0</v>
          </cell>
          <cell r="GB203">
            <v>0</v>
          </cell>
          <cell r="GC203">
            <v>0</v>
          </cell>
          <cell r="GD203"/>
          <cell r="GE203"/>
          <cell r="GF203"/>
          <cell r="GG203"/>
          <cell r="GH203"/>
          <cell r="GI203"/>
          <cell r="GJ203"/>
          <cell r="GK203"/>
          <cell r="GL203">
            <v>3</v>
          </cell>
          <cell r="GM203">
            <v>9</v>
          </cell>
          <cell r="GN203">
            <v>10</v>
          </cell>
          <cell r="GO203">
            <v>9</v>
          </cell>
          <cell r="GP203">
            <v>0</v>
          </cell>
          <cell r="GQ203">
            <v>0</v>
          </cell>
          <cell r="GR203" t="str">
            <v>x</v>
          </cell>
          <cell r="GS203">
            <v>0</v>
          </cell>
          <cell r="GT203">
            <v>0</v>
          </cell>
          <cell r="GU203">
            <v>0</v>
          </cell>
          <cell r="GV203"/>
          <cell r="GW203"/>
          <cell r="GX203"/>
          <cell r="GY203"/>
          <cell r="GZ203"/>
          <cell r="HA203"/>
          <cell r="HB203"/>
          <cell r="HC203"/>
          <cell r="HD203" t="str">
            <v>x</v>
          </cell>
          <cell r="HE203">
            <v>9</v>
          </cell>
          <cell r="HF203">
            <v>10</v>
          </cell>
          <cell r="HG203">
            <v>9</v>
          </cell>
          <cell r="HH203">
            <v>0</v>
          </cell>
          <cell r="HI203">
            <v>0</v>
          </cell>
          <cell r="HJ203" t="str">
            <v>x</v>
          </cell>
          <cell r="HK203">
            <v>0</v>
          </cell>
          <cell r="HL203">
            <v>0</v>
          </cell>
          <cell r="HM203">
            <v>0</v>
          </cell>
          <cell r="HN203"/>
          <cell r="HO203"/>
          <cell r="HP203"/>
          <cell r="HQ203"/>
          <cell r="HR203"/>
          <cell r="HS203"/>
          <cell r="HT203"/>
          <cell r="HU203"/>
          <cell r="HV203" t="str">
            <v>x</v>
          </cell>
          <cell r="HW203">
            <v>9</v>
          </cell>
          <cell r="HX203">
            <v>10</v>
          </cell>
          <cell r="HY203">
            <v>9</v>
          </cell>
          <cell r="HZ203">
            <v>0</v>
          </cell>
          <cell r="IA203" t="str">
            <v>x</v>
          </cell>
          <cell r="IB203" t="str">
            <v>x</v>
          </cell>
          <cell r="IC203">
            <v>0</v>
          </cell>
          <cell r="ID203">
            <v>0</v>
          </cell>
          <cell r="IE203">
            <v>0</v>
          </cell>
          <cell r="IF203"/>
          <cell r="IG203"/>
          <cell r="IH203"/>
          <cell r="II203"/>
          <cell r="IJ203"/>
          <cell r="IK203"/>
          <cell r="IL203"/>
          <cell r="IM203"/>
          <cell r="IN203" t="str">
            <v>x</v>
          </cell>
          <cell r="IO203">
            <v>28.125</v>
          </cell>
          <cell r="IP203">
            <v>31.25</v>
          </cell>
          <cell r="IQ203">
            <v>28.125</v>
          </cell>
          <cell r="IR203">
            <v>0</v>
          </cell>
          <cell r="IS203" t="str">
            <v>x</v>
          </cell>
          <cell r="IT203" t="str">
            <v>x</v>
          </cell>
          <cell r="IU203">
            <v>0</v>
          </cell>
          <cell r="IV203">
            <v>0</v>
          </cell>
          <cell r="IW203">
            <v>0</v>
          </cell>
        </row>
        <row r="204">
          <cell r="E204" t="str">
            <v>Food Preparation and Nutrition2</v>
          </cell>
          <cell r="F204">
            <v>47</v>
          </cell>
          <cell r="G204">
            <v>0</v>
          </cell>
          <cell r="H204">
            <v>0</v>
          </cell>
          <cell r="I204">
            <v>0</v>
          </cell>
          <cell r="J204">
            <v>0</v>
          </cell>
          <cell r="K204">
            <v>0</v>
          </cell>
          <cell r="L204">
            <v>0</v>
          </cell>
          <cell r="M204">
            <v>0</v>
          </cell>
          <cell r="N204">
            <v>0</v>
          </cell>
          <cell r="O204">
            <v>294</v>
          </cell>
          <cell r="P204">
            <v>694</v>
          </cell>
          <cell r="Q204">
            <v>470</v>
          </cell>
          <cell r="R204">
            <v>124</v>
          </cell>
          <cell r="S204">
            <v>38</v>
          </cell>
          <cell r="T204">
            <v>10</v>
          </cell>
          <cell r="U204">
            <v>5</v>
          </cell>
          <cell r="V204">
            <v>0</v>
          </cell>
          <cell r="W204">
            <v>1</v>
          </cell>
          <cell r="X204"/>
          <cell r="Y204"/>
          <cell r="Z204"/>
          <cell r="AA204"/>
          <cell r="AB204"/>
          <cell r="AC204"/>
          <cell r="AD204"/>
          <cell r="AE204"/>
          <cell r="AF204">
            <v>47</v>
          </cell>
          <cell r="AG204">
            <v>294</v>
          </cell>
          <cell r="AH204">
            <v>694</v>
          </cell>
          <cell r="AI204">
            <v>470</v>
          </cell>
          <cell r="AJ204">
            <v>124</v>
          </cell>
          <cell r="AK204">
            <v>38</v>
          </cell>
          <cell r="AL204">
            <v>10</v>
          </cell>
          <cell r="AM204">
            <v>5</v>
          </cell>
          <cell r="AN204">
            <v>0</v>
          </cell>
          <cell r="AO204" t="str">
            <v>x</v>
          </cell>
          <cell r="AP204"/>
          <cell r="AQ204"/>
          <cell r="AR204"/>
          <cell r="AS204"/>
          <cell r="AT204"/>
          <cell r="AU204"/>
          <cell r="AV204"/>
          <cell r="AW204"/>
          <cell r="AX204">
            <v>47</v>
          </cell>
          <cell r="AY204">
            <v>294</v>
          </cell>
          <cell r="AZ204">
            <v>694</v>
          </cell>
          <cell r="BA204">
            <v>470</v>
          </cell>
          <cell r="BB204">
            <v>124</v>
          </cell>
          <cell r="BC204">
            <v>38</v>
          </cell>
          <cell r="BD204">
            <v>10</v>
          </cell>
          <cell r="BE204" t="str">
            <v>x</v>
          </cell>
          <cell r="BF204">
            <v>0</v>
          </cell>
          <cell r="BG204" t="str">
            <v>x</v>
          </cell>
          <cell r="BH204"/>
          <cell r="BI204"/>
          <cell r="BJ204"/>
          <cell r="BK204"/>
          <cell r="BL204"/>
          <cell r="BM204"/>
          <cell r="BN204"/>
          <cell r="BO204"/>
          <cell r="BP204">
            <v>2.7926322043969103</v>
          </cell>
          <cell r="BQ204">
            <v>17.468805704099822</v>
          </cell>
          <cell r="BR204">
            <v>41.235888294711827</v>
          </cell>
          <cell r="BS204">
            <v>27.926322043969105</v>
          </cell>
          <cell r="BT204">
            <v>7.3677956030897205</v>
          </cell>
          <cell r="BU204">
            <v>2.2578728461081403</v>
          </cell>
          <cell r="BV204">
            <v>0.59417706476530008</v>
          </cell>
          <cell r="BW204" t="str">
            <v>x</v>
          </cell>
          <cell r="BX204">
            <v>0</v>
          </cell>
          <cell r="BY204" t="str">
            <v>x</v>
          </cell>
          <cell r="BZ204">
            <v>23</v>
          </cell>
          <cell r="CA204">
            <v>0</v>
          </cell>
          <cell r="CB204">
            <v>0</v>
          </cell>
          <cell r="CC204">
            <v>0</v>
          </cell>
          <cell r="CD204">
            <v>0</v>
          </cell>
          <cell r="CE204">
            <v>0</v>
          </cell>
          <cell r="CF204">
            <v>0</v>
          </cell>
          <cell r="CG204">
            <v>0</v>
          </cell>
          <cell r="CH204">
            <v>0</v>
          </cell>
          <cell r="CI204">
            <v>137</v>
          </cell>
          <cell r="CJ204">
            <v>371</v>
          </cell>
          <cell r="CK204">
            <v>276</v>
          </cell>
          <cell r="CL204">
            <v>83</v>
          </cell>
          <cell r="CM204">
            <v>26</v>
          </cell>
          <cell r="CN204">
            <v>9</v>
          </cell>
          <cell r="CO204">
            <v>2</v>
          </cell>
          <cell r="CP204">
            <v>0</v>
          </cell>
          <cell r="CQ204">
            <v>1</v>
          </cell>
          <cell r="CR204"/>
          <cell r="CS204"/>
          <cell r="CT204"/>
          <cell r="CU204"/>
          <cell r="CV204"/>
          <cell r="CW204"/>
          <cell r="CX204"/>
          <cell r="CY204"/>
          <cell r="CZ204">
            <v>23</v>
          </cell>
          <cell r="DA204">
            <v>137</v>
          </cell>
          <cell r="DB204">
            <v>371</v>
          </cell>
          <cell r="DC204">
            <v>276</v>
          </cell>
          <cell r="DD204">
            <v>83</v>
          </cell>
          <cell r="DE204">
            <v>26</v>
          </cell>
          <cell r="DF204">
            <v>9</v>
          </cell>
          <cell r="DG204" t="str">
            <v>x</v>
          </cell>
          <cell r="DH204">
            <v>0</v>
          </cell>
          <cell r="DI204" t="str">
            <v>x</v>
          </cell>
          <cell r="DJ204"/>
          <cell r="DK204"/>
          <cell r="DL204"/>
          <cell r="DM204"/>
          <cell r="DN204"/>
          <cell r="DO204"/>
          <cell r="DP204"/>
          <cell r="DQ204"/>
          <cell r="DR204">
            <v>23</v>
          </cell>
          <cell r="DS204">
            <v>137</v>
          </cell>
          <cell r="DT204">
            <v>371</v>
          </cell>
          <cell r="DU204">
            <v>276</v>
          </cell>
          <cell r="DV204">
            <v>83</v>
          </cell>
          <cell r="DW204">
            <v>26</v>
          </cell>
          <cell r="DX204">
            <v>9</v>
          </cell>
          <cell r="DY204" t="str">
            <v>x</v>
          </cell>
          <cell r="DZ204">
            <v>0</v>
          </cell>
          <cell r="EA204" t="str">
            <v>x</v>
          </cell>
          <cell r="EB204"/>
          <cell r="EC204"/>
          <cell r="ED204"/>
          <cell r="EE204"/>
          <cell r="EF204"/>
          <cell r="EG204"/>
          <cell r="EH204"/>
          <cell r="EI204"/>
          <cell r="EJ204">
            <v>23</v>
          </cell>
          <cell r="EK204">
            <v>137</v>
          </cell>
          <cell r="EL204">
            <v>371</v>
          </cell>
          <cell r="EM204">
            <v>276</v>
          </cell>
          <cell r="EN204">
            <v>83</v>
          </cell>
          <cell r="EO204">
            <v>26</v>
          </cell>
          <cell r="EP204" t="str">
            <v>x</v>
          </cell>
          <cell r="EQ204" t="str">
            <v>x</v>
          </cell>
          <cell r="ER204">
            <v>0</v>
          </cell>
          <cell r="ES204" t="str">
            <v>x</v>
          </cell>
          <cell r="ET204"/>
          <cell r="EU204"/>
          <cell r="EV204"/>
          <cell r="EW204"/>
          <cell r="EX204"/>
          <cell r="EY204"/>
          <cell r="EZ204"/>
          <cell r="FA204"/>
          <cell r="FB204">
            <v>2.478448275862069</v>
          </cell>
          <cell r="FC204">
            <v>14.76293103448276</v>
          </cell>
          <cell r="FD204">
            <v>39.978448275862064</v>
          </cell>
          <cell r="FE204">
            <v>29.741379310344829</v>
          </cell>
          <cell r="FF204">
            <v>8.943965517241379</v>
          </cell>
          <cell r="FG204">
            <v>2.8017241379310347</v>
          </cell>
          <cell r="FH204" t="str">
            <v>x</v>
          </cell>
          <cell r="FI204" t="str">
            <v>x</v>
          </cell>
          <cell r="FJ204">
            <v>0</v>
          </cell>
          <cell r="FK204" t="str">
            <v>x</v>
          </cell>
          <cell r="FL204">
            <v>24</v>
          </cell>
          <cell r="FM204">
            <v>0</v>
          </cell>
          <cell r="FN204">
            <v>0</v>
          </cell>
          <cell r="FO204">
            <v>0</v>
          </cell>
          <cell r="FP204">
            <v>0</v>
          </cell>
          <cell r="FQ204">
            <v>0</v>
          </cell>
          <cell r="FR204">
            <v>0</v>
          </cell>
          <cell r="FS204">
            <v>0</v>
          </cell>
          <cell r="FT204">
            <v>0</v>
          </cell>
          <cell r="FU204">
            <v>157</v>
          </cell>
          <cell r="FV204">
            <v>323</v>
          </cell>
          <cell r="FW204">
            <v>194</v>
          </cell>
          <cell r="FX204">
            <v>41</v>
          </cell>
          <cell r="FY204">
            <v>12</v>
          </cell>
          <cell r="FZ204">
            <v>1</v>
          </cell>
          <cell r="GA204">
            <v>3</v>
          </cell>
          <cell r="GB204">
            <v>0</v>
          </cell>
          <cell r="GC204">
            <v>0</v>
          </cell>
          <cell r="GD204"/>
          <cell r="GE204"/>
          <cell r="GF204"/>
          <cell r="GG204"/>
          <cell r="GH204"/>
          <cell r="GI204"/>
          <cell r="GJ204"/>
          <cell r="GK204"/>
          <cell r="GL204">
            <v>24</v>
          </cell>
          <cell r="GM204">
            <v>157</v>
          </cell>
          <cell r="GN204">
            <v>323</v>
          </cell>
          <cell r="GO204">
            <v>194</v>
          </cell>
          <cell r="GP204">
            <v>41</v>
          </cell>
          <cell r="GQ204">
            <v>12</v>
          </cell>
          <cell r="GR204" t="str">
            <v>x</v>
          </cell>
          <cell r="GS204">
            <v>3</v>
          </cell>
          <cell r="GT204">
            <v>0</v>
          </cell>
          <cell r="GU204">
            <v>0</v>
          </cell>
          <cell r="GV204"/>
          <cell r="GW204"/>
          <cell r="GX204"/>
          <cell r="GY204"/>
          <cell r="GZ204"/>
          <cell r="HA204"/>
          <cell r="HB204"/>
          <cell r="HC204"/>
          <cell r="HD204">
            <v>24</v>
          </cell>
          <cell r="HE204">
            <v>157</v>
          </cell>
          <cell r="HF204">
            <v>323</v>
          </cell>
          <cell r="HG204">
            <v>194</v>
          </cell>
          <cell r="HH204">
            <v>41</v>
          </cell>
          <cell r="HI204">
            <v>12</v>
          </cell>
          <cell r="HJ204" t="str">
            <v>x</v>
          </cell>
          <cell r="HK204" t="str">
            <v>x</v>
          </cell>
          <cell r="HL204">
            <v>0</v>
          </cell>
          <cell r="HM204">
            <v>0</v>
          </cell>
          <cell r="HN204"/>
          <cell r="HO204"/>
          <cell r="HP204"/>
          <cell r="HQ204"/>
          <cell r="HR204"/>
          <cell r="HS204"/>
          <cell r="HT204"/>
          <cell r="HU204"/>
          <cell r="HV204">
            <v>24</v>
          </cell>
          <cell r="HW204">
            <v>157</v>
          </cell>
          <cell r="HX204">
            <v>323</v>
          </cell>
          <cell r="HY204">
            <v>194</v>
          </cell>
          <cell r="HZ204">
            <v>41</v>
          </cell>
          <cell r="IA204">
            <v>12</v>
          </cell>
          <cell r="IB204" t="str">
            <v>x</v>
          </cell>
          <cell r="IC204" t="str">
            <v>x</v>
          </cell>
          <cell r="ID204">
            <v>0</v>
          </cell>
          <cell r="IE204" t="str">
            <v>x</v>
          </cell>
          <cell r="IF204"/>
          <cell r="IG204"/>
          <cell r="IH204"/>
          <cell r="II204"/>
          <cell r="IJ204"/>
          <cell r="IK204"/>
          <cell r="IL204"/>
          <cell r="IM204"/>
          <cell r="IN204">
            <v>3.1788079470198674</v>
          </cell>
          <cell r="IO204">
            <v>20.794701986754969</v>
          </cell>
          <cell r="IP204">
            <v>42.781456953642383</v>
          </cell>
          <cell r="IQ204">
            <v>25.695364238410594</v>
          </cell>
          <cell r="IR204">
            <v>5.4304635761589406</v>
          </cell>
          <cell r="IS204">
            <v>1.5894039735099337</v>
          </cell>
          <cell r="IT204" t="str">
            <v>x</v>
          </cell>
          <cell r="IU204" t="str">
            <v>x</v>
          </cell>
          <cell r="IV204">
            <v>0</v>
          </cell>
          <cell r="IW204" t="str">
            <v>x</v>
          </cell>
        </row>
        <row r="205">
          <cell r="E205" t="str">
            <v>Food Preparation and Nutrition3.3 - 3C</v>
          </cell>
          <cell r="F205">
            <v>18</v>
          </cell>
          <cell r="G205">
            <v>0</v>
          </cell>
          <cell r="H205">
            <v>0</v>
          </cell>
          <cell r="I205">
            <v>0</v>
          </cell>
          <cell r="J205">
            <v>0</v>
          </cell>
          <cell r="K205">
            <v>0</v>
          </cell>
          <cell r="L205">
            <v>0</v>
          </cell>
          <cell r="M205">
            <v>0</v>
          </cell>
          <cell r="N205">
            <v>0</v>
          </cell>
          <cell r="O205">
            <v>136</v>
          </cell>
          <cell r="P205">
            <v>407</v>
          </cell>
          <cell r="Q205">
            <v>416</v>
          </cell>
          <cell r="R205">
            <v>147</v>
          </cell>
          <cell r="S205">
            <v>51</v>
          </cell>
          <cell r="T205">
            <v>18</v>
          </cell>
          <cell r="U205">
            <v>0</v>
          </cell>
          <cell r="V205">
            <v>1</v>
          </cell>
          <cell r="W205">
            <v>0</v>
          </cell>
          <cell r="X205"/>
          <cell r="Y205"/>
          <cell r="Z205"/>
          <cell r="AA205"/>
          <cell r="AB205"/>
          <cell r="AC205"/>
          <cell r="AD205"/>
          <cell r="AE205"/>
          <cell r="AF205">
            <v>18</v>
          </cell>
          <cell r="AG205">
            <v>136</v>
          </cell>
          <cell r="AH205">
            <v>407</v>
          </cell>
          <cell r="AI205">
            <v>416</v>
          </cell>
          <cell r="AJ205">
            <v>147</v>
          </cell>
          <cell r="AK205">
            <v>51</v>
          </cell>
          <cell r="AL205">
            <v>18</v>
          </cell>
          <cell r="AM205">
            <v>0</v>
          </cell>
          <cell r="AN205" t="str">
            <v>x</v>
          </cell>
          <cell r="AO205">
            <v>0</v>
          </cell>
          <cell r="AP205"/>
          <cell r="AQ205"/>
          <cell r="AR205"/>
          <cell r="AS205"/>
          <cell r="AT205"/>
          <cell r="AU205"/>
          <cell r="AV205"/>
          <cell r="AW205"/>
          <cell r="AX205" t="str">
            <v>x</v>
          </cell>
          <cell r="AY205">
            <v>136</v>
          </cell>
          <cell r="AZ205">
            <v>407</v>
          </cell>
          <cell r="BA205">
            <v>416</v>
          </cell>
          <cell r="BB205">
            <v>147</v>
          </cell>
          <cell r="BC205">
            <v>51</v>
          </cell>
          <cell r="BD205" t="str">
            <v>x</v>
          </cell>
          <cell r="BE205">
            <v>0</v>
          </cell>
          <cell r="BF205" t="str">
            <v>x</v>
          </cell>
          <cell r="BG205">
            <v>0</v>
          </cell>
          <cell r="BH205"/>
          <cell r="BI205"/>
          <cell r="BJ205"/>
          <cell r="BK205"/>
          <cell r="BL205"/>
          <cell r="BM205"/>
          <cell r="BN205"/>
          <cell r="BO205"/>
          <cell r="BP205" t="str">
            <v>x</v>
          </cell>
          <cell r="BQ205">
            <v>11.390284757118927</v>
          </cell>
          <cell r="BR205">
            <v>34.087102177554442</v>
          </cell>
          <cell r="BS205">
            <v>34.840871021775541</v>
          </cell>
          <cell r="BT205">
            <v>12.311557788944723</v>
          </cell>
          <cell r="BU205">
            <v>4.2713567839195976</v>
          </cell>
          <cell r="BV205" t="str">
            <v>x</v>
          </cell>
          <cell r="BW205">
            <v>0</v>
          </cell>
          <cell r="BX205" t="str">
            <v>x</v>
          </cell>
          <cell r="BY205">
            <v>0</v>
          </cell>
          <cell r="BZ205">
            <v>10</v>
          </cell>
          <cell r="CA205">
            <v>0</v>
          </cell>
          <cell r="CB205">
            <v>0</v>
          </cell>
          <cell r="CC205">
            <v>0</v>
          </cell>
          <cell r="CD205">
            <v>0</v>
          </cell>
          <cell r="CE205">
            <v>0</v>
          </cell>
          <cell r="CF205">
            <v>0</v>
          </cell>
          <cell r="CG205">
            <v>0</v>
          </cell>
          <cell r="CH205">
            <v>0</v>
          </cell>
          <cell r="CI205">
            <v>60</v>
          </cell>
          <cell r="CJ205">
            <v>210</v>
          </cell>
          <cell r="CK205">
            <v>250</v>
          </cell>
          <cell r="CL205">
            <v>99</v>
          </cell>
          <cell r="CM205">
            <v>33</v>
          </cell>
          <cell r="CN205">
            <v>8</v>
          </cell>
          <cell r="CO205">
            <v>0</v>
          </cell>
          <cell r="CP205">
            <v>1</v>
          </cell>
          <cell r="CQ205">
            <v>0</v>
          </cell>
          <cell r="CR205"/>
          <cell r="CS205"/>
          <cell r="CT205"/>
          <cell r="CU205"/>
          <cell r="CV205"/>
          <cell r="CW205"/>
          <cell r="CX205"/>
          <cell r="CY205"/>
          <cell r="CZ205">
            <v>10</v>
          </cell>
          <cell r="DA205">
            <v>60</v>
          </cell>
          <cell r="DB205">
            <v>210</v>
          </cell>
          <cell r="DC205">
            <v>250</v>
          </cell>
          <cell r="DD205">
            <v>99</v>
          </cell>
          <cell r="DE205">
            <v>33</v>
          </cell>
          <cell r="DF205">
            <v>8</v>
          </cell>
          <cell r="DG205">
            <v>0</v>
          </cell>
          <cell r="DH205" t="str">
            <v>x</v>
          </cell>
          <cell r="DI205">
            <v>0</v>
          </cell>
          <cell r="DJ205"/>
          <cell r="DK205"/>
          <cell r="DL205"/>
          <cell r="DM205"/>
          <cell r="DN205"/>
          <cell r="DO205"/>
          <cell r="DP205"/>
          <cell r="DQ205"/>
          <cell r="DR205">
            <v>10</v>
          </cell>
          <cell r="DS205">
            <v>60</v>
          </cell>
          <cell r="DT205">
            <v>210</v>
          </cell>
          <cell r="DU205">
            <v>250</v>
          </cell>
          <cell r="DV205">
            <v>99</v>
          </cell>
          <cell r="DW205">
            <v>33</v>
          </cell>
          <cell r="DX205" t="str">
            <v>x</v>
          </cell>
          <cell r="DY205">
            <v>0</v>
          </cell>
          <cell r="DZ205" t="str">
            <v>x</v>
          </cell>
          <cell r="EA205">
            <v>0</v>
          </cell>
          <cell r="EB205"/>
          <cell r="EC205"/>
          <cell r="ED205"/>
          <cell r="EE205"/>
          <cell r="EF205"/>
          <cell r="EG205"/>
          <cell r="EH205"/>
          <cell r="EI205"/>
          <cell r="EJ205" t="str">
            <v>x</v>
          </cell>
          <cell r="EK205">
            <v>60</v>
          </cell>
          <cell r="EL205">
            <v>210</v>
          </cell>
          <cell r="EM205">
            <v>250</v>
          </cell>
          <cell r="EN205">
            <v>99</v>
          </cell>
          <cell r="EO205">
            <v>33</v>
          </cell>
          <cell r="EP205" t="str">
            <v>x</v>
          </cell>
          <cell r="EQ205">
            <v>0</v>
          </cell>
          <cell r="ER205" t="str">
            <v>x</v>
          </cell>
          <cell r="ES205">
            <v>0</v>
          </cell>
          <cell r="ET205"/>
          <cell r="EU205"/>
          <cell r="EV205"/>
          <cell r="EW205"/>
          <cell r="EX205"/>
          <cell r="EY205"/>
          <cell r="EZ205"/>
          <cell r="FA205"/>
          <cell r="FB205" t="str">
            <v>x</v>
          </cell>
          <cell r="FC205">
            <v>8.9418777943368113</v>
          </cell>
          <cell r="FD205">
            <v>31.296572280178836</v>
          </cell>
          <cell r="FE205">
            <v>37.257824143070046</v>
          </cell>
          <cell r="FF205">
            <v>14.754098360655737</v>
          </cell>
          <cell r="FG205">
            <v>4.918032786885246</v>
          </cell>
          <cell r="FH205" t="str">
            <v>x</v>
          </cell>
          <cell r="FI205">
            <v>0</v>
          </cell>
          <cell r="FJ205" t="str">
            <v>x</v>
          </cell>
          <cell r="FK205">
            <v>0</v>
          </cell>
          <cell r="FL205">
            <v>8</v>
          </cell>
          <cell r="FM205">
            <v>0</v>
          </cell>
          <cell r="FN205">
            <v>0</v>
          </cell>
          <cell r="FO205">
            <v>0</v>
          </cell>
          <cell r="FP205">
            <v>0</v>
          </cell>
          <cell r="FQ205">
            <v>0</v>
          </cell>
          <cell r="FR205">
            <v>0</v>
          </cell>
          <cell r="FS205">
            <v>0</v>
          </cell>
          <cell r="FT205">
            <v>0</v>
          </cell>
          <cell r="FU205">
            <v>76</v>
          </cell>
          <cell r="FV205">
            <v>197</v>
          </cell>
          <cell r="FW205">
            <v>166</v>
          </cell>
          <cell r="FX205">
            <v>48</v>
          </cell>
          <cell r="FY205">
            <v>18</v>
          </cell>
          <cell r="FZ205">
            <v>10</v>
          </cell>
          <cell r="GA205">
            <v>0</v>
          </cell>
          <cell r="GB205">
            <v>0</v>
          </cell>
          <cell r="GC205">
            <v>0</v>
          </cell>
          <cell r="GD205"/>
          <cell r="GE205"/>
          <cell r="GF205"/>
          <cell r="GG205"/>
          <cell r="GH205"/>
          <cell r="GI205"/>
          <cell r="GJ205"/>
          <cell r="GK205"/>
          <cell r="GL205">
            <v>8</v>
          </cell>
          <cell r="GM205">
            <v>76</v>
          </cell>
          <cell r="GN205">
            <v>197</v>
          </cell>
          <cell r="GO205">
            <v>166</v>
          </cell>
          <cell r="GP205">
            <v>48</v>
          </cell>
          <cell r="GQ205">
            <v>18</v>
          </cell>
          <cell r="GR205">
            <v>10</v>
          </cell>
          <cell r="GS205">
            <v>0</v>
          </cell>
          <cell r="GT205">
            <v>0</v>
          </cell>
          <cell r="GU205">
            <v>0</v>
          </cell>
          <cell r="GV205"/>
          <cell r="GW205"/>
          <cell r="GX205"/>
          <cell r="GY205"/>
          <cell r="GZ205"/>
          <cell r="HA205"/>
          <cell r="HB205"/>
          <cell r="HC205"/>
          <cell r="HD205">
            <v>8</v>
          </cell>
          <cell r="HE205">
            <v>76</v>
          </cell>
          <cell r="HF205">
            <v>197</v>
          </cell>
          <cell r="HG205">
            <v>166</v>
          </cell>
          <cell r="HH205">
            <v>48</v>
          </cell>
          <cell r="HI205">
            <v>18</v>
          </cell>
          <cell r="HJ205">
            <v>10</v>
          </cell>
          <cell r="HK205">
            <v>0</v>
          </cell>
          <cell r="HL205">
            <v>0</v>
          </cell>
          <cell r="HM205">
            <v>0</v>
          </cell>
          <cell r="HN205"/>
          <cell r="HO205"/>
          <cell r="HP205"/>
          <cell r="HQ205"/>
          <cell r="HR205"/>
          <cell r="HS205"/>
          <cell r="HT205"/>
          <cell r="HU205"/>
          <cell r="HV205" t="str">
            <v>x</v>
          </cell>
          <cell r="HW205">
            <v>76</v>
          </cell>
          <cell r="HX205">
            <v>197</v>
          </cell>
          <cell r="HY205">
            <v>166</v>
          </cell>
          <cell r="HZ205">
            <v>48</v>
          </cell>
          <cell r="IA205">
            <v>18</v>
          </cell>
          <cell r="IB205" t="str">
            <v>x</v>
          </cell>
          <cell r="IC205">
            <v>0</v>
          </cell>
          <cell r="ID205" t="str">
            <v>x</v>
          </cell>
          <cell r="IE205">
            <v>0</v>
          </cell>
          <cell r="IF205"/>
          <cell r="IG205"/>
          <cell r="IH205"/>
          <cell r="II205"/>
          <cell r="IJ205"/>
          <cell r="IK205"/>
          <cell r="IL205"/>
          <cell r="IM205"/>
          <cell r="IN205" t="str">
            <v>x</v>
          </cell>
          <cell r="IO205">
            <v>14.531548757170173</v>
          </cell>
          <cell r="IP205">
            <v>37.667304015296367</v>
          </cell>
          <cell r="IQ205">
            <v>31.73996175908222</v>
          </cell>
          <cell r="IR205">
            <v>9.1778202676864247</v>
          </cell>
          <cell r="IS205">
            <v>3.4416826003824093</v>
          </cell>
          <cell r="IT205" t="str">
            <v>x</v>
          </cell>
          <cell r="IU205">
            <v>0</v>
          </cell>
          <cell r="IV205" t="str">
            <v>x</v>
          </cell>
          <cell r="IW205">
            <v>0</v>
          </cell>
        </row>
        <row r="206">
          <cell r="E206" t="str">
            <v>Food Preparation and Nutrition3.6 - 3B</v>
          </cell>
          <cell r="F206">
            <v>35</v>
          </cell>
          <cell r="G206">
            <v>0</v>
          </cell>
          <cell r="H206">
            <v>0</v>
          </cell>
          <cell r="I206">
            <v>0</v>
          </cell>
          <cell r="J206">
            <v>0</v>
          </cell>
          <cell r="K206">
            <v>0</v>
          </cell>
          <cell r="L206">
            <v>0</v>
          </cell>
          <cell r="M206">
            <v>0</v>
          </cell>
          <cell r="N206">
            <v>0</v>
          </cell>
          <cell r="O206">
            <v>190</v>
          </cell>
          <cell r="P206">
            <v>537</v>
          </cell>
          <cell r="Q206">
            <v>651</v>
          </cell>
          <cell r="R206">
            <v>254</v>
          </cell>
          <cell r="S206">
            <v>134</v>
          </cell>
          <cell r="T206">
            <v>54</v>
          </cell>
          <cell r="U206">
            <v>10</v>
          </cell>
          <cell r="V206">
            <v>3</v>
          </cell>
          <cell r="W206">
            <v>0</v>
          </cell>
          <cell r="X206"/>
          <cell r="Y206"/>
          <cell r="Z206"/>
          <cell r="AA206"/>
          <cell r="AB206"/>
          <cell r="AC206"/>
          <cell r="AD206"/>
          <cell r="AE206"/>
          <cell r="AF206">
            <v>35</v>
          </cell>
          <cell r="AG206">
            <v>190</v>
          </cell>
          <cell r="AH206">
            <v>537</v>
          </cell>
          <cell r="AI206">
            <v>651</v>
          </cell>
          <cell r="AJ206">
            <v>254</v>
          </cell>
          <cell r="AK206">
            <v>134</v>
          </cell>
          <cell r="AL206">
            <v>54</v>
          </cell>
          <cell r="AM206">
            <v>10</v>
          </cell>
          <cell r="AN206">
            <v>3</v>
          </cell>
          <cell r="AO206">
            <v>0</v>
          </cell>
          <cell r="AP206"/>
          <cell r="AQ206"/>
          <cell r="AR206"/>
          <cell r="AS206"/>
          <cell r="AT206"/>
          <cell r="AU206"/>
          <cell r="AV206"/>
          <cell r="AW206"/>
          <cell r="AX206">
            <v>35</v>
          </cell>
          <cell r="AY206">
            <v>190</v>
          </cell>
          <cell r="AZ206">
            <v>537</v>
          </cell>
          <cell r="BA206">
            <v>651</v>
          </cell>
          <cell r="BB206">
            <v>254</v>
          </cell>
          <cell r="BC206">
            <v>134</v>
          </cell>
          <cell r="BD206">
            <v>54</v>
          </cell>
          <cell r="BE206">
            <v>10</v>
          </cell>
          <cell r="BF206">
            <v>3</v>
          </cell>
          <cell r="BG206">
            <v>0</v>
          </cell>
          <cell r="BH206"/>
          <cell r="BI206"/>
          <cell r="BJ206"/>
          <cell r="BK206"/>
          <cell r="BL206"/>
          <cell r="BM206"/>
          <cell r="BN206"/>
          <cell r="BO206"/>
          <cell r="BP206">
            <v>1.873661670235546</v>
          </cell>
          <cell r="BQ206">
            <v>10.171306209850108</v>
          </cell>
          <cell r="BR206">
            <v>28.747323340471091</v>
          </cell>
          <cell r="BS206">
            <v>34.850107066381156</v>
          </cell>
          <cell r="BT206">
            <v>13.597430406852249</v>
          </cell>
          <cell r="BU206">
            <v>7.1734475374732334</v>
          </cell>
          <cell r="BV206">
            <v>2.8907922912205568</v>
          </cell>
          <cell r="BW206">
            <v>0.53533190578158452</v>
          </cell>
          <cell r="BX206">
            <v>0.16059957173447537</v>
          </cell>
          <cell r="BY206">
            <v>0</v>
          </cell>
          <cell r="BZ206">
            <v>11</v>
          </cell>
          <cell r="CA206">
            <v>0</v>
          </cell>
          <cell r="CB206">
            <v>0</v>
          </cell>
          <cell r="CC206">
            <v>0</v>
          </cell>
          <cell r="CD206">
            <v>0</v>
          </cell>
          <cell r="CE206">
            <v>0</v>
          </cell>
          <cell r="CF206">
            <v>0</v>
          </cell>
          <cell r="CG206">
            <v>0</v>
          </cell>
          <cell r="CH206">
            <v>0</v>
          </cell>
          <cell r="CI206">
            <v>70</v>
          </cell>
          <cell r="CJ206">
            <v>256</v>
          </cell>
          <cell r="CK206">
            <v>391</v>
          </cell>
          <cell r="CL206">
            <v>191</v>
          </cell>
          <cell r="CM206">
            <v>98</v>
          </cell>
          <cell r="CN206">
            <v>44</v>
          </cell>
          <cell r="CO206">
            <v>8</v>
          </cell>
          <cell r="CP206">
            <v>1</v>
          </cell>
          <cell r="CQ206">
            <v>0</v>
          </cell>
          <cell r="CR206"/>
          <cell r="CS206"/>
          <cell r="CT206"/>
          <cell r="CU206"/>
          <cell r="CV206"/>
          <cell r="CW206"/>
          <cell r="CX206"/>
          <cell r="CY206"/>
          <cell r="CZ206">
            <v>11</v>
          </cell>
          <cell r="DA206">
            <v>70</v>
          </cell>
          <cell r="DB206">
            <v>256</v>
          </cell>
          <cell r="DC206">
            <v>391</v>
          </cell>
          <cell r="DD206">
            <v>191</v>
          </cell>
          <cell r="DE206">
            <v>98</v>
          </cell>
          <cell r="DF206">
            <v>44</v>
          </cell>
          <cell r="DG206">
            <v>8</v>
          </cell>
          <cell r="DH206" t="str">
            <v>x</v>
          </cell>
          <cell r="DI206">
            <v>0</v>
          </cell>
          <cell r="DJ206"/>
          <cell r="DK206"/>
          <cell r="DL206"/>
          <cell r="DM206"/>
          <cell r="DN206"/>
          <cell r="DO206"/>
          <cell r="DP206"/>
          <cell r="DQ206"/>
          <cell r="DR206">
            <v>11</v>
          </cell>
          <cell r="DS206">
            <v>70</v>
          </cell>
          <cell r="DT206">
            <v>256</v>
          </cell>
          <cell r="DU206">
            <v>391</v>
          </cell>
          <cell r="DV206">
            <v>191</v>
          </cell>
          <cell r="DW206">
            <v>98</v>
          </cell>
          <cell r="DX206">
            <v>44</v>
          </cell>
          <cell r="DY206" t="str">
            <v>x</v>
          </cell>
          <cell r="DZ206" t="str">
            <v>x</v>
          </cell>
          <cell r="EA206">
            <v>0</v>
          </cell>
          <cell r="EB206"/>
          <cell r="EC206"/>
          <cell r="ED206"/>
          <cell r="EE206"/>
          <cell r="EF206"/>
          <cell r="EG206"/>
          <cell r="EH206"/>
          <cell r="EI206"/>
          <cell r="EJ206">
            <v>11</v>
          </cell>
          <cell r="EK206">
            <v>70</v>
          </cell>
          <cell r="EL206">
            <v>256</v>
          </cell>
          <cell r="EM206">
            <v>391</v>
          </cell>
          <cell r="EN206">
            <v>191</v>
          </cell>
          <cell r="EO206">
            <v>98</v>
          </cell>
          <cell r="EP206">
            <v>44</v>
          </cell>
          <cell r="EQ206" t="str">
            <v>x</v>
          </cell>
          <cell r="ER206" t="str">
            <v>x</v>
          </cell>
          <cell r="ES206">
            <v>0</v>
          </cell>
          <cell r="ET206"/>
          <cell r="EU206"/>
          <cell r="EV206"/>
          <cell r="EW206"/>
          <cell r="EX206"/>
          <cell r="EY206"/>
          <cell r="EZ206"/>
          <cell r="FA206"/>
          <cell r="FB206">
            <v>1.0280373831775702</v>
          </cell>
          <cell r="FC206">
            <v>6.5420560747663545</v>
          </cell>
          <cell r="FD206">
            <v>23.925233644859816</v>
          </cell>
          <cell r="FE206">
            <v>36.542056074766357</v>
          </cell>
          <cell r="FF206">
            <v>17.850467289719628</v>
          </cell>
          <cell r="FG206">
            <v>9.1588785046728969</v>
          </cell>
          <cell r="FH206">
            <v>4.1121495327102808</v>
          </cell>
          <cell r="FI206" t="str">
            <v>x</v>
          </cell>
          <cell r="FJ206" t="str">
            <v>x</v>
          </cell>
          <cell r="FK206">
            <v>0</v>
          </cell>
          <cell r="FL206">
            <v>24</v>
          </cell>
          <cell r="FM206">
            <v>0</v>
          </cell>
          <cell r="FN206">
            <v>0</v>
          </cell>
          <cell r="FO206">
            <v>0</v>
          </cell>
          <cell r="FP206">
            <v>0</v>
          </cell>
          <cell r="FQ206">
            <v>0</v>
          </cell>
          <cell r="FR206">
            <v>0</v>
          </cell>
          <cell r="FS206">
            <v>0</v>
          </cell>
          <cell r="FT206">
            <v>0</v>
          </cell>
          <cell r="FU206">
            <v>120</v>
          </cell>
          <cell r="FV206">
            <v>281</v>
          </cell>
          <cell r="FW206">
            <v>260</v>
          </cell>
          <cell r="FX206">
            <v>63</v>
          </cell>
          <cell r="FY206">
            <v>36</v>
          </cell>
          <cell r="FZ206">
            <v>10</v>
          </cell>
          <cell r="GA206">
            <v>2</v>
          </cell>
          <cell r="GB206">
            <v>2</v>
          </cell>
          <cell r="GC206">
            <v>0</v>
          </cell>
          <cell r="GD206"/>
          <cell r="GE206"/>
          <cell r="GF206"/>
          <cell r="GG206"/>
          <cell r="GH206"/>
          <cell r="GI206"/>
          <cell r="GJ206"/>
          <cell r="GK206"/>
          <cell r="GL206">
            <v>24</v>
          </cell>
          <cell r="GM206">
            <v>120</v>
          </cell>
          <cell r="GN206">
            <v>281</v>
          </cell>
          <cell r="GO206">
            <v>260</v>
          </cell>
          <cell r="GP206">
            <v>63</v>
          </cell>
          <cell r="GQ206">
            <v>36</v>
          </cell>
          <cell r="GR206">
            <v>10</v>
          </cell>
          <cell r="GS206" t="str">
            <v>x</v>
          </cell>
          <cell r="GT206" t="str">
            <v>x</v>
          </cell>
          <cell r="GU206">
            <v>0</v>
          </cell>
          <cell r="GV206"/>
          <cell r="GW206"/>
          <cell r="GX206"/>
          <cell r="GY206"/>
          <cell r="GZ206"/>
          <cell r="HA206"/>
          <cell r="HB206"/>
          <cell r="HC206"/>
          <cell r="HD206">
            <v>24</v>
          </cell>
          <cell r="HE206">
            <v>120</v>
          </cell>
          <cell r="HF206">
            <v>281</v>
          </cell>
          <cell r="HG206">
            <v>260</v>
          </cell>
          <cell r="HH206">
            <v>63</v>
          </cell>
          <cell r="HI206">
            <v>36</v>
          </cell>
          <cell r="HJ206">
            <v>10</v>
          </cell>
          <cell r="HK206" t="str">
            <v>x</v>
          </cell>
          <cell r="HL206" t="str">
            <v>x</v>
          </cell>
          <cell r="HM206">
            <v>0</v>
          </cell>
          <cell r="HN206"/>
          <cell r="HO206"/>
          <cell r="HP206"/>
          <cell r="HQ206"/>
          <cell r="HR206"/>
          <cell r="HS206"/>
          <cell r="HT206"/>
          <cell r="HU206"/>
          <cell r="HV206">
            <v>24</v>
          </cell>
          <cell r="HW206">
            <v>120</v>
          </cell>
          <cell r="HX206">
            <v>281</v>
          </cell>
          <cell r="HY206">
            <v>260</v>
          </cell>
          <cell r="HZ206">
            <v>63</v>
          </cell>
          <cell r="IA206">
            <v>36</v>
          </cell>
          <cell r="IB206">
            <v>10</v>
          </cell>
          <cell r="IC206" t="str">
            <v>x</v>
          </cell>
          <cell r="ID206" t="str">
            <v>x</v>
          </cell>
          <cell r="IE206">
            <v>0</v>
          </cell>
          <cell r="IF206"/>
          <cell r="IG206"/>
          <cell r="IH206"/>
          <cell r="II206"/>
          <cell r="IJ206"/>
          <cell r="IK206"/>
          <cell r="IL206"/>
          <cell r="IM206"/>
          <cell r="IN206">
            <v>3.007518796992481</v>
          </cell>
          <cell r="IO206">
            <v>15.037593984962406</v>
          </cell>
          <cell r="IP206">
            <v>35.213032581453632</v>
          </cell>
          <cell r="IQ206">
            <v>32.581453634085214</v>
          </cell>
          <cell r="IR206">
            <v>7.8947368421052628</v>
          </cell>
          <cell r="IS206">
            <v>4.5112781954887211</v>
          </cell>
          <cell r="IT206">
            <v>1.2531328320802004</v>
          </cell>
          <cell r="IU206" t="str">
            <v>x</v>
          </cell>
          <cell r="IV206" t="str">
            <v>x</v>
          </cell>
          <cell r="IW206">
            <v>0</v>
          </cell>
        </row>
        <row r="207">
          <cell r="E207" t="str">
            <v>Food Preparation and Nutrition3.9 - 3A</v>
          </cell>
          <cell r="F207">
            <v>43</v>
          </cell>
          <cell r="G207">
            <v>0</v>
          </cell>
          <cell r="H207">
            <v>0</v>
          </cell>
          <cell r="I207">
            <v>0</v>
          </cell>
          <cell r="J207">
            <v>0</v>
          </cell>
          <cell r="K207">
            <v>0</v>
          </cell>
          <cell r="L207">
            <v>0</v>
          </cell>
          <cell r="M207">
            <v>0</v>
          </cell>
          <cell r="N207">
            <v>0</v>
          </cell>
          <cell r="O207">
            <v>206</v>
          </cell>
          <cell r="P207">
            <v>718</v>
          </cell>
          <cell r="Q207">
            <v>1027</v>
          </cell>
          <cell r="R207">
            <v>574</v>
          </cell>
          <cell r="S207">
            <v>348</v>
          </cell>
          <cell r="T207">
            <v>127</v>
          </cell>
          <cell r="U207">
            <v>29</v>
          </cell>
          <cell r="V207">
            <v>7</v>
          </cell>
          <cell r="W207">
            <v>2</v>
          </cell>
          <cell r="X207"/>
          <cell r="Y207"/>
          <cell r="Z207"/>
          <cell r="AA207"/>
          <cell r="AB207"/>
          <cell r="AC207"/>
          <cell r="AD207"/>
          <cell r="AE207"/>
          <cell r="AF207">
            <v>43</v>
          </cell>
          <cell r="AG207">
            <v>206</v>
          </cell>
          <cell r="AH207">
            <v>718</v>
          </cell>
          <cell r="AI207">
            <v>1027</v>
          </cell>
          <cell r="AJ207">
            <v>574</v>
          </cell>
          <cell r="AK207">
            <v>348</v>
          </cell>
          <cell r="AL207">
            <v>127</v>
          </cell>
          <cell r="AM207">
            <v>29</v>
          </cell>
          <cell r="AN207">
            <v>7</v>
          </cell>
          <cell r="AO207" t="str">
            <v>x</v>
          </cell>
          <cell r="AP207"/>
          <cell r="AQ207"/>
          <cell r="AR207"/>
          <cell r="AS207"/>
          <cell r="AT207"/>
          <cell r="AU207"/>
          <cell r="AV207"/>
          <cell r="AW207"/>
          <cell r="AX207">
            <v>43</v>
          </cell>
          <cell r="AY207">
            <v>206</v>
          </cell>
          <cell r="AZ207">
            <v>718</v>
          </cell>
          <cell r="BA207">
            <v>1027</v>
          </cell>
          <cell r="BB207">
            <v>574</v>
          </cell>
          <cell r="BC207">
            <v>348</v>
          </cell>
          <cell r="BD207">
            <v>127</v>
          </cell>
          <cell r="BE207">
            <v>29</v>
          </cell>
          <cell r="BF207" t="str">
            <v>x</v>
          </cell>
          <cell r="BG207" t="str">
            <v>x</v>
          </cell>
          <cell r="BH207"/>
          <cell r="BI207"/>
          <cell r="BJ207"/>
          <cell r="BK207"/>
          <cell r="BL207"/>
          <cell r="BM207"/>
          <cell r="BN207"/>
          <cell r="BO207"/>
          <cell r="BP207">
            <v>1.3956507627393704</v>
          </cell>
          <cell r="BQ207">
            <v>6.6861408633560533</v>
          </cell>
          <cell r="BR207">
            <v>23.304122038299255</v>
          </cell>
          <cell r="BS207">
            <v>33.333333333333329</v>
          </cell>
          <cell r="BT207">
            <v>18.63031483284648</v>
          </cell>
          <cell r="BU207">
            <v>11.295034079844205</v>
          </cell>
          <cell r="BV207">
            <v>4.1220382992534894</v>
          </cell>
          <cell r="BW207">
            <v>0.94125283998701714</v>
          </cell>
          <cell r="BX207" t="str">
            <v>x</v>
          </cell>
          <cell r="BY207" t="str">
            <v>x</v>
          </cell>
          <cell r="BZ207">
            <v>16</v>
          </cell>
          <cell r="CA207">
            <v>0</v>
          </cell>
          <cell r="CB207">
            <v>0</v>
          </cell>
          <cell r="CC207">
            <v>0</v>
          </cell>
          <cell r="CD207">
            <v>0</v>
          </cell>
          <cell r="CE207">
            <v>0</v>
          </cell>
          <cell r="CF207">
            <v>0</v>
          </cell>
          <cell r="CG207">
            <v>0</v>
          </cell>
          <cell r="CH207">
            <v>0</v>
          </cell>
          <cell r="CI207">
            <v>91</v>
          </cell>
          <cell r="CJ207">
            <v>364</v>
          </cell>
          <cell r="CK207">
            <v>633</v>
          </cell>
          <cell r="CL207">
            <v>420</v>
          </cell>
          <cell r="CM207">
            <v>264</v>
          </cell>
          <cell r="CN207">
            <v>107</v>
          </cell>
          <cell r="CO207">
            <v>22</v>
          </cell>
          <cell r="CP207">
            <v>6</v>
          </cell>
          <cell r="CQ207">
            <v>2</v>
          </cell>
          <cell r="CR207"/>
          <cell r="CS207"/>
          <cell r="CT207"/>
          <cell r="CU207"/>
          <cell r="CV207"/>
          <cell r="CW207"/>
          <cell r="CX207"/>
          <cell r="CY207"/>
          <cell r="CZ207">
            <v>16</v>
          </cell>
          <cell r="DA207">
            <v>91</v>
          </cell>
          <cell r="DB207">
            <v>364</v>
          </cell>
          <cell r="DC207">
            <v>633</v>
          </cell>
          <cell r="DD207">
            <v>420</v>
          </cell>
          <cell r="DE207">
            <v>264</v>
          </cell>
          <cell r="DF207">
            <v>107</v>
          </cell>
          <cell r="DG207">
            <v>22</v>
          </cell>
          <cell r="DH207">
            <v>6</v>
          </cell>
          <cell r="DI207" t="str">
            <v>x</v>
          </cell>
          <cell r="DJ207"/>
          <cell r="DK207"/>
          <cell r="DL207"/>
          <cell r="DM207"/>
          <cell r="DN207"/>
          <cell r="DO207"/>
          <cell r="DP207"/>
          <cell r="DQ207"/>
          <cell r="DR207">
            <v>16</v>
          </cell>
          <cell r="DS207">
            <v>91</v>
          </cell>
          <cell r="DT207">
            <v>364</v>
          </cell>
          <cell r="DU207">
            <v>633</v>
          </cell>
          <cell r="DV207">
            <v>420</v>
          </cell>
          <cell r="DW207">
            <v>264</v>
          </cell>
          <cell r="DX207">
            <v>107</v>
          </cell>
          <cell r="DY207">
            <v>22</v>
          </cell>
          <cell r="DZ207" t="str">
            <v>x</v>
          </cell>
          <cell r="EA207" t="str">
            <v>x</v>
          </cell>
          <cell r="EB207"/>
          <cell r="EC207"/>
          <cell r="ED207"/>
          <cell r="EE207"/>
          <cell r="EF207"/>
          <cell r="EG207"/>
          <cell r="EH207"/>
          <cell r="EI207"/>
          <cell r="EJ207">
            <v>16</v>
          </cell>
          <cell r="EK207">
            <v>91</v>
          </cell>
          <cell r="EL207">
            <v>364</v>
          </cell>
          <cell r="EM207">
            <v>633</v>
          </cell>
          <cell r="EN207">
            <v>420</v>
          </cell>
          <cell r="EO207">
            <v>264</v>
          </cell>
          <cell r="EP207">
            <v>107</v>
          </cell>
          <cell r="EQ207" t="str">
            <v>x</v>
          </cell>
          <cell r="ER207" t="str">
            <v>x</v>
          </cell>
          <cell r="ES207" t="str">
            <v>x</v>
          </cell>
          <cell r="ET207"/>
          <cell r="EU207"/>
          <cell r="EV207"/>
          <cell r="EW207"/>
          <cell r="EX207"/>
          <cell r="EY207"/>
          <cell r="EZ207"/>
          <cell r="FA207"/>
          <cell r="FB207">
            <v>0.83116883116883122</v>
          </cell>
          <cell r="FC207">
            <v>4.7272727272727275</v>
          </cell>
          <cell r="FD207">
            <v>18.90909090909091</v>
          </cell>
          <cell r="FE207">
            <v>32.883116883116884</v>
          </cell>
          <cell r="FF207">
            <v>21.818181818181817</v>
          </cell>
          <cell r="FG207">
            <v>13.714285714285715</v>
          </cell>
          <cell r="FH207">
            <v>5.5584415584415581</v>
          </cell>
          <cell r="FI207" t="str">
            <v>x</v>
          </cell>
          <cell r="FJ207" t="str">
            <v>x</v>
          </cell>
          <cell r="FK207" t="str">
            <v>x</v>
          </cell>
          <cell r="FL207">
            <v>27</v>
          </cell>
          <cell r="FM207">
            <v>0</v>
          </cell>
          <cell r="FN207">
            <v>0</v>
          </cell>
          <cell r="FO207">
            <v>0</v>
          </cell>
          <cell r="FP207">
            <v>0</v>
          </cell>
          <cell r="FQ207">
            <v>0</v>
          </cell>
          <cell r="FR207">
            <v>0</v>
          </cell>
          <cell r="FS207">
            <v>0</v>
          </cell>
          <cell r="FT207">
            <v>0</v>
          </cell>
          <cell r="FU207">
            <v>115</v>
          </cell>
          <cell r="FV207">
            <v>354</v>
          </cell>
          <cell r="FW207">
            <v>394</v>
          </cell>
          <cell r="FX207">
            <v>154</v>
          </cell>
          <cell r="FY207">
            <v>84</v>
          </cell>
          <cell r="FZ207">
            <v>20</v>
          </cell>
          <cell r="GA207">
            <v>7</v>
          </cell>
          <cell r="GB207">
            <v>1</v>
          </cell>
          <cell r="GC207">
            <v>0</v>
          </cell>
          <cell r="GD207"/>
          <cell r="GE207"/>
          <cell r="GF207"/>
          <cell r="GG207"/>
          <cell r="GH207"/>
          <cell r="GI207"/>
          <cell r="GJ207"/>
          <cell r="GK207"/>
          <cell r="GL207">
            <v>27</v>
          </cell>
          <cell r="GM207">
            <v>115</v>
          </cell>
          <cell r="GN207">
            <v>354</v>
          </cell>
          <cell r="GO207">
            <v>394</v>
          </cell>
          <cell r="GP207">
            <v>154</v>
          </cell>
          <cell r="GQ207">
            <v>84</v>
          </cell>
          <cell r="GR207">
            <v>20</v>
          </cell>
          <cell r="GS207">
            <v>7</v>
          </cell>
          <cell r="GT207" t="str">
            <v>x</v>
          </cell>
          <cell r="GU207">
            <v>0</v>
          </cell>
          <cell r="GV207"/>
          <cell r="GW207"/>
          <cell r="GX207"/>
          <cell r="GY207"/>
          <cell r="GZ207"/>
          <cell r="HA207"/>
          <cell r="HB207"/>
          <cell r="HC207"/>
          <cell r="HD207">
            <v>27</v>
          </cell>
          <cell r="HE207">
            <v>115</v>
          </cell>
          <cell r="HF207">
            <v>354</v>
          </cell>
          <cell r="HG207">
            <v>394</v>
          </cell>
          <cell r="HH207">
            <v>154</v>
          </cell>
          <cell r="HI207">
            <v>84</v>
          </cell>
          <cell r="HJ207">
            <v>20</v>
          </cell>
          <cell r="HK207" t="str">
            <v>x</v>
          </cell>
          <cell r="HL207" t="str">
            <v>x</v>
          </cell>
          <cell r="HM207">
            <v>0</v>
          </cell>
          <cell r="HN207"/>
          <cell r="HO207"/>
          <cell r="HP207"/>
          <cell r="HQ207"/>
          <cell r="HR207"/>
          <cell r="HS207"/>
          <cell r="HT207"/>
          <cell r="HU207"/>
          <cell r="HV207">
            <v>27</v>
          </cell>
          <cell r="HW207">
            <v>115</v>
          </cell>
          <cell r="HX207">
            <v>354</v>
          </cell>
          <cell r="HY207">
            <v>394</v>
          </cell>
          <cell r="HZ207">
            <v>154</v>
          </cell>
          <cell r="IA207">
            <v>84</v>
          </cell>
          <cell r="IB207">
            <v>20</v>
          </cell>
          <cell r="IC207" t="str">
            <v>x</v>
          </cell>
          <cell r="ID207" t="str">
            <v>x</v>
          </cell>
          <cell r="IE207" t="str">
            <v>x</v>
          </cell>
          <cell r="IF207"/>
          <cell r="IG207"/>
          <cell r="IH207"/>
          <cell r="II207"/>
          <cell r="IJ207"/>
          <cell r="IK207"/>
          <cell r="IL207"/>
          <cell r="IM207"/>
          <cell r="IN207">
            <v>2.3356401384083045</v>
          </cell>
          <cell r="IO207">
            <v>9.9480968858131487</v>
          </cell>
          <cell r="IP207">
            <v>30.622837370242213</v>
          </cell>
          <cell r="IQ207">
            <v>34.083044982698965</v>
          </cell>
          <cell r="IR207">
            <v>13.321799307958477</v>
          </cell>
          <cell r="IS207">
            <v>7.2664359861591699</v>
          </cell>
          <cell r="IT207">
            <v>1.7301038062283738</v>
          </cell>
          <cell r="IU207" t="str">
            <v>x</v>
          </cell>
          <cell r="IV207" t="str">
            <v>x</v>
          </cell>
          <cell r="IW207" t="str">
            <v>x</v>
          </cell>
        </row>
        <row r="208">
          <cell r="E208" t="str">
            <v>Food Preparation and Nutrition4.3 - 4C</v>
          </cell>
          <cell r="F208">
            <v>59</v>
          </cell>
          <cell r="G208">
            <v>0</v>
          </cell>
          <cell r="H208">
            <v>0</v>
          </cell>
          <cell r="I208">
            <v>0</v>
          </cell>
          <cell r="J208">
            <v>0</v>
          </cell>
          <cell r="K208">
            <v>0</v>
          </cell>
          <cell r="L208">
            <v>0</v>
          </cell>
          <cell r="M208">
            <v>0</v>
          </cell>
          <cell r="N208">
            <v>0</v>
          </cell>
          <cell r="O208">
            <v>247</v>
          </cell>
          <cell r="P208">
            <v>943</v>
          </cell>
          <cell r="Q208">
            <v>1619</v>
          </cell>
          <cell r="R208">
            <v>1093</v>
          </cell>
          <cell r="S208">
            <v>712</v>
          </cell>
          <cell r="T208">
            <v>344</v>
          </cell>
          <cell r="U208">
            <v>117</v>
          </cell>
          <cell r="V208">
            <v>23</v>
          </cell>
          <cell r="W208">
            <v>4</v>
          </cell>
          <cell r="X208"/>
          <cell r="Y208"/>
          <cell r="Z208"/>
          <cell r="AA208"/>
          <cell r="AB208"/>
          <cell r="AC208"/>
          <cell r="AD208"/>
          <cell r="AE208"/>
          <cell r="AF208">
            <v>59</v>
          </cell>
          <cell r="AG208">
            <v>247</v>
          </cell>
          <cell r="AH208">
            <v>943</v>
          </cell>
          <cell r="AI208">
            <v>1619</v>
          </cell>
          <cell r="AJ208">
            <v>1093</v>
          </cell>
          <cell r="AK208">
            <v>712</v>
          </cell>
          <cell r="AL208">
            <v>344</v>
          </cell>
          <cell r="AM208">
            <v>117</v>
          </cell>
          <cell r="AN208">
            <v>23</v>
          </cell>
          <cell r="AO208">
            <v>4</v>
          </cell>
          <cell r="AP208"/>
          <cell r="AQ208"/>
          <cell r="AR208"/>
          <cell r="AS208"/>
          <cell r="AT208"/>
          <cell r="AU208"/>
          <cell r="AV208"/>
          <cell r="AW208"/>
          <cell r="AX208">
            <v>59</v>
          </cell>
          <cell r="AY208">
            <v>247</v>
          </cell>
          <cell r="AZ208">
            <v>943</v>
          </cell>
          <cell r="BA208">
            <v>1619</v>
          </cell>
          <cell r="BB208">
            <v>1093</v>
          </cell>
          <cell r="BC208">
            <v>712</v>
          </cell>
          <cell r="BD208">
            <v>344</v>
          </cell>
          <cell r="BE208">
            <v>117</v>
          </cell>
          <cell r="BF208">
            <v>23</v>
          </cell>
          <cell r="BG208">
            <v>4</v>
          </cell>
          <cell r="BH208"/>
          <cell r="BI208"/>
          <cell r="BJ208"/>
          <cell r="BK208"/>
          <cell r="BL208"/>
          <cell r="BM208"/>
          <cell r="BN208"/>
          <cell r="BO208"/>
          <cell r="BP208">
            <v>1.1431893043983725</v>
          </cell>
          <cell r="BQ208">
            <v>4.7858942065491181</v>
          </cell>
          <cell r="BR208">
            <v>18.271652780468902</v>
          </cell>
          <cell r="BS208">
            <v>31.369889556287539</v>
          </cell>
          <cell r="BT208">
            <v>21.178066266227475</v>
          </cell>
          <cell r="BU208">
            <v>13.795776012400699</v>
          </cell>
          <cell r="BV208">
            <v>6.6653749273396627</v>
          </cell>
          <cell r="BW208">
            <v>2.2670025188916876</v>
          </cell>
          <cell r="BX208">
            <v>0.44565006781631467</v>
          </cell>
          <cell r="BY208">
            <v>7.7504359620228627E-2</v>
          </cell>
          <cell r="BZ208">
            <v>23</v>
          </cell>
          <cell r="CA208">
            <v>0</v>
          </cell>
          <cell r="CB208">
            <v>0</v>
          </cell>
          <cell r="CC208">
            <v>0</v>
          </cell>
          <cell r="CD208">
            <v>0</v>
          </cell>
          <cell r="CE208">
            <v>0</v>
          </cell>
          <cell r="CF208">
            <v>0</v>
          </cell>
          <cell r="CG208">
            <v>0</v>
          </cell>
          <cell r="CH208">
            <v>0</v>
          </cell>
          <cell r="CI208">
            <v>77</v>
          </cell>
          <cell r="CJ208">
            <v>422</v>
          </cell>
          <cell r="CK208">
            <v>971</v>
          </cell>
          <cell r="CL208">
            <v>754</v>
          </cell>
          <cell r="CM208">
            <v>532</v>
          </cell>
          <cell r="CN208">
            <v>282</v>
          </cell>
          <cell r="CO208">
            <v>93</v>
          </cell>
          <cell r="CP208">
            <v>19</v>
          </cell>
          <cell r="CQ208">
            <v>3</v>
          </cell>
          <cell r="CR208"/>
          <cell r="CS208"/>
          <cell r="CT208"/>
          <cell r="CU208"/>
          <cell r="CV208"/>
          <cell r="CW208"/>
          <cell r="CX208"/>
          <cell r="CY208"/>
          <cell r="CZ208">
            <v>23</v>
          </cell>
          <cell r="DA208">
            <v>77</v>
          </cell>
          <cell r="DB208">
            <v>422</v>
          </cell>
          <cell r="DC208">
            <v>971</v>
          </cell>
          <cell r="DD208">
            <v>754</v>
          </cell>
          <cell r="DE208">
            <v>532</v>
          </cell>
          <cell r="DF208">
            <v>282</v>
          </cell>
          <cell r="DG208">
            <v>93</v>
          </cell>
          <cell r="DH208">
            <v>19</v>
          </cell>
          <cell r="DI208">
            <v>3</v>
          </cell>
          <cell r="DJ208"/>
          <cell r="DK208"/>
          <cell r="DL208"/>
          <cell r="DM208"/>
          <cell r="DN208"/>
          <cell r="DO208"/>
          <cell r="DP208"/>
          <cell r="DQ208"/>
          <cell r="DR208">
            <v>23</v>
          </cell>
          <cell r="DS208">
            <v>77</v>
          </cell>
          <cell r="DT208">
            <v>422</v>
          </cell>
          <cell r="DU208">
            <v>971</v>
          </cell>
          <cell r="DV208">
            <v>754</v>
          </cell>
          <cell r="DW208">
            <v>532</v>
          </cell>
          <cell r="DX208">
            <v>282</v>
          </cell>
          <cell r="DY208">
            <v>93</v>
          </cell>
          <cell r="DZ208">
            <v>19</v>
          </cell>
          <cell r="EA208">
            <v>3</v>
          </cell>
          <cell r="EB208"/>
          <cell r="EC208"/>
          <cell r="ED208"/>
          <cell r="EE208"/>
          <cell r="EF208"/>
          <cell r="EG208"/>
          <cell r="EH208"/>
          <cell r="EI208"/>
          <cell r="EJ208">
            <v>23</v>
          </cell>
          <cell r="EK208">
            <v>77</v>
          </cell>
          <cell r="EL208">
            <v>422</v>
          </cell>
          <cell r="EM208">
            <v>971</v>
          </cell>
          <cell r="EN208">
            <v>754</v>
          </cell>
          <cell r="EO208">
            <v>532</v>
          </cell>
          <cell r="EP208">
            <v>282</v>
          </cell>
          <cell r="EQ208">
            <v>93</v>
          </cell>
          <cell r="ER208" t="str">
            <v>x</v>
          </cell>
          <cell r="ES208" t="str">
            <v>x</v>
          </cell>
          <cell r="ET208"/>
          <cell r="EU208"/>
          <cell r="EV208"/>
          <cell r="EW208"/>
          <cell r="EX208"/>
          <cell r="EY208"/>
          <cell r="EZ208"/>
          <cell r="FA208"/>
          <cell r="FB208">
            <v>0.72418136020151136</v>
          </cell>
          <cell r="FC208">
            <v>2.4244332493702769</v>
          </cell>
          <cell r="FD208">
            <v>13.287153652392947</v>
          </cell>
          <cell r="FE208">
            <v>30.573047858942065</v>
          </cell>
          <cell r="FF208">
            <v>23.740554156171285</v>
          </cell>
          <cell r="FG208">
            <v>16.750629722921914</v>
          </cell>
          <cell r="FH208">
            <v>8.8790931989924431</v>
          </cell>
          <cell r="FI208">
            <v>2.9282115869017633</v>
          </cell>
          <cell r="FJ208" t="str">
            <v>x</v>
          </cell>
          <cell r="FK208" t="str">
            <v>x</v>
          </cell>
          <cell r="FL208">
            <v>36</v>
          </cell>
          <cell r="FM208">
            <v>0</v>
          </cell>
          <cell r="FN208">
            <v>0</v>
          </cell>
          <cell r="FO208">
            <v>0</v>
          </cell>
          <cell r="FP208">
            <v>0</v>
          </cell>
          <cell r="FQ208">
            <v>0</v>
          </cell>
          <cell r="FR208">
            <v>0</v>
          </cell>
          <cell r="FS208">
            <v>0</v>
          </cell>
          <cell r="FT208">
            <v>0</v>
          </cell>
          <cell r="FU208">
            <v>170</v>
          </cell>
          <cell r="FV208">
            <v>521</v>
          </cell>
          <cell r="FW208">
            <v>648</v>
          </cell>
          <cell r="FX208">
            <v>339</v>
          </cell>
          <cell r="FY208">
            <v>180</v>
          </cell>
          <cell r="FZ208">
            <v>62</v>
          </cell>
          <cell r="GA208">
            <v>24</v>
          </cell>
          <cell r="GB208">
            <v>4</v>
          </cell>
          <cell r="GC208">
            <v>1</v>
          </cell>
          <cell r="GD208"/>
          <cell r="GE208"/>
          <cell r="GF208"/>
          <cell r="GG208"/>
          <cell r="GH208"/>
          <cell r="GI208"/>
          <cell r="GJ208"/>
          <cell r="GK208"/>
          <cell r="GL208">
            <v>36</v>
          </cell>
          <cell r="GM208">
            <v>170</v>
          </cell>
          <cell r="GN208">
            <v>521</v>
          </cell>
          <cell r="GO208">
            <v>648</v>
          </cell>
          <cell r="GP208">
            <v>339</v>
          </cell>
          <cell r="GQ208">
            <v>180</v>
          </cell>
          <cell r="GR208">
            <v>62</v>
          </cell>
          <cell r="GS208">
            <v>24</v>
          </cell>
          <cell r="GT208">
            <v>4</v>
          </cell>
          <cell r="GU208" t="str">
            <v>x</v>
          </cell>
          <cell r="GV208"/>
          <cell r="GW208"/>
          <cell r="GX208"/>
          <cell r="GY208"/>
          <cell r="GZ208"/>
          <cell r="HA208"/>
          <cell r="HB208"/>
          <cell r="HC208"/>
          <cell r="HD208">
            <v>36</v>
          </cell>
          <cell r="HE208">
            <v>170</v>
          </cell>
          <cell r="HF208">
            <v>521</v>
          </cell>
          <cell r="HG208">
            <v>648</v>
          </cell>
          <cell r="HH208">
            <v>339</v>
          </cell>
          <cell r="HI208">
            <v>180</v>
          </cell>
          <cell r="HJ208">
            <v>62</v>
          </cell>
          <cell r="HK208">
            <v>24</v>
          </cell>
          <cell r="HL208" t="str">
            <v>x</v>
          </cell>
          <cell r="HM208" t="str">
            <v>x</v>
          </cell>
          <cell r="HN208"/>
          <cell r="HO208"/>
          <cell r="HP208"/>
          <cell r="HQ208"/>
          <cell r="HR208"/>
          <cell r="HS208"/>
          <cell r="HT208"/>
          <cell r="HU208"/>
          <cell r="HV208">
            <v>36</v>
          </cell>
          <cell r="HW208">
            <v>170</v>
          </cell>
          <cell r="HX208">
            <v>521</v>
          </cell>
          <cell r="HY208">
            <v>648</v>
          </cell>
          <cell r="HZ208">
            <v>339</v>
          </cell>
          <cell r="IA208">
            <v>180</v>
          </cell>
          <cell r="IB208">
            <v>62</v>
          </cell>
          <cell r="IC208">
            <v>24</v>
          </cell>
          <cell r="ID208" t="str">
            <v>x</v>
          </cell>
          <cell r="IE208" t="str">
            <v>x</v>
          </cell>
          <cell r="IF208"/>
          <cell r="IG208"/>
          <cell r="IH208"/>
          <cell r="II208"/>
          <cell r="IJ208"/>
          <cell r="IK208"/>
          <cell r="IL208"/>
          <cell r="IM208"/>
          <cell r="IN208">
            <v>1.8136020151133501</v>
          </cell>
          <cell r="IO208">
            <v>8.5642317380352644</v>
          </cell>
          <cell r="IP208">
            <v>26.246851385390428</v>
          </cell>
          <cell r="IQ208">
            <v>32.644836272040301</v>
          </cell>
          <cell r="IR208">
            <v>17.078085642317379</v>
          </cell>
          <cell r="IS208">
            <v>9.0680100755667503</v>
          </cell>
          <cell r="IT208">
            <v>3.1234256926952142</v>
          </cell>
          <cell r="IU208">
            <v>1.2090680100755666</v>
          </cell>
          <cell r="IV208" t="str">
            <v>x</v>
          </cell>
          <cell r="IW208" t="str">
            <v>x</v>
          </cell>
        </row>
        <row r="209">
          <cell r="E209" t="str">
            <v>Food Preparation and Nutrition4.6 - 4B</v>
          </cell>
          <cell r="F209">
            <v>64</v>
          </cell>
          <cell r="G209">
            <v>0</v>
          </cell>
          <cell r="H209">
            <v>0</v>
          </cell>
          <cell r="I209">
            <v>0</v>
          </cell>
          <cell r="J209">
            <v>0</v>
          </cell>
          <cell r="K209">
            <v>0</v>
          </cell>
          <cell r="L209">
            <v>0</v>
          </cell>
          <cell r="M209">
            <v>0</v>
          </cell>
          <cell r="N209">
            <v>0</v>
          </cell>
          <cell r="O209">
            <v>265</v>
          </cell>
          <cell r="P209">
            <v>951</v>
          </cell>
          <cell r="Q209">
            <v>2142</v>
          </cell>
          <cell r="R209">
            <v>1766</v>
          </cell>
          <cell r="S209">
            <v>1580</v>
          </cell>
          <cell r="T209">
            <v>849</v>
          </cell>
          <cell r="U209">
            <v>293</v>
          </cell>
          <cell r="V209">
            <v>117</v>
          </cell>
          <cell r="W209">
            <v>18</v>
          </cell>
          <cell r="X209"/>
          <cell r="Y209"/>
          <cell r="Z209"/>
          <cell r="AA209"/>
          <cell r="AB209"/>
          <cell r="AC209"/>
          <cell r="AD209"/>
          <cell r="AE209"/>
          <cell r="AF209">
            <v>64</v>
          </cell>
          <cell r="AG209">
            <v>265</v>
          </cell>
          <cell r="AH209">
            <v>951</v>
          </cell>
          <cell r="AI209">
            <v>2142</v>
          </cell>
          <cell r="AJ209">
            <v>1766</v>
          </cell>
          <cell r="AK209">
            <v>1580</v>
          </cell>
          <cell r="AL209">
            <v>849</v>
          </cell>
          <cell r="AM209">
            <v>293</v>
          </cell>
          <cell r="AN209">
            <v>117</v>
          </cell>
          <cell r="AO209">
            <v>18</v>
          </cell>
          <cell r="AP209"/>
          <cell r="AQ209"/>
          <cell r="AR209"/>
          <cell r="AS209"/>
          <cell r="AT209"/>
          <cell r="AU209"/>
          <cell r="AV209"/>
          <cell r="AW209"/>
          <cell r="AX209">
            <v>64</v>
          </cell>
          <cell r="AY209">
            <v>265</v>
          </cell>
          <cell r="AZ209">
            <v>951</v>
          </cell>
          <cell r="BA209">
            <v>2142</v>
          </cell>
          <cell r="BB209">
            <v>1766</v>
          </cell>
          <cell r="BC209">
            <v>1580</v>
          </cell>
          <cell r="BD209">
            <v>849</v>
          </cell>
          <cell r="BE209">
            <v>293</v>
          </cell>
          <cell r="BF209">
            <v>117</v>
          </cell>
          <cell r="BG209">
            <v>18</v>
          </cell>
          <cell r="BH209"/>
          <cell r="BI209"/>
          <cell r="BJ209"/>
          <cell r="BK209"/>
          <cell r="BL209"/>
          <cell r="BM209"/>
          <cell r="BN209"/>
          <cell r="BO209"/>
          <cell r="BP209">
            <v>0.79552517091361097</v>
          </cell>
          <cell r="BQ209">
            <v>3.2939714108141707</v>
          </cell>
          <cell r="BR209">
            <v>11.821006836544438</v>
          </cell>
          <cell r="BS209">
            <v>26.625233064014914</v>
          </cell>
          <cell r="BT209">
            <v>21.951522684897451</v>
          </cell>
          <cell r="BU209">
            <v>19.639527656929769</v>
          </cell>
          <cell r="BV209">
            <v>10.553138595400871</v>
          </cell>
          <cell r="BW209">
            <v>3.6420136730888752</v>
          </cell>
          <cell r="BX209">
            <v>1.4543194530764449</v>
          </cell>
          <cell r="BY209">
            <v>0.22374145431945305</v>
          </cell>
          <cell r="BZ209">
            <v>27</v>
          </cell>
          <cell r="CA209">
            <v>0</v>
          </cell>
          <cell r="CB209">
            <v>0</v>
          </cell>
          <cell r="CC209">
            <v>0</v>
          </cell>
          <cell r="CD209">
            <v>0</v>
          </cell>
          <cell r="CE209">
            <v>0</v>
          </cell>
          <cell r="CF209">
            <v>0</v>
          </cell>
          <cell r="CG209">
            <v>0</v>
          </cell>
          <cell r="CH209">
            <v>0</v>
          </cell>
          <cell r="CI209">
            <v>91</v>
          </cell>
          <cell r="CJ209">
            <v>390</v>
          </cell>
          <cell r="CK209">
            <v>1166</v>
          </cell>
          <cell r="CL209">
            <v>1190</v>
          </cell>
          <cell r="CM209">
            <v>1181</v>
          </cell>
          <cell r="CN209">
            <v>678</v>
          </cell>
          <cell r="CO209">
            <v>245</v>
          </cell>
          <cell r="CP209">
            <v>103</v>
          </cell>
          <cell r="CQ209">
            <v>17</v>
          </cell>
          <cell r="CR209"/>
          <cell r="CS209"/>
          <cell r="CT209"/>
          <cell r="CU209"/>
          <cell r="CV209"/>
          <cell r="CW209"/>
          <cell r="CX209"/>
          <cell r="CY209"/>
          <cell r="CZ209">
            <v>27</v>
          </cell>
          <cell r="DA209">
            <v>91</v>
          </cell>
          <cell r="DB209">
            <v>390</v>
          </cell>
          <cell r="DC209">
            <v>1166</v>
          </cell>
          <cell r="DD209">
            <v>1190</v>
          </cell>
          <cell r="DE209">
            <v>1181</v>
          </cell>
          <cell r="DF209">
            <v>678</v>
          </cell>
          <cell r="DG209">
            <v>245</v>
          </cell>
          <cell r="DH209">
            <v>103</v>
          </cell>
          <cell r="DI209">
            <v>17</v>
          </cell>
          <cell r="DJ209"/>
          <cell r="DK209"/>
          <cell r="DL209"/>
          <cell r="DM209"/>
          <cell r="DN209"/>
          <cell r="DO209"/>
          <cell r="DP209"/>
          <cell r="DQ209"/>
          <cell r="DR209">
            <v>27</v>
          </cell>
          <cell r="DS209">
            <v>91</v>
          </cell>
          <cell r="DT209">
            <v>390</v>
          </cell>
          <cell r="DU209">
            <v>1166</v>
          </cell>
          <cell r="DV209">
            <v>1190</v>
          </cell>
          <cell r="DW209">
            <v>1181</v>
          </cell>
          <cell r="DX209">
            <v>678</v>
          </cell>
          <cell r="DY209">
            <v>245</v>
          </cell>
          <cell r="DZ209">
            <v>103</v>
          </cell>
          <cell r="EA209">
            <v>17</v>
          </cell>
          <cell r="EB209"/>
          <cell r="EC209"/>
          <cell r="ED209"/>
          <cell r="EE209"/>
          <cell r="EF209"/>
          <cell r="EG209"/>
          <cell r="EH209"/>
          <cell r="EI209"/>
          <cell r="EJ209">
            <v>27</v>
          </cell>
          <cell r="EK209">
            <v>91</v>
          </cell>
          <cell r="EL209">
            <v>390</v>
          </cell>
          <cell r="EM209">
            <v>1166</v>
          </cell>
          <cell r="EN209">
            <v>1190</v>
          </cell>
          <cell r="EO209">
            <v>1181</v>
          </cell>
          <cell r="EP209">
            <v>678</v>
          </cell>
          <cell r="EQ209">
            <v>245</v>
          </cell>
          <cell r="ER209" t="str">
            <v>x</v>
          </cell>
          <cell r="ES209" t="str">
            <v>x</v>
          </cell>
          <cell r="ET209"/>
          <cell r="EU209"/>
          <cell r="EV209"/>
          <cell r="EW209"/>
          <cell r="EX209"/>
          <cell r="EY209"/>
          <cell r="EZ209"/>
          <cell r="FA209"/>
          <cell r="FB209">
            <v>0.53066037735849059</v>
          </cell>
          <cell r="FC209">
            <v>1.7885220125786163</v>
          </cell>
          <cell r="FD209">
            <v>7.665094339622641</v>
          </cell>
          <cell r="FE209">
            <v>22.916666666666664</v>
          </cell>
          <cell r="FF209">
            <v>23.388364779874212</v>
          </cell>
          <cell r="FG209">
            <v>23.211477987421382</v>
          </cell>
          <cell r="FH209">
            <v>13.325471698113208</v>
          </cell>
          <cell r="FI209">
            <v>4.8152515723270444</v>
          </cell>
          <cell r="FJ209" t="str">
            <v>x</v>
          </cell>
          <cell r="FK209" t="str">
            <v>x</v>
          </cell>
          <cell r="FL209">
            <v>37</v>
          </cell>
          <cell r="FM209">
            <v>0</v>
          </cell>
          <cell r="FN209">
            <v>0</v>
          </cell>
          <cell r="FO209">
            <v>0</v>
          </cell>
          <cell r="FP209">
            <v>0</v>
          </cell>
          <cell r="FQ209">
            <v>0</v>
          </cell>
          <cell r="FR209">
            <v>0</v>
          </cell>
          <cell r="FS209">
            <v>0</v>
          </cell>
          <cell r="FT209">
            <v>0</v>
          </cell>
          <cell r="FU209">
            <v>174</v>
          </cell>
          <cell r="FV209">
            <v>561</v>
          </cell>
          <cell r="FW209">
            <v>976</v>
          </cell>
          <cell r="FX209">
            <v>576</v>
          </cell>
          <cell r="FY209">
            <v>399</v>
          </cell>
          <cell r="FZ209">
            <v>171</v>
          </cell>
          <cell r="GA209">
            <v>48</v>
          </cell>
          <cell r="GB209">
            <v>14</v>
          </cell>
          <cell r="GC209">
            <v>1</v>
          </cell>
          <cell r="GD209"/>
          <cell r="GE209"/>
          <cell r="GF209"/>
          <cell r="GG209"/>
          <cell r="GH209"/>
          <cell r="GI209"/>
          <cell r="GJ209"/>
          <cell r="GK209"/>
          <cell r="GL209">
            <v>37</v>
          </cell>
          <cell r="GM209">
            <v>174</v>
          </cell>
          <cell r="GN209">
            <v>561</v>
          </cell>
          <cell r="GO209">
            <v>976</v>
          </cell>
          <cell r="GP209">
            <v>576</v>
          </cell>
          <cell r="GQ209">
            <v>399</v>
          </cell>
          <cell r="GR209">
            <v>171</v>
          </cell>
          <cell r="GS209">
            <v>48</v>
          </cell>
          <cell r="GT209">
            <v>14</v>
          </cell>
          <cell r="GU209" t="str">
            <v>x</v>
          </cell>
          <cell r="GV209"/>
          <cell r="GW209"/>
          <cell r="GX209"/>
          <cell r="GY209"/>
          <cell r="GZ209"/>
          <cell r="HA209"/>
          <cell r="HB209"/>
          <cell r="HC209"/>
          <cell r="HD209">
            <v>37</v>
          </cell>
          <cell r="HE209">
            <v>174</v>
          </cell>
          <cell r="HF209">
            <v>561</v>
          </cell>
          <cell r="HG209">
            <v>976</v>
          </cell>
          <cell r="HH209">
            <v>576</v>
          </cell>
          <cell r="HI209">
            <v>399</v>
          </cell>
          <cell r="HJ209">
            <v>171</v>
          </cell>
          <cell r="HK209">
            <v>48</v>
          </cell>
          <cell r="HL209" t="str">
            <v>x</v>
          </cell>
          <cell r="HM209" t="str">
            <v>x</v>
          </cell>
          <cell r="HN209"/>
          <cell r="HO209"/>
          <cell r="HP209"/>
          <cell r="HQ209"/>
          <cell r="HR209"/>
          <cell r="HS209"/>
          <cell r="HT209"/>
          <cell r="HU209"/>
          <cell r="HV209">
            <v>37</v>
          </cell>
          <cell r="HW209">
            <v>174</v>
          </cell>
          <cell r="HX209">
            <v>561</v>
          </cell>
          <cell r="HY209">
            <v>976</v>
          </cell>
          <cell r="HZ209">
            <v>576</v>
          </cell>
          <cell r="IA209">
            <v>399</v>
          </cell>
          <cell r="IB209">
            <v>171</v>
          </cell>
          <cell r="IC209">
            <v>48</v>
          </cell>
          <cell r="ID209" t="str">
            <v>x</v>
          </cell>
          <cell r="IE209" t="str">
            <v>x</v>
          </cell>
          <cell r="IF209"/>
          <cell r="IG209"/>
          <cell r="IH209"/>
          <cell r="II209"/>
          <cell r="IJ209"/>
          <cell r="IK209"/>
          <cell r="IL209"/>
          <cell r="IM209"/>
          <cell r="IN209">
            <v>1.2512681772066283</v>
          </cell>
          <cell r="IO209">
            <v>5.8843422387554956</v>
          </cell>
          <cell r="IP209">
            <v>18.97193101115996</v>
          </cell>
          <cell r="IQ209">
            <v>33.006425431180254</v>
          </cell>
          <cell r="IR209">
            <v>19.479201893811297</v>
          </cell>
          <cell r="IS209">
            <v>13.493405478525533</v>
          </cell>
          <cell r="IT209">
            <v>5.7828880622252283</v>
          </cell>
          <cell r="IU209">
            <v>1.6232668244842745</v>
          </cell>
          <cell r="IV209" t="str">
            <v>x</v>
          </cell>
          <cell r="IW209" t="str">
            <v>x</v>
          </cell>
        </row>
        <row r="210">
          <cell r="E210" t="str">
            <v>Food Preparation and Nutrition4.9 - 4A</v>
          </cell>
          <cell r="F210">
            <v>47</v>
          </cell>
          <cell r="G210">
            <v>0</v>
          </cell>
          <cell r="H210">
            <v>0</v>
          </cell>
          <cell r="I210">
            <v>0</v>
          </cell>
          <cell r="J210">
            <v>0</v>
          </cell>
          <cell r="K210">
            <v>0</v>
          </cell>
          <cell r="L210">
            <v>0</v>
          </cell>
          <cell r="M210">
            <v>0</v>
          </cell>
          <cell r="N210">
            <v>0</v>
          </cell>
          <cell r="O210">
            <v>141</v>
          </cell>
          <cell r="P210">
            <v>611</v>
          </cell>
          <cell r="Q210">
            <v>1588</v>
          </cell>
          <cell r="R210">
            <v>1565</v>
          </cell>
          <cell r="S210">
            <v>1797</v>
          </cell>
          <cell r="T210">
            <v>1408</v>
          </cell>
          <cell r="U210">
            <v>615</v>
          </cell>
          <cell r="V210">
            <v>296</v>
          </cell>
          <cell r="W210">
            <v>63</v>
          </cell>
          <cell r="X210"/>
          <cell r="Y210"/>
          <cell r="Z210"/>
          <cell r="AA210"/>
          <cell r="AB210"/>
          <cell r="AC210"/>
          <cell r="AD210"/>
          <cell r="AE210"/>
          <cell r="AF210">
            <v>47</v>
          </cell>
          <cell r="AG210">
            <v>141</v>
          </cell>
          <cell r="AH210">
            <v>611</v>
          </cell>
          <cell r="AI210">
            <v>1588</v>
          </cell>
          <cell r="AJ210">
            <v>1565</v>
          </cell>
          <cell r="AK210">
            <v>1797</v>
          </cell>
          <cell r="AL210">
            <v>1408</v>
          </cell>
          <cell r="AM210">
            <v>615</v>
          </cell>
          <cell r="AN210">
            <v>296</v>
          </cell>
          <cell r="AO210">
            <v>63</v>
          </cell>
          <cell r="AP210"/>
          <cell r="AQ210"/>
          <cell r="AR210"/>
          <cell r="AS210"/>
          <cell r="AT210"/>
          <cell r="AU210"/>
          <cell r="AV210"/>
          <cell r="AW210"/>
          <cell r="AX210">
            <v>47</v>
          </cell>
          <cell r="AY210">
            <v>141</v>
          </cell>
          <cell r="AZ210">
            <v>611</v>
          </cell>
          <cell r="BA210">
            <v>1588</v>
          </cell>
          <cell r="BB210">
            <v>1565</v>
          </cell>
          <cell r="BC210">
            <v>1797</v>
          </cell>
          <cell r="BD210">
            <v>1408</v>
          </cell>
          <cell r="BE210">
            <v>615</v>
          </cell>
          <cell r="BF210">
            <v>296</v>
          </cell>
          <cell r="BG210">
            <v>63</v>
          </cell>
          <cell r="BH210"/>
          <cell r="BI210"/>
          <cell r="BJ210"/>
          <cell r="BK210"/>
          <cell r="BL210"/>
          <cell r="BM210"/>
          <cell r="BN210"/>
          <cell r="BO210"/>
          <cell r="BP210">
            <v>0.57803468208092479</v>
          </cell>
          <cell r="BQ210">
            <v>1.7341040462427744</v>
          </cell>
          <cell r="BR210">
            <v>7.5144508670520231</v>
          </cell>
          <cell r="BS210">
            <v>19.530193088181036</v>
          </cell>
          <cell r="BT210">
            <v>19.247325052269094</v>
          </cell>
          <cell r="BU210">
            <v>22.100602631902593</v>
          </cell>
          <cell r="BV210">
            <v>17.316443241913664</v>
          </cell>
          <cell r="BW210">
            <v>7.5636453080801873</v>
          </cell>
          <cell r="BX210">
            <v>3.6403886360841229</v>
          </cell>
          <cell r="BY210">
            <v>0.77481244619358014</v>
          </cell>
          <cell r="BZ210">
            <v>15</v>
          </cell>
          <cell r="CA210">
            <v>0</v>
          </cell>
          <cell r="CB210">
            <v>0</v>
          </cell>
          <cell r="CC210">
            <v>0</v>
          </cell>
          <cell r="CD210">
            <v>0</v>
          </cell>
          <cell r="CE210">
            <v>0</v>
          </cell>
          <cell r="CF210">
            <v>0</v>
          </cell>
          <cell r="CG210">
            <v>0</v>
          </cell>
          <cell r="CH210">
            <v>0</v>
          </cell>
          <cell r="CI210">
            <v>39</v>
          </cell>
          <cell r="CJ210">
            <v>202</v>
          </cell>
          <cell r="CK210">
            <v>728</v>
          </cell>
          <cell r="CL210">
            <v>901</v>
          </cell>
          <cell r="CM210">
            <v>1256</v>
          </cell>
          <cell r="CN210">
            <v>1094</v>
          </cell>
          <cell r="CO210">
            <v>536</v>
          </cell>
          <cell r="CP210">
            <v>256</v>
          </cell>
          <cell r="CQ210">
            <v>58</v>
          </cell>
          <cell r="CR210"/>
          <cell r="CS210"/>
          <cell r="CT210"/>
          <cell r="CU210"/>
          <cell r="CV210"/>
          <cell r="CW210"/>
          <cell r="CX210"/>
          <cell r="CY210"/>
          <cell r="CZ210">
            <v>15</v>
          </cell>
          <cell r="DA210">
            <v>39</v>
          </cell>
          <cell r="DB210">
            <v>202</v>
          </cell>
          <cell r="DC210">
            <v>728</v>
          </cell>
          <cell r="DD210">
            <v>901</v>
          </cell>
          <cell r="DE210">
            <v>1256</v>
          </cell>
          <cell r="DF210">
            <v>1094</v>
          </cell>
          <cell r="DG210">
            <v>536</v>
          </cell>
          <cell r="DH210">
            <v>256</v>
          </cell>
          <cell r="DI210">
            <v>58</v>
          </cell>
          <cell r="DJ210"/>
          <cell r="DK210"/>
          <cell r="DL210"/>
          <cell r="DM210"/>
          <cell r="DN210"/>
          <cell r="DO210"/>
          <cell r="DP210"/>
          <cell r="DQ210"/>
          <cell r="DR210">
            <v>15</v>
          </cell>
          <cell r="DS210">
            <v>39</v>
          </cell>
          <cell r="DT210">
            <v>202</v>
          </cell>
          <cell r="DU210">
            <v>728</v>
          </cell>
          <cell r="DV210">
            <v>901</v>
          </cell>
          <cell r="DW210">
            <v>1256</v>
          </cell>
          <cell r="DX210">
            <v>1094</v>
          </cell>
          <cell r="DY210">
            <v>536</v>
          </cell>
          <cell r="DZ210">
            <v>256</v>
          </cell>
          <cell r="EA210">
            <v>58</v>
          </cell>
          <cell r="EB210"/>
          <cell r="EC210"/>
          <cell r="ED210"/>
          <cell r="EE210"/>
          <cell r="EF210"/>
          <cell r="EG210"/>
          <cell r="EH210"/>
          <cell r="EI210"/>
          <cell r="EJ210">
            <v>15</v>
          </cell>
          <cell r="EK210">
            <v>39</v>
          </cell>
          <cell r="EL210">
            <v>202</v>
          </cell>
          <cell r="EM210">
            <v>728</v>
          </cell>
          <cell r="EN210">
            <v>901</v>
          </cell>
          <cell r="EO210">
            <v>1256</v>
          </cell>
          <cell r="EP210">
            <v>1094</v>
          </cell>
          <cell r="EQ210">
            <v>536</v>
          </cell>
          <cell r="ER210">
            <v>256</v>
          </cell>
          <cell r="ES210">
            <v>58</v>
          </cell>
          <cell r="ET210"/>
          <cell r="EU210"/>
          <cell r="EV210"/>
          <cell r="EW210"/>
          <cell r="EX210"/>
          <cell r="EY210"/>
          <cell r="EZ210"/>
          <cell r="FA210"/>
          <cell r="FB210">
            <v>0.29498525073746312</v>
          </cell>
          <cell r="FC210">
            <v>0.76696165191740406</v>
          </cell>
          <cell r="FD210">
            <v>3.9724680432645036</v>
          </cell>
          <cell r="FE210">
            <v>14.316617502458209</v>
          </cell>
          <cell r="FF210">
            <v>17.718780727630286</v>
          </cell>
          <cell r="FG210">
            <v>24.70009832841691</v>
          </cell>
          <cell r="FH210">
            <v>21.514257620452309</v>
          </cell>
          <cell r="FI210">
            <v>10.540806293018683</v>
          </cell>
          <cell r="FJ210">
            <v>5.0344149459193712</v>
          </cell>
          <cell r="FK210">
            <v>1.1406096361848574</v>
          </cell>
          <cell r="FL210">
            <v>32</v>
          </cell>
          <cell r="FM210">
            <v>0</v>
          </cell>
          <cell r="FN210">
            <v>0</v>
          </cell>
          <cell r="FO210">
            <v>0</v>
          </cell>
          <cell r="FP210">
            <v>0</v>
          </cell>
          <cell r="FQ210">
            <v>0</v>
          </cell>
          <cell r="FR210">
            <v>0</v>
          </cell>
          <cell r="FS210">
            <v>0</v>
          </cell>
          <cell r="FT210">
            <v>0</v>
          </cell>
          <cell r="FU210">
            <v>102</v>
          </cell>
          <cell r="FV210">
            <v>409</v>
          </cell>
          <cell r="FW210">
            <v>860</v>
          </cell>
          <cell r="FX210">
            <v>664</v>
          </cell>
          <cell r="FY210">
            <v>541</v>
          </cell>
          <cell r="FZ210">
            <v>314</v>
          </cell>
          <cell r="GA210">
            <v>79</v>
          </cell>
          <cell r="GB210">
            <v>40</v>
          </cell>
          <cell r="GC210">
            <v>5</v>
          </cell>
          <cell r="GD210"/>
          <cell r="GE210"/>
          <cell r="GF210"/>
          <cell r="GG210"/>
          <cell r="GH210"/>
          <cell r="GI210"/>
          <cell r="GJ210"/>
          <cell r="GK210"/>
          <cell r="GL210">
            <v>32</v>
          </cell>
          <cell r="GM210">
            <v>102</v>
          </cell>
          <cell r="GN210">
            <v>409</v>
          </cell>
          <cell r="GO210">
            <v>860</v>
          </cell>
          <cell r="GP210">
            <v>664</v>
          </cell>
          <cell r="GQ210">
            <v>541</v>
          </cell>
          <cell r="GR210">
            <v>314</v>
          </cell>
          <cell r="GS210">
            <v>79</v>
          </cell>
          <cell r="GT210">
            <v>40</v>
          </cell>
          <cell r="GU210">
            <v>5</v>
          </cell>
          <cell r="GV210"/>
          <cell r="GW210"/>
          <cell r="GX210"/>
          <cell r="GY210"/>
          <cell r="GZ210"/>
          <cell r="HA210"/>
          <cell r="HB210"/>
          <cell r="HC210"/>
          <cell r="HD210">
            <v>32</v>
          </cell>
          <cell r="HE210">
            <v>102</v>
          </cell>
          <cell r="HF210">
            <v>409</v>
          </cell>
          <cell r="HG210">
            <v>860</v>
          </cell>
          <cell r="HH210">
            <v>664</v>
          </cell>
          <cell r="HI210">
            <v>541</v>
          </cell>
          <cell r="HJ210">
            <v>314</v>
          </cell>
          <cell r="HK210">
            <v>79</v>
          </cell>
          <cell r="HL210">
            <v>40</v>
          </cell>
          <cell r="HM210">
            <v>5</v>
          </cell>
          <cell r="HN210"/>
          <cell r="HO210"/>
          <cell r="HP210"/>
          <cell r="HQ210"/>
          <cell r="HR210"/>
          <cell r="HS210"/>
          <cell r="HT210"/>
          <cell r="HU210"/>
          <cell r="HV210">
            <v>32</v>
          </cell>
          <cell r="HW210">
            <v>102</v>
          </cell>
          <cell r="HX210">
            <v>409</v>
          </cell>
          <cell r="HY210">
            <v>860</v>
          </cell>
          <cell r="HZ210">
            <v>664</v>
          </cell>
          <cell r="IA210">
            <v>541</v>
          </cell>
          <cell r="IB210">
            <v>314</v>
          </cell>
          <cell r="IC210">
            <v>79</v>
          </cell>
          <cell r="ID210">
            <v>40</v>
          </cell>
          <cell r="IE210">
            <v>5</v>
          </cell>
          <cell r="IF210"/>
          <cell r="IG210"/>
          <cell r="IH210"/>
          <cell r="II210"/>
          <cell r="IJ210"/>
          <cell r="IK210"/>
          <cell r="IL210"/>
          <cell r="IM210"/>
          <cell r="IN210">
            <v>1.0505581089954037</v>
          </cell>
          <cell r="IO210">
            <v>3.3486539724228499</v>
          </cell>
          <cell r="IP210">
            <v>13.427445830597504</v>
          </cell>
          <cell r="IQ210">
            <v>28.233749179251475</v>
          </cell>
          <cell r="IR210">
            <v>21.799080761654629</v>
          </cell>
          <cell r="IS210">
            <v>17.760998030203545</v>
          </cell>
          <cell r="IT210">
            <v>10.3086014445174</v>
          </cell>
          <cell r="IU210">
            <v>2.5935653315824032</v>
          </cell>
          <cell r="IV210">
            <v>1.3131976362442548</v>
          </cell>
          <cell r="IW210">
            <v>0.16414970453053185</v>
          </cell>
        </row>
        <row r="211">
          <cell r="E211" t="str">
            <v>Food Preparation and Nutrition5.3 - 5C</v>
          </cell>
          <cell r="F211">
            <v>21</v>
          </cell>
          <cell r="G211">
            <v>0</v>
          </cell>
          <cell r="H211">
            <v>0</v>
          </cell>
          <cell r="I211">
            <v>0</v>
          </cell>
          <cell r="J211">
            <v>0</v>
          </cell>
          <cell r="K211">
            <v>0</v>
          </cell>
          <cell r="L211">
            <v>0</v>
          </cell>
          <cell r="M211">
            <v>0</v>
          </cell>
          <cell r="N211">
            <v>0</v>
          </cell>
          <cell r="O211">
            <v>76</v>
          </cell>
          <cell r="P211">
            <v>228</v>
          </cell>
          <cell r="Q211">
            <v>783</v>
          </cell>
          <cell r="R211">
            <v>958</v>
          </cell>
          <cell r="S211">
            <v>1428</v>
          </cell>
          <cell r="T211">
            <v>1547</v>
          </cell>
          <cell r="U211">
            <v>886</v>
          </cell>
          <cell r="V211">
            <v>567</v>
          </cell>
          <cell r="W211">
            <v>181</v>
          </cell>
          <cell r="X211"/>
          <cell r="Y211"/>
          <cell r="Z211"/>
          <cell r="AA211"/>
          <cell r="AB211"/>
          <cell r="AC211"/>
          <cell r="AD211"/>
          <cell r="AE211"/>
          <cell r="AF211">
            <v>21</v>
          </cell>
          <cell r="AG211">
            <v>76</v>
          </cell>
          <cell r="AH211">
            <v>228</v>
          </cell>
          <cell r="AI211">
            <v>783</v>
          </cell>
          <cell r="AJ211">
            <v>958</v>
          </cell>
          <cell r="AK211">
            <v>1428</v>
          </cell>
          <cell r="AL211">
            <v>1547</v>
          </cell>
          <cell r="AM211">
            <v>886</v>
          </cell>
          <cell r="AN211">
            <v>567</v>
          </cell>
          <cell r="AO211">
            <v>181</v>
          </cell>
          <cell r="AP211"/>
          <cell r="AQ211"/>
          <cell r="AR211"/>
          <cell r="AS211"/>
          <cell r="AT211"/>
          <cell r="AU211"/>
          <cell r="AV211"/>
          <cell r="AW211"/>
          <cell r="AX211">
            <v>21</v>
          </cell>
          <cell r="AY211">
            <v>76</v>
          </cell>
          <cell r="AZ211">
            <v>228</v>
          </cell>
          <cell r="BA211">
            <v>783</v>
          </cell>
          <cell r="BB211">
            <v>958</v>
          </cell>
          <cell r="BC211">
            <v>1428</v>
          </cell>
          <cell r="BD211">
            <v>1547</v>
          </cell>
          <cell r="BE211">
            <v>886</v>
          </cell>
          <cell r="BF211">
            <v>567</v>
          </cell>
          <cell r="BG211">
            <v>181</v>
          </cell>
          <cell r="BH211"/>
          <cell r="BI211"/>
          <cell r="BJ211"/>
          <cell r="BK211"/>
          <cell r="BL211"/>
          <cell r="BM211"/>
          <cell r="BN211"/>
          <cell r="BO211"/>
          <cell r="BP211">
            <v>0.3146067415730337</v>
          </cell>
          <cell r="BQ211">
            <v>1.1385767790262171</v>
          </cell>
          <cell r="BR211">
            <v>3.415730337078652</v>
          </cell>
          <cell r="BS211">
            <v>11.730337078651685</v>
          </cell>
          <cell r="BT211">
            <v>14.352059925093632</v>
          </cell>
          <cell r="BU211">
            <v>21.393258426966291</v>
          </cell>
          <cell r="BV211">
            <v>23.176029962546814</v>
          </cell>
          <cell r="BW211">
            <v>13.273408239700373</v>
          </cell>
          <cell r="BX211">
            <v>8.4943820224719104</v>
          </cell>
          <cell r="BY211">
            <v>2.7116104868913857</v>
          </cell>
          <cell r="BZ211">
            <v>8</v>
          </cell>
          <cell r="CA211">
            <v>0</v>
          </cell>
          <cell r="CB211">
            <v>0</v>
          </cell>
          <cell r="CC211">
            <v>0</v>
          </cell>
          <cell r="CD211">
            <v>0</v>
          </cell>
          <cell r="CE211">
            <v>0</v>
          </cell>
          <cell r="CF211">
            <v>0</v>
          </cell>
          <cell r="CG211">
            <v>0</v>
          </cell>
          <cell r="CH211">
            <v>0</v>
          </cell>
          <cell r="CI211">
            <v>14</v>
          </cell>
          <cell r="CJ211">
            <v>53</v>
          </cell>
          <cell r="CK211">
            <v>279</v>
          </cell>
          <cell r="CL211">
            <v>447</v>
          </cell>
          <cell r="CM211">
            <v>868</v>
          </cell>
          <cell r="CN211">
            <v>1142</v>
          </cell>
          <cell r="CO211">
            <v>740</v>
          </cell>
          <cell r="CP211">
            <v>495</v>
          </cell>
          <cell r="CQ211">
            <v>162</v>
          </cell>
          <cell r="CR211"/>
          <cell r="CS211"/>
          <cell r="CT211"/>
          <cell r="CU211"/>
          <cell r="CV211"/>
          <cell r="CW211"/>
          <cell r="CX211"/>
          <cell r="CY211"/>
          <cell r="CZ211">
            <v>8</v>
          </cell>
          <cell r="DA211">
            <v>14</v>
          </cell>
          <cell r="DB211">
            <v>53</v>
          </cell>
          <cell r="DC211">
            <v>279</v>
          </cell>
          <cell r="DD211">
            <v>447</v>
          </cell>
          <cell r="DE211">
            <v>868</v>
          </cell>
          <cell r="DF211">
            <v>1142</v>
          </cell>
          <cell r="DG211">
            <v>740</v>
          </cell>
          <cell r="DH211">
            <v>495</v>
          </cell>
          <cell r="DI211">
            <v>162</v>
          </cell>
          <cell r="DJ211"/>
          <cell r="DK211"/>
          <cell r="DL211"/>
          <cell r="DM211"/>
          <cell r="DN211"/>
          <cell r="DO211"/>
          <cell r="DP211"/>
          <cell r="DQ211"/>
          <cell r="DR211">
            <v>8</v>
          </cell>
          <cell r="DS211">
            <v>14</v>
          </cell>
          <cell r="DT211">
            <v>53</v>
          </cell>
          <cell r="DU211">
            <v>279</v>
          </cell>
          <cell r="DV211">
            <v>447</v>
          </cell>
          <cell r="DW211">
            <v>868</v>
          </cell>
          <cell r="DX211">
            <v>1142</v>
          </cell>
          <cell r="DY211">
            <v>740</v>
          </cell>
          <cell r="DZ211">
            <v>495</v>
          </cell>
          <cell r="EA211">
            <v>162</v>
          </cell>
          <cell r="EB211"/>
          <cell r="EC211"/>
          <cell r="ED211"/>
          <cell r="EE211"/>
          <cell r="EF211"/>
          <cell r="EG211"/>
          <cell r="EH211"/>
          <cell r="EI211"/>
          <cell r="EJ211">
            <v>8</v>
          </cell>
          <cell r="EK211">
            <v>14</v>
          </cell>
          <cell r="EL211">
            <v>53</v>
          </cell>
          <cell r="EM211">
            <v>279</v>
          </cell>
          <cell r="EN211">
            <v>447</v>
          </cell>
          <cell r="EO211">
            <v>868</v>
          </cell>
          <cell r="EP211">
            <v>1142</v>
          </cell>
          <cell r="EQ211">
            <v>740</v>
          </cell>
          <cell r="ER211">
            <v>495</v>
          </cell>
          <cell r="ES211">
            <v>162</v>
          </cell>
          <cell r="ET211"/>
          <cell r="EU211"/>
          <cell r="EV211"/>
          <cell r="EW211"/>
          <cell r="EX211"/>
          <cell r="EY211"/>
          <cell r="EZ211"/>
          <cell r="FA211"/>
          <cell r="FB211">
            <v>0.19011406844106463</v>
          </cell>
          <cell r="FC211">
            <v>0.33269961977186308</v>
          </cell>
          <cell r="FD211">
            <v>1.2595057034220531</v>
          </cell>
          <cell r="FE211">
            <v>6.6302281368821294</v>
          </cell>
          <cell r="FF211">
            <v>10.622623574144487</v>
          </cell>
          <cell r="FG211">
            <v>20.627376425855513</v>
          </cell>
          <cell r="FH211">
            <v>27.138783269961976</v>
          </cell>
          <cell r="FI211">
            <v>17.585551330798481</v>
          </cell>
          <cell r="FJ211">
            <v>11.763307984790874</v>
          </cell>
          <cell r="FK211">
            <v>3.8498098859315593</v>
          </cell>
          <cell r="FL211">
            <v>13</v>
          </cell>
          <cell r="FM211">
            <v>0</v>
          </cell>
          <cell r="FN211">
            <v>0</v>
          </cell>
          <cell r="FO211">
            <v>0</v>
          </cell>
          <cell r="FP211">
            <v>0</v>
          </cell>
          <cell r="FQ211">
            <v>0</v>
          </cell>
          <cell r="FR211">
            <v>0</v>
          </cell>
          <cell r="FS211">
            <v>0</v>
          </cell>
          <cell r="FT211">
            <v>0</v>
          </cell>
          <cell r="FU211">
            <v>62</v>
          </cell>
          <cell r="FV211">
            <v>175</v>
          </cell>
          <cell r="FW211">
            <v>504</v>
          </cell>
          <cell r="FX211">
            <v>511</v>
          </cell>
          <cell r="FY211">
            <v>560</v>
          </cell>
          <cell r="FZ211">
            <v>405</v>
          </cell>
          <cell r="GA211">
            <v>146</v>
          </cell>
          <cell r="GB211">
            <v>72</v>
          </cell>
          <cell r="GC211">
            <v>19</v>
          </cell>
          <cell r="GD211"/>
          <cell r="GE211"/>
          <cell r="GF211"/>
          <cell r="GG211"/>
          <cell r="GH211"/>
          <cell r="GI211"/>
          <cell r="GJ211"/>
          <cell r="GK211"/>
          <cell r="GL211">
            <v>13</v>
          </cell>
          <cell r="GM211">
            <v>62</v>
          </cell>
          <cell r="GN211">
            <v>175</v>
          </cell>
          <cell r="GO211">
            <v>504</v>
          </cell>
          <cell r="GP211">
            <v>511</v>
          </cell>
          <cell r="GQ211">
            <v>560</v>
          </cell>
          <cell r="GR211">
            <v>405</v>
          </cell>
          <cell r="GS211">
            <v>146</v>
          </cell>
          <cell r="GT211">
            <v>72</v>
          </cell>
          <cell r="GU211">
            <v>19</v>
          </cell>
          <cell r="GV211"/>
          <cell r="GW211"/>
          <cell r="GX211"/>
          <cell r="GY211"/>
          <cell r="GZ211"/>
          <cell r="HA211"/>
          <cell r="HB211"/>
          <cell r="HC211"/>
          <cell r="HD211">
            <v>13</v>
          </cell>
          <cell r="HE211">
            <v>62</v>
          </cell>
          <cell r="HF211">
            <v>175</v>
          </cell>
          <cell r="HG211">
            <v>504</v>
          </cell>
          <cell r="HH211">
            <v>511</v>
          </cell>
          <cell r="HI211">
            <v>560</v>
          </cell>
          <cell r="HJ211">
            <v>405</v>
          </cell>
          <cell r="HK211">
            <v>146</v>
          </cell>
          <cell r="HL211">
            <v>72</v>
          </cell>
          <cell r="HM211">
            <v>19</v>
          </cell>
          <cell r="HN211"/>
          <cell r="HO211"/>
          <cell r="HP211"/>
          <cell r="HQ211"/>
          <cell r="HR211"/>
          <cell r="HS211"/>
          <cell r="HT211"/>
          <cell r="HU211"/>
          <cell r="HV211">
            <v>13</v>
          </cell>
          <cell r="HW211">
            <v>62</v>
          </cell>
          <cell r="HX211">
            <v>175</v>
          </cell>
          <cell r="HY211">
            <v>504</v>
          </cell>
          <cell r="HZ211">
            <v>511</v>
          </cell>
          <cell r="IA211">
            <v>560</v>
          </cell>
          <cell r="IB211">
            <v>405</v>
          </cell>
          <cell r="IC211">
            <v>146</v>
          </cell>
          <cell r="ID211">
            <v>72</v>
          </cell>
          <cell r="IE211">
            <v>19</v>
          </cell>
          <cell r="IF211"/>
          <cell r="IG211"/>
          <cell r="IH211"/>
          <cell r="II211"/>
          <cell r="IJ211"/>
          <cell r="IK211"/>
          <cell r="IL211"/>
          <cell r="IM211"/>
          <cell r="IN211">
            <v>0.52695581678151604</v>
          </cell>
          <cell r="IO211">
            <v>2.5131738954195382</v>
          </cell>
          <cell r="IP211">
            <v>7.0936359951357923</v>
          </cell>
          <cell r="IQ211">
            <v>20.42967166599108</v>
          </cell>
          <cell r="IR211">
            <v>20.713417105796513</v>
          </cell>
          <cell r="IS211">
            <v>22.699635184434534</v>
          </cell>
          <cell r="IT211">
            <v>16.416700445885692</v>
          </cell>
          <cell r="IU211">
            <v>5.918119173084718</v>
          </cell>
          <cell r="IV211">
            <v>2.9185245237130117</v>
          </cell>
          <cell r="IW211">
            <v>0.77016619375760031</v>
          </cell>
        </row>
        <row r="212">
          <cell r="E212" t="str">
            <v>Food Preparation and Nutrition5.6 - 5B</v>
          </cell>
          <cell r="F212">
            <v>10</v>
          </cell>
          <cell r="G212">
            <v>0</v>
          </cell>
          <cell r="H212">
            <v>0</v>
          </cell>
          <cell r="I212">
            <v>0</v>
          </cell>
          <cell r="J212">
            <v>0</v>
          </cell>
          <cell r="K212">
            <v>0</v>
          </cell>
          <cell r="L212">
            <v>0</v>
          </cell>
          <cell r="M212">
            <v>0</v>
          </cell>
          <cell r="N212">
            <v>0</v>
          </cell>
          <cell r="O212">
            <v>15</v>
          </cell>
          <cell r="P212">
            <v>89</v>
          </cell>
          <cell r="Q212">
            <v>296</v>
          </cell>
          <cell r="R212">
            <v>427</v>
          </cell>
          <cell r="S212">
            <v>779</v>
          </cell>
          <cell r="T212">
            <v>1155</v>
          </cell>
          <cell r="U212">
            <v>979</v>
          </cell>
          <cell r="V212">
            <v>879</v>
          </cell>
          <cell r="W212">
            <v>440</v>
          </cell>
          <cell r="X212"/>
          <cell r="Y212"/>
          <cell r="Z212"/>
          <cell r="AA212"/>
          <cell r="AB212"/>
          <cell r="AC212"/>
          <cell r="AD212"/>
          <cell r="AE212"/>
          <cell r="AF212">
            <v>10</v>
          </cell>
          <cell r="AG212">
            <v>15</v>
          </cell>
          <cell r="AH212">
            <v>89</v>
          </cell>
          <cell r="AI212">
            <v>296</v>
          </cell>
          <cell r="AJ212">
            <v>427</v>
          </cell>
          <cell r="AK212">
            <v>779</v>
          </cell>
          <cell r="AL212">
            <v>1155</v>
          </cell>
          <cell r="AM212">
            <v>979</v>
          </cell>
          <cell r="AN212">
            <v>879</v>
          </cell>
          <cell r="AO212">
            <v>440</v>
          </cell>
          <cell r="AP212"/>
          <cell r="AQ212"/>
          <cell r="AR212"/>
          <cell r="AS212"/>
          <cell r="AT212"/>
          <cell r="AU212"/>
          <cell r="AV212"/>
          <cell r="AW212"/>
          <cell r="AX212">
            <v>10</v>
          </cell>
          <cell r="AY212">
            <v>15</v>
          </cell>
          <cell r="AZ212">
            <v>89</v>
          </cell>
          <cell r="BA212">
            <v>296</v>
          </cell>
          <cell r="BB212">
            <v>427</v>
          </cell>
          <cell r="BC212">
            <v>779</v>
          </cell>
          <cell r="BD212">
            <v>1155</v>
          </cell>
          <cell r="BE212">
            <v>979</v>
          </cell>
          <cell r="BF212">
            <v>879</v>
          </cell>
          <cell r="BG212">
            <v>440</v>
          </cell>
          <cell r="BH212"/>
          <cell r="BI212"/>
          <cell r="BJ212"/>
          <cell r="BK212"/>
          <cell r="BL212"/>
          <cell r="BM212"/>
          <cell r="BN212"/>
          <cell r="BO212"/>
          <cell r="BP212">
            <v>0.19727756954034328</v>
          </cell>
          <cell r="BQ212">
            <v>0.29591635431051488</v>
          </cell>
          <cell r="BR212">
            <v>1.7557703689090549</v>
          </cell>
          <cell r="BS212">
            <v>5.8394160583941606</v>
          </cell>
          <cell r="BT212">
            <v>8.4237522193726573</v>
          </cell>
          <cell r="BU212">
            <v>15.36792266719274</v>
          </cell>
          <cell r="BV212">
            <v>22.785559281909649</v>
          </cell>
          <cell r="BW212">
            <v>19.313474057999606</v>
          </cell>
          <cell r="BX212">
            <v>17.340698362596175</v>
          </cell>
          <cell r="BY212">
            <v>8.6802130597751042</v>
          </cell>
          <cell r="BZ212">
            <v>1</v>
          </cell>
          <cell r="CA212">
            <v>0</v>
          </cell>
          <cell r="CB212">
            <v>0</v>
          </cell>
          <cell r="CC212">
            <v>0</v>
          </cell>
          <cell r="CD212">
            <v>0</v>
          </cell>
          <cell r="CE212">
            <v>0</v>
          </cell>
          <cell r="CF212">
            <v>0</v>
          </cell>
          <cell r="CG212">
            <v>0</v>
          </cell>
          <cell r="CH212">
            <v>0</v>
          </cell>
          <cell r="CI212">
            <v>4</v>
          </cell>
          <cell r="CJ212">
            <v>27</v>
          </cell>
          <cell r="CK212">
            <v>96</v>
          </cell>
          <cell r="CL212">
            <v>175</v>
          </cell>
          <cell r="CM212">
            <v>428</v>
          </cell>
          <cell r="CN212">
            <v>708</v>
          </cell>
          <cell r="CO212">
            <v>745</v>
          </cell>
          <cell r="CP212">
            <v>730</v>
          </cell>
          <cell r="CQ212">
            <v>384</v>
          </cell>
          <cell r="CR212"/>
          <cell r="CS212"/>
          <cell r="CT212"/>
          <cell r="CU212"/>
          <cell r="CV212"/>
          <cell r="CW212"/>
          <cell r="CX212"/>
          <cell r="CY212"/>
          <cell r="CZ212" t="str">
            <v>x</v>
          </cell>
          <cell r="DA212">
            <v>4</v>
          </cell>
          <cell r="DB212">
            <v>27</v>
          </cell>
          <cell r="DC212">
            <v>96</v>
          </cell>
          <cell r="DD212">
            <v>175</v>
          </cell>
          <cell r="DE212">
            <v>428</v>
          </cell>
          <cell r="DF212">
            <v>708</v>
          </cell>
          <cell r="DG212">
            <v>745</v>
          </cell>
          <cell r="DH212">
            <v>730</v>
          </cell>
          <cell r="DI212">
            <v>384</v>
          </cell>
          <cell r="DJ212"/>
          <cell r="DK212"/>
          <cell r="DL212"/>
          <cell r="DM212"/>
          <cell r="DN212"/>
          <cell r="DO212"/>
          <cell r="DP212"/>
          <cell r="DQ212"/>
          <cell r="DR212" t="str">
            <v>x</v>
          </cell>
          <cell r="DS212" t="str">
            <v>x</v>
          </cell>
          <cell r="DT212">
            <v>27</v>
          </cell>
          <cell r="DU212">
            <v>96</v>
          </cell>
          <cell r="DV212">
            <v>175</v>
          </cell>
          <cell r="DW212">
            <v>428</v>
          </cell>
          <cell r="DX212">
            <v>708</v>
          </cell>
          <cell r="DY212">
            <v>745</v>
          </cell>
          <cell r="DZ212">
            <v>730</v>
          </cell>
          <cell r="EA212">
            <v>384</v>
          </cell>
          <cell r="EB212"/>
          <cell r="EC212"/>
          <cell r="ED212"/>
          <cell r="EE212"/>
          <cell r="EF212"/>
          <cell r="EG212"/>
          <cell r="EH212"/>
          <cell r="EI212"/>
          <cell r="EJ212" t="str">
            <v>x</v>
          </cell>
          <cell r="EK212" t="str">
            <v>x</v>
          </cell>
          <cell r="EL212">
            <v>27</v>
          </cell>
          <cell r="EM212">
            <v>96</v>
          </cell>
          <cell r="EN212">
            <v>175</v>
          </cell>
          <cell r="EO212">
            <v>428</v>
          </cell>
          <cell r="EP212">
            <v>708</v>
          </cell>
          <cell r="EQ212">
            <v>745</v>
          </cell>
          <cell r="ER212">
            <v>730</v>
          </cell>
          <cell r="ES212">
            <v>384</v>
          </cell>
          <cell r="ET212"/>
          <cell r="EU212"/>
          <cell r="EV212"/>
          <cell r="EW212"/>
          <cell r="EX212"/>
          <cell r="EY212"/>
          <cell r="EZ212"/>
          <cell r="FA212"/>
          <cell r="FB212" t="str">
            <v>x</v>
          </cell>
          <cell r="FC212" t="str">
            <v>x</v>
          </cell>
          <cell r="FD212">
            <v>0.81867798665858105</v>
          </cell>
          <cell r="FE212">
            <v>2.9108550636749544</v>
          </cell>
          <cell r="FF212">
            <v>5.3062462098241356</v>
          </cell>
          <cell r="FG212">
            <v>12.977562158884174</v>
          </cell>
          <cell r="FH212">
            <v>21.467556094602788</v>
          </cell>
          <cell r="FI212">
            <v>22.58944815039418</v>
          </cell>
          <cell r="FJ212">
            <v>22.134627046694966</v>
          </cell>
          <cell r="FK212">
            <v>11.643420254699818</v>
          </cell>
          <cell r="FL212">
            <v>9</v>
          </cell>
          <cell r="FM212">
            <v>0</v>
          </cell>
          <cell r="FN212">
            <v>0</v>
          </cell>
          <cell r="FO212">
            <v>0</v>
          </cell>
          <cell r="FP212">
            <v>0</v>
          </cell>
          <cell r="FQ212">
            <v>0</v>
          </cell>
          <cell r="FR212">
            <v>0</v>
          </cell>
          <cell r="FS212">
            <v>0</v>
          </cell>
          <cell r="FT212">
            <v>0</v>
          </cell>
          <cell r="FU212">
            <v>11</v>
          </cell>
          <cell r="FV212">
            <v>62</v>
          </cell>
          <cell r="FW212">
            <v>200</v>
          </cell>
          <cell r="FX212">
            <v>252</v>
          </cell>
          <cell r="FY212">
            <v>351</v>
          </cell>
          <cell r="FZ212">
            <v>447</v>
          </cell>
          <cell r="GA212">
            <v>234</v>
          </cell>
          <cell r="GB212">
            <v>149</v>
          </cell>
          <cell r="GC212">
            <v>56</v>
          </cell>
          <cell r="GD212"/>
          <cell r="GE212"/>
          <cell r="GF212"/>
          <cell r="GG212"/>
          <cell r="GH212"/>
          <cell r="GI212"/>
          <cell r="GJ212"/>
          <cell r="GK212"/>
          <cell r="GL212">
            <v>9</v>
          </cell>
          <cell r="GM212">
            <v>11</v>
          </cell>
          <cell r="GN212">
            <v>62</v>
          </cell>
          <cell r="GO212">
            <v>200</v>
          </cell>
          <cell r="GP212">
            <v>252</v>
          </cell>
          <cell r="GQ212">
            <v>351</v>
          </cell>
          <cell r="GR212">
            <v>447</v>
          </cell>
          <cell r="GS212">
            <v>234</v>
          </cell>
          <cell r="GT212">
            <v>149</v>
          </cell>
          <cell r="GU212">
            <v>56</v>
          </cell>
          <cell r="GV212"/>
          <cell r="GW212"/>
          <cell r="GX212"/>
          <cell r="GY212"/>
          <cell r="GZ212"/>
          <cell r="HA212"/>
          <cell r="HB212"/>
          <cell r="HC212"/>
          <cell r="HD212">
            <v>9</v>
          </cell>
          <cell r="HE212">
            <v>11</v>
          </cell>
          <cell r="HF212">
            <v>62</v>
          </cell>
          <cell r="HG212">
            <v>200</v>
          </cell>
          <cell r="HH212">
            <v>252</v>
          </cell>
          <cell r="HI212">
            <v>351</v>
          </cell>
          <cell r="HJ212">
            <v>447</v>
          </cell>
          <cell r="HK212">
            <v>234</v>
          </cell>
          <cell r="HL212">
            <v>149</v>
          </cell>
          <cell r="HM212">
            <v>56</v>
          </cell>
          <cell r="HN212"/>
          <cell r="HO212"/>
          <cell r="HP212"/>
          <cell r="HQ212"/>
          <cell r="HR212"/>
          <cell r="HS212"/>
          <cell r="HT212"/>
          <cell r="HU212"/>
          <cell r="HV212" t="str">
            <v>x</v>
          </cell>
          <cell r="HW212" t="str">
            <v>x</v>
          </cell>
          <cell r="HX212">
            <v>62</v>
          </cell>
          <cell r="HY212">
            <v>200</v>
          </cell>
          <cell r="HZ212">
            <v>252</v>
          </cell>
          <cell r="IA212">
            <v>351</v>
          </cell>
          <cell r="IB212">
            <v>447</v>
          </cell>
          <cell r="IC212">
            <v>234</v>
          </cell>
          <cell r="ID212">
            <v>149</v>
          </cell>
          <cell r="IE212">
            <v>56</v>
          </cell>
          <cell r="IF212"/>
          <cell r="IG212"/>
          <cell r="IH212"/>
          <cell r="II212"/>
          <cell r="IJ212"/>
          <cell r="IK212"/>
          <cell r="IL212"/>
          <cell r="IM212"/>
          <cell r="IN212" t="str">
            <v>x</v>
          </cell>
          <cell r="IO212" t="str">
            <v>x</v>
          </cell>
          <cell r="IP212">
            <v>3.5008469791078487</v>
          </cell>
          <cell r="IQ212">
            <v>11.293054771315642</v>
          </cell>
          <cell r="IR212">
            <v>14.229249011857709</v>
          </cell>
          <cell r="IS212">
            <v>19.819311123658949</v>
          </cell>
          <cell r="IT212">
            <v>25.239977413890458</v>
          </cell>
          <cell r="IU212">
            <v>13.212874082439299</v>
          </cell>
          <cell r="IV212">
            <v>8.4133258046301513</v>
          </cell>
          <cell r="IW212">
            <v>3.1620553359683794</v>
          </cell>
        </row>
        <row r="213">
          <cell r="E213" t="str">
            <v>Food Preparation and Nutrition5.9 - 5A</v>
          </cell>
          <cell r="F213">
            <v>0</v>
          </cell>
          <cell r="G213">
            <v>0</v>
          </cell>
          <cell r="H213">
            <v>0</v>
          </cell>
          <cell r="I213">
            <v>0</v>
          </cell>
          <cell r="J213">
            <v>0</v>
          </cell>
          <cell r="K213">
            <v>0</v>
          </cell>
          <cell r="L213">
            <v>0</v>
          </cell>
          <cell r="M213">
            <v>0</v>
          </cell>
          <cell r="N213">
            <v>0</v>
          </cell>
          <cell r="O213">
            <v>0</v>
          </cell>
          <cell r="P213">
            <v>1</v>
          </cell>
          <cell r="Q213">
            <v>30</v>
          </cell>
          <cell r="R213">
            <v>49</v>
          </cell>
          <cell r="S213">
            <v>113</v>
          </cell>
          <cell r="T213">
            <v>224</v>
          </cell>
          <cell r="U213">
            <v>259</v>
          </cell>
          <cell r="V213">
            <v>341</v>
          </cell>
          <cell r="W213">
            <v>283</v>
          </cell>
          <cell r="X213"/>
          <cell r="Y213"/>
          <cell r="Z213"/>
          <cell r="AA213"/>
          <cell r="AB213"/>
          <cell r="AC213"/>
          <cell r="AD213"/>
          <cell r="AE213"/>
          <cell r="AF213">
            <v>0</v>
          </cell>
          <cell r="AG213">
            <v>0</v>
          </cell>
          <cell r="AH213" t="str">
            <v>x</v>
          </cell>
          <cell r="AI213">
            <v>30</v>
          </cell>
          <cell r="AJ213">
            <v>49</v>
          </cell>
          <cell r="AK213">
            <v>113</v>
          </cell>
          <cell r="AL213">
            <v>224</v>
          </cell>
          <cell r="AM213">
            <v>259</v>
          </cell>
          <cell r="AN213">
            <v>341</v>
          </cell>
          <cell r="AO213">
            <v>283</v>
          </cell>
          <cell r="AP213"/>
          <cell r="AQ213"/>
          <cell r="AR213"/>
          <cell r="AS213"/>
          <cell r="AT213"/>
          <cell r="AU213"/>
          <cell r="AV213"/>
          <cell r="AW213"/>
          <cell r="AX213">
            <v>0</v>
          </cell>
          <cell r="AY213">
            <v>0</v>
          </cell>
          <cell r="AZ213" t="str">
            <v>x</v>
          </cell>
          <cell r="BA213" t="str">
            <v>x</v>
          </cell>
          <cell r="BB213">
            <v>49</v>
          </cell>
          <cell r="BC213">
            <v>113</v>
          </cell>
          <cell r="BD213">
            <v>224</v>
          </cell>
          <cell r="BE213">
            <v>259</v>
          </cell>
          <cell r="BF213">
            <v>341</v>
          </cell>
          <cell r="BG213">
            <v>283</v>
          </cell>
          <cell r="BH213"/>
          <cell r="BI213"/>
          <cell r="BJ213"/>
          <cell r="BK213"/>
          <cell r="BL213"/>
          <cell r="BM213"/>
          <cell r="BN213"/>
          <cell r="BO213"/>
          <cell r="BP213">
            <v>0</v>
          </cell>
          <cell r="BQ213">
            <v>0</v>
          </cell>
          <cell r="BR213" t="str">
            <v>x</v>
          </cell>
          <cell r="BS213" t="str">
            <v>x</v>
          </cell>
          <cell r="BT213">
            <v>3.7692307692307692</v>
          </cell>
          <cell r="BU213">
            <v>8.6923076923076916</v>
          </cell>
          <cell r="BV213">
            <v>17.23076923076923</v>
          </cell>
          <cell r="BW213">
            <v>19.923076923076923</v>
          </cell>
          <cell r="BX213">
            <v>26.23076923076923</v>
          </cell>
          <cell r="BY213">
            <v>21.76923076923077</v>
          </cell>
          <cell r="BZ213">
            <v>0</v>
          </cell>
          <cell r="CA213">
            <v>0</v>
          </cell>
          <cell r="CB213">
            <v>0</v>
          </cell>
          <cell r="CC213">
            <v>0</v>
          </cell>
          <cell r="CD213">
            <v>0</v>
          </cell>
          <cell r="CE213">
            <v>0</v>
          </cell>
          <cell r="CF213">
            <v>0</v>
          </cell>
          <cell r="CG213">
            <v>0</v>
          </cell>
          <cell r="CH213">
            <v>0</v>
          </cell>
          <cell r="CI213">
            <v>0</v>
          </cell>
          <cell r="CJ213">
            <v>0</v>
          </cell>
          <cell r="CK213">
            <v>6</v>
          </cell>
          <cell r="CL213">
            <v>21</v>
          </cell>
          <cell r="CM213">
            <v>49</v>
          </cell>
          <cell r="CN213">
            <v>111</v>
          </cell>
          <cell r="CO213">
            <v>192</v>
          </cell>
          <cell r="CP213">
            <v>265</v>
          </cell>
          <cell r="CQ213">
            <v>225</v>
          </cell>
          <cell r="CR213"/>
          <cell r="CS213"/>
          <cell r="CT213"/>
          <cell r="CU213"/>
          <cell r="CV213"/>
          <cell r="CW213"/>
          <cell r="CX213"/>
          <cell r="CY213"/>
          <cell r="CZ213">
            <v>0</v>
          </cell>
          <cell r="DA213">
            <v>0</v>
          </cell>
          <cell r="DB213">
            <v>0</v>
          </cell>
          <cell r="DC213">
            <v>6</v>
          </cell>
          <cell r="DD213">
            <v>21</v>
          </cell>
          <cell r="DE213">
            <v>49</v>
          </cell>
          <cell r="DF213">
            <v>111</v>
          </cell>
          <cell r="DG213">
            <v>192</v>
          </cell>
          <cell r="DH213">
            <v>265</v>
          </cell>
          <cell r="DI213">
            <v>225</v>
          </cell>
          <cell r="DJ213"/>
          <cell r="DK213"/>
          <cell r="DL213"/>
          <cell r="DM213"/>
          <cell r="DN213"/>
          <cell r="DO213"/>
          <cell r="DP213"/>
          <cell r="DQ213"/>
          <cell r="DR213">
            <v>0</v>
          </cell>
          <cell r="DS213">
            <v>0</v>
          </cell>
          <cell r="DT213">
            <v>0</v>
          </cell>
          <cell r="DU213">
            <v>6</v>
          </cell>
          <cell r="DV213">
            <v>21</v>
          </cell>
          <cell r="DW213">
            <v>49</v>
          </cell>
          <cell r="DX213">
            <v>111</v>
          </cell>
          <cell r="DY213">
            <v>192</v>
          </cell>
          <cell r="DZ213">
            <v>265</v>
          </cell>
          <cell r="EA213">
            <v>225</v>
          </cell>
          <cell r="EB213"/>
          <cell r="EC213"/>
          <cell r="ED213"/>
          <cell r="EE213"/>
          <cell r="EF213"/>
          <cell r="EG213"/>
          <cell r="EH213"/>
          <cell r="EI213"/>
          <cell r="EJ213">
            <v>0</v>
          </cell>
          <cell r="EK213">
            <v>0</v>
          </cell>
          <cell r="EL213" t="str">
            <v>x</v>
          </cell>
          <cell r="EM213" t="str">
            <v>x</v>
          </cell>
          <cell r="EN213">
            <v>21</v>
          </cell>
          <cell r="EO213">
            <v>49</v>
          </cell>
          <cell r="EP213">
            <v>111</v>
          </cell>
          <cell r="EQ213">
            <v>192</v>
          </cell>
          <cell r="ER213">
            <v>265</v>
          </cell>
          <cell r="ES213">
            <v>225</v>
          </cell>
          <cell r="ET213"/>
          <cell r="EU213"/>
          <cell r="EV213"/>
          <cell r="EW213"/>
          <cell r="EX213"/>
          <cell r="EY213"/>
          <cell r="EZ213"/>
          <cell r="FA213"/>
          <cell r="FB213">
            <v>0</v>
          </cell>
          <cell r="FC213">
            <v>0</v>
          </cell>
          <cell r="FD213" t="str">
            <v>x</v>
          </cell>
          <cell r="FE213" t="str">
            <v>x</v>
          </cell>
          <cell r="FF213">
            <v>2.4165707710011506</v>
          </cell>
          <cell r="FG213">
            <v>5.6386651323360182</v>
          </cell>
          <cell r="FH213">
            <v>12.773302646720369</v>
          </cell>
          <cell r="FI213">
            <v>22.094361334867664</v>
          </cell>
          <cell r="FJ213">
            <v>30.494821634062141</v>
          </cell>
          <cell r="FK213">
            <v>25.891829689298046</v>
          </cell>
          <cell r="FL213">
            <v>0</v>
          </cell>
          <cell r="FM213">
            <v>0</v>
          </cell>
          <cell r="FN213">
            <v>0</v>
          </cell>
          <cell r="FO213">
            <v>0</v>
          </cell>
          <cell r="FP213">
            <v>0</v>
          </cell>
          <cell r="FQ213">
            <v>0</v>
          </cell>
          <cell r="FR213">
            <v>0</v>
          </cell>
          <cell r="FS213">
            <v>0</v>
          </cell>
          <cell r="FT213">
            <v>0</v>
          </cell>
          <cell r="FU213">
            <v>0</v>
          </cell>
          <cell r="FV213">
            <v>1</v>
          </cell>
          <cell r="FW213">
            <v>24</v>
          </cell>
          <cell r="FX213">
            <v>28</v>
          </cell>
          <cell r="FY213">
            <v>64</v>
          </cell>
          <cell r="FZ213">
            <v>113</v>
          </cell>
          <cell r="GA213">
            <v>67</v>
          </cell>
          <cell r="GB213">
            <v>76</v>
          </cell>
          <cell r="GC213">
            <v>58</v>
          </cell>
          <cell r="GD213"/>
          <cell r="GE213"/>
          <cell r="GF213"/>
          <cell r="GG213"/>
          <cell r="GH213"/>
          <cell r="GI213"/>
          <cell r="GJ213"/>
          <cell r="GK213"/>
          <cell r="GL213">
            <v>0</v>
          </cell>
          <cell r="GM213">
            <v>0</v>
          </cell>
          <cell r="GN213" t="str">
            <v>x</v>
          </cell>
          <cell r="GO213">
            <v>24</v>
          </cell>
          <cell r="GP213">
            <v>28</v>
          </cell>
          <cell r="GQ213">
            <v>64</v>
          </cell>
          <cell r="GR213">
            <v>113</v>
          </cell>
          <cell r="GS213">
            <v>67</v>
          </cell>
          <cell r="GT213">
            <v>76</v>
          </cell>
          <cell r="GU213">
            <v>58</v>
          </cell>
          <cell r="GV213"/>
          <cell r="GW213"/>
          <cell r="GX213"/>
          <cell r="GY213"/>
          <cell r="GZ213"/>
          <cell r="HA213"/>
          <cell r="HB213"/>
          <cell r="HC213"/>
          <cell r="HD213">
            <v>0</v>
          </cell>
          <cell r="HE213">
            <v>0</v>
          </cell>
          <cell r="HF213" t="str">
            <v>x</v>
          </cell>
          <cell r="HG213" t="str">
            <v>x</v>
          </cell>
          <cell r="HH213">
            <v>28</v>
          </cell>
          <cell r="HI213">
            <v>64</v>
          </cell>
          <cell r="HJ213">
            <v>113</v>
          </cell>
          <cell r="HK213">
            <v>67</v>
          </cell>
          <cell r="HL213">
            <v>76</v>
          </cell>
          <cell r="HM213">
            <v>58</v>
          </cell>
          <cell r="HN213"/>
          <cell r="HO213"/>
          <cell r="HP213"/>
          <cell r="HQ213"/>
          <cell r="HR213"/>
          <cell r="HS213"/>
          <cell r="HT213"/>
          <cell r="HU213"/>
          <cell r="HV213">
            <v>0</v>
          </cell>
          <cell r="HW213">
            <v>0</v>
          </cell>
          <cell r="HX213" t="str">
            <v>x</v>
          </cell>
          <cell r="HY213" t="str">
            <v>x</v>
          </cell>
          <cell r="HZ213">
            <v>28</v>
          </cell>
          <cell r="IA213">
            <v>64</v>
          </cell>
          <cell r="IB213">
            <v>113</v>
          </cell>
          <cell r="IC213">
            <v>67</v>
          </cell>
          <cell r="ID213">
            <v>76</v>
          </cell>
          <cell r="IE213">
            <v>58</v>
          </cell>
          <cell r="IF213"/>
          <cell r="IG213"/>
          <cell r="IH213"/>
          <cell r="II213"/>
          <cell r="IJ213"/>
          <cell r="IK213"/>
          <cell r="IL213"/>
          <cell r="IM213"/>
          <cell r="IN213">
            <v>0</v>
          </cell>
          <cell r="IO213">
            <v>0</v>
          </cell>
          <cell r="IP213" t="str">
            <v>x</v>
          </cell>
          <cell r="IQ213" t="str">
            <v>x</v>
          </cell>
          <cell r="IR213">
            <v>6.4965197215777257</v>
          </cell>
          <cell r="IS213">
            <v>14.849187935034802</v>
          </cell>
          <cell r="IT213">
            <v>26.218097447795824</v>
          </cell>
          <cell r="IU213">
            <v>15.545243619489559</v>
          </cell>
          <cell r="IV213">
            <v>17.633410672853827</v>
          </cell>
          <cell r="IW213">
            <v>13.45707656612529</v>
          </cell>
        </row>
        <row r="214">
          <cell r="E214" t="str">
            <v>French0.5 - W</v>
          </cell>
          <cell r="F214">
            <v>1</v>
          </cell>
          <cell r="G214">
            <v>0</v>
          </cell>
          <cell r="H214">
            <v>0</v>
          </cell>
          <cell r="I214">
            <v>0</v>
          </cell>
          <cell r="J214">
            <v>0</v>
          </cell>
          <cell r="K214">
            <v>0</v>
          </cell>
          <cell r="L214">
            <v>0</v>
          </cell>
          <cell r="M214">
            <v>0</v>
          </cell>
          <cell r="N214">
            <v>0</v>
          </cell>
          <cell r="O214">
            <v>2</v>
          </cell>
          <cell r="P214">
            <v>1</v>
          </cell>
          <cell r="Q214">
            <v>2</v>
          </cell>
          <cell r="R214">
            <v>1</v>
          </cell>
          <cell r="S214">
            <v>0</v>
          </cell>
          <cell r="T214">
            <v>1</v>
          </cell>
          <cell r="U214">
            <v>1</v>
          </cell>
          <cell r="V214">
            <v>0</v>
          </cell>
          <cell r="W214">
            <v>1</v>
          </cell>
          <cell r="X214"/>
          <cell r="Y214"/>
          <cell r="Z214"/>
          <cell r="AA214"/>
          <cell r="AB214"/>
          <cell r="AC214"/>
          <cell r="AD214"/>
          <cell r="AE214"/>
          <cell r="AF214" t="str">
            <v>x</v>
          </cell>
          <cell r="AG214" t="str">
            <v>x</v>
          </cell>
          <cell r="AH214" t="str">
            <v>x</v>
          </cell>
          <cell r="AI214" t="str">
            <v>x</v>
          </cell>
          <cell r="AJ214" t="str">
            <v>x</v>
          </cell>
          <cell r="AK214">
            <v>0</v>
          </cell>
          <cell r="AL214" t="str">
            <v>x</v>
          </cell>
          <cell r="AM214" t="str">
            <v>x</v>
          </cell>
          <cell r="AN214">
            <v>0</v>
          </cell>
          <cell r="AO214" t="str">
            <v>x</v>
          </cell>
          <cell r="AP214"/>
          <cell r="AQ214"/>
          <cell r="AR214"/>
          <cell r="AS214"/>
          <cell r="AT214"/>
          <cell r="AU214"/>
          <cell r="AV214"/>
          <cell r="AW214"/>
          <cell r="AX214" t="str">
            <v>x</v>
          </cell>
          <cell r="AY214" t="str">
            <v>x</v>
          </cell>
          <cell r="AZ214" t="str">
            <v>x</v>
          </cell>
          <cell r="BA214" t="str">
            <v>x</v>
          </cell>
          <cell r="BB214" t="str">
            <v>x</v>
          </cell>
          <cell r="BC214">
            <v>0</v>
          </cell>
          <cell r="BD214" t="str">
            <v>x</v>
          </cell>
          <cell r="BE214" t="str">
            <v>x</v>
          </cell>
          <cell r="BF214">
            <v>0</v>
          </cell>
          <cell r="BG214" t="str">
            <v>x</v>
          </cell>
          <cell r="BH214"/>
          <cell r="BI214"/>
          <cell r="BJ214"/>
          <cell r="BK214"/>
          <cell r="BL214"/>
          <cell r="BM214"/>
          <cell r="BN214"/>
          <cell r="BO214"/>
          <cell r="BP214" t="str">
            <v>x</v>
          </cell>
          <cell r="BQ214" t="str">
            <v>x</v>
          </cell>
          <cell r="BR214" t="str">
            <v>x</v>
          </cell>
          <cell r="BS214" t="str">
            <v>x</v>
          </cell>
          <cell r="BT214" t="str">
            <v>x</v>
          </cell>
          <cell r="BU214">
            <v>0</v>
          </cell>
          <cell r="BV214" t="str">
            <v>x</v>
          </cell>
          <cell r="BW214" t="str">
            <v>x</v>
          </cell>
          <cell r="BX214">
            <v>0</v>
          </cell>
          <cell r="BY214" t="str">
            <v>x</v>
          </cell>
          <cell r="BZ214">
            <v>1</v>
          </cell>
          <cell r="CA214">
            <v>0</v>
          </cell>
          <cell r="CB214">
            <v>0</v>
          </cell>
          <cell r="CC214">
            <v>0</v>
          </cell>
          <cell r="CD214">
            <v>0</v>
          </cell>
          <cell r="CE214">
            <v>0</v>
          </cell>
          <cell r="CF214">
            <v>0</v>
          </cell>
          <cell r="CG214">
            <v>0</v>
          </cell>
          <cell r="CH214">
            <v>0</v>
          </cell>
          <cell r="CI214">
            <v>1</v>
          </cell>
          <cell r="CJ214">
            <v>0</v>
          </cell>
          <cell r="CK214">
            <v>0</v>
          </cell>
          <cell r="CL214">
            <v>0</v>
          </cell>
          <cell r="CM214">
            <v>0</v>
          </cell>
          <cell r="CN214">
            <v>0</v>
          </cell>
          <cell r="CO214">
            <v>0</v>
          </cell>
          <cell r="CP214">
            <v>0</v>
          </cell>
          <cell r="CQ214">
            <v>0</v>
          </cell>
          <cell r="CR214"/>
          <cell r="CS214"/>
          <cell r="CT214"/>
          <cell r="CU214"/>
          <cell r="CV214"/>
          <cell r="CW214"/>
          <cell r="CX214"/>
          <cell r="CY214"/>
          <cell r="CZ214" t="str">
            <v>x</v>
          </cell>
          <cell r="DA214" t="str">
            <v>x</v>
          </cell>
          <cell r="DB214">
            <v>0</v>
          </cell>
          <cell r="DC214">
            <v>0</v>
          </cell>
          <cell r="DD214">
            <v>0</v>
          </cell>
          <cell r="DE214">
            <v>0</v>
          </cell>
          <cell r="DF214">
            <v>0</v>
          </cell>
          <cell r="DG214">
            <v>0</v>
          </cell>
          <cell r="DH214">
            <v>0</v>
          </cell>
          <cell r="DI214">
            <v>0</v>
          </cell>
          <cell r="DJ214"/>
          <cell r="DK214"/>
          <cell r="DL214"/>
          <cell r="DM214"/>
          <cell r="DN214"/>
          <cell r="DO214"/>
          <cell r="DP214"/>
          <cell r="DQ214"/>
          <cell r="DR214" t="str">
            <v>x</v>
          </cell>
          <cell r="DS214" t="str">
            <v>x</v>
          </cell>
          <cell r="DT214">
            <v>0</v>
          </cell>
          <cell r="DU214">
            <v>0</v>
          </cell>
          <cell r="DV214">
            <v>0</v>
          </cell>
          <cell r="DW214">
            <v>0</v>
          </cell>
          <cell r="DX214">
            <v>0</v>
          </cell>
          <cell r="DY214">
            <v>0</v>
          </cell>
          <cell r="DZ214">
            <v>0</v>
          </cell>
          <cell r="EA214">
            <v>0</v>
          </cell>
          <cell r="EB214"/>
          <cell r="EC214"/>
          <cell r="ED214"/>
          <cell r="EE214"/>
          <cell r="EF214"/>
          <cell r="EG214"/>
          <cell r="EH214"/>
          <cell r="EI214"/>
          <cell r="EJ214" t="str">
            <v>x</v>
          </cell>
          <cell r="EK214" t="str">
            <v>x</v>
          </cell>
          <cell r="EL214" t="str">
            <v>x</v>
          </cell>
          <cell r="EM214" t="str">
            <v>x</v>
          </cell>
          <cell r="EN214" t="str">
            <v>x</v>
          </cell>
          <cell r="EO214">
            <v>0</v>
          </cell>
          <cell r="EP214" t="str">
            <v>x</v>
          </cell>
          <cell r="EQ214" t="str">
            <v>x</v>
          </cell>
          <cell r="ER214">
            <v>0</v>
          </cell>
          <cell r="ES214" t="str">
            <v>x</v>
          </cell>
          <cell r="ET214"/>
          <cell r="EU214"/>
          <cell r="EV214"/>
          <cell r="EW214"/>
          <cell r="EX214"/>
          <cell r="EY214"/>
          <cell r="EZ214"/>
          <cell r="FA214"/>
          <cell r="FB214" t="str">
            <v>x</v>
          </cell>
          <cell r="FC214" t="str">
            <v>x</v>
          </cell>
          <cell r="FD214" t="str">
            <v>x</v>
          </cell>
          <cell r="FE214" t="str">
            <v>x</v>
          </cell>
          <cell r="FF214" t="str">
            <v>x</v>
          </cell>
          <cell r="FG214">
            <v>0</v>
          </cell>
          <cell r="FH214" t="str">
            <v>x</v>
          </cell>
          <cell r="FI214" t="str">
            <v>x</v>
          </cell>
          <cell r="FJ214">
            <v>0</v>
          </cell>
          <cell r="FK214" t="str">
            <v>x</v>
          </cell>
          <cell r="FL214">
            <v>0</v>
          </cell>
          <cell r="FM214">
            <v>0</v>
          </cell>
          <cell r="FN214">
            <v>0</v>
          </cell>
          <cell r="FO214">
            <v>0</v>
          </cell>
          <cell r="FP214">
            <v>0</v>
          </cell>
          <cell r="FQ214">
            <v>0</v>
          </cell>
          <cell r="FR214">
            <v>0</v>
          </cell>
          <cell r="FS214">
            <v>0</v>
          </cell>
          <cell r="FT214">
            <v>0</v>
          </cell>
          <cell r="FU214">
            <v>1</v>
          </cell>
          <cell r="FV214">
            <v>1</v>
          </cell>
          <cell r="FW214">
            <v>2</v>
          </cell>
          <cell r="FX214">
            <v>1</v>
          </cell>
          <cell r="FY214">
            <v>0</v>
          </cell>
          <cell r="FZ214">
            <v>1</v>
          </cell>
          <cell r="GA214">
            <v>1</v>
          </cell>
          <cell r="GB214">
            <v>0</v>
          </cell>
          <cell r="GC214">
            <v>1</v>
          </cell>
          <cell r="GD214"/>
          <cell r="GE214"/>
          <cell r="GF214"/>
          <cell r="GG214"/>
          <cell r="GH214"/>
          <cell r="GI214"/>
          <cell r="GJ214"/>
          <cell r="GK214"/>
          <cell r="GL214">
            <v>0</v>
          </cell>
          <cell r="GM214" t="str">
            <v>x</v>
          </cell>
          <cell r="GN214" t="str">
            <v>x</v>
          </cell>
          <cell r="GO214" t="str">
            <v>x</v>
          </cell>
          <cell r="GP214" t="str">
            <v>x</v>
          </cell>
          <cell r="GQ214">
            <v>0</v>
          </cell>
          <cell r="GR214" t="str">
            <v>x</v>
          </cell>
          <cell r="GS214" t="str">
            <v>x</v>
          </cell>
          <cell r="GT214">
            <v>0</v>
          </cell>
          <cell r="GU214" t="str">
            <v>x</v>
          </cell>
          <cell r="GV214"/>
          <cell r="GW214"/>
          <cell r="GX214"/>
          <cell r="GY214"/>
          <cell r="GZ214"/>
          <cell r="HA214"/>
          <cell r="HB214"/>
          <cell r="HC214"/>
          <cell r="HD214">
            <v>0</v>
          </cell>
          <cell r="HE214" t="str">
            <v>x</v>
          </cell>
          <cell r="HF214" t="str">
            <v>x</v>
          </cell>
          <cell r="HG214" t="str">
            <v>x</v>
          </cell>
          <cell r="HH214" t="str">
            <v>x</v>
          </cell>
          <cell r="HI214">
            <v>0</v>
          </cell>
          <cell r="HJ214" t="str">
            <v>x</v>
          </cell>
          <cell r="HK214" t="str">
            <v>x</v>
          </cell>
          <cell r="HL214">
            <v>0</v>
          </cell>
          <cell r="HM214" t="str">
            <v>x</v>
          </cell>
          <cell r="HN214"/>
          <cell r="HO214"/>
          <cell r="HP214"/>
          <cell r="HQ214"/>
          <cell r="HR214"/>
          <cell r="HS214"/>
          <cell r="HT214"/>
          <cell r="HU214"/>
          <cell r="HV214" t="str">
            <v>x</v>
          </cell>
          <cell r="HW214" t="str">
            <v>x</v>
          </cell>
          <cell r="HX214" t="str">
            <v>x</v>
          </cell>
          <cell r="HY214" t="str">
            <v>x</v>
          </cell>
          <cell r="HZ214" t="str">
            <v>x</v>
          </cell>
          <cell r="IA214">
            <v>0</v>
          </cell>
          <cell r="IB214" t="str">
            <v>x</v>
          </cell>
          <cell r="IC214" t="str">
            <v>x</v>
          </cell>
          <cell r="ID214">
            <v>0</v>
          </cell>
          <cell r="IE214" t="str">
            <v>x</v>
          </cell>
          <cell r="IF214"/>
          <cell r="IG214"/>
          <cell r="IH214"/>
          <cell r="II214"/>
          <cell r="IJ214"/>
          <cell r="IK214"/>
          <cell r="IL214"/>
          <cell r="IM214"/>
          <cell r="IN214" t="str">
            <v>x</v>
          </cell>
          <cell r="IO214" t="str">
            <v>x</v>
          </cell>
          <cell r="IP214" t="str">
            <v>x</v>
          </cell>
          <cell r="IQ214" t="str">
            <v>x</v>
          </cell>
          <cell r="IR214" t="str">
            <v>x</v>
          </cell>
          <cell r="IS214">
            <v>0</v>
          </cell>
          <cell r="IT214" t="str">
            <v>x</v>
          </cell>
          <cell r="IU214" t="str">
            <v>x</v>
          </cell>
          <cell r="IV214">
            <v>0</v>
          </cell>
          <cell r="IW214" t="str">
            <v>x</v>
          </cell>
        </row>
        <row r="215">
          <cell r="E215" t="str">
            <v>French1</v>
          </cell>
          <cell r="F215">
            <v>1</v>
          </cell>
          <cell r="G215">
            <v>0</v>
          </cell>
          <cell r="H215">
            <v>0</v>
          </cell>
          <cell r="I215">
            <v>0</v>
          </cell>
          <cell r="J215">
            <v>0</v>
          </cell>
          <cell r="K215">
            <v>0</v>
          </cell>
          <cell r="L215">
            <v>0</v>
          </cell>
          <cell r="M215">
            <v>0</v>
          </cell>
          <cell r="N215">
            <v>0</v>
          </cell>
          <cell r="O215">
            <v>4</v>
          </cell>
          <cell r="P215">
            <v>3</v>
          </cell>
          <cell r="Q215">
            <v>6</v>
          </cell>
          <cell r="R215">
            <v>2</v>
          </cell>
          <cell r="S215">
            <v>2</v>
          </cell>
          <cell r="T215">
            <v>0</v>
          </cell>
          <cell r="U215">
            <v>1</v>
          </cell>
          <cell r="V215">
            <v>1</v>
          </cell>
          <cell r="W215">
            <v>0</v>
          </cell>
          <cell r="X215"/>
          <cell r="Y215"/>
          <cell r="Z215"/>
          <cell r="AA215"/>
          <cell r="AB215"/>
          <cell r="AC215"/>
          <cell r="AD215"/>
          <cell r="AE215"/>
          <cell r="AF215" t="str">
            <v>x</v>
          </cell>
          <cell r="AG215">
            <v>4</v>
          </cell>
          <cell r="AH215">
            <v>3</v>
          </cell>
          <cell r="AI215">
            <v>6</v>
          </cell>
          <cell r="AJ215" t="str">
            <v>x</v>
          </cell>
          <cell r="AK215" t="str">
            <v>x</v>
          </cell>
          <cell r="AL215">
            <v>0</v>
          </cell>
          <cell r="AM215" t="str">
            <v>x</v>
          </cell>
          <cell r="AN215" t="str">
            <v>x</v>
          </cell>
          <cell r="AO215">
            <v>0</v>
          </cell>
          <cell r="AP215"/>
          <cell r="AQ215"/>
          <cell r="AR215"/>
          <cell r="AS215"/>
          <cell r="AT215"/>
          <cell r="AU215"/>
          <cell r="AV215"/>
          <cell r="AW215"/>
          <cell r="AX215" t="str">
            <v>x</v>
          </cell>
          <cell r="AY215">
            <v>4</v>
          </cell>
          <cell r="AZ215">
            <v>3</v>
          </cell>
          <cell r="BA215">
            <v>6</v>
          </cell>
          <cell r="BB215" t="str">
            <v>x</v>
          </cell>
          <cell r="BC215" t="str">
            <v>x</v>
          </cell>
          <cell r="BD215">
            <v>0</v>
          </cell>
          <cell r="BE215" t="str">
            <v>x</v>
          </cell>
          <cell r="BF215" t="str">
            <v>x</v>
          </cell>
          <cell r="BG215">
            <v>0</v>
          </cell>
          <cell r="BH215"/>
          <cell r="BI215"/>
          <cell r="BJ215"/>
          <cell r="BK215"/>
          <cell r="BL215"/>
          <cell r="BM215"/>
          <cell r="BN215"/>
          <cell r="BO215"/>
          <cell r="BP215" t="str">
            <v>x</v>
          </cell>
          <cell r="BQ215">
            <v>20</v>
          </cell>
          <cell r="BR215">
            <v>15</v>
          </cell>
          <cell r="BS215">
            <v>30</v>
          </cell>
          <cell r="BT215" t="str">
            <v>x</v>
          </cell>
          <cell r="BU215" t="str">
            <v>x</v>
          </cell>
          <cell r="BV215">
            <v>0</v>
          </cell>
          <cell r="BW215" t="str">
            <v>x</v>
          </cell>
          <cell r="BX215" t="str">
            <v>x</v>
          </cell>
          <cell r="BY215">
            <v>0</v>
          </cell>
          <cell r="BZ215">
            <v>0</v>
          </cell>
          <cell r="CA215">
            <v>0</v>
          </cell>
          <cell r="CB215">
            <v>0</v>
          </cell>
          <cell r="CC215">
            <v>0</v>
          </cell>
          <cell r="CD215">
            <v>0</v>
          </cell>
          <cell r="CE215">
            <v>0</v>
          </cell>
          <cell r="CF215">
            <v>0</v>
          </cell>
          <cell r="CG215">
            <v>0</v>
          </cell>
          <cell r="CH215">
            <v>0</v>
          </cell>
          <cell r="CI215">
            <v>2</v>
          </cell>
          <cell r="CJ215">
            <v>2</v>
          </cell>
          <cell r="CK215">
            <v>4</v>
          </cell>
          <cell r="CL215">
            <v>1</v>
          </cell>
          <cell r="CM215">
            <v>2</v>
          </cell>
          <cell r="CN215">
            <v>0</v>
          </cell>
          <cell r="CO215">
            <v>0</v>
          </cell>
          <cell r="CP215">
            <v>1</v>
          </cell>
          <cell r="CQ215">
            <v>0</v>
          </cell>
          <cell r="CR215"/>
          <cell r="CS215"/>
          <cell r="CT215"/>
          <cell r="CU215"/>
          <cell r="CV215"/>
          <cell r="CW215"/>
          <cell r="CX215"/>
          <cell r="CY215"/>
          <cell r="CZ215">
            <v>0</v>
          </cell>
          <cell r="DA215" t="str">
            <v>x</v>
          </cell>
          <cell r="DB215" t="str">
            <v>x</v>
          </cell>
          <cell r="DC215">
            <v>4</v>
          </cell>
          <cell r="DD215" t="str">
            <v>x</v>
          </cell>
          <cell r="DE215" t="str">
            <v>x</v>
          </cell>
          <cell r="DF215">
            <v>0</v>
          </cell>
          <cell r="DG215">
            <v>0</v>
          </cell>
          <cell r="DH215" t="str">
            <v>x</v>
          </cell>
          <cell r="DI215">
            <v>0</v>
          </cell>
          <cell r="DJ215"/>
          <cell r="DK215"/>
          <cell r="DL215"/>
          <cell r="DM215"/>
          <cell r="DN215"/>
          <cell r="DO215"/>
          <cell r="DP215"/>
          <cell r="DQ215"/>
          <cell r="DR215">
            <v>0</v>
          </cell>
          <cell r="DS215" t="str">
            <v>x</v>
          </cell>
          <cell r="DT215" t="str">
            <v>x</v>
          </cell>
          <cell r="DU215">
            <v>4</v>
          </cell>
          <cell r="DV215" t="str">
            <v>x</v>
          </cell>
          <cell r="DW215" t="str">
            <v>x</v>
          </cell>
          <cell r="DX215">
            <v>0</v>
          </cell>
          <cell r="DY215">
            <v>0</v>
          </cell>
          <cell r="DZ215" t="str">
            <v>x</v>
          </cell>
          <cell r="EA215">
            <v>0</v>
          </cell>
          <cell r="EB215"/>
          <cell r="EC215"/>
          <cell r="ED215"/>
          <cell r="EE215"/>
          <cell r="EF215"/>
          <cell r="EG215"/>
          <cell r="EH215"/>
          <cell r="EI215"/>
          <cell r="EJ215" t="str">
            <v>x</v>
          </cell>
          <cell r="EK215" t="str">
            <v>x</v>
          </cell>
          <cell r="EL215" t="str">
            <v>x</v>
          </cell>
          <cell r="EM215" t="str">
            <v>x</v>
          </cell>
          <cell r="EN215" t="str">
            <v>x</v>
          </cell>
          <cell r="EO215" t="str">
            <v>x</v>
          </cell>
          <cell r="EP215">
            <v>0</v>
          </cell>
          <cell r="EQ215" t="str">
            <v>x</v>
          </cell>
          <cell r="ER215" t="str">
            <v>x</v>
          </cell>
          <cell r="ES215">
            <v>0</v>
          </cell>
          <cell r="ET215"/>
          <cell r="EU215"/>
          <cell r="EV215"/>
          <cell r="EW215"/>
          <cell r="EX215"/>
          <cell r="EY215"/>
          <cell r="EZ215"/>
          <cell r="FA215"/>
          <cell r="FB215" t="str">
            <v>x</v>
          </cell>
          <cell r="FC215" t="str">
            <v>x</v>
          </cell>
          <cell r="FD215" t="str">
            <v>x</v>
          </cell>
          <cell r="FE215" t="str">
            <v>x</v>
          </cell>
          <cell r="FF215" t="str">
            <v>x</v>
          </cell>
          <cell r="FG215" t="str">
            <v>x</v>
          </cell>
          <cell r="FH215">
            <v>0</v>
          </cell>
          <cell r="FI215" t="str">
            <v>x</v>
          </cell>
          <cell r="FJ215" t="str">
            <v>x</v>
          </cell>
          <cell r="FK215">
            <v>0</v>
          </cell>
          <cell r="FL215">
            <v>1</v>
          </cell>
          <cell r="FM215">
            <v>0</v>
          </cell>
          <cell r="FN215">
            <v>0</v>
          </cell>
          <cell r="FO215">
            <v>0</v>
          </cell>
          <cell r="FP215">
            <v>0</v>
          </cell>
          <cell r="FQ215">
            <v>0</v>
          </cell>
          <cell r="FR215">
            <v>0</v>
          </cell>
          <cell r="FS215">
            <v>0</v>
          </cell>
          <cell r="FT215">
            <v>0</v>
          </cell>
          <cell r="FU215">
            <v>2</v>
          </cell>
          <cell r="FV215">
            <v>1</v>
          </cell>
          <cell r="FW215">
            <v>2</v>
          </cell>
          <cell r="FX215">
            <v>1</v>
          </cell>
          <cell r="FY215">
            <v>0</v>
          </cell>
          <cell r="FZ215">
            <v>0</v>
          </cell>
          <cell r="GA215">
            <v>1</v>
          </cell>
          <cell r="GB215">
            <v>0</v>
          </cell>
          <cell r="GC215">
            <v>0</v>
          </cell>
          <cell r="GD215"/>
          <cell r="GE215"/>
          <cell r="GF215"/>
          <cell r="GG215"/>
          <cell r="GH215"/>
          <cell r="GI215"/>
          <cell r="GJ215"/>
          <cell r="GK215"/>
          <cell r="GL215" t="str">
            <v>x</v>
          </cell>
          <cell r="GM215" t="str">
            <v>x</v>
          </cell>
          <cell r="GN215" t="str">
            <v>x</v>
          </cell>
          <cell r="GO215" t="str">
            <v>x</v>
          </cell>
          <cell r="GP215" t="str">
            <v>x</v>
          </cell>
          <cell r="GQ215">
            <v>0</v>
          </cell>
          <cell r="GR215">
            <v>0</v>
          </cell>
          <cell r="GS215" t="str">
            <v>x</v>
          </cell>
          <cell r="GT215">
            <v>0</v>
          </cell>
          <cell r="GU215">
            <v>0</v>
          </cell>
          <cell r="GV215"/>
          <cell r="GW215"/>
          <cell r="GX215"/>
          <cell r="GY215"/>
          <cell r="GZ215"/>
          <cell r="HA215"/>
          <cell r="HB215"/>
          <cell r="HC215"/>
          <cell r="HD215" t="str">
            <v>x</v>
          </cell>
          <cell r="HE215" t="str">
            <v>x</v>
          </cell>
          <cell r="HF215" t="str">
            <v>x</v>
          </cell>
          <cell r="HG215" t="str">
            <v>x</v>
          </cell>
          <cell r="HH215" t="str">
            <v>x</v>
          </cell>
          <cell r="HI215">
            <v>0</v>
          </cell>
          <cell r="HJ215">
            <v>0</v>
          </cell>
          <cell r="HK215" t="str">
            <v>x</v>
          </cell>
          <cell r="HL215">
            <v>0</v>
          </cell>
          <cell r="HM215">
            <v>0</v>
          </cell>
          <cell r="HN215"/>
          <cell r="HO215"/>
          <cell r="HP215"/>
          <cell r="HQ215"/>
          <cell r="HR215"/>
          <cell r="HS215"/>
          <cell r="HT215"/>
          <cell r="HU215"/>
          <cell r="HV215" t="str">
            <v>x</v>
          </cell>
          <cell r="HW215" t="str">
            <v>x</v>
          </cell>
          <cell r="HX215" t="str">
            <v>x</v>
          </cell>
          <cell r="HY215" t="str">
            <v>x</v>
          </cell>
          <cell r="HZ215" t="str">
            <v>x</v>
          </cell>
          <cell r="IA215" t="str">
            <v>x</v>
          </cell>
          <cell r="IB215">
            <v>0</v>
          </cell>
          <cell r="IC215" t="str">
            <v>x</v>
          </cell>
          <cell r="ID215" t="str">
            <v>x</v>
          </cell>
          <cell r="IE215">
            <v>0</v>
          </cell>
          <cell r="IF215"/>
          <cell r="IG215"/>
          <cell r="IH215"/>
          <cell r="II215"/>
          <cell r="IJ215"/>
          <cell r="IK215"/>
          <cell r="IL215"/>
          <cell r="IM215"/>
          <cell r="IN215" t="str">
            <v>x</v>
          </cell>
          <cell r="IO215" t="str">
            <v>x</v>
          </cell>
          <cell r="IP215" t="str">
            <v>x</v>
          </cell>
          <cell r="IQ215" t="str">
            <v>x</v>
          </cell>
          <cell r="IR215" t="str">
            <v>x</v>
          </cell>
          <cell r="IS215" t="str">
            <v>x</v>
          </cell>
          <cell r="IT215">
            <v>0</v>
          </cell>
          <cell r="IU215" t="str">
            <v>x</v>
          </cell>
          <cell r="IV215" t="str">
            <v>x</v>
          </cell>
          <cell r="IW215">
            <v>0</v>
          </cell>
        </row>
        <row r="216">
          <cell r="E216" t="str">
            <v>French2</v>
          </cell>
          <cell r="F216">
            <v>33</v>
          </cell>
          <cell r="G216">
            <v>0</v>
          </cell>
          <cell r="H216">
            <v>0</v>
          </cell>
          <cell r="I216">
            <v>0</v>
          </cell>
          <cell r="J216">
            <v>0</v>
          </cell>
          <cell r="K216">
            <v>0</v>
          </cell>
          <cell r="L216">
            <v>0</v>
          </cell>
          <cell r="M216">
            <v>0</v>
          </cell>
          <cell r="N216">
            <v>0</v>
          </cell>
          <cell r="O216">
            <v>100</v>
          </cell>
          <cell r="P216">
            <v>135</v>
          </cell>
          <cell r="Q216">
            <v>90</v>
          </cell>
          <cell r="R216">
            <v>37</v>
          </cell>
          <cell r="S216">
            <v>38</v>
          </cell>
          <cell r="T216">
            <v>7</v>
          </cell>
          <cell r="U216">
            <v>15</v>
          </cell>
          <cell r="V216">
            <v>4</v>
          </cell>
          <cell r="W216">
            <v>7</v>
          </cell>
          <cell r="X216"/>
          <cell r="Y216"/>
          <cell r="Z216"/>
          <cell r="AA216"/>
          <cell r="AB216"/>
          <cell r="AC216"/>
          <cell r="AD216"/>
          <cell r="AE216"/>
          <cell r="AF216">
            <v>33</v>
          </cell>
          <cell r="AG216">
            <v>100</v>
          </cell>
          <cell r="AH216">
            <v>135</v>
          </cell>
          <cell r="AI216">
            <v>90</v>
          </cell>
          <cell r="AJ216">
            <v>37</v>
          </cell>
          <cell r="AK216">
            <v>38</v>
          </cell>
          <cell r="AL216">
            <v>7</v>
          </cell>
          <cell r="AM216">
            <v>15</v>
          </cell>
          <cell r="AN216">
            <v>4</v>
          </cell>
          <cell r="AO216">
            <v>7</v>
          </cell>
          <cell r="AP216"/>
          <cell r="AQ216"/>
          <cell r="AR216"/>
          <cell r="AS216"/>
          <cell r="AT216"/>
          <cell r="AU216"/>
          <cell r="AV216"/>
          <cell r="AW216"/>
          <cell r="AX216">
            <v>33</v>
          </cell>
          <cell r="AY216">
            <v>100</v>
          </cell>
          <cell r="AZ216">
            <v>135</v>
          </cell>
          <cell r="BA216">
            <v>90</v>
          </cell>
          <cell r="BB216">
            <v>37</v>
          </cell>
          <cell r="BC216">
            <v>38</v>
          </cell>
          <cell r="BD216">
            <v>7</v>
          </cell>
          <cell r="BE216">
            <v>15</v>
          </cell>
          <cell r="BF216">
            <v>4</v>
          </cell>
          <cell r="BG216">
            <v>7</v>
          </cell>
          <cell r="BH216"/>
          <cell r="BI216"/>
          <cell r="BJ216"/>
          <cell r="BK216"/>
          <cell r="BL216"/>
          <cell r="BM216"/>
          <cell r="BN216"/>
          <cell r="BO216"/>
          <cell r="BP216">
            <v>7.0815450643776829</v>
          </cell>
          <cell r="BQ216">
            <v>21.459227467811161</v>
          </cell>
          <cell r="BR216">
            <v>28.969957081545068</v>
          </cell>
          <cell r="BS216">
            <v>19.313304721030043</v>
          </cell>
          <cell r="BT216">
            <v>7.939914163090128</v>
          </cell>
          <cell r="BU216">
            <v>8.1545064377682408</v>
          </cell>
          <cell r="BV216">
            <v>1.502145922746781</v>
          </cell>
          <cell r="BW216">
            <v>3.2188841201716736</v>
          </cell>
          <cell r="BX216">
            <v>0.85836909871244638</v>
          </cell>
          <cell r="BY216">
            <v>1.502145922746781</v>
          </cell>
          <cell r="BZ216">
            <v>14</v>
          </cell>
          <cell r="CA216">
            <v>0</v>
          </cell>
          <cell r="CB216">
            <v>0</v>
          </cell>
          <cell r="CC216">
            <v>0</v>
          </cell>
          <cell r="CD216">
            <v>0</v>
          </cell>
          <cell r="CE216">
            <v>0</v>
          </cell>
          <cell r="CF216">
            <v>0</v>
          </cell>
          <cell r="CG216">
            <v>0</v>
          </cell>
          <cell r="CH216">
            <v>0</v>
          </cell>
          <cell r="CI216">
            <v>54</v>
          </cell>
          <cell r="CJ216">
            <v>85</v>
          </cell>
          <cell r="CK216">
            <v>55</v>
          </cell>
          <cell r="CL216">
            <v>29</v>
          </cell>
          <cell r="CM216">
            <v>24</v>
          </cell>
          <cell r="CN216">
            <v>4</v>
          </cell>
          <cell r="CO216">
            <v>9</v>
          </cell>
          <cell r="CP216">
            <v>3</v>
          </cell>
          <cell r="CQ216">
            <v>3</v>
          </cell>
          <cell r="CR216"/>
          <cell r="CS216"/>
          <cell r="CT216"/>
          <cell r="CU216"/>
          <cell r="CV216"/>
          <cell r="CW216"/>
          <cell r="CX216"/>
          <cell r="CY216"/>
          <cell r="CZ216">
            <v>14</v>
          </cell>
          <cell r="DA216">
            <v>54</v>
          </cell>
          <cell r="DB216">
            <v>85</v>
          </cell>
          <cell r="DC216">
            <v>55</v>
          </cell>
          <cell r="DD216">
            <v>29</v>
          </cell>
          <cell r="DE216">
            <v>24</v>
          </cell>
          <cell r="DF216">
            <v>4</v>
          </cell>
          <cell r="DG216">
            <v>9</v>
          </cell>
          <cell r="DH216">
            <v>3</v>
          </cell>
          <cell r="DI216">
            <v>3</v>
          </cell>
          <cell r="DJ216"/>
          <cell r="DK216"/>
          <cell r="DL216"/>
          <cell r="DM216"/>
          <cell r="DN216"/>
          <cell r="DO216"/>
          <cell r="DP216"/>
          <cell r="DQ216"/>
          <cell r="DR216">
            <v>14</v>
          </cell>
          <cell r="DS216">
            <v>54</v>
          </cell>
          <cell r="DT216">
            <v>85</v>
          </cell>
          <cell r="DU216">
            <v>55</v>
          </cell>
          <cell r="DV216">
            <v>29</v>
          </cell>
          <cell r="DW216">
            <v>24</v>
          </cell>
          <cell r="DX216">
            <v>4</v>
          </cell>
          <cell r="DY216">
            <v>9</v>
          </cell>
          <cell r="DZ216">
            <v>3</v>
          </cell>
          <cell r="EA216">
            <v>3</v>
          </cell>
          <cell r="EB216"/>
          <cell r="EC216"/>
          <cell r="ED216"/>
          <cell r="EE216"/>
          <cell r="EF216"/>
          <cell r="EG216"/>
          <cell r="EH216"/>
          <cell r="EI216"/>
          <cell r="EJ216">
            <v>14</v>
          </cell>
          <cell r="EK216">
            <v>54</v>
          </cell>
          <cell r="EL216">
            <v>85</v>
          </cell>
          <cell r="EM216">
            <v>55</v>
          </cell>
          <cell r="EN216">
            <v>29</v>
          </cell>
          <cell r="EO216">
            <v>24</v>
          </cell>
          <cell r="EP216" t="str">
            <v>x</v>
          </cell>
          <cell r="EQ216">
            <v>9</v>
          </cell>
          <cell r="ER216" t="str">
            <v>x</v>
          </cell>
          <cell r="ES216">
            <v>3</v>
          </cell>
          <cell r="ET216"/>
          <cell r="EU216"/>
          <cell r="EV216"/>
          <cell r="EW216"/>
          <cell r="EX216"/>
          <cell r="EY216"/>
          <cell r="EZ216"/>
          <cell r="FA216"/>
          <cell r="FB216">
            <v>5</v>
          </cell>
          <cell r="FC216">
            <v>19.285714285714288</v>
          </cell>
          <cell r="FD216">
            <v>30.357142857142854</v>
          </cell>
          <cell r="FE216">
            <v>19.642857142857142</v>
          </cell>
          <cell r="FF216">
            <v>10.357142857142858</v>
          </cell>
          <cell r="FG216">
            <v>8.5714285714285712</v>
          </cell>
          <cell r="FH216" t="str">
            <v>x</v>
          </cell>
          <cell r="FI216">
            <v>3.214285714285714</v>
          </cell>
          <cell r="FJ216" t="str">
            <v>x</v>
          </cell>
          <cell r="FK216">
            <v>1.0714285714285714</v>
          </cell>
          <cell r="FL216">
            <v>19</v>
          </cell>
          <cell r="FM216">
            <v>0</v>
          </cell>
          <cell r="FN216">
            <v>0</v>
          </cell>
          <cell r="FO216">
            <v>0</v>
          </cell>
          <cell r="FP216">
            <v>0</v>
          </cell>
          <cell r="FQ216">
            <v>0</v>
          </cell>
          <cell r="FR216">
            <v>0</v>
          </cell>
          <cell r="FS216">
            <v>0</v>
          </cell>
          <cell r="FT216">
            <v>0</v>
          </cell>
          <cell r="FU216">
            <v>46</v>
          </cell>
          <cell r="FV216">
            <v>50</v>
          </cell>
          <cell r="FW216">
            <v>35</v>
          </cell>
          <cell r="FX216">
            <v>8</v>
          </cell>
          <cell r="FY216">
            <v>14</v>
          </cell>
          <cell r="FZ216">
            <v>3</v>
          </cell>
          <cell r="GA216">
            <v>6</v>
          </cell>
          <cell r="GB216">
            <v>1</v>
          </cell>
          <cell r="GC216">
            <v>4</v>
          </cell>
          <cell r="GD216"/>
          <cell r="GE216"/>
          <cell r="GF216"/>
          <cell r="GG216"/>
          <cell r="GH216"/>
          <cell r="GI216"/>
          <cell r="GJ216"/>
          <cell r="GK216"/>
          <cell r="GL216">
            <v>19</v>
          </cell>
          <cell r="GM216">
            <v>46</v>
          </cell>
          <cell r="GN216">
            <v>50</v>
          </cell>
          <cell r="GO216">
            <v>35</v>
          </cell>
          <cell r="GP216">
            <v>8</v>
          </cell>
          <cell r="GQ216">
            <v>14</v>
          </cell>
          <cell r="GR216">
            <v>3</v>
          </cell>
          <cell r="GS216">
            <v>6</v>
          </cell>
          <cell r="GT216" t="str">
            <v>x</v>
          </cell>
          <cell r="GU216">
            <v>4</v>
          </cell>
          <cell r="GV216"/>
          <cell r="GW216"/>
          <cell r="GX216"/>
          <cell r="GY216"/>
          <cell r="GZ216"/>
          <cell r="HA216"/>
          <cell r="HB216"/>
          <cell r="HC216"/>
          <cell r="HD216">
            <v>19</v>
          </cell>
          <cell r="HE216">
            <v>46</v>
          </cell>
          <cell r="HF216">
            <v>50</v>
          </cell>
          <cell r="HG216">
            <v>35</v>
          </cell>
          <cell r="HH216">
            <v>8</v>
          </cell>
          <cell r="HI216">
            <v>14</v>
          </cell>
          <cell r="HJ216" t="str">
            <v>x</v>
          </cell>
          <cell r="HK216">
            <v>6</v>
          </cell>
          <cell r="HL216" t="str">
            <v>x</v>
          </cell>
          <cell r="HM216">
            <v>4</v>
          </cell>
          <cell r="HN216"/>
          <cell r="HO216"/>
          <cell r="HP216"/>
          <cell r="HQ216"/>
          <cell r="HR216"/>
          <cell r="HS216"/>
          <cell r="HT216"/>
          <cell r="HU216"/>
          <cell r="HV216">
            <v>19</v>
          </cell>
          <cell r="HW216">
            <v>46</v>
          </cell>
          <cell r="HX216">
            <v>50</v>
          </cell>
          <cell r="HY216">
            <v>35</v>
          </cell>
          <cell r="HZ216">
            <v>8</v>
          </cell>
          <cell r="IA216">
            <v>14</v>
          </cell>
          <cell r="IB216" t="str">
            <v>x</v>
          </cell>
          <cell r="IC216">
            <v>6</v>
          </cell>
          <cell r="ID216" t="str">
            <v>x</v>
          </cell>
          <cell r="IE216">
            <v>4</v>
          </cell>
          <cell r="IF216"/>
          <cell r="IG216"/>
          <cell r="IH216"/>
          <cell r="II216"/>
          <cell r="IJ216"/>
          <cell r="IK216"/>
          <cell r="IL216"/>
          <cell r="IM216"/>
          <cell r="IN216">
            <v>10.21505376344086</v>
          </cell>
          <cell r="IO216">
            <v>24.731182795698924</v>
          </cell>
          <cell r="IP216">
            <v>26.881720430107524</v>
          </cell>
          <cell r="IQ216">
            <v>18.817204301075268</v>
          </cell>
          <cell r="IR216">
            <v>4.3010752688172049</v>
          </cell>
          <cell r="IS216">
            <v>7.5268817204301079</v>
          </cell>
          <cell r="IT216" t="str">
            <v>x</v>
          </cell>
          <cell r="IU216">
            <v>3.225806451612903</v>
          </cell>
          <cell r="IV216" t="str">
            <v>x</v>
          </cell>
          <cell r="IW216">
            <v>2.1505376344086025</v>
          </cell>
        </row>
        <row r="217">
          <cell r="E217" t="str">
            <v>French3.3 - 3C</v>
          </cell>
          <cell r="F217">
            <v>22</v>
          </cell>
          <cell r="G217">
            <v>0</v>
          </cell>
          <cell r="H217">
            <v>0</v>
          </cell>
          <cell r="I217">
            <v>0</v>
          </cell>
          <cell r="J217">
            <v>0</v>
          </cell>
          <cell r="K217">
            <v>0</v>
          </cell>
          <cell r="L217">
            <v>0</v>
          </cell>
          <cell r="M217">
            <v>0</v>
          </cell>
          <cell r="N217">
            <v>0</v>
          </cell>
          <cell r="O217">
            <v>105</v>
          </cell>
          <cell r="P217">
            <v>164</v>
          </cell>
          <cell r="Q217">
            <v>122</v>
          </cell>
          <cell r="R217">
            <v>31</v>
          </cell>
          <cell r="S217">
            <v>29</v>
          </cell>
          <cell r="T217">
            <v>7</v>
          </cell>
          <cell r="U217">
            <v>12</v>
          </cell>
          <cell r="V217">
            <v>4</v>
          </cell>
          <cell r="W217">
            <v>1</v>
          </cell>
          <cell r="X217"/>
          <cell r="Y217"/>
          <cell r="Z217"/>
          <cell r="AA217"/>
          <cell r="AB217"/>
          <cell r="AC217"/>
          <cell r="AD217"/>
          <cell r="AE217"/>
          <cell r="AF217">
            <v>22</v>
          </cell>
          <cell r="AG217">
            <v>105</v>
          </cell>
          <cell r="AH217">
            <v>164</v>
          </cell>
          <cell r="AI217">
            <v>122</v>
          </cell>
          <cell r="AJ217">
            <v>31</v>
          </cell>
          <cell r="AK217">
            <v>29</v>
          </cell>
          <cell r="AL217">
            <v>7</v>
          </cell>
          <cell r="AM217">
            <v>12</v>
          </cell>
          <cell r="AN217">
            <v>4</v>
          </cell>
          <cell r="AO217" t="str">
            <v>x</v>
          </cell>
          <cell r="AP217"/>
          <cell r="AQ217"/>
          <cell r="AR217"/>
          <cell r="AS217"/>
          <cell r="AT217"/>
          <cell r="AU217"/>
          <cell r="AV217"/>
          <cell r="AW217"/>
          <cell r="AX217">
            <v>22</v>
          </cell>
          <cell r="AY217">
            <v>105</v>
          </cell>
          <cell r="AZ217">
            <v>164</v>
          </cell>
          <cell r="BA217">
            <v>122</v>
          </cell>
          <cell r="BB217">
            <v>31</v>
          </cell>
          <cell r="BC217">
            <v>29</v>
          </cell>
          <cell r="BD217">
            <v>7</v>
          </cell>
          <cell r="BE217">
            <v>12</v>
          </cell>
          <cell r="BF217" t="str">
            <v>x</v>
          </cell>
          <cell r="BG217" t="str">
            <v>x</v>
          </cell>
          <cell r="BH217"/>
          <cell r="BI217"/>
          <cell r="BJ217"/>
          <cell r="BK217"/>
          <cell r="BL217"/>
          <cell r="BM217"/>
          <cell r="BN217"/>
          <cell r="BO217"/>
          <cell r="BP217">
            <v>4.4265593561368206</v>
          </cell>
          <cell r="BQ217">
            <v>21.12676056338028</v>
          </cell>
          <cell r="BR217">
            <v>32.99798792756539</v>
          </cell>
          <cell r="BS217">
            <v>24.547283702213278</v>
          </cell>
          <cell r="BT217">
            <v>6.2374245472837018</v>
          </cell>
          <cell r="BU217">
            <v>5.8350100603621735</v>
          </cell>
          <cell r="BV217">
            <v>1.4084507042253522</v>
          </cell>
          <cell r="BW217">
            <v>2.4144869215291749</v>
          </cell>
          <cell r="BX217" t="str">
            <v>x</v>
          </cell>
          <cell r="BY217" t="str">
            <v>x</v>
          </cell>
          <cell r="BZ217">
            <v>9</v>
          </cell>
          <cell r="CA217">
            <v>0</v>
          </cell>
          <cell r="CB217">
            <v>0</v>
          </cell>
          <cell r="CC217">
            <v>0</v>
          </cell>
          <cell r="CD217">
            <v>0</v>
          </cell>
          <cell r="CE217">
            <v>0</v>
          </cell>
          <cell r="CF217">
            <v>0</v>
          </cell>
          <cell r="CG217">
            <v>0</v>
          </cell>
          <cell r="CH217">
            <v>0</v>
          </cell>
          <cell r="CI217">
            <v>57</v>
          </cell>
          <cell r="CJ217">
            <v>102</v>
          </cell>
          <cell r="CK217">
            <v>89</v>
          </cell>
          <cell r="CL217">
            <v>18</v>
          </cell>
          <cell r="CM217">
            <v>18</v>
          </cell>
          <cell r="CN217">
            <v>5</v>
          </cell>
          <cell r="CO217">
            <v>11</v>
          </cell>
          <cell r="CP217">
            <v>2</v>
          </cell>
          <cell r="CQ217">
            <v>1</v>
          </cell>
          <cell r="CR217"/>
          <cell r="CS217"/>
          <cell r="CT217"/>
          <cell r="CU217"/>
          <cell r="CV217"/>
          <cell r="CW217"/>
          <cell r="CX217"/>
          <cell r="CY217"/>
          <cell r="CZ217">
            <v>9</v>
          </cell>
          <cell r="DA217">
            <v>57</v>
          </cell>
          <cell r="DB217">
            <v>102</v>
          </cell>
          <cell r="DC217">
            <v>89</v>
          </cell>
          <cell r="DD217">
            <v>18</v>
          </cell>
          <cell r="DE217">
            <v>18</v>
          </cell>
          <cell r="DF217">
            <v>5</v>
          </cell>
          <cell r="DG217">
            <v>11</v>
          </cell>
          <cell r="DH217" t="str">
            <v>x</v>
          </cell>
          <cell r="DI217" t="str">
            <v>x</v>
          </cell>
          <cell r="DJ217"/>
          <cell r="DK217"/>
          <cell r="DL217"/>
          <cell r="DM217"/>
          <cell r="DN217"/>
          <cell r="DO217"/>
          <cell r="DP217"/>
          <cell r="DQ217"/>
          <cell r="DR217">
            <v>9</v>
          </cell>
          <cell r="DS217">
            <v>57</v>
          </cell>
          <cell r="DT217">
            <v>102</v>
          </cell>
          <cell r="DU217">
            <v>89</v>
          </cell>
          <cell r="DV217">
            <v>18</v>
          </cell>
          <cell r="DW217">
            <v>18</v>
          </cell>
          <cell r="DX217">
            <v>5</v>
          </cell>
          <cell r="DY217">
            <v>11</v>
          </cell>
          <cell r="DZ217" t="str">
            <v>x</v>
          </cell>
          <cell r="EA217" t="str">
            <v>x</v>
          </cell>
          <cell r="EB217"/>
          <cell r="EC217"/>
          <cell r="ED217"/>
          <cell r="EE217"/>
          <cell r="EF217"/>
          <cell r="EG217"/>
          <cell r="EH217"/>
          <cell r="EI217"/>
          <cell r="EJ217">
            <v>9</v>
          </cell>
          <cell r="EK217">
            <v>57</v>
          </cell>
          <cell r="EL217">
            <v>102</v>
          </cell>
          <cell r="EM217">
            <v>89</v>
          </cell>
          <cell r="EN217">
            <v>18</v>
          </cell>
          <cell r="EO217">
            <v>18</v>
          </cell>
          <cell r="EP217" t="str">
            <v>x</v>
          </cell>
          <cell r="EQ217" t="str">
            <v>x</v>
          </cell>
          <cell r="ER217" t="str">
            <v>x</v>
          </cell>
          <cell r="ES217" t="str">
            <v>x</v>
          </cell>
          <cell r="ET217"/>
          <cell r="EU217"/>
          <cell r="EV217"/>
          <cell r="EW217"/>
          <cell r="EX217"/>
          <cell r="EY217"/>
          <cell r="EZ217"/>
          <cell r="FA217"/>
          <cell r="FB217">
            <v>2.8846153846153846</v>
          </cell>
          <cell r="FC217">
            <v>18.269230769230766</v>
          </cell>
          <cell r="FD217">
            <v>32.692307692307693</v>
          </cell>
          <cell r="FE217">
            <v>28.525641025641026</v>
          </cell>
          <cell r="FF217">
            <v>5.7692307692307692</v>
          </cell>
          <cell r="FG217">
            <v>5.7692307692307692</v>
          </cell>
          <cell r="FH217" t="str">
            <v>x</v>
          </cell>
          <cell r="FI217" t="str">
            <v>x</v>
          </cell>
          <cell r="FJ217" t="str">
            <v>x</v>
          </cell>
          <cell r="FK217" t="str">
            <v>x</v>
          </cell>
          <cell r="FL217">
            <v>13</v>
          </cell>
          <cell r="FM217">
            <v>0</v>
          </cell>
          <cell r="FN217">
            <v>0</v>
          </cell>
          <cell r="FO217">
            <v>0</v>
          </cell>
          <cell r="FP217">
            <v>0</v>
          </cell>
          <cell r="FQ217">
            <v>0</v>
          </cell>
          <cell r="FR217">
            <v>0</v>
          </cell>
          <cell r="FS217">
            <v>0</v>
          </cell>
          <cell r="FT217">
            <v>0</v>
          </cell>
          <cell r="FU217">
            <v>48</v>
          </cell>
          <cell r="FV217">
            <v>62</v>
          </cell>
          <cell r="FW217">
            <v>33</v>
          </cell>
          <cell r="FX217">
            <v>13</v>
          </cell>
          <cell r="FY217">
            <v>11</v>
          </cell>
          <cell r="FZ217">
            <v>2</v>
          </cell>
          <cell r="GA217">
            <v>1</v>
          </cell>
          <cell r="GB217">
            <v>2</v>
          </cell>
          <cell r="GC217">
            <v>0</v>
          </cell>
          <cell r="GD217"/>
          <cell r="GE217"/>
          <cell r="GF217"/>
          <cell r="GG217"/>
          <cell r="GH217"/>
          <cell r="GI217"/>
          <cell r="GJ217"/>
          <cell r="GK217"/>
          <cell r="GL217">
            <v>13</v>
          </cell>
          <cell r="GM217">
            <v>48</v>
          </cell>
          <cell r="GN217">
            <v>62</v>
          </cell>
          <cell r="GO217">
            <v>33</v>
          </cell>
          <cell r="GP217">
            <v>13</v>
          </cell>
          <cell r="GQ217">
            <v>11</v>
          </cell>
          <cell r="GR217" t="str">
            <v>x</v>
          </cell>
          <cell r="GS217" t="str">
            <v>x</v>
          </cell>
          <cell r="GT217" t="str">
            <v>x</v>
          </cell>
          <cell r="GU217">
            <v>0</v>
          </cell>
          <cell r="GV217"/>
          <cell r="GW217"/>
          <cell r="GX217"/>
          <cell r="GY217"/>
          <cell r="GZ217"/>
          <cell r="HA217"/>
          <cell r="HB217"/>
          <cell r="HC217"/>
          <cell r="HD217">
            <v>13</v>
          </cell>
          <cell r="HE217">
            <v>48</v>
          </cell>
          <cell r="HF217">
            <v>62</v>
          </cell>
          <cell r="HG217">
            <v>33</v>
          </cell>
          <cell r="HH217">
            <v>13</v>
          </cell>
          <cell r="HI217">
            <v>11</v>
          </cell>
          <cell r="HJ217" t="str">
            <v>x</v>
          </cell>
          <cell r="HK217" t="str">
            <v>x</v>
          </cell>
          <cell r="HL217" t="str">
            <v>x</v>
          </cell>
          <cell r="HM217">
            <v>0</v>
          </cell>
          <cell r="HN217"/>
          <cell r="HO217"/>
          <cell r="HP217"/>
          <cell r="HQ217"/>
          <cell r="HR217"/>
          <cell r="HS217"/>
          <cell r="HT217"/>
          <cell r="HU217"/>
          <cell r="HV217">
            <v>13</v>
          </cell>
          <cell r="HW217">
            <v>48</v>
          </cell>
          <cell r="HX217">
            <v>62</v>
          </cell>
          <cell r="HY217">
            <v>33</v>
          </cell>
          <cell r="HZ217">
            <v>13</v>
          </cell>
          <cell r="IA217">
            <v>11</v>
          </cell>
          <cell r="IB217" t="str">
            <v>x</v>
          </cell>
          <cell r="IC217" t="str">
            <v>x</v>
          </cell>
          <cell r="ID217" t="str">
            <v>x</v>
          </cell>
          <cell r="IE217" t="str">
            <v>x</v>
          </cell>
          <cell r="IF217"/>
          <cell r="IG217"/>
          <cell r="IH217"/>
          <cell r="II217"/>
          <cell r="IJ217"/>
          <cell r="IK217"/>
          <cell r="IL217"/>
          <cell r="IM217"/>
          <cell r="IN217">
            <v>7.0270270270270272</v>
          </cell>
          <cell r="IO217">
            <v>25.945945945945947</v>
          </cell>
          <cell r="IP217">
            <v>33.513513513513516</v>
          </cell>
          <cell r="IQ217">
            <v>17.837837837837839</v>
          </cell>
          <cell r="IR217">
            <v>7.0270270270270272</v>
          </cell>
          <cell r="IS217">
            <v>5.9459459459459465</v>
          </cell>
          <cell r="IT217" t="str">
            <v>x</v>
          </cell>
          <cell r="IU217" t="str">
            <v>x</v>
          </cell>
          <cell r="IV217" t="str">
            <v>x</v>
          </cell>
          <cell r="IW217" t="str">
            <v>x</v>
          </cell>
        </row>
        <row r="218">
          <cell r="E218" t="str">
            <v>French3.6 - 3B</v>
          </cell>
          <cell r="F218">
            <v>30</v>
          </cell>
          <cell r="G218">
            <v>0</v>
          </cell>
          <cell r="H218">
            <v>0</v>
          </cell>
          <cell r="I218">
            <v>0</v>
          </cell>
          <cell r="J218">
            <v>0</v>
          </cell>
          <cell r="K218">
            <v>0</v>
          </cell>
          <cell r="L218">
            <v>0</v>
          </cell>
          <cell r="M218">
            <v>0</v>
          </cell>
          <cell r="N218">
            <v>0</v>
          </cell>
          <cell r="O218">
            <v>181</v>
          </cell>
          <cell r="P218">
            <v>316</v>
          </cell>
          <cell r="Q218">
            <v>258</v>
          </cell>
          <cell r="R218">
            <v>97</v>
          </cell>
          <cell r="S218">
            <v>60</v>
          </cell>
          <cell r="T218">
            <v>16</v>
          </cell>
          <cell r="U218">
            <v>11</v>
          </cell>
          <cell r="V218">
            <v>9</v>
          </cell>
          <cell r="W218">
            <v>2</v>
          </cell>
          <cell r="X218"/>
          <cell r="Y218"/>
          <cell r="Z218"/>
          <cell r="AA218"/>
          <cell r="AB218"/>
          <cell r="AC218"/>
          <cell r="AD218"/>
          <cell r="AE218"/>
          <cell r="AF218">
            <v>30</v>
          </cell>
          <cell r="AG218">
            <v>181</v>
          </cell>
          <cell r="AH218">
            <v>316</v>
          </cell>
          <cell r="AI218">
            <v>258</v>
          </cell>
          <cell r="AJ218">
            <v>97</v>
          </cell>
          <cell r="AK218">
            <v>60</v>
          </cell>
          <cell r="AL218">
            <v>16</v>
          </cell>
          <cell r="AM218">
            <v>11</v>
          </cell>
          <cell r="AN218">
            <v>9</v>
          </cell>
          <cell r="AO218" t="str">
            <v>x</v>
          </cell>
          <cell r="AP218"/>
          <cell r="AQ218"/>
          <cell r="AR218"/>
          <cell r="AS218"/>
          <cell r="AT218"/>
          <cell r="AU218"/>
          <cell r="AV218"/>
          <cell r="AW218"/>
          <cell r="AX218">
            <v>30</v>
          </cell>
          <cell r="AY218">
            <v>181</v>
          </cell>
          <cell r="AZ218">
            <v>316</v>
          </cell>
          <cell r="BA218">
            <v>258</v>
          </cell>
          <cell r="BB218">
            <v>97</v>
          </cell>
          <cell r="BC218">
            <v>60</v>
          </cell>
          <cell r="BD218">
            <v>16</v>
          </cell>
          <cell r="BE218">
            <v>11</v>
          </cell>
          <cell r="BF218" t="str">
            <v>x</v>
          </cell>
          <cell r="BG218" t="str">
            <v>x</v>
          </cell>
          <cell r="BH218"/>
          <cell r="BI218"/>
          <cell r="BJ218"/>
          <cell r="BK218"/>
          <cell r="BL218"/>
          <cell r="BM218"/>
          <cell r="BN218"/>
          <cell r="BO218"/>
          <cell r="BP218">
            <v>3.0612244897959182</v>
          </cell>
          <cell r="BQ218">
            <v>18.469387755102041</v>
          </cell>
          <cell r="BR218">
            <v>32.244897959183675</v>
          </cell>
          <cell r="BS218">
            <v>26.326530612244898</v>
          </cell>
          <cell r="BT218">
            <v>9.8979591836734695</v>
          </cell>
          <cell r="BU218">
            <v>6.1224489795918364</v>
          </cell>
          <cell r="BV218">
            <v>1.6326530612244898</v>
          </cell>
          <cell r="BW218">
            <v>1.1224489795918366</v>
          </cell>
          <cell r="BX218" t="str">
            <v>x</v>
          </cell>
          <cell r="BY218" t="str">
            <v>x</v>
          </cell>
          <cell r="BZ218">
            <v>15</v>
          </cell>
          <cell r="CA218">
            <v>0</v>
          </cell>
          <cell r="CB218">
            <v>0</v>
          </cell>
          <cell r="CC218">
            <v>0</v>
          </cell>
          <cell r="CD218">
            <v>0</v>
          </cell>
          <cell r="CE218">
            <v>0</v>
          </cell>
          <cell r="CF218">
            <v>0</v>
          </cell>
          <cell r="CG218">
            <v>0</v>
          </cell>
          <cell r="CH218">
            <v>0</v>
          </cell>
          <cell r="CI218">
            <v>81</v>
          </cell>
          <cell r="CJ218">
            <v>191</v>
          </cell>
          <cell r="CK218">
            <v>186</v>
          </cell>
          <cell r="CL218">
            <v>71</v>
          </cell>
          <cell r="CM218">
            <v>38</v>
          </cell>
          <cell r="CN218">
            <v>13</v>
          </cell>
          <cell r="CO218">
            <v>9</v>
          </cell>
          <cell r="CP218">
            <v>5</v>
          </cell>
          <cell r="CQ218">
            <v>1</v>
          </cell>
          <cell r="CR218"/>
          <cell r="CS218"/>
          <cell r="CT218"/>
          <cell r="CU218"/>
          <cell r="CV218"/>
          <cell r="CW218"/>
          <cell r="CX218"/>
          <cell r="CY218"/>
          <cell r="CZ218">
            <v>15</v>
          </cell>
          <cell r="DA218">
            <v>81</v>
          </cell>
          <cell r="DB218">
            <v>191</v>
          </cell>
          <cell r="DC218">
            <v>186</v>
          </cell>
          <cell r="DD218">
            <v>71</v>
          </cell>
          <cell r="DE218">
            <v>38</v>
          </cell>
          <cell r="DF218">
            <v>13</v>
          </cell>
          <cell r="DG218">
            <v>9</v>
          </cell>
          <cell r="DH218">
            <v>5</v>
          </cell>
          <cell r="DI218" t="str">
            <v>x</v>
          </cell>
          <cell r="DJ218"/>
          <cell r="DK218"/>
          <cell r="DL218"/>
          <cell r="DM218"/>
          <cell r="DN218"/>
          <cell r="DO218"/>
          <cell r="DP218"/>
          <cell r="DQ218"/>
          <cell r="DR218">
            <v>15</v>
          </cell>
          <cell r="DS218">
            <v>81</v>
          </cell>
          <cell r="DT218">
            <v>191</v>
          </cell>
          <cell r="DU218">
            <v>186</v>
          </cell>
          <cell r="DV218">
            <v>71</v>
          </cell>
          <cell r="DW218">
            <v>38</v>
          </cell>
          <cell r="DX218">
            <v>13</v>
          </cell>
          <cell r="DY218">
            <v>9</v>
          </cell>
          <cell r="DZ218" t="str">
            <v>x</v>
          </cell>
          <cell r="EA218" t="str">
            <v>x</v>
          </cell>
          <cell r="EB218"/>
          <cell r="EC218"/>
          <cell r="ED218"/>
          <cell r="EE218"/>
          <cell r="EF218"/>
          <cell r="EG218"/>
          <cell r="EH218"/>
          <cell r="EI218"/>
          <cell r="EJ218">
            <v>15</v>
          </cell>
          <cell r="EK218">
            <v>81</v>
          </cell>
          <cell r="EL218">
            <v>191</v>
          </cell>
          <cell r="EM218">
            <v>186</v>
          </cell>
          <cell r="EN218">
            <v>71</v>
          </cell>
          <cell r="EO218">
            <v>38</v>
          </cell>
          <cell r="EP218">
            <v>13</v>
          </cell>
          <cell r="EQ218" t="str">
            <v>x</v>
          </cell>
          <cell r="ER218" t="str">
            <v>x</v>
          </cell>
          <cell r="ES218" t="str">
            <v>x</v>
          </cell>
          <cell r="ET218"/>
          <cell r="EU218"/>
          <cell r="EV218"/>
          <cell r="EW218"/>
          <cell r="EX218"/>
          <cell r="EY218"/>
          <cell r="EZ218"/>
          <cell r="FA218"/>
          <cell r="FB218">
            <v>2.459016393442623</v>
          </cell>
          <cell r="FC218">
            <v>13.278688524590162</v>
          </cell>
          <cell r="FD218">
            <v>31.311475409836063</v>
          </cell>
          <cell r="FE218">
            <v>30.491803278688522</v>
          </cell>
          <cell r="FF218">
            <v>11.639344262295081</v>
          </cell>
          <cell r="FG218">
            <v>6.2295081967213122</v>
          </cell>
          <cell r="FH218">
            <v>2.1311475409836063</v>
          </cell>
          <cell r="FI218" t="str">
            <v>x</v>
          </cell>
          <cell r="FJ218" t="str">
            <v>x</v>
          </cell>
          <cell r="FK218" t="str">
            <v>x</v>
          </cell>
          <cell r="FL218">
            <v>15</v>
          </cell>
          <cell r="FM218">
            <v>0</v>
          </cell>
          <cell r="FN218">
            <v>0</v>
          </cell>
          <cell r="FO218">
            <v>0</v>
          </cell>
          <cell r="FP218">
            <v>0</v>
          </cell>
          <cell r="FQ218">
            <v>0</v>
          </cell>
          <cell r="FR218">
            <v>0</v>
          </cell>
          <cell r="FS218">
            <v>0</v>
          </cell>
          <cell r="FT218">
            <v>0</v>
          </cell>
          <cell r="FU218">
            <v>100</v>
          </cell>
          <cell r="FV218">
            <v>125</v>
          </cell>
          <cell r="FW218">
            <v>72</v>
          </cell>
          <cell r="FX218">
            <v>26</v>
          </cell>
          <cell r="FY218">
            <v>22</v>
          </cell>
          <cell r="FZ218">
            <v>3</v>
          </cell>
          <cell r="GA218">
            <v>2</v>
          </cell>
          <cell r="GB218">
            <v>4</v>
          </cell>
          <cell r="GC218">
            <v>1</v>
          </cell>
          <cell r="GD218"/>
          <cell r="GE218"/>
          <cell r="GF218"/>
          <cell r="GG218"/>
          <cell r="GH218"/>
          <cell r="GI218"/>
          <cell r="GJ218"/>
          <cell r="GK218"/>
          <cell r="GL218">
            <v>15</v>
          </cell>
          <cell r="GM218">
            <v>100</v>
          </cell>
          <cell r="GN218">
            <v>125</v>
          </cell>
          <cell r="GO218">
            <v>72</v>
          </cell>
          <cell r="GP218">
            <v>26</v>
          </cell>
          <cell r="GQ218">
            <v>22</v>
          </cell>
          <cell r="GR218">
            <v>3</v>
          </cell>
          <cell r="GS218" t="str">
            <v>x</v>
          </cell>
          <cell r="GT218">
            <v>4</v>
          </cell>
          <cell r="GU218" t="str">
            <v>x</v>
          </cell>
          <cell r="GV218"/>
          <cell r="GW218"/>
          <cell r="GX218"/>
          <cell r="GY218"/>
          <cell r="GZ218"/>
          <cell r="HA218"/>
          <cell r="HB218"/>
          <cell r="HC218"/>
          <cell r="HD218">
            <v>15</v>
          </cell>
          <cell r="HE218">
            <v>100</v>
          </cell>
          <cell r="HF218">
            <v>125</v>
          </cell>
          <cell r="HG218">
            <v>72</v>
          </cell>
          <cell r="HH218">
            <v>26</v>
          </cell>
          <cell r="HI218">
            <v>22</v>
          </cell>
          <cell r="HJ218">
            <v>3</v>
          </cell>
          <cell r="HK218" t="str">
            <v>x</v>
          </cell>
          <cell r="HL218">
            <v>4</v>
          </cell>
          <cell r="HM218" t="str">
            <v>x</v>
          </cell>
          <cell r="HN218"/>
          <cell r="HO218"/>
          <cell r="HP218"/>
          <cell r="HQ218"/>
          <cell r="HR218"/>
          <cell r="HS218"/>
          <cell r="HT218"/>
          <cell r="HU218"/>
          <cell r="HV218">
            <v>15</v>
          </cell>
          <cell r="HW218">
            <v>100</v>
          </cell>
          <cell r="HX218">
            <v>125</v>
          </cell>
          <cell r="HY218">
            <v>72</v>
          </cell>
          <cell r="HZ218">
            <v>26</v>
          </cell>
          <cell r="IA218">
            <v>22</v>
          </cell>
          <cell r="IB218">
            <v>3</v>
          </cell>
          <cell r="IC218" t="str">
            <v>x</v>
          </cell>
          <cell r="ID218" t="str">
            <v>x</v>
          </cell>
          <cell r="IE218" t="str">
            <v>x</v>
          </cell>
          <cell r="IF218"/>
          <cell r="IG218"/>
          <cell r="IH218"/>
          <cell r="II218"/>
          <cell r="IJ218"/>
          <cell r="IK218"/>
          <cell r="IL218"/>
          <cell r="IM218"/>
          <cell r="IN218">
            <v>4.0540540540540544</v>
          </cell>
          <cell r="IO218">
            <v>27.027027027027028</v>
          </cell>
          <cell r="IP218">
            <v>33.783783783783782</v>
          </cell>
          <cell r="IQ218">
            <v>19.45945945945946</v>
          </cell>
          <cell r="IR218">
            <v>7.0270270270270272</v>
          </cell>
          <cell r="IS218">
            <v>5.9459459459459465</v>
          </cell>
          <cell r="IT218">
            <v>0.81081081081081086</v>
          </cell>
          <cell r="IU218" t="str">
            <v>x</v>
          </cell>
          <cell r="IV218" t="str">
            <v>x</v>
          </cell>
          <cell r="IW218" t="str">
            <v>x</v>
          </cell>
        </row>
        <row r="219">
          <cell r="E219" t="str">
            <v>French3.9 - 3A</v>
          </cell>
          <cell r="F219">
            <v>53</v>
          </cell>
          <cell r="G219">
            <v>0</v>
          </cell>
          <cell r="H219">
            <v>0</v>
          </cell>
          <cell r="I219">
            <v>0</v>
          </cell>
          <cell r="J219">
            <v>0</v>
          </cell>
          <cell r="K219">
            <v>0</v>
          </cell>
          <cell r="L219">
            <v>0</v>
          </cell>
          <cell r="M219">
            <v>0</v>
          </cell>
          <cell r="N219">
            <v>0</v>
          </cell>
          <cell r="O219">
            <v>273</v>
          </cell>
          <cell r="P219">
            <v>627</v>
          </cell>
          <cell r="Q219">
            <v>723</v>
          </cell>
          <cell r="R219">
            <v>261</v>
          </cell>
          <cell r="S219">
            <v>180</v>
          </cell>
          <cell r="T219">
            <v>41</v>
          </cell>
          <cell r="U219">
            <v>29</v>
          </cell>
          <cell r="V219">
            <v>18</v>
          </cell>
          <cell r="W219">
            <v>5</v>
          </cell>
          <cell r="X219"/>
          <cell r="Y219"/>
          <cell r="Z219"/>
          <cell r="AA219"/>
          <cell r="AB219"/>
          <cell r="AC219"/>
          <cell r="AD219"/>
          <cell r="AE219"/>
          <cell r="AF219">
            <v>53</v>
          </cell>
          <cell r="AG219">
            <v>273</v>
          </cell>
          <cell r="AH219">
            <v>627</v>
          </cell>
          <cell r="AI219">
            <v>723</v>
          </cell>
          <cell r="AJ219">
            <v>261</v>
          </cell>
          <cell r="AK219">
            <v>180</v>
          </cell>
          <cell r="AL219">
            <v>41</v>
          </cell>
          <cell r="AM219">
            <v>29</v>
          </cell>
          <cell r="AN219">
            <v>18</v>
          </cell>
          <cell r="AO219">
            <v>5</v>
          </cell>
          <cell r="AP219"/>
          <cell r="AQ219"/>
          <cell r="AR219"/>
          <cell r="AS219"/>
          <cell r="AT219"/>
          <cell r="AU219"/>
          <cell r="AV219"/>
          <cell r="AW219"/>
          <cell r="AX219">
            <v>53</v>
          </cell>
          <cell r="AY219">
            <v>273</v>
          </cell>
          <cell r="AZ219">
            <v>627</v>
          </cell>
          <cell r="BA219">
            <v>723</v>
          </cell>
          <cell r="BB219">
            <v>261</v>
          </cell>
          <cell r="BC219">
            <v>180</v>
          </cell>
          <cell r="BD219">
            <v>41</v>
          </cell>
          <cell r="BE219">
            <v>29</v>
          </cell>
          <cell r="BF219">
            <v>18</v>
          </cell>
          <cell r="BG219">
            <v>5</v>
          </cell>
          <cell r="BH219"/>
          <cell r="BI219"/>
          <cell r="BJ219"/>
          <cell r="BK219"/>
          <cell r="BL219"/>
          <cell r="BM219"/>
          <cell r="BN219"/>
          <cell r="BO219"/>
          <cell r="BP219">
            <v>2.3981900452488691</v>
          </cell>
          <cell r="BQ219">
            <v>12.352941176470589</v>
          </cell>
          <cell r="BR219">
            <v>28.371040723981899</v>
          </cell>
          <cell r="BS219">
            <v>32.71493212669683</v>
          </cell>
          <cell r="BT219">
            <v>11.809954751131221</v>
          </cell>
          <cell r="BU219">
            <v>8.1447963800904972</v>
          </cell>
          <cell r="BV219">
            <v>1.8552036199095023</v>
          </cell>
          <cell r="BW219">
            <v>1.3122171945701357</v>
          </cell>
          <cell r="BX219">
            <v>0.81447963800904988</v>
          </cell>
          <cell r="BY219">
            <v>0.22624434389140274</v>
          </cell>
          <cell r="BZ219">
            <v>25</v>
          </cell>
          <cell r="CA219">
            <v>0</v>
          </cell>
          <cell r="CB219">
            <v>0</v>
          </cell>
          <cell r="CC219">
            <v>0</v>
          </cell>
          <cell r="CD219">
            <v>0</v>
          </cell>
          <cell r="CE219">
            <v>0</v>
          </cell>
          <cell r="CF219">
            <v>0</v>
          </cell>
          <cell r="CG219">
            <v>0</v>
          </cell>
          <cell r="CH219">
            <v>0</v>
          </cell>
          <cell r="CI219">
            <v>135</v>
          </cell>
          <cell r="CJ219">
            <v>397</v>
          </cell>
          <cell r="CK219">
            <v>497</v>
          </cell>
          <cell r="CL219">
            <v>186</v>
          </cell>
          <cell r="CM219">
            <v>132</v>
          </cell>
          <cell r="CN219">
            <v>28</v>
          </cell>
          <cell r="CO219">
            <v>22</v>
          </cell>
          <cell r="CP219">
            <v>9</v>
          </cell>
          <cell r="CQ219">
            <v>4</v>
          </cell>
          <cell r="CR219"/>
          <cell r="CS219"/>
          <cell r="CT219"/>
          <cell r="CU219"/>
          <cell r="CV219"/>
          <cell r="CW219"/>
          <cell r="CX219"/>
          <cell r="CY219"/>
          <cell r="CZ219">
            <v>25</v>
          </cell>
          <cell r="DA219">
            <v>135</v>
          </cell>
          <cell r="DB219">
            <v>397</v>
          </cell>
          <cell r="DC219">
            <v>497</v>
          </cell>
          <cell r="DD219">
            <v>186</v>
          </cell>
          <cell r="DE219">
            <v>132</v>
          </cell>
          <cell r="DF219">
            <v>28</v>
          </cell>
          <cell r="DG219">
            <v>22</v>
          </cell>
          <cell r="DH219">
            <v>9</v>
          </cell>
          <cell r="DI219">
            <v>4</v>
          </cell>
          <cell r="DJ219"/>
          <cell r="DK219"/>
          <cell r="DL219"/>
          <cell r="DM219"/>
          <cell r="DN219"/>
          <cell r="DO219"/>
          <cell r="DP219"/>
          <cell r="DQ219"/>
          <cell r="DR219">
            <v>25</v>
          </cell>
          <cell r="DS219">
            <v>135</v>
          </cell>
          <cell r="DT219">
            <v>397</v>
          </cell>
          <cell r="DU219">
            <v>497</v>
          </cell>
          <cell r="DV219">
            <v>186</v>
          </cell>
          <cell r="DW219">
            <v>132</v>
          </cell>
          <cell r="DX219">
            <v>28</v>
          </cell>
          <cell r="DY219">
            <v>22</v>
          </cell>
          <cell r="DZ219">
            <v>9</v>
          </cell>
          <cell r="EA219">
            <v>4</v>
          </cell>
          <cell r="EB219"/>
          <cell r="EC219"/>
          <cell r="ED219"/>
          <cell r="EE219"/>
          <cell r="EF219"/>
          <cell r="EG219"/>
          <cell r="EH219"/>
          <cell r="EI219"/>
          <cell r="EJ219">
            <v>25</v>
          </cell>
          <cell r="EK219">
            <v>135</v>
          </cell>
          <cell r="EL219">
            <v>397</v>
          </cell>
          <cell r="EM219">
            <v>497</v>
          </cell>
          <cell r="EN219">
            <v>186</v>
          </cell>
          <cell r="EO219">
            <v>132</v>
          </cell>
          <cell r="EP219">
            <v>28</v>
          </cell>
          <cell r="EQ219" t="str">
            <v>x</v>
          </cell>
          <cell r="ER219">
            <v>9</v>
          </cell>
          <cell r="ES219" t="str">
            <v>x</v>
          </cell>
          <cell r="ET219"/>
          <cell r="EU219"/>
          <cell r="EV219"/>
          <cell r="EW219"/>
          <cell r="EX219"/>
          <cell r="EY219"/>
          <cell r="EZ219"/>
          <cell r="FA219"/>
          <cell r="FB219">
            <v>1.7421602787456445</v>
          </cell>
          <cell r="FC219">
            <v>9.4076655052264808</v>
          </cell>
          <cell r="FD219">
            <v>27.665505226480835</v>
          </cell>
          <cell r="FE219">
            <v>34.634146341463413</v>
          </cell>
          <cell r="FF219">
            <v>12.961672473867598</v>
          </cell>
          <cell r="FG219">
            <v>9.1986062717770025</v>
          </cell>
          <cell r="FH219">
            <v>1.9512195121951219</v>
          </cell>
          <cell r="FI219" t="str">
            <v>x</v>
          </cell>
          <cell r="FJ219">
            <v>0.62717770034843201</v>
          </cell>
          <cell r="FK219" t="str">
            <v>x</v>
          </cell>
          <cell r="FL219">
            <v>28</v>
          </cell>
          <cell r="FM219">
            <v>0</v>
          </cell>
          <cell r="FN219">
            <v>0</v>
          </cell>
          <cell r="FO219">
            <v>0</v>
          </cell>
          <cell r="FP219">
            <v>0</v>
          </cell>
          <cell r="FQ219">
            <v>0</v>
          </cell>
          <cell r="FR219">
            <v>0</v>
          </cell>
          <cell r="FS219">
            <v>0</v>
          </cell>
          <cell r="FT219">
            <v>0</v>
          </cell>
          <cell r="FU219">
            <v>138</v>
          </cell>
          <cell r="FV219">
            <v>230</v>
          </cell>
          <cell r="FW219">
            <v>226</v>
          </cell>
          <cell r="FX219">
            <v>75</v>
          </cell>
          <cell r="FY219">
            <v>48</v>
          </cell>
          <cell r="FZ219">
            <v>13</v>
          </cell>
          <cell r="GA219">
            <v>7</v>
          </cell>
          <cell r="GB219">
            <v>9</v>
          </cell>
          <cell r="GC219">
            <v>1</v>
          </cell>
          <cell r="GD219"/>
          <cell r="GE219"/>
          <cell r="GF219"/>
          <cell r="GG219"/>
          <cell r="GH219"/>
          <cell r="GI219"/>
          <cell r="GJ219"/>
          <cell r="GK219"/>
          <cell r="GL219">
            <v>28</v>
          </cell>
          <cell r="GM219">
            <v>138</v>
          </cell>
          <cell r="GN219">
            <v>230</v>
          </cell>
          <cell r="GO219">
            <v>226</v>
          </cell>
          <cell r="GP219">
            <v>75</v>
          </cell>
          <cell r="GQ219">
            <v>48</v>
          </cell>
          <cell r="GR219">
            <v>13</v>
          </cell>
          <cell r="GS219">
            <v>7</v>
          </cell>
          <cell r="GT219">
            <v>9</v>
          </cell>
          <cell r="GU219" t="str">
            <v>x</v>
          </cell>
          <cell r="GV219"/>
          <cell r="GW219"/>
          <cell r="GX219"/>
          <cell r="GY219"/>
          <cell r="GZ219"/>
          <cell r="HA219"/>
          <cell r="HB219"/>
          <cell r="HC219"/>
          <cell r="HD219">
            <v>28</v>
          </cell>
          <cell r="HE219">
            <v>138</v>
          </cell>
          <cell r="HF219">
            <v>230</v>
          </cell>
          <cell r="HG219">
            <v>226</v>
          </cell>
          <cell r="HH219">
            <v>75</v>
          </cell>
          <cell r="HI219">
            <v>48</v>
          </cell>
          <cell r="HJ219">
            <v>13</v>
          </cell>
          <cell r="HK219" t="str">
            <v>x</v>
          </cell>
          <cell r="HL219">
            <v>9</v>
          </cell>
          <cell r="HM219" t="str">
            <v>x</v>
          </cell>
          <cell r="HN219"/>
          <cell r="HO219"/>
          <cell r="HP219"/>
          <cell r="HQ219"/>
          <cell r="HR219"/>
          <cell r="HS219"/>
          <cell r="HT219"/>
          <cell r="HU219"/>
          <cell r="HV219">
            <v>28</v>
          </cell>
          <cell r="HW219">
            <v>138</v>
          </cell>
          <cell r="HX219">
            <v>230</v>
          </cell>
          <cell r="HY219">
            <v>226</v>
          </cell>
          <cell r="HZ219">
            <v>75</v>
          </cell>
          <cell r="IA219">
            <v>48</v>
          </cell>
          <cell r="IB219">
            <v>13</v>
          </cell>
          <cell r="IC219" t="str">
            <v>x</v>
          </cell>
          <cell r="ID219">
            <v>9</v>
          </cell>
          <cell r="IE219" t="str">
            <v>x</v>
          </cell>
          <cell r="IF219"/>
          <cell r="IG219"/>
          <cell r="IH219"/>
          <cell r="II219"/>
          <cell r="IJ219"/>
          <cell r="IK219"/>
          <cell r="IL219"/>
          <cell r="IM219"/>
          <cell r="IN219">
            <v>3.612903225806452</v>
          </cell>
          <cell r="IO219">
            <v>17.806451612903228</v>
          </cell>
          <cell r="IP219">
            <v>29.677419354838708</v>
          </cell>
          <cell r="IQ219">
            <v>29.161290322580648</v>
          </cell>
          <cell r="IR219">
            <v>9.67741935483871</v>
          </cell>
          <cell r="IS219">
            <v>6.193548387096774</v>
          </cell>
          <cell r="IT219">
            <v>1.6774193548387095</v>
          </cell>
          <cell r="IU219" t="str">
            <v>x</v>
          </cell>
          <cell r="IV219">
            <v>1.1612903225806452</v>
          </cell>
          <cell r="IW219" t="str">
            <v>x</v>
          </cell>
        </row>
        <row r="220">
          <cell r="E220" t="str">
            <v>French4.3 - 4C</v>
          </cell>
          <cell r="F220">
            <v>98</v>
          </cell>
          <cell r="G220">
            <v>0</v>
          </cell>
          <cell r="H220">
            <v>0</v>
          </cell>
          <cell r="I220">
            <v>0</v>
          </cell>
          <cell r="J220">
            <v>0</v>
          </cell>
          <cell r="K220">
            <v>0</v>
          </cell>
          <cell r="L220">
            <v>0</v>
          </cell>
          <cell r="M220">
            <v>0</v>
          </cell>
          <cell r="N220">
            <v>0</v>
          </cell>
          <cell r="O220">
            <v>446</v>
          </cell>
          <cell r="P220">
            <v>1332</v>
          </cell>
          <cell r="Q220">
            <v>1968</v>
          </cell>
          <cell r="R220">
            <v>798</v>
          </cell>
          <cell r="S220">
            <v>633</v>
          </cell>
          <cell r="T220">
            <v>115</v>
          </cell>
          <cell r="U220">
            <v>98</v>
          </cell>
          <cell r="V220">
            <v>38</v>
          </cell>
          <cell r="W220">
            <v>24</v>
          </cell>
          <cell r="X220"/>
          <cell r="Y220"/>
          <cell r="Z220"/>
          <cell r="AA220"/>
          <cell r="AB220"/>
          <cell r="AC220"/>
          <cell r="AD220"/>
          <cell r="AE220"/>
          <cell r="AF220">
            <v>98</v>
          </cell>
          <cell r="AG220">
            <v>446</v>
          </cell>
          <cell r="AH220">
            <v>1332</v>
          </cell>
          <cell r="AI220">
            <v>1968</v>
          </cell>
          <cell r="AJ220">
            <v>798</v>
          </cell>
          <cell r="AK220">
            <v>633</v>
          </cell>
          <cell r="AL220">
            <v>115</v>
          </cell>
          <cell r="AM220">
            <v>98</v>
          </cell>
          <cell r="AN220">
            <v>38</v>
          </cell>
          <cell r="AO220">
            <v>24</v>
          </cell>
          <cell r="AP220"/>
          <cell r="AQ220"/>
          <cell r="AR220"/>
          <cell r="AS220"/>
          <cell r="AT220"/>
          <cell r="AU220"/>
          <cell r="AV220"/>
          <cell r="AW220"/>
          <cell r="AX220">
            <v>98</v>
          </cell>
          <cell r="AY220">
            <v>446</v>
          </cell>
          <cell r="AZ220">
            <v>1332</v>
          </cell>
          <cell r="BA220">
            <v>1968</v>
          </cell>
          <cell r="BB220">
            <v>798</v>
          </cell>
          <cell r="BC220">
            <v>633</v>
          </cell>
          <cell r="BD220">
            <v>115</v>
          </cell>
          <cell r="BE220">
            <v>98</v>
          </cell>
          <cell r="BF220">
            <v>38</v>
          </cell>
          <cell r="BG220">
            <v>24</v>
          </cell>
          <cell r="BH220"/>
          <cell r="BI220"/>
          <cell r="BJ220"/>
          <cell r="BK220"/>
          <cell r="BL220"/>
          <cell r="BM220"/>
          <cell r="BN220"/>
          <cell r="BO220"/>
          <cell r="BP220">
            <v>1.7657657657657657</v>
          </cell>
          <cell r="BQ220">
            <v>8.0360360360360357</v>
          </cell>
          <cell r="BR220">
            <v>24</v>
          </cell>
          <cell r="BS220">
            <v>35.45945945945946</v>
          </cell>
          <cell r="BT220">
            <v>14.378378378378379</v>
          </cell>
          <cell r="BU220">
            <v>11.405405405405405</v>
          </cell>
          <cell r="BV220">
            <v>2.0720720720720722</v>
          </cell>
          <cell r="BW220">
            <v>1.7657657657657657</v>
          </cell>
          <cell r="BX220">
            <v>0.68468468468468469</v>
          </cell>
          <cell r="BY220">
            <v>0.43243243243243246</v>
          </cell>
          <cell r="BZ220">
            <v>39</v>
          </cell>
          <cell r="CA220">
            <v>0</v>
          </cell>
          <cell r="CB220">
            <v>0</v>
          </cell>
          <cell r="CC220">
            <v>0</v>
          </cell>
          <cell r="CD220">
            <v>0</v>
          </cell>
          <cell r="CE220">
            <v>0</v>
          </cell>
          <cell r="CF220">
            <v>0</v>
          </cell>
          <cell r="CG220">
            <v>0</v>
          </cell>
          <cell r="CH220">
            <v>0</v>
          </cell>
          <cell r="CI220">
            <v>212</v>
          </cell>
          <cell r="CJ220">
            <v>749</v>
          </cell>
          <cell r="CK220">
            <v>1330</v>
          </cell>
          <cell r="CL220">
            <v>594</v>
          </cell>
          <cell r="CM220">
            <v>468</v>
          </cell>
          <cell r="CN220">
            <v>80</v>
          </cell>
          <cell r="CO220">
            <v>77</v>
          </cell>
          <cell r="CP220">
            <v>23</v>
          </cell>
          <cell r="CQ220">
            <v>17</v>
          </cell>
          <cell r="CR220"/>
          <cell r="CS220"/>
          <cell r="CT220"/>
          <cell r="CU220"/>
          <cell r="CV220"/>
          <cell r="CW220"/>
          <cell r="CX220"/>
          <cell r="CY220"/>
          <cell r="CZ220">
            <v>39</v>
          </cell>
          <cell r="DA220">
            <v>212</v>
          </cell>
          <cell r="DB220">
            <v>749</v>
          </cell>
          <cell r="DC220">
            <v>1330</v>
          </cell>
          <cell r="DD220">
            <v>594</v>
          </cell>
          <cell r="DE220">
            <v>468</v>
          </cell>
          <cell r="DF220">
            <v>80</v>
          </cell>
          <cell r="DG220">
            <v>77</v>
          </cell>
          <cell r="DH220">
            <v>23</v>
          </cell>
          <cell r="DI220">
            <v>17</v>
          </cell>
          <cell r="DJ220"/>
          <cell r="DK220"/>
          <cell r="DL220"/>
          <cell r="DM220"/>
          <cell r="DN220"/>
          <cell r="DO220"/>
          <cell r="DP220"/>
          <cell r="DQ220"/>
          <cell r="DR220">
            <v>39</v>
          </cell>
          <cell r="DS220">
            <v>212</v>
          </cell>
          <cell r="DT220">
            <v>749</v>
          </cell>
          <cell r="DU220">
            <v>1330</v>
          </cell>
          <cell r="DV220">
            <v>594</v>
          </cell>
          <cell r="DW220">
            <v>468</v>
          </cell>
          <cell r="DX220">
            <v>80</v>
          </cell>
          <cell r="DY220">
            <v>77</v>
          </cell>
          <cell r="DZ220">
            <v>23</v>
          </cell>
          <cell r="EA220">
            <v>17</v>
          </cell>
          <cell r="EB220"/>
          <cell r="EC220"/>
          <cell r="ED220"/>
          <cell r="EE220"/>
          <cell r="EF220"/>
          <cell r="EG220"/>
          <cell r="EH220"/>
          <cell r="EI220"/>
          <cell r="EJ220">
            <v>39</v>
          </cell>
          <cell r="EK220">
            <v>212</v>
          </cell>
          <cell r="EL220">
            <v>749</v>
          </cell>
          <cell r="EM220">
            <v>1330</v>
          </cell>
          <cell r="EN220">
            <v>594</v>
          </cell>
          <cell r="EO220">
            <v>468</v>
          </cell>
          <cell r="EP220">
            <v>80</v>
          </cell>
          <cell r="EQ220">
            <v>77</v>
          </cell>
          <cell r="ER220">
            <v>23</v>
          </cell>
          <cell r="ES220">
            <v>17</v>
          </cell>
          <cell r="ET220"/>
          <cell r="EU220"/>
          <cell r="EV220"/>
          <cell r="EW220"/>
          <cell r="EX220"/>
          <cell r="EY220"/>
          <cell r="EZ220"/>
          <cell r="FA220"/>
          <cell r="FB220">
            <v>1.0866536639732516</v>
          </cell>
          <cell r="FC220">
            <v>5.9069378657007521</v>
          </cell>
          <cell r="FD220">
            <v>20.869322931178601</v>
          </cell>
          <cell r="FE220">
            <v>37.057676232933964</v>
          </cell>
          <cell r="FF220">
            <v>16.550571189746446</v>
          </cell>
          <cell r="FG220">
            <v>13.039843967679019</v>
          </cell>
          <cell r="FH220">
            <v>2.2290331568682085</v>
          </cell>
          <cell r="FI220">
            <v>2.145444413485651</v>
          </cell>
          <cell r="FJ220">
            <v>0.64084703259960996</v>
          </cell>
          <cell r="FK220">
            <v>0.47366954583449428</v>
          </cell>
          <cell r="FL220">
            <v>59</v>
          </cell>
          <cell r="FM220">
            <v>0</v>
          </cell>
          <cell r="FN220">
            <v>0</v>
          </cell>
          <cell r="FO220">
            <v>0</v>
          </cell>
          <cell r="FP220">
            <v>0</v>
          </cell>
          <cell r="FQ220">
            <v>0</v>
          </cell>
          <cell r="FR220">
            <v>0</v>
          </cell>
          <cell r="FS220">
            <v>0</v>
          </cell>
          <cell r="FT220">
            <v>0</v>
          </cell>
          <cell r="FU220">
            <v>234</v>
          </cell>
          <cell r="FV220">
            <v>583</v>
          </cell>
          <cell r="FW220">
            <v>638</v>
          </cell>
          <cell r="FX220">
            <v>204</v>
          </cell>
          <cell r="FY220">
            <v>165</v>
          </cell>
          <cell r="FZ220">
            <v>35</v>
          </cell>
          <cell r="GA220">
            <v>21</v>
          </cell>
          <cell r="GB220">
            <v>15</v>
          </cell>
          <cell r="GC220">
            <v>7</v>
          </cell>
          <cell r="GD220"/>
          <cell r="GE220"/>
          <cell r="GF220"/>
          <cell r="GG220"/>
          <cell r="GH220"/>
          <cell r="GI220"/>
          <cell r="GJ220"/>
          <cell r="GK220"/>
          <cell r="GL220">
            <v>59</v>
          </cell>
          <cell r="GM220">
            <v>234</v>
          </cell>
          <cell r="GN220">
            <v>583</v>
          </cell>
          <cell r="GO220">
            <v>638</v>
          </cell>
          <cell r="GP220">
            <v>204</v>
          </cell>
          <cell r="GQ220">
            <v>165</v>
          </cell>
          <cell r="GR220">
            <v>35</v>
          </cell>
          <cell r="GS220">
            <v>21</v>
          </cell>
          <cell r="GT220">
            <v>15</v>
          </cell>
          <cell r="GU220">
            <v>7</v>
          </cell>
          <cell r="GV220"/>
          <cell r="GW220"/>
          <cell r="GX220"/>
          <cell r="GY220"/>
          <cell r="GZ220"/>
          <cell r="HA220"/>
          <cell r="HB220"/>
          <cell r="HC220"/>
          <cell r="HD220">
            <v>59</v>
          </cell>
          <cell r="HE220">
            <v>234</v>
          </cell>
          <cell r="HF220">
            <v>583</v>
          </cell>
          <cell r="HG220">
            <v>638</v>
          </cell>
          <cell r="HH220">
            <v>204</v>
          </cell>
          <cell r="HI220">
            <v>165</v>
          </cell>
          <cell r="HJ220">
            <v>35</v>
          </cell>
          <cell r="HK220">
            <v>21</v>
          </cell>
          <cell r="HL220">
            <v>15</v>
          </cell>
          <cell r="HM220">
            <v>7</v>
          </cell>
          <cell r="HN220"/>
          <cell r="HO220"/>
          <cell r="HP220"/>
          <cell r="HQ220"/>
          <cell r="HR220"/>
          <cell r="HS220"/>
          <cell r="HT220"/>
          <cell r="HU220"/>
          <cell r="HV220">
            <v>59</v>
          </cell>
          <cell r="HW220">
            <v>234</v>
          </cell>
          <cell r="HX220">
            <v>583</v>
          </cell>
          <cell r="HY220">
            <v>638</v>
          </cell>
          <cell r="HZ220">
            <v>204</v>
          </cell>
          <cell r="IA220">
            <v>165</v>
          </cell>
          <cell r="IB220">
            <v>35</v>
          </cell>
          <cell r="IC220">
            <v>21</v>
          </cell>
          <cell r="ID220">
            <v>15</v>
          </cell>
          <cell r="IE220">
            <v>7</v>
          </cell>
          <cell r="IF220"/>
          <cell r="IG220"/>
          <cell r="IH220"/>
          <cell r="II220"/>
          <cell r="IJ220"/>
          <cell r="IK220"/>
          <cell r="IL220"/>
          <cell r="IM220"/>
          <cell r="IN220">
            <v>3.0086690464048953</v>
          </cell>
          <cell r="IO220">
            <v>11.932687404385518</v>
          </cell>
          <cell r="IP220">
            <v>29.72972972972973</v>
          </cell>
          <cell r="IQ220">
            <v>32.534421213666498</v>
          </cell>
          <cell r="IR220">
            <v>10.402855685874554</v>
          </cell>
          <cell r="IS220">
            <v>8.4140744518103006</v>
          </cell>
          <cell r="IT220">
            <v>1.7848036715961242</v>
          </cell>
          <cell r="IU220">
            <v>1.0708822029576748</v>
          </cell>
          <cell r="IV220">
            <v>0.76491585925548189</v>
          </cell>
          <cell r="IW220">
            <v>0.35696073431922487</v>
          </cell>
        </row>
        <row r="221">
          <cell r="E221" t="str">
            <v>French4.6 - 4B</v>
          </cell>
          <cell r="F221">
            <v>213</v>
          </cell>
          <cell r="G221">
            <v>0</v>
          </cell>
          <cell r="H221">
            <v>0</v>
          </cell>
          <cell r="I221">
            <v>0</v>
          </cell>
          <cell r="J221">
            <v>0</v>
          </cell>
          <cell r="K221">
            <v>0</v>
          </cell>
          <cell r="L221">
            <v>0</v>
          </cell>
          <cell r="M221">
            <v>0</v>
          </cell>
          <cell r="N221">
            <v>0</v>
          </cell>
          <cell r="O221">
            <v>625</v>
          </cell>
          <cell r="P221">
            <v>2218</v>
          </cell>
          <cell r="Q221">
            <v>4206</v>
          </cell>
          <cell r="R221">
            <v>2274</v>
          </cell>
          <cell r="S221">
            <v>1993</v>
          </cell>
          <cell r="T221">
            <v>421</v>
          </cell>
          <cell r="U221">
            <v>271</v>
          </cell>
          <cell r="V221">
            <v>139</v>
          </cell>
          <cell r="W221">
            <v>62</v>
          </cell>
          <cell r="X221"/>
          <cell r="Y221"/>
          <cell r="Z221"/>
          <cell r="AA221"/>
          <cell r="AB221"/>
          <cell r="AC221"/>
          <cell r="AD221"/>
          <cell r="AE221"/>
          <cell r="AF221">
            <v>213</v>
          </cell>
          <cell r="AG221">
            <v>625</v>
          </cell>
          <cell r="AH221">
            <v>2218</v>
          </cell>
          <cell r="AI221">
            <v>4206</v>
          </cell>
          <cell r="AJ221">
            <v>2274</v>
          </cell>
          <cell r="AK221">
            <v>1993</v>
          </cell>
          <cell r="AL221">
            <v>421</v>
          </cell>
          <cell r="AM221">
            <v>271</v>
          </cell>
          <cell r="AN221">
            <v>139</v>
          </cell>
          <cell r="AO221">
            <v>62</v>
          </cell>
          <cell r="AP221"/>
          <cell r="AQ221"/>
          <cell r="AR221"/>
          <cell r="AS221"/>
          <cell r="AT221"/>
          <cell r="AU221"/>
          <cell r="AV221"/>
          <cell r="AW221"/>
          <cell r="AX221">
            <v>213</v>
          </cell>
          <cell r="AY221">
            <v>625</v>
          </cell>
          <cell r="AZ221">
            <v>2218</v>
          </cell>
          <cell r="BA221">
            <v>4206</v>
          </cell>
          <cell r="BB221">
            <v>2274</v>
          </cell>
          <cell r="BC221">
            <v>1993</v>
          </cell>
          <cell r="BD221">
            <v>421</v>
          </cell>
          <cell r="BE221">
            <v>271</v>
          </cell>
          <cell r="BF221">
            <v>139</v>
          </cell>
          <cell r="BG221">
            <v>62</v>
          </cell>
          <cell r="BH221"/>
          <cell r="BI221"/>
          <cell r="BJ221"/>
          <cell r="BK221"/>
          <cell r="BL221"/>
          <cell r="BM221"/>
          <cell r="BN221"/>
          <cell r="BO221"/>
          <cell r="BP221">
            <v>1.7146997262920622</v>
          </cell>
          <cell r="BQ221">
            <v>5.0313959104814039</v>
          </cell>
          <cell r="BR221">
            <v>17.855417807116407</v>
          </cell>
          <cell r="BS221">
            <v>33.859281919175658</v>
          </cell>
          <cell r="BT221">
            <v>18.306230880695541</v>
          </cell>
          <cell r="BU221">
            <v>16.044115279343103</v>
          </cell>
          <cell r="BV221">
            <v>3.3891482853002737</v>
          </cell>
          <cell r="BW221">
            <v>2.1816132667847365</v>
          </cell>
          <cell r="BX221">
            <v>1.1189824504910642</v>
          </cell>
          <cell r="BY221">
            <v>0.49911447431975525</v>
          </cell>
          <cell r="BZ221">
            <v>118</v>
          </cell>
          <cell r="CA221">
            <v>0</v>
          </cell>
          <cell r="CB221">
            <v>0</v>
          </cell>
          <cell r="CC221">
            <v>0</v>
          </cell>
          <cell r="CD221">
            <v>0</v>
          </cell>
          <cell r="CE221">
            <v>0</v>
          </cell>
          <cell r="CF221">
            <v>0</v>
          </cell>
          <cell r="CG221">
            <v>0</v>
          </cell>
          <cell r="CH221">
            <v>0</v>
          </cell>
          <cell r="CI221">
            <v>245</v>
          </cell>
          <cell r="CJ221">
            <v>1116</v>
          </cell>
          <cell r="CK221">
            <v>2644</v>
          </cell>
          <cell r="CL221">
            <v>1606</v>
          </cell>
          <cell r="CM221">
            <v>1498</v>
          </cell>
          <cell r="CN221">
            <v>322</v>
          </cell>
          <cell r="CO221">
            <v>206</v>
          </cell>
          <cell r="CP221">
            <v>96</v>
          </cell>
          <cell r="CQ221">
            <v>43</v>
          </cell>
          <cell r="CR221"/>
          <cell r="CS221"/>
          <cell r="CT221"/>
          <cell r="CU221"/>
          <cell r="CV221"/>
          <cell r="CW221"/>
          <cell r="CX221"/>
          <cell r="CY221"/>
          <cell r="CZ221">
            <v>118</v>
          </cell>
          <cell r="DA221">
            <v>245</v>
          </cell>
          <cell r="DB221">
            <v>1116</v>
          </cell>
          <cell r="DC221">
            <v>2644</v>
          </cell>
          <cell r="DD221">
            <v>1606</v>
          </cell>
          <cell r="DE221">
            <v>1498</v>
          </cell>
          <cell r="DF221">
            <v>322</v>
          </cell>
          <cell r="DG221">
            <v>206</v>
          </cell>
          <cell r="DH221">
            <v>96</v>
          </cell>
          <cell r="DI221">
            <v>43</v>
          </cell>
          <cell r="DJ221"/>
          <cell r="DK221"/>
          <cell r="DL221"/>
          <cell r="DM221"/>
          <cell r="DN221"/>
          <cell r="DO221"/>
          <cell r="DP221"/>
          <cell r="DQ221"/>
          <cell r="DR221">
            <v>118</v>
          </cell>
          <cell r="DS221">
            <v>245</v>
          </cell>
          <cell r="DT221">
            <v>1116</v>
          </cell>
          <cell r="DU221">
            <v>2644</v>
          </cell>
          <cell r="DV221">
            <v>1606</v>
          </cell>
          <cell r="DW221">
            <v>1498</v>
          </cell>
          <cell r="DX221">
            <v>322</v>
          </cell>
          <cell r="DY221">
            <v>206</v>
          </cell>
          <cell r="DZ221">
            <v>96</v>
          </cell>
          <cell r="EA221">
            <v>43</v>
          </cell>
          <cell r="EB221"/>
          <cell r="EC221"/>
          <cell r="ED221"/>
          <cell r="EE221"/>
          <cell r="EF221"/>
          <cell r="EG221"/>
          <cell r="EH221"/>
          <cell r="EI221"/>
          <cell r="EJ221">
            <v>118</v>
          </cell>
          <cell r="EK221">
            <v>245</v>
          </cell>
          <cell r="EL221">
            <v>1116</v>
          </cell>
          <cell r="EM221">
            <v>2644</v>
          </cell>
          <cell r="EN221">
            <v>1606</v>
          </cell>
          <cell r="EO221">
            <v>1498</v>
          </cell>
          <cell r="EP221">
            <v>322</v>
          </cell>
          <cell r="EQ221">
            <v>206</v>
          </cell>
          <cell r="ER221">
            <v>96</v>
          </cell>
          <cell r="ES221">
            <v>43</v>
          </cell>
          <cell r="ET221"/>
          <cell r="EU221"/>
          <cell r="EV221"/>
          <cell r="EW221"/>
          <cell r="EX221"/>
          <cell r="EY221"/>
          <cell r="EZ221"/>
          <cell r="FA221"/>
          <cell r="FB221">
            <v>1.4948061819103116</v>
          </cell>
          <cell r="FC221">
            <v>3.1036230048137825</v>
          </cell>
          <cell r="FD221">
            <v>14.137319483151762</v>
          </cell>
          <cell r="FE221">
            <v>33.49379275399037</v>
          </cell>
          <cell r="FF221">
            <v>20.344565492779328</v>
          </cell>
          <cell r="FG221">
            <v>18.976437800861415</v>
          </cell>
          <cell r="FH221">
            <v>4.0790473777552574</v>
          </cell>
          <cell r="FI221">
            <v>2.6095768938434252</v>
          </cell>
          <cell r="FJ221">
            <v>1.2161135039270332</v>
          </cell>
          <cell r="FK221">
            <v>0.54471750696731691</v>
          </cell>
          <cell r="FL221">
            <v>95</v>
          </cell>
          <cell r="FM221">
            <v>0</v>
          </cell>
          <cell r="FN221">
            <v>0</v>
          </cell>
          <cell r="FO221">
            <v>0</v>
          </cell>
          <cell r="FP221">
            <v>0</v>
          </cell>
          <cell r="FQ221">
            <v>0</v>
          </cell>
          <cell r="FR221">
            <v>0</v>
          </cell>
          <cell r="FS221">
            <v>0</v>
          </cell>
          <cell r="FT221">
            <v>0</v>
          </cell>
          <cell r="FU221">
            <v>380</v>
          </cell>
          <cell r="FV221">
            <v>1102</v>
          </cell>
          <cell r="FW221">
            <v>1562</v>
          </cell>
          <cell r="FX221">
            <v>668</v>
          </cell>
          <cell r="FY221">
            <v>495</v>
          </cell>
          <cell r="FZ221">
            <v>99</v>
          </cell>
          <cell r="GA221">
            <v>65</v>
          </cell>
          <cell r="GB221">
            <v>43</v>
          </cell>
          <cell r="GC221">
            <v>19</v>
          </cell>
          <cell r="GD221"/>
          <cell r="GE221"/>
          <cell r="GF221"/>
          <cell r="GG221"/>
          <cell r="GH221"/>
          <cell r="GI221"/>
          <cell r="GJ221"/>
          <cell r="GK221"/>
          <cell r="GL221">
            <v>95</v>
          </cell>
          <cell r="GM221">
            <v>380</v>
          </cell>
          <cell r="GN221">
            <v>1102</v>
          </cell>
          <cell r="GO221">
            <v>1562</v>
          </cell>
          <cell r="GP221">
            <v>668</v>
          </cell>
          <cell r="GQ221">
            <v>495</v>
          </cell>
          <cell r="GR221">
            <v>99</v>
          </cell>
          <cell r="GS221">
            <v>65</v>
          </cell>
          <cell r="GT221">
            <v>43</v>
          </cell>
          <cell r="GU221">
            <v>19</v>
          </cell>
          <cell r="GV221"/>
          <cell r="GW221"/>
          <cell r="GX221"/>
          <cell r="GY221"/>
          <cell r="GZ221"/>
          <cell r="HA221"/>
          <cell r="HB221"/>
          <cell r="HC221"/>
          <cell r="HD221">
            <v>95</v>
          </cell>
          <cell r="HE221">
            <v>380</v>
          </cell>
          <cell r="HF221">
            <v>1102</v>
          </cell>
          <cell r="HG221">
            <v>1562</v>
          </cell>
          <cell r="HH221">
            <v>668</v>
          </cell>
          <cell r="HI221">
            <v>495</v>
          </cell>
          <cell r="HJ221">
            <v>99</v>
          </cell>
          <cell r="HK221">
            <v>65</v>
          </cell>
          <cell r="HL221">
            <v>43</v>
          </cell>
          <cell r="HM221">
            <v>19</v>
          </cell>
          <cell r="HN221"/>
          <cell r="HO221"/>
          <cell r="HP221"/>
          <cell r="HQ221"/>
          <cell r="HR221"/>
          <cell r="HS221"/>
          <cell r="HT221"/>
          <cell r="HU221"/>
          <cell r="HV221">
            <v>95</v>
          </cell>
          <cell r="HW221">
            <v>380</v>
          </cell>
          <cell r="HX221">
            <v>1102</v>
          </cell>
          <cell r="HY221">
            <v>1562</v>
          </cell>
          <cell r="HZ221">
            <v>668</v>
          </cell>
          <cell r="IA221">
            <v>495</v>
          </cell>
          <cell r="IB221">
            <v>99</v>
          </cell>
          <cell r="IC221">
            <v>65</v>
          </cell>
          <cell r="ID221">
            <v>43</v>
          </cell>
          <cell r="IE221">
            <v>19</v>
          </cell>
          <cell r="IF221"/>
          <cell r="IG221"/>
          <cell r="IH221"/>
          <cell r="II221"/>
          <cell r="IJ221"/>
          <cell r="IK221"/>
          <cell r="IL221"/>
          <cell r="IM221"/>
          <cell r="IN221">
            <v>2.0980565371024733</v>
          </cell>
          <cell r="IO221">
            <v>8.3922261484098932</v>
          </cell>
          <cell r="IP221">
            <v>24.337455830388695</v>
          </cell>
          <cell r="IQ221">
            <v>34.496466431095406</v>
          </cell>
          <cell r="IR221">
            <v>14.752650176678445</v>
          </cell>
          <cell r="IS221">
            <v>10.931978798586572</v>
          </cell>
          <cell r="IT221">
            <v>2.1863957597173145</v>
          </cell>
          <cell r="IU221">
            <v>1.4355123674911661</v>
          </cell>
          <cell r="IV221">
            <v>0.94964664310954061</v>
          </cell>
          <cell r="IW221">
            <v>0.41961130742049474</v>
          </cell>
        </row>
        <row r="222">
          <cell r="E222" t="str">
            <v>French4.9 - 4A</v>
          </cell>
          <cell r="F222">
            <v>280</v>
          </cell>
          <cell r="G222">
            <v>0</v>
          </cell>
          <cell r="H222">
            <v>0</v>
          </cell>
          <cell r="I222">
            <v>0</v>
          </cell>
          <cell r="J222">
            <v>0</v>
          </cell>
          <cell r="K222">
            <v>0</v>
          </cell>
          <cell r="L222">
            <v>0</v>
          </cell>
          <cell r="M222">
            <v>0</v>
          </cell>
          <cell r="N222">
            <v>0</v>
          </cell>
          <cell r="O222">
            <v>495</v>
          </cell>
          <cell r="P222">
            <v>2099</v>
          </cell>
          <cell r="Q222">
            <v>5572</v>
          </cell>
          <cell r="R222">
            <v>4025</v>
          </cell>
          <cell r="S222">
            <v>4098</v>
          </cell>
          <cell r="T222">
            <v>1288</v>
          </cell>
          <cell r="U222">
            <v>866</v>
          </cell>
          <cell r="V222">
            <v>325</v>
          </cell>
          <cell r="W222">
            <v>135</v>
          </cell>
          <cell r="X222"/>
          <cell r="Y222"/>
          <cell r="Z222"/>
          <cell r="AA222"/>
          <cell r="AB222"/>
          <cell r="AC222"/>
          <cell r="AD222"/>
          <cell r="AE222"/>
          <cell r="AF222">
            <v>280</v>
          </cell>
          <cell r="AG222">
            <v>495</v>
          </cell>
          <cell r="AH222">
            <v>2099</v>
          </cell>
          <cell r="AI222">
            <v>5572</v>
          </cell>
          <cell r="AJ222">
            <v>4025</v>
          </cell>
          <cell r="AK222">
            <v>4098</v>
          </cell>
          <cell r="AL222">
            <v>1288</v>
          </cell>
          <cell r="AM222">
            <v>866</v>
          </cell>
          <cell r="AN222">
            <v>325</v>
          </cell>
          <cell r="AO222">
            <v>135</v>
          </cell>
          <cell r="AP222"/>
          <cell r="AQ222"/>
          <cell r="AR222"/>
          <cell r="AS222"/>
          <cell r="AT222"/>
          <cell r="AU222"/>
          <cell r="AV222"/>
          <cell r="AW222"/>
          <cell r="AX222">
            <v>280</v>
          </cell>
          <cell r="AY222">
            <v>495</v>
          </cell>
          <cell r="AZ222">
            <v>2099</v>
          </cell>
          <cell r="BA222">
            <v>5572</v>
          </cell>
          <cell r="BB222">
            <v>4025</v>
          </cell>
          <cell r="BC222">
            <v>4098</v>
          </cell>
          <cell r="BD222">
            <v>1288</v>
          </cell>
          <cell r="BE222">
            <v>866</v>
          </cell>
          <cell r="BF222">
            <v>325</v>
          </cell>
          <cell r="BG222">
            <v>135</v>
          </cell>
          <cell r="BH222"/>
          <cell r="BI222"/>
          <cell r="BJ222"/>
          <cell r="BK222"/>
          <cell r="BL222"/>
          <cell r="BM222"/>
          <cell r="BN222"/>
          <cell r="BO222"/>
          <cell r="BP222">
            <v>1.4596257102642964</v>
          </cell>
          <cell r="BQ222">
            <v>2.580409737788667</v>
          </cell>
          <cell r="BR222">
            <v>10.941979878016994</v>
          </cell>
          <cell r="BS222">
            <v>29.046551634259497</v>
          </cell>
          <cell r="BT222">
            <v>20.982119585049265</v>
          </cell>
          <cell r="BU222">
            <v>21.362664859511025</v>
          </cell>
          <cell r="BV222">
            <v>6.7142782672157635</v>
          </cell>
          <cell r="BW222">
            <v>4.5144138038888597</v>
          </cell>
          <cell r="BX222">
            <v>1.6942084136996298</v>
          </cell>
          <cell r="BY222">
            <v>0.70374811030600015</v>
          </cell>
          <cell r="BZ222">
            <v>146</v>
          </cell>
          <cell r="CA222">
            <v>0</v>
          </cell>
          <cell r="CB222">
            <v>0</v>
          </cell>
          <cell r="CC222">
            <v>0</v>
          </cell>
          <cell r="CD222">
            <v>0</v>
          </cell>
          <cell r="CE222">
            <v>0</v>
          </cell>
          <cell r="CF222">
            <v>0</v>
          </cell>
          <cell r="CG222">
            <v>0</v>
          </cell>
          <cell r="CH222">
            <v>0</v>
          </cell>
          <cell r="CI222">
            <v>161</v>
          </cell>
          <cell r="CJ222">
            <v>913</v>
          </cell>
          <cell r="CK222">
            <v>3122</v>
          </cell>
          <cell r="CL222">
            <v>2604</v>
          </cell>
          <cell r="CM222">
            <v>2895</v>
          </cell>
          <cell r="CN222">
            <v>973</v>
          </cell>
          <cell r="CO222">
            <v>635</v>
          </cell>
          <cell r="CP222">
            <v>231</v>
          </cell>
          <cell r="CQ222">
            <v>76</v>
          </cell>
          <cell r="CR222"/>
          <cell r="CS222"/>
          <cell r="CT222"/>
          <cell r="CU222"/>
          <cell r="CV222"/>
          <cell r="CW222"/>
          <cell r="CX222"/>
          <cell r="CY222"/>
          <cell r="CZ222">
            <v>146</v>
          </cell>
          <cell r="DA222">
            <v>161</v>
          </cell>
          <cell r="DB222">
            <v>913</v>
          </cell>
          <cell r="DC222">
            <v>3122</v>
          </cell>
          <cell r="DD222">
            <v>2604</v>
          </cell>
          <cell r="DE222">
            <v>2895</v>
          </cell>
          <cell r="DF222">
            <v>973</v>
          </cell>
          <cell r="DG222">
            <v>635</v>
          </cell>
          <cell r="DH222">
            <v>231</v>
          </cell>
          <cell r="DI222">
            <v>76</v>
          </cell>
          <cell r="DJ222"/>
          <cell r="DK222"/>
          <cell r="DL222"/>
          <cell r="DM222"/>
          <cell r="DN222"/>
          <cell r="DO222"/>
          <cell r="DP222"/>
          <cell r="DQ222"/>
          <cell r="DR222">
            <v>146</v>
          </cell>
          <cell r="DS222">
            <v>161</v>
          </cell>
          <cell r="DT222">
            <v>913</v>
          </cell>
          <cell r="DU222">
            <v>3122</v>
          </cell>
          <cell r="DV222">
            <v>2604</v>
          </cell>
          <cell r="DW222">
            <v>2895</v>
          </cell>
          <cell r="DX222">
            <v>973</v>
          </cell>
          <cell r="DY222">
            <v>635</v>
          </cell>
          <cell r="DZ222">
            <v>231</v>
          </cell>
          <cell r="EA222">
            <v>76</v>
          </cell>
          <cell r="EB222"/>
          <cell r="EC222"/>
          <cell r="ED222"/>
          <cell r="EE222"/>
          <cell r="EF222"/>
          <cell r="EG222"/>
          <cell r="EH222"/>
          <cell r="EI222"/>
          <cell r="EJ222">
            <v>146</v>
          </cell>
          <cell r="EK222">
            <v>161</v>
          </cell>
          <cell r="EL222">
            <v>913</v>
          </cell>
          <cell r="EM222">
            <v>3122</v>
          </cell>
          <cell r="EN222">
            <v>2604</v>
          </cell>
          <cell r="EO222">
            <v>2895</v>
          </cell>
          <cell r="EP222">
            <v>973</v>
          </cell>
          <cell r="EQ222">
            <v>635</v>
          </cell>
          <cell r="ER222">
            <v>231</v>
          </cell>
          <cell r="ES222">
            <v>76</v>
          </cell>
          <cell r="ET222"/>
          <cell r="EU222"/>
          <cell r="EV222"/>
          <cell r="EW222"/>
          <cell r="EX222"/>
          <cell r="EY222"/>
          <cell r="EZ222"/>
          <cell r="FA222"/>
          <cell r="FB222">
            <v>1.2419190200748553</v>
          </cell>
          <cell r="FC222">
            <v>1.3695134399455597</v>
          </cell>
          <cell r="FD222">
            <v>7.7662470227968701</v>
          </cell>
          <cell r="FE222">
            <v>26.556651922422592</v>
          </cell>
          <cell r="FF222">
            <v>22.150391289554268</v>
          </cell>
          <cell r="FG222">
            <v>24.625723035045937</v>
          </cell>
          <cell r="FH222">
            <v>8.2766247022796868</v>
          </cell>
          <cell r="FI222">
            <v>5.4014971078598162</v>
          </cell>
          <cell r="FJ222">
            <v>1.9649540660088467</v>
          </cell>
          <cell r="FK222">
            <v>0.64647839401156859</v>
          </cell>
          <cell r="FL222">
            <v>134</v>
          </cell>
          <cell r="FM222">
            <v>0</v>
          </cell>
          <cell r="FN222">
            <v>0</v>
          </cell>
          <cell r="FO222">
            <v>0</v>
          </cell>
          <cell r="FP222">
            <v>0</v>
          </cell>
          <cell r="FQ222">
            <v>0</v>
          </cell>
          <cell r="FR222">
            <v>0</v>
          </cell>
          <cell r="FS222">
            <v>0</v>
          </cell>
          <cell r="FT222">
            <v>0</v>
          </cell>
          <cell r="FU222">
            <v>334</v>
          </cell>
          <cell r="FV222">
            <v>1186</v>
          </cell>
          <cell r="FW222">
            <v>2450</v>
          </cell>
          <cell r="FX222">
            <v>1421</v>
          </cell>
          <cell r="FY222">
            <v>1203</v>
          </cell>
          <cell r="FZ222">
            <v>315</v>
          </cell>
          <cell r="GA222">
            <v>231</v>
          </cell>
          <cell r="GB222">
            <v>94</v>
          </cell>
          <cell r="GC222">
            <v>59</v>
          </cell>
          <cell r="GD222"/>
          <cell r="GE222"/>
          <cell r="GF222"/>
          <cell r="GG222"/>
          <cell r="GH222"/>
          <cell r="GI222"/>
          <cell r="GJ222"/>
          <cell r="GK222"/>
          <cell r="GL222">
            <v>134</v>
          </cell>
          <cell r="GM222">
            <v>334</v>
          </cell>
          <cell r="GN222">
            <v>1186</v>
          </cell>
          <cell r="GO222">
            <v>2450</v>
          </cell>
          <cell r="GP222">
            <v>1421</v>
          </cell>
          <cell r="GQ222">
            <v>1203</v>
          </cell>
          <cell r="GR222">
            <v>315</v>
          </cell>
          <cell r="GS222">
            <v>231</v>
          </cell>
          <cell r="GT222">
            <v>94</v>
          </cell>
          <cell r="GU222">
            <v>59</v>
          </cell>
          <cell r="GV222"/>
          <cell r="GW222"/>
          <cell r="GX222"/>
          <cell r="GY222"/>
          <cell r="GZ222"/>
          <cell r="HA222"/>
          <cell r="HB222"/>
          <cell r="HC222"/>
          <cell r="HD222">
            <v>134</v>
          </cell>
          <cell r="HE222">
            <v>334</v>
          </cell>
          <cell r="HF222">
            <v>1186</v>
          </cell>
          <cell r="HG222">
            <v>2450</v>
          </cell>
          <cell r="HH222">
            <v>1421</v>
          </cell>
          <cell r="HI222">
            <v>1203</v>
          </cell>
          <cell r="HJ222">
            <v>315</v>
          </cell>
          <cell r="HK222">
            <v>231</v>
          </cell>
          <cell r="HL222">
            <v>94</v>
          </cell>
          <cell r="HM222">
            <v>59</v>
          </cell>
          <cell r="HN222"/>
          <cell r="HO222"/>
          <cell r="HP222"/>
          <cell r="HQ222"/>
          <cell r="HR222"/>
          <cell r="HS222"/>
          <cell r="HT222"/>
          <cell r="HU222"/>
          <cell r="HV222">
            <v>134</v>
          </cell>
          <cell r="HW222">
            <v>334</v>
          </cell>
          <cell r="HX222">
            <v>1186</v>
          </cell>
          <cell r="HY222">
            <v>2450</v>
          </cell>
          <cell r="HZ222">
            <v>1421</v>
          </cell>
          <cell r="IA222">
            <v>1203</v>
          </cell>
          <cell r="IB222">
            <v>315</v>
          </cell>
          <cell r="IC222">
            <v>231</v>
          </cell>
          <cell r="ID222">
            <v>94</v>
          </cell>
          <cell r="IE222">
            <v>59</v>
          </cell>
          <cell r="IF222"/>
          <cell r="IG222"/>
          <cell r="IH222"/>
          <cell r="II222"/>
          <cell r="IJ222"/>
          <cell r="IK222"/>
          <cell r="IL222"/>
          <cell r="IM222"/>
          <cell r="IN222">
            <v>1.8042278174229165</v>
          </cell>
          <cell r="IO222">
            <v>4.4971051568601057</v>
          </cell>
          <cell r="IP222">
            <v>15.968762622862528</v>
          </cell>
          <cell r="IQ222">
            <v>32.987747408105562</v>
          </cell>
          <cell r="IR222">
            <v>19.132893496701225</v>
          </cell>
          <cell r="IS222">
            <v>16.19765719671469</v>
          </cell>
          <cell r="IT222">
            <v>4.2412818096135725</v>
          </cell>
          <cell r="IU222">
            <v>3.1102733270499527</v>
          </cell>
          <cell r="IV222">
            <v>1.2656523495354786</v>
          </cell>
          <cell r="IW222">
            <v>0.7943988151339707</v>
          </cell>
        </row>
        <row r="223">
          <cell r="E223" t="str">
            <v>French5.3 - 5C</v>
          </cell>
          <cell r="F223">
            <v>277</v>
          </cell>
          <cell r="G223">
            <v>0</v>
          </cell>
          <cell r="H223">
            <v>0</v>
          </cell>
          <cell r="I223">
            <v>0</v>
          </cell>
          <cell r="J223">
            <v>0</v>
          </cell>
          <cell r="K223">
            <v>0</v>
          </cell>
          <cell r="L223">
            <v>0</v>
          </cell>
          <cell r="M223">
            <v>0</v>
          </cell>
          <cell r="N223">
            <v>0</v>
          </cell>
          <cell r="O223">
            <v>260</v>
          </cell>
          <cell r="P223">
            <v>1346</v>
          </cell>
          <cell r="Q223">
            <v>5009</v>
          </cell>
          <cell r="R223">
            <v>4819</v>
          </cell>
          <cell r="S223">
            <v>6098</v>
          </cell>
          <cell r="T223">
            <v>2863</v>
          </cell>
          <cell r="U223">
            <v>2235</v>
          </cell>
          <cell r="V223">
            <v>956</v>
          </cell>
          <cell r="W223">
            <v>365</v>
          </cell>
          <cell r="X223"/>
          <cell r="Y223"/>
          <cell r="Z223"/>
          <cell r="AA223"/>
          <cell r="AB223"/>
          <cell r="AC223"/>
          <cell r="AD223"/>
          <cell r="AE223"/>
          <cell r="AF223">
            <v>277</v>
          </cell>
          <cell r="AG223">
            <v>260</v>
          </cell>
          <cell r="AH223">
            <v>1346</v>
          </cell>
          <cell r="AI223">
            <v>5009</v>
          </cell>
          <cell r="AJ223">
            <v>4819</v>
          </cell>
          <cell r="AK223">
            <v>6098</v>
          </cell>
          <cell r="AL223">
            <v>2863</v>
          </cell>
          <cell r="AM223">
            <v>2235</v>
          </cell>
          <cell r="AN223">
            <v>956</v>
          </cell>
          <cell r="AO223">
            <v>365</v>
          </cell>
          <cell r="AP223"/>
          <cell r="AQ223"/>
          <cell r="AR223"/>
          <cell r="AS223"/>
          <cell r="AT223"/>
          <cell r="AU223"/>
          <cell r="AV223"/>
          <cell r="AW223"/>
          <cell r="AX223">
            <v>277</v>
          </cell>
          <cell r="AY223">
            <v>260</v>
          </cell>
          <cell r="AZ223">
            <v>1346</v>
          </cell>
          <cell r="BA223">
            <v>5009</v>
          </cell>
          <cell r="BB223">
            <v>4819</v>
          </cell>
          <cell r="BC223">
            <v>6098</v>
          </cell>
          <cell r="BD223">
            <v>2863</v>
          </cell>
          <cell r="BE223">
            <v>2235</v>
          </cell>
          <cell r="BF223">
            <v>956</v>
          </cell>
          <cell r="BG223">
            <v>365</v>
          </cell>
          <cell r="BH223"/>
          <cell r="BI223"/>
          <cell r="BJ223"/>
          <cell r="BK223"/>
          <cell r="BL223"/>
          <cell r="BM223"/>
          <cell r="BN223"/>
          <cell r="BO223"/>
          <cell r="BP223">
            <v>1.143305266633647</v>
          </cell>
          <cell r="BQ223">
            <v>1.0731385174178636</v>
          </cell>
          <cell r="BR223">
            <v>5.5555555555555554</v>
          </cell>
          <cell r="BS223">
            <v>20.674426283638763</v>
          </cell>
          <cell r="BT223">
            <v>19.89020967475648</v>
          </cell>
          <cell r="BU223">
            <v>25.169225689285124</v>
          </cell>
          <cell r="BV223">
            <v>11.816906059105166</v>
          </cell>
          <cell r="BW223">
            <v>9.2248637939574056</v>
          </cell>
          <cell r="BX223">
            <v>3.9458477794287599</v>
          </cell>
          <cell r="BY223">
            <v>1.5065213802212316</v>
          </cell>
          <cell r="BZ223">
            <v>125</v>
          </cell>
          <cell r="CA223">
            <v>0</v>
          </cell>
          <cell r="CB223">
            <v>0</v>
          </cell>
          <cell r="CC223">
            <v>0</v>
          </cell>
          <cell r="CD223">
            <v>0</v>
          </cell>
          <cell r="CE223">
            <v>0</v>
          </cell>
          <cell r="CF223">
            <v>0</v>
          </cell>
          <cell r="CG223">
            <v>0</v>
          </cell>
          <cell r="CH223">
            <v>0</v>
          </cell>
          <cell r="CI223">
            <v>64</v>
          </cell>
          <cell r="CJ223">
            <v>449</v>
          </cell>
          <cell r="CK223">
            <v>2304</v>
          </cell>
          <cell r="CL223">
            <v>2738</v>
          </cell>
          <cell r="CM223">
            <v>3880</v>
          </cell>
          <cell r="CN223">
            <v>2035</v>
          </cell>
          <cell r="CO223">
            <v>1595</v>
          </cell>
          <cell r="CP223">
            <v>710</v>
          </cell>
          <cell r="CQ223">
            <v>261</v>
          </cell>
          <cell r="CR223"/>
          <cell r="CS223"/>
          <cell r="CT223"/>
          <cell r="CU223"/>
          <cell r="CV223"/>
          <cell r="CW223"/>
          <cell r="CX223"/>
          <cell r="CY223"/>
          <cell r="CZ223">
            <v>125</v>
          </cell>
          <cell r="DA223">
            <v>64</v>
          </cell>
          <cell r="DB223">
            <v>449</v>
          </cell>
          <cell r="DC223">
            <v>2304</v>
          </cell>
          <cell r="DD223">
            <v>2738</v>
          </cell>
          <cell r="DE223">
            <v>3880</v>
          </cell>
          <cell r="DF223">
            <v>2035</v>
          </cell>
          <cell r="DG223">
            <v>1595</v>
          </cell>
          <cell r="DH223">
            <v>710</v>
          </cell>
          <cell r="DI223">
            <v>261</v>
          </cell>
          <cell r="DJ223"/>
          <cell r="DK223"/>
          <cell r="DL223"/>
          <cell r="DM223"/>
          <cell r="DN223"/>
          <cell r="DO223"/>
          <cell r="DP223"/>
          <cell r="DQ223"/>
          <cell r="DR223">
            <v>125</v>
          </cell>
          <cell r="DS223">
            <v>64</v>
          </cell>
          <cell r="DT223">
            <v>449</v>
          </cell>
          <cell r="DU223">
            <v>2304</v>
          </cell>
          <cell r="DV223">
            <v>2738</v>
          </cell>
          <cell r="DW223">
            <v>3880</v>
          </cell>
          <cell r="DX223">
            <v>2035</v>
          </cell>
          <cell r="DY223">
            <v>1595</v>
          </cell>
          <cell r="DZ223">
            <v>710</v>
          </cell>
          <cell r="EA223">
            <v>261</v>
          </cell>
          <cell r="EB223"/>
          <cell r="EC223"/>
          <cell r="ED223"/>
          <cell r="EE223"/>
          <cell r="EF223"/>
          <cell r="EG223"/>
          <cell r="EH223"/>
          <cell r="EI223"/>
          <cell r="EJ223">
            <v>125</v>
          </cell>
          <cell r="EK223">
            <v>64</v>
          </cell>
          <cell r="EL223">
            <v>449</v>
          </cell>
          <cell r="EM223">
            <v>2304</v>
          </cell>
          <cell r="EN223">
            <v>2738</v>
          </cell>
          <cell r="EO223">
            <v>3880</v>
          </cell>
          <cell r="EP223">
            <v>2035</v>
          </cell>
          <cell r="EQ223">
            <v>1595</v>
          </cell>
          <cell r="ER223">
            <v>710</v>
          </cell>
          <cell r="ES223">
            <v>261</v>
          </cell>
          <cell r="ET223"/>
          <cell r="EU223"/>
          <cell r="EV223"/>
          <cell r="EW223"/>
          <cell r="EX223"/>
          <cell r="EY223"/>
          <cell r="EZ223"/>
          <cell r="FA223"/>
          <cell r="FB223">
            <v>0.88270602358590489</v>
          </cell>
          <cell r="FC223">
            <v>0.45194548407598334</v>
          </cell>
          <cell r="FD223">
            <v>3.1706800367205705</v>
          </cell>
          <cell r="FE223">
            <v>16.270037426735399</v>
          </cell>
          <cell r="FF223">
            <v>19.334792740625662</v>
          </cell>
          <cell r="FG223">
            <v>27.399194972106489</v>
          </cell>
          <cell r="FH223">
            <v>14.370454063978533</v>
          </cell>
          <cell r="FI223">
            <v>11.263328860956147</v>
          </cell>
          <cell r="FJ223">
            <v>5.0137702139679403</v>
          </cell>
          <cell r="FK223">
            <v>1.8430901772473696</v>
          </cell>
          <cell r="FL223">
            <v>152</v>
          </cell>
          <cell r="FM223">
            <v>0</v>
          </cell>
          <cell r="FN223">
            <v>0</v>
          </cell>
          <cell r="FO223">
            <v>0</v>
          </cell>
          <cell r="FP223">
            <v>0</v>
          </cell>
          <cell r="FQ223">
            <v>0</v>
          </cell>
          <cell r="FR223">
            <v>0</v>
          </cell>
          <cell r="FS223">
            <v>0</v>
          </cell>
          <cell r="FT223">
            <v>0</v>
          </cell>
          <cell r="FU223">
            <v>196</v>
          </cell>
          <cell r="FV223">
            <v>897</v>
          </cell>
          <cell r="FW223">
            <v>2705</v>
          </cell>
          <cell r="FX223">
            <v>2081</v>
          </cell>
          <cell r="FY223">
            <v>2218</v>
          </cell>
          <cell r="FZ223">
            <v>828</v>
          </cell>
          <cell r="GA223">
            <v>640</v>
          </cell>
          <cell r="GB223">
            <v>246</v>
          </cell>
          <cell r="GC223">
            <v>104</v>
          </cell>
          <cell r="GD223"/>
          <cell r="GE223"/>
          <cell r="GF223"/>
          <cell r="GG223"/>
          <cell r="GH223"/>
          <cell r="GI223"/>
          <cell r="GJ223"/>
          <cell r="GK223"/>
          <cell r="GL223">
            <v>152</v>
          </cell>
          <cell r="GM223">
            <v>196</v>
          </cell>
          <cell r="GN223">
            <v>897</v>
          </cell>
          <cell r="GO223">
            <v>2705</v>
          </cell>
          <cell r="GP223">
            <v>2081</v>
          </cell>
          <cell r="GQ223">
            <v>2218</v>
          </cell>
          <cell r="GR223">
            <v>828</v>
          </cell>
          <cell r="GS223">
            <v>640</v>
          </cell>
          <cell r="GT223">
            <v>246</v>
          </cell>
          <cell r="GU223">
            <v>104</v>
          </cell>
          <cell r="GV223"/>
          <cell r="GW223"/>
          <cell r="GX223"/>
          <cell r="GY223"/>
          <cell r="GZ223"/>
          <cell r="HA223"/>
          <cell r="HB223"/>
          <cell r="HC223"/>
          <cell r="HD223">
            <v>152</v>
          </cell>
          <cell r="HE223">
            <v>196</v>
          </cell>
          <cell r="HF223">
            <v>897</v>
          </cell>
          <cell r="HG223">
            <v>2705</v>
          </cell>
          <cell r="HH223">
            <v>2081</v>
          </cell>
          <cell r="HI223">
            <v>2218</v>
          </cell>
          <cell r="HJ223">
            <v>828</v>
          </cell>
          <cell r="HK223">
            <v>640</v>
          </cell>
          <cell r="HL223">
            <v>246</v>
          </cell>
          <cell r="HM223">
            <v>104</v>
          </cell>
          <cell r="HN223"/>
          <cell r="HO223"/>
          <cell r="HP223"/>
          <cell r="HQ223"/>
          <cell r="HR223"/>
          <cell r="HS223"/>
          <cell r="HT223"/>
          <cell r="HU223"/>
          <cell r="HV223">
            <v>152</v>
          </cell>
          <cell r="HW223">
            <v>196</v>
          </cell>
          <cell r="HX223">
            <v>897</v>
          </cell>
          <cell r="HY223">
            <v>2705</v>
          </cell>
          <cell r="HZ223">
            <v>2081</v>
          </cell>
          <cell r="IA223">
            <v>2218</v>
          </cell>
          <cell r="IB223">
            <v>828</v>
          </cell>
          <cell r="IC223">
            <v>640</v>
          </cell>
          <cell r="ID223">
            <v>246</v>
          </cell>
          <cell r="IE223">
            <v>104</v>
          </cell>
          <cell r="IF223"/>
          <cell r="IG223"/>
          <cell r="IH223"/>
          <cell r="II223"/>
          <cell r="IJ223"/>
          <cell r="IK223"/>
          <cell r="IL223"/>
          <cell r="IM223"/>
          <cell r="IN223">
            <v>1.509883778682825</v>
          </cell>
          <cell r="IO223">
            <v>1.9469553988278532</v>
          </cell>
          <cell r="IP223">
            <v>8.9103009834111457</v>
          </cell>
          <cell r="IQ223">
            <v>26.869971193006855</v>
          </cell>
          <cell r="IR223">
            <v>20.671500943677362</v>
          </cell>
          <cell r="IS223">
            <v>22.032383033674382</v>
          </cell>
          <cell r="IT223">
            <v>8.2248932154564418</v>
          </cell>
          <cell r="IU223">
            <v>6.3574053839276852</v>
          </cell>
          <cell r="IV223">
            <v>2.443627694447204</v>
          </cell>
          <cell r="IW223">
            <v>1.0330783748882486</v>
          </cell>
        </row>
        <row r="224">
          <cell r="E224" t="str">
            <v>French5.6 - 5B</v>
          </cell>
          <cell r="F224">
            <v>178</v>
          </cell>
          <cell r="G224">
            <v>0</v>
          </cell>
          <cell r="H224">
            <v>0</v>
          </cell>
          <cell r="I224">
            <v>0</v>
          </cell>
          <cell r="J224">
            <v>0</v>
          </cell>
          <cell r="K224">
            <v>0</v>
          </cell>
          <cell r="L224">
            <v>0</v>
          </cell>
          <cell r="M224">
            <v>0</v>
          </cell>
          <cell r="N224">
            <v>0</v>
          </cell>
          <cell r="O224">
            <v>94</v>
          </cell>
          <cell r="P224">
            <v>501</v>
          </cell>
          <cell r="Q224">
            <v>2723</v>
          </cell>
          <cell r="R224">
            <v>3907</v>
          </cell>
          <cell r="S224">
            <v>6184</v>
          </cell>
          <cell r="T224">
            <v>4532</v>
          </cell>
          <cell r="U224">
            <v>4617</v>
          </cell>
          <cell r="V224">
            <v>2955</v>
          </cell>
          <cell r="W224">
            <v>1345</v>
          </cell>
          <cell r="X224"/>
          <cell r="Y224"/>
          <cell r="Z224"/>
          <cell r="AA224"/>
          <cell r="AB224"/>
          <cell r="AC224"/>
          <cell r="AD224"/>
          <cell r="AE224"/>
          <cell r="AF224">
            <v>178</v>
          </cell>
          <cell r="AG224">
            <v>94</v>
          </cell>
          <cell r="AH224">
            <v>501</v>
          </cell>
          <cell r="AI224">
            <v>2723</v>
          </cell>
          <cell r="AJ224">
            <v>3907</v>
          </cell>
          <cell r="AK224">
            <v>6184</v>
          </cell>
          <cell r="AL224">
            <v>4532</v>
          </cell>
          <cell r="AM224">
            <v>4617</v>
          </cell>
          <cell r="AN224">
            <v>2955</v>
          </cell>
          <cell r="AO224">
            <v>1345</v>
          </cell>
          <cell r="AP224"/>
          <cell r="AQ224"/>
          <cell r="AR224"/>
          <cell r="AS224"/>
          <cell r="AT224"/>
          <cell r="AU224"/>
          <cell r="AV224"/>
          <cell r="AW224"/>
          <cell r="AX224">
            <v>178</v>
          </cell>
          <cell r="AY224">
            <v>94</v>
          </cell>
          <cell r="AZ224">
            <v>501</v>
          </cell>
          <cell r="BA224">
            <v>2723</v>
          </cell>
          <cell r="BB224">
            <v>3907</v>
          </cell>
          <cell r="BC224">
            <v>6184</v>
          </cell>
          <cell r="BD224">
            <v>4532</v>
          </cell>
          <cell r="BE224">
            <v>4617</v>
          </cell>
          <cell r="BF224">
            <v>2955</v>
          </cell>
          <cell r="BG224">
            <v>1345</v>
          </cell>
          <cell r="BH224"/>
          <cell r="BI224"/>
          <cell r="BJ224"/>
          <cell r="BK224"/>
          <cell r="BL224"/>
          <cell r="BM224"/>
          <cell r="BN224"/>
          <cell r="BO224"/>
          <cell r="BP224">
            <v>0.65838141736943334</v>
          </cell>
          <cell r="BQ224">
            <v>0.34768456872318387</v>
          </cell>
          <cell r="BR224">
            <v>1.8530847758544164</v>
          </cell>
          <cell r="BS224">
            <v>10.071756176949252</v>
          </cell>
          <cell r="BT224">
            <v>14.451102234058293</v>
          </cell>
          <cell r="BU224">
            <v>22.873206095576268</v>
          </cell>
          <cell r="BV224">
            <v>16.762834738866697</v>
          </cell>
          <cell r="BW224">
            <v>17.077230359520641</v>
          </cell>
          <cell r="BX224">
            <v>10.929871282734133</v>
          </cell>
          <cell r="BY224">
            <v>4.9748483503476848</v>
          </cell>
          <cell r="BZ224">
            <v>59</v>
          </cell>
          <cell r="CA224">
            <v>0</v>
          </cell>
          <cell r="CB224">
            <v>0</v>
          </cell>
          <cell r="CC224">
            <v>0</v>
          </cell>
          <cell r="CD224">
            <v>0</v>
          </cell>
          <cell r="CE224">
            <v>0</v>
          </cell>
          <cell r="CF224">
            <v>0</v>
          </cell>
          <cell r="CG224">
            <v>0</v>
          </cell>
          <cell r="CH224">
            <v>0</v>
          </cell>
          <cell r="CI224">
            <v>21</v>
          </cell>
          <cell r="CJ224">
            <v>114</v>
          </cell>
          <cell r="CK224">
            <v>937</v>
          </cell>
          <cell r="CL224">
            <v>1761</v>
          </cell>
          <cell r="CM224">
            <v>3232</v>
          </cell>
          <cell r="CN224">
            <v>2721</v>
          </cell>
          <cell r="CO224">
            <v>3065</v>
          </cell>
          <cell r="CP224">
            <v>2027</v>
          </cell>
          <cell r="CQ224">
            <v>897</v>
          </cell>
          <cell r="CR224"/>
          <cell r="CS224"/>
          <cell r="CT224"/>
          <cell r="CU224"/>
          <cell r="CV224"/>
          <cell r="CW224"/>
          <cell r="CX224"/>
          <cell r="CY224"/>
          <cell r="CZ224">
            <v>59</v>
          </cell>
          <cell r="DA224">
            <v>21</v>
          </cell>
          <cell r="DB224">
            <v>114</v>
          </cell>
          <cell r="DC224">
            <v>937</v>
          </cell>
          <cell r="DD224">
            <v>1761</v>
          </cell>
          <cell r="DE224">
            <v>3232</v>
          </cell>
          <cell r="DF224">
            <v>2721</v>
          </cell>
          <cell r="DG224">
            <v>3065</v>
          </cell>
          <cell r="DH224">
            <v>2027</v>
          </cell>
          <cell r="DI224">
            <v>897</v>
          </cell>
          <cell r="DJ224"/>
          <cell r="DK224"/>
          <cell r="DL224"/>
          <cell r="DM224"/>
          <cell r="DN224"/>
          <cell r="DO224"/>
          <cell r="DP224"/>
          <cell r="DQ224"/>
          <cell r="DR224">
            <v>59</v>
          </cell>
          <cell r="DS224">
            <v>21</v>
          </cell>
          <cell r="DT224">
            <v>114</v>
          </cell>
          <cell r="DU224">
            <v>937</v>
          </cell>
          <cell r="DV224">
            <v>1761</v>
          </cell>
          <cell r="DW224">
            <v>3232</v>
          </cell>
          <cell r="DX224">
            <v>2721</v>
          </cell>
          <cell r="DY224">
            <v>3065</v>
          </cell>
          <cell r="DZ224">
            <v>2027</v>
          </cell>
          <cell r="EA224">
            <v>897</v>
          </cell>
          <cell r="EB224"/>
          <cell r="EC224"/>
          <cell r="ED224"/>
          <cell r="EE224"/>
          <cell r="EF224"/>
          <cell r="EG224"/>
          <cell r="EH224"/>
          <cell r="EI224"/>
          <cell r="EJ224">
            <v>59</v>
          </cell>
          <cell r="EK224">
            <v>21</v>
          </cell>
          <cell r="EL224">
            <v>114</v>
          </cell>
          <cell r="EM224">
            <v>937</v>
          </cell>
          <cell r="EN224">
            <v>1761</v>
          </cell>
          <cell r="EO224">
            <v>3232</v>
          </cell>
          <cell r="EP224">
            <v>2721</v>
          </cell>
          <cell r="EQ224">
            <v>3065</v>
          </cell>
          <cell r="ER224">
            <v>2027</v>
          </cell>
          <cell r="ES224">
            <v>897</v>
          </cell>
          <cell r="ET224"/>
          <cell r="EU224"/>
          <cell r="EV224"/>
          <cell r="EW224"/>
          <cell r="EX224"/>
          <cell r="EY224"/>
          <cell r="EZ224"/>
          <cell r="FA224"/>
          <cell r="FB224">
            <v>0.3977349332614265</v>
          </cell>
          <cell r="FC224">
            <v>0.1415666711608467</v>
          </cell>
          <cell r="FD224">
            <v>0.76850478630173924</v>
          </cell>
          <cell r="FE224">
            <v>6.3165700417958739</v>
          </cell>
          <cell r="FF224">
            <v>11.871376567345287</v>
          </cell>
          <cell r="FG224">
            <v>21.787784818659837</v>
          </cell>
          <cell r="FH224">
            <v>18.342995820412568</v>
          </cell>
          <cell r="FI224">
            <v>20.661992719428341</v>
          </cell>
          <cell r="FJ224">
            <v>13.664554402049344</v>
          </cell>
          <cell r="FK224">
            <v>6.0469192395847378</v>
          </cell>
          <cell r="FL224">
            <v>119</v>
          </cell>
          <cell r="FM224">
            <v>0</v>
          </cell>
          <cell r="FN224">
            <v>0</v>
          </cell>
          <cell r="FO224">
            <v>0</v>
          </cell>
          <cell r="FP224">
            <v>0</v>
          </cell>
          <cell r="FQ224">
            <v>0</v>
          </cell>
          <cell r="FR224">
            <v>0</v>
          </cell>
          <cell r="FS224">
            <v>0</v>
          </cell>
          <cell r="FT224">
            <v>0</v>
          </cell>
          <cell r="FU224">
            <v>73</v>
          </cell>
          <cell r="FV224">
            <v>387</v>
          </cell>
          <cell r="FW224">
            <v>1786</v>
          </cell>
          <cell r="FX224">
            <v>2146</v>
          </cell>
          <cell r="FY224">
            <v>2952</v>
          </cell>
          <cell r="FZ224">
            <v>1811</v>
          </cell>
          <cell r="GA224">
            <v>1552</v>
          </cell>
          <cell r="GB224">
            <v>928</v>
          </cell>
          <cell r="GC224">
            <v>448</v>
          </cell>
          <cell r="GD224"/>
          <cell r="GE224"/>
          <cell r="GF224"/>
          <cell r="GG224"/>
          <cell r="GH224"/>
          <cell r="GI224"/>
          <cell r="GJ224"/>
          <cell r="GK224"/>
          <cell r="GL224">
            <v>119</v>
          </cell>
          <cell r="GM224">
            <v>73</v>
          </cell>
          <cell r="GN224">
            <v>387</v>
          </cell>
          <cell r="GO224">
            <v>1786</v>
          </cell>
          <cell r="GP224">
            <v>2146</v>
          </cell>
          <cell r="GQ224">
            <v>2952</v>
          </cell>
          <cell r="GR224">
            <v>1811</v>
          </cell>
          <cell r="GS224">
            <v>1552</v>
          </cell>
          <cell r="GT224">
            <v>928</v>
          </cell>
          <cell r="GU224">
            <v>448</v>
          </cell>
          <cell r="GV224"/>
          <cell r="GW224"/>
          <cell r="GX224"/>
          <cell r="GY224"/>
          <cell r="GZ224"/>
          <cell r="HA224"/>
          <cell r="HB224"/>
          <cell r="HC224"/>
          <cell r="HD224">
            <v>119</v>
          </cell>
          <cell r="HE224">
            <v>73</v>
          </cell>
          <cell r="HF224">
            <v>387</v>
          </cell>
          <cell r="HG224">
            <v>1786</v>
          </cell>
          <cell r="HH224">
            <v>2146</v>
          </cell>
          <cell r="HI224">
            <v>2952</v>
          </cell>
          <cell r="HJ224">
            <v>1811</v>
          </cell>
          <cell r="HK224">
            <v>1552</v>
          </cell>
          <cell r="HL224">
            <v>928</v>
          </cell>
          <cell r="HM224">
            <v>448</v>
          </cell>
          <cell r="HN224"/>
          <cell r="HO224"/>
          <cell r="HP224"/>
          <cell r="HQ224"/>
          <cell r="HR224"/>
          <cell r="HS224"/>
          <cell r="HT224"/>
          <cell r="HU224"/>
          <cell r="HV224">
            <v>119</v>
          </cell>
          <cell r="HW224">
            <v>73</v>
          </cell>
          <cell r="HX224">
            <v>387</v>
          </cell>
          <cell r="HY224">
            <v>1786</v>
          </cell>
          <cell r="HZ224">
            <v>2146</v>
          </cell>
          <cell r="IA224">
            <v>2952</v>
          </cell>
          <cell r="IB224">
            <v>1811</v>
          </cell>
          <cell r="IC224">
            <v>1552</v>
          </cell>
          <cell r="ID224">
            <v>928</v>
          </cell>
          <cell r="IE224">
            <v>448</v>
          </cell>
          <cell r="IF224"/>
          <cell r="IG224"/>
          <cell r="IH224"/>
          <cell r="II224"/>
          <cell r="IJ224"/>
          <cell r="IK224"/>
          <cell r="IL224"/>
          <cell r="IM224"/>
          <cell r="IN224">
            <v>0.97524995902311096</v>
          </cell>
          <cell r="IO224">
            <v>0.59826257990493359</v>
          </cell>
          <cell r="IP224">
            <v>3.1716112112768395</v>
          </cell>
          <cell r="IQ224">
            <v>14.636944763153581</v>
          </cell>
          <cell r="IR224">
            <v>17.587280773643666</v>
          </cell>
          <cell r="IS224">
            <v>24.192755286018684</v>
          </cell>
          <cell r="IT224">
            <v>14.841829208326503</v>
          </cell>
          <cell r="IU224">
            <v>12.719226356335028</v>
          </cell>
          <cell r="IV224">
            <v>7.6053106048188823</v>
          </cell>
          <cell r="IW224">
            <v>3.6715292574987708</v>
          </cell>
        </row>
        <row r="225">
          <cell r="E225" t="str">
            <v>French5.9 - 5A</v>
          </cell>
          <cell r="F225">
            <v>34</v>
          </cell>
          <cell r="G225">
            <v>0</v>
          </cell>
          <cell r="H225">
            <v>0</v>
          </cell>
          <cell r="I225">
            <v>0</v>
          </cell>
          <cell r="J225">
            <v>0</v>
          </cell>
          <cell r="K225">
            <v>0</v>
          </cell>
          <cell r="L225">
            <v>0</v>
          </cell>
          <cell r="M225">
            <v>0</v>
          </cell>
          <cell r="N225">
            <v>0</v>
          </cell>
          <cell r="O225">
            <v>10</v>
          </cell>
          <cell r="P225">
            <v>49</v>
          </cell>
          <cell r="Q225">
            <v>346</v>
          </cell>
          <cell r="R225">
            <v>740</v>
          </cell>
          <cell r="S225">
            <v>1486</v>
          </cell>
          <cell r="T225">
            <v>1767</v>
          </cell>
          <cell r="U225">
            <v>2499</v>
          </cell>
          <cell r="V225">
            <v>2312</v>
          </cell>
          <cell r="W225">
            <v>1671</v>
          </cell>
          <cell r="X225"/>
          <cell r="Y225"/>
          <cell r="Z225"/>
          <cell r="AA225"/>
          <cell r="AB225"/>
          <cell r="AC225"/>
          <cell r="AD225"/>
          <cell r="AE225"/>
          <cell r="AF225">
            <v>34</v>
          </cell>
          <cell r="AG225">
            <v>10</v>
          </cell>
          <cell r="AH225">
            <v>49</v>
          </cell>
          <cell r="AI225">
            <v>346</v>
          </cell>
          <cell r="AJ225">
            <v>740</v>
          </cell>
          <cell r="AK225">
            <v>1486</v>
          </cell>
          <cell r="AL225">
            <v>1767</v>
          </cell>
          <cell r="AM225">
            <v>2499</v>
          </cell>
          <cell r="AN225">
            <v>2312</v>
          </cell>
          <cell r="AO225">
            <v>1671</v>
          </cell>
          <cell r="AP225"/>
          <cell r="AQ225"/>
          <cell r="AR225"/>
          <cell r="AS225"/>
          <cell r="AT225"/>
          <cell r="AU225"/>
          <cell r="AV225"/>
          <cell r="AW225"/>
          <cell r="AX225">
            <v>34</v>
          </cell>
          <cell r="AY225">
            <v>10</v>
          </cell>
          <cell r="AZ225">
            <v>49</v>
          </cell>
          <cell r="BA225">
            <v>346</v>
          </cell>
          <cell r="BB225">
            <v>740</v>
          </cell>
          <cell r="BC225">
            <v>1486</v>
          </cell>
          <cell r="BD225">
            <v>1767</v>
          </cell>
          <cell r="BE225">
            <v>2499</v>
          </cell>
          <cell r="BF225">
            <v>2312</v>
          </cell>
          <cell r="BG225">
            <v>1671</v>
          </cell>
          <cell r="BH225"/>
          <cell r="BI225"/>
          <cell r="BJ225"/>
          <cell r="BK225"/>
          <cell r="BL225"/>
          <cell r="BM225"/>
          <cell r="BN225"/>
          <cell r="BO225"/>
          <cell r="BP225">
            <v>0.3115264797507788</v>
          </cell>
          <cell r="BQ225">
            <v>9.16254352208173E-2</v>
          </cell>
          <cell r="BR225">
            <v>0.44896463258200481</v>
          </cell>
          <cell r="BS225">
            <v>3.1702400586402786</v>
          </cell>
          <cell r="BT225">
            <v>6.7802822063404804</v>
          </cell>
          <cell r="BU225">
            <v>13.615539673813451</v>
          </cell>
          <cell r="BV225">
            <v>16.190214403518414</v>
          </cell>
          <cell r="BW225">
            <v>22.897196261682243</v>
          </cell>
          <cell r="BX225">
            <v>21.18380062305296</v>
          </cell>
          <cell r="BY225">
            <v>15.310610225398571</v>
          </cell>
          <cell r="BZ225">
            <v>10</v>
          </cell>
          <cell r="CA225">
            <v>0</v>
          </cell>
          <cell r="CB225">
            <v>0</v>
          </cell>
          <cell r="CC225">
            <v>0</v>
          </cell>
          <cell r="CD225">
            <v>0</v>
          </cell>
          <cell r="CE225">
            <v>0</v>
          </cell>
          <cell r="CF225">
            <v>0</v>
          </cell>
          <cell r="CG225">
            <v>0</v>
          </cell>
          <cell r="CH225">
            <v>0</v>
          </cell>
          <cell r="CI225">
            <v>1</v>
          </cell>
          <cell r="CJ225">
            <v>9</v>
          </cell>
          <cell r="CK225">
            <v>104</v>
          </cell>
          <cell r="CL225">
            <v>272</v>
          </cell>
          <cell r="CM225">
            <v>634</v>
          </cell>
          <cell r="CN225">
            <v>905</v>
          </cell>
          <cell r="CO225">
            <v>1473</v>
          </cell>
          <cell r="CP225">
            <v>1433</v>
          </cell>
          <cell r="CQ225">
            <v>1074</v>
          </cell>
          <cell r="CR225"/>
          <cell r="CS225"/>
          <cell r="CT225"/>
          <cell r="CU225"/>
          <cell r="CV225"/>
          <cell r="CW225"/>
          <cell r="CX225"/>
          <cell r="CY225"/>
          <cell r="CZ225">
            <v>10</v>
          </cell>
          <cell r="DA225" t="str">
            <v>x</v>
          </cell>
          <cell r="DB225">
            <v>9</v>
          </cell>
          <cell r="DC225">
            <v>104</v>
          </cell>
          <cell r="DD225">
            <v>272</v>
          </cell>
          <cell r="DE225">
            <v>634</v>
          </cell>
          <cell r="DF225">
            <v>905</v>
          </cell>
          <cell r="DG225">
            <v>1473</v>
          </cell>
          <cell r="DH225">
            <v>1433</v>
          </cell>
          <cell r="DI225">
            <v>1074</v>
          </cell>
          <cell r="DJ225"/>
          <cell r="DK225"/>
          <cell r="DL225"/>
          <cell r="DM225"/>
          <cell r="DN225"/>
          <cell r="DO225"/>
          <cell r="DP225"/>
          <cell r="DQ225"/>
          <cell r="DR225">
            <v>10</v>
          </cell>
          <cell r="DS225" t="str">
            <v>x</v>
          </cell>
          <cell r="DT225" t="str">
            <v>x</v>
          </cell>
          <cell r="DU225">
            <v>104</v>
          </cell>
          <cell r="DV225">
            <v>272</v>
          </cell>
          <cell r="DW225">
            <v>634</v>
          </cell>
          <cell r="DX225">
            <v>905</v>
          </cell>
          <cell r="DY225">
            <v>1473</v>
          </cell>
          <cell r="DZ225">
            <v>1433</v>
          </cell>
          <cell r="EA225">
            <v>1074</v>
          </cell>
          <cell r="EB225"/>
          <cell r="EC225"/>
          <cell r="ED225"/>
          <cell r="EE225"/>
          <cell r="EF225"/>
          <cell r="EG225"/>
          <cell r="EH225"/>
          <cell r="EI225"/>
          <cell r="EJ225">
            <v>10</v>
          </cell>
          <cell r="EK225" t="str">
            <v>x</v>
          </cell>
          <cell r="EL225" t="str">
            <v>x</v>
          </cell>
          <cell r="EM225">
            <v>104</v>
          </cell>
          <cell r="EN225">
            <v>272</v>
          </cell>
          <cell r="EO225">
            <v>634</v>
          </cell>
          <cell r="EP225">
            <v>905</v>
          </cell>
          <cell r="EQ225">
            <v>1473</v>
          </cell>
          <cell r="ER225">
            <v>1433</v>
          </cell>
          <cell r="ES225">
            <v>1074</v>
          </cell>
          <cell r="ET225"/>
          <cell r="EU225"/>
          <cell r="EV225"/>
          <cell r="EW225"/>
          <cell r="EX225"/>
          <cell r="EY225"/>
          <cell r="EZ225"/>
          <cell r="FA225"/>
          <cell r="FB225">
            <v>0.16906170752324598</v>
          </cell>
          <cell r="FC225" t="str">
            <v>x</v>
          </cell>
          <cell r="FD225" t="str">
            <v>x</v>
          </cell>
          <cell r="FE225">
            <v>1.7582417582417582</v>
          </cell>
          <cell r="FF225">
            <v>4.5984784446322911</v>
          </cell>
          <cell r="FG225">
            <v>10.718512256973796</v>
          </cell>
          <cell r="FH225">
            <v>15.300084530853761</v>
          </cell>
          <cell r="FI225">
            <v>24.902789518174135</v>
          </cell>
          <cell r="FJ225">
            <v>24.22654268808115</v>
          </cell>
          <cell r="FK225">
            <v>18.15722738799662</v>
          </cell>
          <cell r="FL225">
            <v>24</v>
          </cell>
          <cell r="FM225">
            <v>0</v>
          </cell>
          <cell r="FN225">
            <v>0</v>
          </cell>
          <cell r="FO225">
            <v>0</v>
          </cell>
          <cell r="FP225">
            <v>0</v>
          </cell>
          <cell r="FQ225">
            <v>0</v>
          </cell>
          <cell r="FR225">
            <v>0</v>
          </cell>
          <cell r="FS225">
            <v>0</v>
          </cell>
          <cell r="FT225">
            <v>0</v>
          </cell>
          <cell r="FU225">
            <v>9</v>
          </cell>
          <cell r="FV225">
            <v>40</v>
          </cell>
          <cell r="FW225">
            <v>242</v>
          </cell>
          <cell r="FX225">
            <v>468</v>
          </cell>
          <cell r="FY225">
            <v>852</v>
          </cell>
          <cell r="FZ225">
            <v>862</v>
          </cell>
          <cell r="GA225">
            <v>1026</v>
          </cell>
          <cell r="GB225">
            <v>879</v>
          </cell>
          <cell r="GC225">
            <v>597</v>
          </cell>
          <cell r="GD225"/>
          <cell r="GE225"/>
          <cell r="GF225"/>
          <cell r="GG225"/>
          <cell r="GH225"/>
          <cell r="GI225"/>
          <cell r="GJ225"/>
          <cell r="GK225"/>
          <cell r="GL225">
            <v>24</v>
          </cell>
          <cell r="GM225">
            <v>9</v>
          </cell>
          <cell r="GN225">
            <v>40</v>
          </cell>
          <cell r="GO225">
            <v>242</v>
          </cell>
          <cell r="GP225">
            <v>468</v>
          </cell>
          <cell r="GQ225">
            <v>852</v>
          </cell>
          <cell r="GR225">
            <v>862</v>
          </cell>
          <cell r="GS225">
            <v>1026</v>
          </cell>
          <cell r="GT225">
            <v>879</v>
          </cell>
          <cell r="GU225">
            <v>597</v>
          </cell>
          <cell r="GV225"/>
          <cell r="GW225"/>
          <cell r="GX225"/>
          <cell r="GY225"/>
          <cell r="GZ225"/>
          <cell r="HA225"/>
          <cell r="HB225"/>
          <cell r="HC225"/>
          <cell r="HD225">
            <v>24</v>
          </cell>
          <cell r="HE225">
            <v>9</v>
          </cell>
          <cell r="HF225">
            <v>40</v>
          </cell>
          <cell r="HG225">
            <v>242</v>
          </cell>
          <cell r="HH225">
            <v>468</v>
          </cell>
          <cell r="HI225">
            <v>852</v>
          </cell>
          <cell r="HJ225">
            <v>862</v>
          </cell>
          <cell r="HK225">
            <v>1026</v>
          </cell>
          <cell r="HL225">
            <v>879</v>
          </cell>
          <cell r="HM225">
            <v>597</v>
          </cell>
          <cell r="HN225"/>
          <cell r="HO225"/>
          <cell r="HP225"/>
          <cell r="HQ225"/>
          <cell r="HR225"/>
          <cell r="HS225"/>
          <cell r="HT225"/>
          <cell r="HU225"/>
          <cell r="HV225">
            <v>24</v>
          </cell>
          <cell r="HW225" t="str">
            <v>x</v>
          </cell>
          <cell r="HX225" t="str">
            <v>x</v>
          </cell>
          <cell r="HY225">
            <v>242</v>
          </cell>
          <cell r="HZ225">
            <v>468</v>
          </cell>
          <cell r="IA225">
            <v>852</v>
          </cell>
          <cell r="IB225">
            <v>862</v>
          </cell>
          <cell r="IC225">
            <v>1026</v>
          </cell>
          <cell r="ID225">
            <v>879</v>
          </cell>
          <cell r="IE225">
            <v>597</v>
          </cell>
          <cell r="IF225"/>
          <cell r="IG225"/>
          <cell r="IH225"/>
          <cell r="II225"/>
          <cell r="IJ225"/>
          <cell r="IK225"/>
          <cell r="IL225"/>
          <cell r="IM225"/>
          <cell r="IN225">
            <v>0.48009601920384076</v>
          </cell>
          <cell r="IO225" t="str">
            <v>x</v>
          </cell>
          <cell r="IP225" t="str">
            <v>x</v>
          </cell>
          <cell r="IQ225">
            <v>4.8409681936387274</v>
          </cell>
          <cell r="IR225">
            <v>9.3618723744748937</v>
          </cell>
          <cell r="IS225">
            <v>17.043408681736345</v>
          </cell>
          <cell r="IT225">
            <v>17.243448689737946</v>
          </cell>
          <cell r="IU225">
            <v>20.524104820964194</v>
          </cell>
          <cell r="IV225">
            <v>17.583516703340667</v>
          </cell>
          <cell r="IW225">
            <v>11.942388477695539</v>
          </cell>
        </row>
        <row r="226">
          <cell r="E226" t="str">
            <v>General Studies2</v>
          </cell>
          <cell r="F226">
            <v>17</v>
          </cell>
          <cell r="G226">
            <v>21</v>
          </cell>
          <cell r="H226">
            <v>24</v>
          </cell>
          <cell r="I226">
            <v>16</v>
          </cell>
          <cell r="J226">
            <v>8</v>
          </cell>
          <cell r="K226">
            <v>5</v>
          </cell>
          <cell r="L226">
            <v>0</v>
          </cell>
          <cell r="M226">
            <v>0</v>
          </cell>
          <cell r="N226">
            <v>0</v>
          </cell>
          <cell r="O226">
            <v>0</v>
          </cell>
          <cell r="P226">
            <v>0</v>
          </cell>
          <cell r="Q226">
            <v>0</v>
          </cell>
          <cell r="R226">
            <v>0</v>
          </cell>
          <cell r="S226">
            <v>0</v>
          </cell>
          <cell r="T226">
            <v>0</v>
          </cell>
          <cell r="U226">
            <v>0</v>
          </cell>
          <cell r="V226">
            <v>0</v>
          </cell>
          <cell r="W226">
            <v>0</v>
          </cell>
          <cell r="X226">
            <v>21</v>
          </cell>
          <cell r="Y226">
            <v>24</v>
          </cell>
          <cell r="Z226">
            <v>16</v>
          </cell>
          <cell r="AA226">
            <v>8</v>
          </cell>
          <cell r="AB226">
            <v>5</v>
          </cell>
          <cell r="AC226">
            <v>0</v>
          </cell>
          <cell r="AD226">
            <v>0</v>
          </cell>
          <cell r="AE226">
            <v>0</v>
          </cell>
          <cell r="AF226">
            <v>17</v>
          </cell>
          <cell r="AG226"/>
          <cell r="AH226"/>
          <cell r="AI226"/>
          <cell r="AJ226"/>
          <cell r="AK226"/>
          <cell r="AL226"/>
          <cell r="AM226"/>
          <cell r="AN226"/>
          <cell r="AO226"/>
          <cell r="AP226">
            <v>21</v>
          </cell>
          <cell r="AQ226">
            <v>24</v>
          </cell>
          <cell r="AR226">
            <v>16</v>
          </cell>
          <cell r="AS226">
            <v>8</v>
          </cell>
          <cell r="AT226">
            <v>5</v>
          </cell>
          <cell r="AU226">
            <v>0</v>
          </cell>
          <cell r="AV226">
            <v>0</v>
          </cell>
          <cell r="AW226">
            <v>0</v>
          </cell>
          <cell r="AX226">
            <v>17</v>
          </cell>
          <cell r="AY226"/>
          <cell r="AZ226"/>
          <cell r="BA226"/>
          <cell r="BB226"/>
          <cell r="BC226"/>
          <cell r="BD226"/>
          <cell r="BE226"/>
          <cell r="BF226"/>
          <cell r="BG226"/>
          <cell r="BH226">
            <v>23.076923076923077</v>
          </cell>
          <cell r="BI226">
            <v>26.373626373626376</v>
          </cell>
          <cell r="BJ226">
            <v>17.582417582417584</v>
          </cell>
          <cell r="BK226">
            <v>8.791208791208792</v>
          </cell>
          <cell r="BL226">
            <v>5.4945054945054945</v>
          </cell>
          <cell r="BM226">
            <v>0</v>
          </cell>
          <cell r="BN226">
            <v>0</v>
          </cell>
          <cell r="BO226">
            <v>0</v>
          </cell>
          <cell r="BP226">
            <v>18.681318681318682</v>
          </cell>
          <cell r="BQ226"/>
          <cell r="BR226"/>
          <cell r="BS226"/>
          <cell r="BT226"/>
          <cell r="BU226"/>
          <cell r="BV226"/>
          <cell r="BW226"/>
          <cell r="BX226"/>
          <cell r="BY226"/>
          <cell r="BZ226">
            <v>5</v>
          </cell>
          <cell r="CA226">
            <v>10</v>
          </cell>
          <cell r="CB226">
            <v>9</v>
          </cell>
          <cell r="CC226">
            <v>9</v>
          </cell>
          <cell r="CD226">
            <v>4</v>
          </cell>
          <cell r="CE226">
            <v>3</v>
          </cell>
          <cell r="CF226">
            <v>0</v>
          </cell>
          <cell r="CG226">
            <v>0</v>
          </cell>
          <cell r="CH226">
            <v>0</v>
          </cell>
          <cell r="CI226">
            <v>0</v>
          </cell>
          <cell r="CJ226">
            <v>0</v>
          </cell>
          <cell r="CK226">
            <v>0</v>
          </cell>
          <cell r="CL226">
            <v>0</v>
          </cell>
          <cell r="CM226">
            <v>0</v>
          </cell>
          <cell r="CN226">
            <v>0</v>
          </cell>
          <cell r="CO226">
            <v>0</v>
          </cell>
          <cell r="CP226">
            <v>0</v>
          </cell>
          <cell r="CQ226">
            <v>0</v>
          </cell>
          <cell r="CR226">
            <v>10</v>
          </cell>
          <cell r="CS226">
            <v>9</v>
          </cell>
          <cell r="CT226">
            <v>9</v>
          </cell>
          <cell r="CU226">
            <v>4</v>
          </cell>
          <cell r="CV226">
            <v>3</v>
          </cell>
          <cell r="CW226">
            <v>0</v>
          </cell>
          <cell r="CX226">
            <v>0</v>
          </cell>
          <cell r="CY226">
            <v>0</v>
          </cell>
          <cell r="CZ226">
            <v>5</v>
          </cell>
          <cell r="DA226"/>
          <cell r="DB226"/>
          <cell r="DC226"/>
          <cell r="DD226"/>
          <cell r="DE226"/>
          <cell r="DF226"/>
          <cell r="DG226"/>
          <cell r="DH226"/>
          <cell r="DI226"/>
          <cell r="DJ226">
            <v>10</v>
          </cell>
          <cell r="DK226">
            <v>9</v>
          </cell>
          <cell r="DL226">
            <v>9</v>
          </cell>
          <cell r="DM226">
            <v>4</v>
          </cell>
          <cell r="DN226">
            <v>3</v>
          </cell>
          <cell r="DO226">
            <v>0</v>
          </cell>
          <cell r="DP226">
            <v>0</v>
          </cell>
          <cell r="DQ226">
            <v>0</v>
          </cell>
          <cell r="DR226">
            <v>5</v>
          </cell>
          <cell r="DS226"/>
          <cell r="DT226"/>
          <cell r="DU226"/>
          <cell r="DV226"/>
          <cell r="DW226"/>
          <cell r="DX226"/>
          <cell r="DY226"/>
          <cell r="DZ226"/>
          <cell r="EA226"/>
          <cell r="EB226">
            <v>10</v>
          </cell>
          <cell r="EC226">
            <v>9</v>
          </cell>
          <cell r="ED226">
            <v>9</v>
          </cell>
          <cell r="EE226" t="str">
            <v>x</v>
          </cell>
          <cell r="EF226" t="str">
            <v>x</v>
          </cell>
          <cell r="EG226">
            <v>0</v>
          </cell>
          <cell r="EH226">
            <v>0</v>
          </cell>
          <cell r="EI226">
            <v>0</v>
          </cell>
          <cell r="EJ226">
            <v>5</v>
          </cell>
          <cell r="EK226"/>
          <cell r="EL226"/>
          <cell r="EM226"/>
          <cell r="EN226"/>
          <cell r="EO226"/>
          <cell r="EP226"/>
          <cell r="EQ226"/>
          <cell r="ER226"/>
          <cell r="ES226"/>
          <cell r="ET226">
            <v>25</v>
          </cell>
          <cell r="EU226">
            <v>22.5</v>
          </cell>
          <cell r="EV226">
            <v>22.5</v>
          </cell>
          <cell r="EW226" t="str">
            <v>x</v>
          </cell>
          <cell r="EX226" t="str">
            <v>x</v>
          </cell>
          <cell r="EY226">
            <v>0</v>
          </cell>
          <cell r="EZ226">
            <v>0</v>
          </cell>
          <cell r="FA226">
            <v>0</v>
          </cell>
          <cell r="FB226">
            <v>12.5</v>
          </cell>
          <cell r="FC226"/>
          <cell r="FD226"/>
          <cell r="FE226"/>
          <cell r="FF226"/>
          <cell r="FG226"/>
          <cell r="FH226"/>
          <cell r="FI226"/>
          <cell r="FJ226"/>
          <cell r="FK226"/>
          <cell r="FL226">
            <v>12</v>
          </cell>
          <cell r="FM226">
            <v>11</v>
          </cell>
          <cell r="FN226">
            <v>15</v>
          </cell>
          <cell r="FO226">
            <v>7</v>
          </cell>
          <cell r="FP226">
            <v>4</v>
          </cell>
          <cell r="FQ226">
            <v>2</v>
          </cell>
          <cell r="FR226">
            <v>0</v>
          </cell>
          <cell r="FS226">
            <v>0</v>
          </cell>
          <cell r="FT226">
            <v>0</v>
          </cell>
          <cell r="FU226">
            <v>0</v>
          </cell>
          <cell r="FV226">
            <v>0</v>
          </cell>
          <cell r="FW226">
            <v>0</v>
          </cell>
          <cell r="FX226">
            <v>0</v>
          </cell>
          <cell r="FY226">
            <v>0</v>
          </cell>
          <cell r="FZ226">
            <v>0</v>
          </cell>
          <cell r="GA226">
            <v>0</v>
          </cell>
          <cell r="GB226">
            <v>0</v>
          </cell>
          <cell r="GC226">
            <v>0</v>
          </cell>
          <cell r="GD226">
            <v>11</v>
          </cell>
          <cell r="GE226">
            <v>15</v>
          </cell>
          <cell r="GF226">
            <v>7</v>
          </cell>
          <cell r="GG226">
            <v>4</v>
          </cell>
          <cell r="GH226" t="str">
            <v>x</v>
          </cell>
          <cell r="GI226">
            <v>0</v>
          </cell>
          <cell r="GJ226">
            <v>0</v>
          </cell>
          <cell r="GK226">
            <v>0</v>
          </cell>
          <cell r="GL226">
            <v>12</v>
          </cell>
          <cell r="GM226"/>
          <cell r="GN226"/>
          <cell r="GO226"/>
          <cell r="GP226"/>
          <cell r="GQ226"/>
          <cell r="GR226"/>
          <cell r="GS226"/>
          <cell r="GT226"/>
          <cell r="GU226"/>
          <cell r="GV226">
            <v>11</v>
          </cell>
          <cell r="GW226">
            <v>15</v>
          </cell>
          <cell r="GX226">
            <v>7</v>
          </cell>
          <cell r="GY226" t="str">
            <v>x</v>
          </cell>
          <cell r="GZ226" t="str">
            <v>x</v>
          </cell>
          <cell r="HA226">
            <v>0</v>
          </cell>
          <cell r="HB226">
            <v>0</v>
          </cell>
          <cell r="HC226">
            <v>0</v>
          </cell>
          <cell r="HD226">
            <v>12</v>
          </cell>
          <cell r="HE226"/>
          <cell r="HF226"/>
          <cell r="HG226"/>
          <cell r="HH226"/>
          <cell r="HI226"/>
          <cell r="HJ226"/>
          <cell r="HK226"/>
          <cell r="HL226"/>
          <cell r="HM226"/>
          <cell r="HN226">
            <v>11</v>
          </cell>
          <cell r="HO226">
            <v>15</v>
          </cell>
          <cell r="HP226">
            <v>7</v>
          </cell>
          <cell r="HQ226" t="str">
            <v>x</v>
          </cell>
          <cell r="HR226" t="str">
            <v>x</v>
          </cell>
          <cell r="HS226">
            <v>0</v>
          </cell>
          <cell r="HT226">
            <v>0</v>
          </cell>
          <cell r="HU226">
            <v>0</v>
          </cell>
          <cell r="HV226">
            <v>12</v>
          </cell>
          <cell r="HW226"/>
          <cell r="HX226"/>
          <cell r="HY226"/>
          <cell r="HZ226"/>
          <cell r="IA226"/>
          <cell r="IB226"/>
          <cell r="IC226"/>
          <cell r="ID226"/>
          <cell r="IE226"/>
          <cell r="IF226">
            <v>21.568627450980394</v>
          </cell>
          <cell r="IG226">
            <v>29.411764705882355</v>
          </cell>
          <cell r="IH226">
            <v>13.725490196078432</v>
          </cell>
          <cell r="II226" t="str">
            <v>x</v>
          </cell>
          <cell r="IJ226" t="str">
            <v>x</v>
          </cell>
          <cell r="IK226">
            <v>0</v>
          </cell>
          <cell r="IL226">
            <v>0</v>
          </cell>
          <cell r="IM226">
            <v>0</v>
          </cell>
          <cell r="IN226">
            <v>23.52941176470588</v>
          </cell>
          <cell r="IO226"/>
          <cell r="IP226"/>
          <cell r="IQ226"/>
          <cell r="IR226"/>
          <cell r="IS226"/>
          <cell r="IT226"/>
          <cell r="IU226"/>
          <cell r="IV226"/>
          <cell r="IW226"/>
        </row>
        <row r="227">
          <cell r="E227" t="str">
            <v>General Studies3.3 - 3C</v>
          </cell>
          <cell r="F227">
            <v>8</v>
          </cell>
          <cell r="G227">
            <v>12</v>
          </cell>
          <cell r="H227">
            <v>18</v>
          </cell>
          <cell r="I227">
            <v>19</v>
          </cell>
          <cell r="J227">
            <v>7</v>
          </cell>
          <cell r="K227">
            <v>1</v>
          </cell>
          <cell r="L227">
            <v>0</v>
          </cell>
          <cell r="M227">
            <v>1</v>
          </cell>
          <cell r="N227">
            <v>0</v>
          </cell>
          <cell r="O227">
            <v>0</v>
          </cell>
          <cell r="P227">
            <v>0</v>
          </cell>
          <cell r="Q227">
            <v>0</v>
          </cell>
          <cell r="R227">
            <v>0</v>
          </cell>
          <cell r="S227">
            <v>0</v>
          </cell>
          <cell r="T227">
            <v>0</v>
          </cell>
          <cell r="U227">
            <v>0</v>
          </cell>
          <cell r="V227">
            <v>0</v>
          </cell>
          <cell r="W227">
            <v>0</v>
          </cell>
          <cell r="X227">
            <v>12</v>
          </cell>
          <cell r="Y227">
            <v>18</v>
          </cell>
          <cell r="Z227">
            <v>19</v>
          </cell>
          <cell r="AA227">
            <v>7</v>
          </cell>
          <cell r="AB227" t="str">
            <v>x</v>
          </cell>
          <cell r="AC227">
            <v>0</v>
          </cell>
          <cell r="AD227" t="str">
            <v>x</v>
          </cell>
          <cell r="AE227">
            <v>0</v>
          </cell>
          <cell r="AF227">
            <v>8</v>
          </cell>
          <cell r="AG227"/>
          <cell r="AH227"/>
          <cell r="AI227"/>
          <cell r="AJ227"/>
          <cell r="AK227"/>
          <cell r="AL227"/>
          <cell r="AM227"/>
          <cell r="AN227"/>
          <cell r="AO227"/>
          <cell r="AP227">
            <v>12</v>
          </cell>
          <cell r="AQ227">
            <v>18</v>
          </cell>
          <cell r="AR227">
            <v>19</v>
          </cell>
          <cell r="AS227">
            <v>7</v>
          </cell>
          <cell r="AT227" t="str">
            <v>x</v>
          </cell>
          <cell r="AU227">
            <v>0</v>
          </cell>
          <cell r="AV227" t="str">
            <v>x</v>
          </cell>
          <cell r="AW227">
            <v>0</v>
          </cell>
          <cell r="AX227">
            <v>8</v>
          </cell>
          <cell r="AY227"/>
          <cell r="AZ227"/>
          <cell r="BA227"/>
          <cell r="BB227"/>
          <cell r="BC227"/>
          <cell r="BD227"/>
          <cell r="BE227"/>
          <cell r="BF227"/>
          <cell r="BG227"/>
          <cell r="BH227">
            <v>18.181818181818183</v>
          </cell>
          <cell r="BI227">
            <v>27.27272727272727</v>
          </cell>
          <cell r="BJ227">
            <v>28.787878787878789</v>
          </cell>
          <cell r="BK227">
            <v>10.606060606060606</v>
          </cell>
          <cell r="BL227" t="str">
            <v>x</v>
          </cell>
          <cell r="BM227">
            <v>0</v>
          </cell>
          <cell r="BN227" t="str">
            <v>x</v>
          </cell>
          <cell r="BO227">
            <v>0</v>
          </cell>
          <cell r="BP227">
            <v>12.121212121212121</v>
          </cell>
          <cell r="BQ227"/>
          <cell r="BR227"/>
          <cell r="BS227"/>
          <cell r="BT227"/>
          <cell r="BU227"/>
          <cell r="BV227"/>
          <cell r="BW227"/>
          <cell r="BX227"/>
          <cell r="BY227"/>
          <cell r="BZ227">
            <v>3</v>
          </cell>
          <cell r="CA227">
            <v>6</v>
          </cell>
          <cell r="CB227">
            <v>8</v>
          </cell>
          <cell r="CC227">
            <v>7</v>
          </cell>
          <cell r="CD227">
            <v>3</v>
          </cell>
          <cell r="CE227">
            <v>0</v>
          </cell>
          <cell r="CF227">
            <v>0</v>
          </cell>
          <cell r="CG227">
            <v>1</v>
          </cell>
          <cell r="CH227">
            <v>0</v>
          </cell>
          <cell r="CI227">
            <v>0</v>
          </cell>
          <cell r="CJ227">
            <v>0</v>
          </cell>
          <cell r="CK227">
            <v>0</v>
          </cell>
          <cell r="CL227">
            <v>0</v>
          </cell>
          <cell r="CM227">
            <v>0</v>
          </cell>
          <cell r="CN227">
            <v>0</v>
          </cell>
          <cell r="CO227">
            <v>0</v>
          </cell>
          <cell r="CP227">
            <v>0</v>
          </cell>
          <cell r="CQ227">
            <v>0</v>
          </cell>
          <cell r="CR227">
            <v>6</v>
          </cell>
          <cell r="CS227">
            <v>8</v>
          </cell>
          <cell r="CT227">
            <v>7</v>
          </cell>
          <cell r="CU227">
            <v>3</v>
          </cell>
          <cell r="CV227">
            <v>0</v>
          </cell>
          <cell r="CW227">
            <v>0</v>
          </cell>
          <cell r="CX227" t="str">
            <v>x</v>
          </cell>
          <cell r="CY227">
            <v>0</v>
          </cell>
          <cell r="CZ227">
            <v>3</v>
          </cell>
          <cell r="DA227"/>
          <cell r="DB227"/>
          <cell r="DC227"/>
          <cell r="DD227"/>
          <cell r="DE227"/>
          <cell r="DF227"/>
          <cell r="DG227"/>
          <cell r="DH227"/>
          <cell r="DI227"/>
          <cell r="DJ227">
            <v>6</v>
          </cell>
          <cell r="DK227">
            <v>8</v>
          </cell>
          <cell r="DL227">
            <v>7</v>
          </cell>
          <cell r="DM227" t="str">
            <v>x</v>
          </cell>
          <cell r="DN227">
            <v>0</v>
          </cell>
          <cell r="DO227">
            <v>0</v>
          </cell>
          <cell r="DP227" t="str">
            <v>x</v>
          </cell>
          <cell r="DQ227">
            <v>0</v>
          </cell>
          <cell r="DR227" t="str">
            <v>x</v>
          </cell>
          <cell r="DS227"/>
          <cell r="DT227"/>
          <cell r="DU227"/>
          <cell r="DV227"/>
          <cell r="DW227"/>
          <cell r="DX227"/>
          <cell r="DY227"/>
          <cell r="DZ227"/>
          <cell r="EA227"/>
          <cell r="EB227">
            <v>6</v>
          </cell>
          <cell r="EC227">
            <v>8</v>
          </cell>
          <cell r="ED227">
            <v>7</v>
          </cell>
          <cell r="EE227" t="str">
            <v>x</v>
          </cell>
          <cell r="EF227" t="str">
            <v>x</v>
          </cell>
          <cell r="EG227">
            <v>0</v>
          </cell>
          <cell r="EH227" t="str">
            <v>x</v>
          </cell>
          <cell r="EI227">
            <v>0</v>
          </cell>
          <cell r="EJ227" t="str">
            <v>x</v>
          </cell>
          <cell r="EK227"/>
          <cell r="EL227"/>
          <cell r="EM227"/>
          <cell r="EN227"/>
          <cell r="EO227"/>
          <cell r="EP227"/>
          <cell r="EQ227"/>
          <cell r="ER227"/>
          <cell r="ES227"/>
          <cell r="ET227">
            <v>21.428571428571427</v>
          </cell>
          <cell r="EU227">
            <v>28.571428571428569</v>
          </cell>
          <cell r="EV227">
            <v>25</v>
          </cell>
          <cell r="EW227" t="str">
            <v>x</v>
          </cell>
          <cell r="EX227" t="str">
            <v>x</v>
          </cell>
          <cell r="EY227">
            <v>0</v>
          </cell>
          <cell r="EZ227" t="str">
            <v>x</v>
          </cell>
          <cell r="FA227">
            <v>0</v>
          </cell>
          <cell r="FB227" t="str">
            <v>x</v>
          </cell>
          <cell r="FC227"/>
          <cell r="FD227"/>
          <cell r="FE227"/>
          <cell r="FF227"/>
          <cell r="FG227"/>
          <cell r="FH227"/>
          <cell r="FI227"/>
          <cell r="FJ227"/>
          <cell r="FK227"/>
          <cell r="FL227">
            <v>5</v>
          </cell>
          <cell r="FM227">
            <v>6</v>
          </cell>
          <cell r="FN227">
            <v>10</v>
          </cell>
          <cell r="FO227">
            <v>12</v>
          </cell>
          <cell r="FP227">
            <v>4</v>
          </cell>
          <cell r="FQ227">
            <v>1</v>
          </cell>
          <cell r="FR227">
            <v>0</v>
          </cell>
          <cell r="FS227">
            <v>0</v>
          </cell>
          <cell r="FT227">
            <v>0</v>
          </cell>
          <cell r="FU227">
            <v>0</v>
          </cell>
          <cell r="FV227">
            <v>0</v>
          </cell>
          <cell r="FW227">
            <v>0</v>
          </cell>
          <cell r="FX227">
            <v>0</v>
          </cell>
          <cell r="FY227">
            <v>0</v>
          </cell>
          <cell r="FZ227">
            <v>0</v>
          </cell>
          <cell r="GA227">
            <v>0</v>
          </cell>
          <cell r="GB227">
            <v>0</v>
          </cell>
          <cell r="GC227">
            <v>0</v>
          </cell>
          <cell r="GD227">
            <v>6</v>
          </cell>
          <cell r="GE227">
            <v>10</v>
          </cell>
          <cell r="GF227">
            <v>12</v>
          </cell>
          <cell r="GG227">
            <v>4</v>
          </cell>
          <cell r="GH227" t="str">
            <v>x</v>
          </cell>
          <cell r="GI227">
            <v>0</v>
          </cell>
          <cell r="GJ227">
            <v>0</v>
          </cell>
          <cell r="GK227">
            <v>0</v>
          </cell>
          <cell r="GL227">
            <v>5</v>
          </cell>
          <cell r="GM227"/>
          <cell r="GN227"/>
          <cell r="GO227"/>
          <cell r="GP227"/>
          <cell r="GQ227"/>
          <cell r="GR227"/>
          <cell r="GS227"/>
          <cell r="GT227"/>
          <cell r="GU227"/>
          <cell r="GV227">
            <v>6</v>
          </cell>
          <cell r="GW227">
            <v>10</v>
          </cell>
          <cell r="GX227">
            <v>12</v>
          </cell>
          <cell r="GY227" t="str">
            <v>x</v>
          </cell>
          <cell r="GZ227" t="str">
            <v>x</v>
          </cell>
          <cell r="HA227">
            <v>0</v>
          </cell>
          <cell r="HB227">
            <v>0</v>
          </cell>
          <cell r="HC227">
            <v>0</v>
          </cell>
          <cell r="HD227">
            <v>5</v>
          </cell>
          <cell r="HE227"/>
          <cell r="HF227"/>
          <cell r="HG227"/>
          <cell r="HH227"/>
          <cell r="HI227"/>
          <cell r="HJ227"/>
          <cell r="HK227"/>
          <cell r="HL227"/>
          <cell r="HM227"/>
          <cell r="HN227">
            <v>6</v>
          </cell>
          <cell r="HO227">
            <v>10</v>
          </cell>
          <cell r="HP227">
            <v>12</v>
          </cell>
          <cell r="HQ227" t="str">
            <v>x</v>
          </cell>
          <cell r="HR227" t="str">
            <v>x</v>
          </cell>
          <cell r="HS227">
            <v>0</v>
          </cell>
          <cell r="HT227" t="str">
            <v>x</v>
          </cell>
          <cell r="HU227">
            <v>0</v>
          </cell>
          <cell r="HV227" t="str">
            <v>x</v>
          </cell>
          <cell r="HW227"/>
          <cell r="HX227"/>
          <cell r="HY227"/>
          <cell r="HZ227"/>
          <cell r="IA227"/>
          <cell r="IB227"/>
          <cell r="IC227"/>
          <cell r="ID227"/>
          <cell r="IE227"/>
          <cell r="IF227">
            <v>15.789473684210526</v>
          </cell>
          <cell r="IG227">
            <v>26.315789473684209</v>
          </cell>
          <cell r="IH227">
            <v>31.578947368421051</v>
          </cell>
          <cell r="II227" t="str">
            <v>x</v>
          </cell>
          <cell r="IJ227" t="str">
            <v>x</v>
          </cell>
          <cell r="IK227">
            <v>0</v>
          </cell>
          <cell r="IL227" t="str">
            <v>x</v>
          </cell>
          <cell r="IM227">
            <v>0</v>
          </cell>
          <cell r="IN227" t="str">
            <v>x</v>
          </cell>
          <cell r="IO227"/>
          <cell r="IP227"/>
          <cell r="IQ227"/>
          <cell r="IR227"/>
          <cell r="IS227"/>
          <cell r="IT227"/>
          <cell r="IU227"/>
          <cell r="IV227"/>
          <cell r="IW227"/>
        </row>
        <row r="228">
          <cell r="E228" t="str">
            <v>General Studies3.6 - 3B</v>
          </cell>
          <cell r="F228">
            <v>11</v>
          </cell>
          <cell r="G228">
            <v>15</v>
          </cell>
          <cell r="H228">
            <v>25</v>
          </cell>
          <cell r="I228">
            <v>15</v>
          </cell>
          <cell r="J228">
            <v>10</v>
          </cell>
          <cell r="K228">
            <v>5</v>
          </cell>
          <cell r="L228">
            <v>0</v>
          </cell>
          <cell r="M228">
            <v>0</v>
          </cell>
          <cell r="N228">
            <v>0</v>
          </cell>
          <cell r="O228">
            <v>0</v>
          </cell>
          <cell r="P228">
            <v>0</v>
          </cell>
          <cell r="Q228">
            <v>0</v>
          </cell>
          <cell r="R228">
            <v>0</v>
          </cell>
          <cell r="S228">
            <v>0</v>
          </cell>
          <cell r="T228">
            <v>0</v>
          </cell>
          <cell r="U228">
            <v>0</v>
          </cell>
          <cell r="V228">
            <v>0</v>
          </cell>
          <cell r="W228">
            <v>0</v>
          </cell>
          <cell r="X228">
            <v>15</v>
          </cell>
          <cell r="Y228">
            <v>25</v>
          </cell>
          <cell r="Z228">
            <v>15</v>
          </cell>
          <cell r="AA228">
            <v>10</v>
          </cell>
          <cell r="AB228">
            <v>5</v>
          </cell>
          <cell r="AC228">
            <v>0</v>
          </cell>
          <cell r="AD228">
            <v>0</v>
          </cell>
          <cell r="AE228">
            <v>0</v>
          </cell>
          <cell r="AF228">
            <v>11</v>
          </cell>
          <cell r="AG228"/>
          <cell r="AH228"/>
          <cell r="AI228"/>
          <cell r="AJ228"/>
          <cell r="AK228"/>
          <cell r="AL228"/>
          <cell r="AM228"/>
          <cell r="AN228"/>
          <cell r="AO228"/>
          <cell r="AP228">
            <v>15</v>
          </cell>
          <cell r="AQ228">
            <v>25</v>
          </cell>
          <cell r="AR228">
            <v>15</v>
          </cell>
          <cell r="AS228">
            <v>10</v>
          </cell>
          <cell r="AT228">
            <v>5</v>
          </cell>
          <cell r="AU228">
            <v>0</v>
          </cell>
          <cell r="AV228">
            <v>0</v>
          </cell>
          <cell r="AW228">
            <v>0</v>
          </cell>
          <cell r="AX228">
            <v>11</v>
          </cell>
          <cell r="AY228"/>
          <cell r="AZ228"/>
          <cell r="BA228"/>
          <cell r="BB228"/>
          <cell r="BC228"/>
          <cell r="BD228"/>
          <cell r="BE228"/>
          <cell r="BF228"/>
          <cell r="BG228"/>
          <cell r="BH228">
            <v>18.518518518518519</v>
          </cell>
          <cell r="BI228">
            <v>30.864197530864196</v>
          </cell>
          <cell r="BJ228">
            <v>18.518518518518519</v>
          </cell>
          <cell r="BK228">
            <v>12.345679012345679</v>
          </cell>
          <cell r="BL228">
            <v>6.1728395061728394</v>
          </cell>
          <cell r="BM228">
            <v>0</v>
          </cell>
          <cell r="BN228">
            <v>0</v>
          </cell>
          <cell r="BO228">
            <v>0</v>
          </cell>
          <cell r="BP228">
            <v>13.580246913580247</v>
          </cell>
          <cell r="BQ228"/>
          <cell r="BR228"/>
          <cell r="BS228"/>
          <cell r="BT228"/>
          <cell r="BU228"/>
          <cell r="BV228"/>
          <cell r="BW228"/>
          <cell r="BX228"/>
          <cell r="BY228"/>
          <cell r="BZ228">
            <v>3</v>
          </cell>
          <cell r="CA228">
            <v>4</v>
          </cell>
          <cell r="CB228">
            <v>11</v>
          </cell>
          <cell r="CC228">
            <v>8</v>
          </cell>
          <cell r="CD228">
            <v>2</v>
          </cell>
          <cell r="CE228">
            <v>3</v>
          </cell>
          <cell r="CF228">
            <v>0</v>
          </cell>
          <cell r="CG228">
            <v>0</v>
          </cell>
          <cell r="CH228">
            <v>0</v>
          </cell>
          <cell r="CI228">
            <v>0</v>
          </cell>
          <cell r="CJ228">
            <v>0</v>
          </cell>
          <cell r="CK228">
            <v>0</v>
          </cell>
          <cell r="CL228">
            <v>0</v>
          </cell>
          <cell r="CM228">
            <v>0</v>
          </cell>
          <cell r="CN228">
            <v>0</v>
          </cell>
          <cell r="CO228">
            <v>0</v>
          </cell>
          <cell r="CP228">
            <v>0</v>
          </cell>
          <cell r="CQ228">
            <v>0</v>
          </cell>
          <cell r="CR228">
            <v>4</v>
          </cell>
          <cell r="CS228">
            <v>11</v>
          </cell>
          <cell r="CT228">
            <v>8</v>
          </cell>
          <cell r="CU228" t="str">
            <v>x</v>
          </cell>
          <cell r="CV228">
            <v>3</v>
          </cell>
          <cell r="CW228">
            <v>0</v>
          </cell>
          <cell r="CX228">
            <v>0</v>
          </cell>
          <cell r="CY228">
            <v>0</v>
          </cell>
          <cell r="CZ228">
            <v>3</v>
          </cell>
          <cell r="DA228"/>
          <cell r="DB228"/>
          <cell r="DC228"/>
          <cell r="DD228"/>
          <cell r="DE228"/>
          <cell r="DF228"/>
          <cell r="DG228"/>
          <cell r="DH228"/>
          <cell r="DI228"/>
          <cell r="DJ228">
            <v>4</v>
          </cell>
          <cell r="DK228">
            <v>11</v>
          </cell>
          <cell r="DL228">
            <v>8</v>
          </cell>
          <cell r="DM228" t="str">
            <v>x</v>
          </cell>
          <cell r="DN228" t="str">
            <v>x</v>
          </cell>
          <cell r="DO228">
            <v>0</v>
          </cell>
          <cell r="DP228">
            <v>0</v>
          </cell>
          <cell r="DQ228">
            <v>0</v>
          </cell>
          <cell r="DR228" t="str">
            <v>x</v>
          </cell>
          <cell r="DS228"/>
          <cell r="DT228"/>
          <cell r="DU228"/>
          <cell r="DV228"/>
          <cell r="DW228"/>
          <cell r="DX228"/>
          <cell r="DY228"/>
          <cell r="DZ228"/>
          <cell r="EA228"/>
          <cell r="EB228">
            <v>4</v>
          </cell>
          <cell r="EC228">
            <v>11</v>
          </cell>
          <cell r="ED228" t="str">
            <v>x</v>
          </cell>
          <cell r="EE228" t="str">
            <v>x</v>
          </cell>
          <cell r="EF228" t="str">
            <v>x</v>
          </cell>
          <cell r="EG228">
            <v>0</v>
          </cell>
          <cell r="EH228">
            <v>0</v>
          </cell>
          <cell r="EI228">
            <v>0</v>
          </cell>
          <cell r="EJ228" t="str">
            <v>x</v>
          </cell>
          <cell r="EK228"/>
          <cell r="EL228"/>
          <cell r="EM228"/>
          <cell r="EN228"/>
          <cell r="EO228"/>
          <cell r="EP228"/>
          <cell r="EQ228"/>
          <cell r="ER228"/>
          <cell r="ES228"/>
          <cell r="ET228">
            <v>12.903225806451612</v>
          </cell>
          <cell r="EU228">
            <v>35.483870967741936</v>
          </cell>
          <cell r="EV228" t="str">
            <v>x</v>
          </cell>
          <cell r="EW228" t="str">
            <v>x</v>
          </cell>
          <cell r="EX228" t="str">
            <v>x</v>
          </cell>
          <cell r="EY228">
            <v>0</v>
          </cell>
          <cell r="EZ228">
            <v>0</v>
          </cell>
          <cell r="FA228">
            <v>0</v>
          </cell>
          <cell r="FB228" t="str">
            <v>x</v>
          </cell>
          <cell r="FC228"/>
          <cell r="FD228"/>
          <cell r="FE228"/>
          <cell r="FF228"/>
          <cell r="FG228"/>
          <cell r="FH228"/>
          <cell r="FI228"/>
          <cell r="FJ228"/>
          <cell r="FK228"/>
          <cell r="FL228">
            <v>8</v>
          </cell>
          <cell r="FM228">
            <v>11</v>
          </cell>
          <cell r="FN228">
            <v>14</v>
          </cell>
          <cell r="FO228">
            <v>7</v>
          </cell>
          <cell r="FP228">
            <v>8</v>
          </cell>
          <cell r="FQ228">
            <v>2</v>
          </cell>
          <cell r="FR228">
            <v>0</v>
          </cell>
          <cell r="FS228">
            <v>0</v>
          </cell>
          <cell r="FT228">
            <v>0</v>
          </cell>
          <cell r="FU228">
            <v>0</v>
          </cell>
          <cell r="FV228">
            <v>0</v>
          </cell>
          <cell r="FW228">
            <v>0</v>
          </cell>
          <cell r="FX228">
            <v>0</v>
          </cell>
          <cell r="FY228">
            <v>0</v>
          </cell>
          <cell r="FZ228">
            <v>0</v>
          </cell>
          <cell r="GA228">
            <v>0</v>
          </cell>
          <cell r="GB228">
            <v>0</v>
          </cell>
          <cell r="GC228">
            <v>0</v>
          </cell>
          <cell r="GD228">
            <v>11</v>
          </cell>
          <cell r="GE228">
            <v>14</v>
          </cell>
          <cell r="GF228">
            <v>7</v>
          </cell>
          <cell r="GG228">
            <v>8</v>
          </cell>
          <cell r="GH228" t="str">
            <v>x</v>
          </cell>
          <cell r="GI228">
            <v>0</v>
          </cell>
          <cell r="GJ228">
            <v>0</v>
          </cell>
          <cell r="GK228">
            <v>0</v>
          </cell>
          <cell r="GL228">
            <v>8</v>
          </cell>
          <cell r="GM228"/>
          <cell r="GN228"/>
          <cell r="GO228"/>
          <cell r="GP228"/>
          <cell r="GQ228"/>
          <cell r="GR228"/>
          <cell r="GS228"/>
          <cell r="GT228"/>
          <cell r="GU228"/>
          <cell r="GV228">
            <v>11</v>
          </cell>
          <cell r="GW228">
            <v>14</v>
          </cell>
          <cell r="GX228" t="str">
            <v>x</v>
          </cell>
          <cell r="GY228">
            <v>8</v>
          </cell>
          <cell r="GZ228" t="str">
            <v>x</v>
          </cell>
          <cell r="HA228">
            <v>0</v>
          </cell>
          <cell r="HB228">
            <v>0</v>
          </cell>
          <cell r="HC228">
            <v>0</v>
          </cell>
          <cell r="HD228">
            <v>8</v>
          </cell>
          <cell r="HE228"/>
          <cell r="HF228"/>
          <cell r="HG228"/>
          <cell r="HH228"/>
          <cell r="HI228"/>
          <cell r="HJ228"/>
          <cell r="HK228"/>
          <cell r="HL228"/>
          <cell r="HM228"/>
          <cell r="HN228">
            <v>11</v>
          </cell>
          <cell r="HO228">
            <v>14</v>
          </cell>
          <cell r="HP228" t="str">
            <v>x</v>
          </cell>
          <cell r="HQ228" t="str">
            <v>x</v>
          </cell>
          <cell r="HR228" t="str">
            <v>x</v>
          </cell>
          <cell r="HS228">
            <v>0</v>
          </cell>
          <cell r="HT228">
            <v>0</v>
          </cell>
          <cell r="HU228">
            <v>0</v>
          </cell>
          <cell r="HV228" t="str">
            <v>x</v>
          </cell>
          <cell r="HW228"/>
          <cell r="HX228"/>
          <cell r="HY228"/>
          <cell r="HZ228"/>
          <cell r="IA228"/>
          <cell r="IB228"/>
          <cell r="IC228"/>
          <cell r="ID228"/>
          <cell r="IE228"/>
          <cell r="IF228">
            <v>22</v>
          </cell>
          <cell r="IG228">
            <v>28.000000000000004</v>
          </cell>
          <cell r="IH228" t="str">
            <v>x</v>
          </cell>
          <cell r="II228" t="str">
            <v>x</v>
          </cell>
          <cell r="IJ228" t="str">
            <v>x</v>
          </cell>
          <cell r="IK228">
            <v>0</v>
          </cell>
          <cell r="IL228">
            <v>0</v>
          </cell>
          <cell r="IM228">
            <v>0</v>
          </cell>
          <cell r="IN228" t="str">
            <v>x</v>
          </cell>
          <cell r="IO228"/>
          <cell r="IP228"/>
          <cell r="IQ228"/>
          <cell r="IR228"/>
          <cell r="IS228"/>
          <cell r="IT228"/>
          <cell r="IU228"/>
          <cell r="IV228"/>
          <cell r="IW228"/>
        </row>
        <row r="229">
          <cell r="E229" t="str">
            <v>General Studies3.9 - 3A</v>
          </cell>
          <cell r="F229">
            <v>19</v>
          </cell>
          <cell r="G229">
            <v>19</v>
          </cell>
          <cell r="H229">
            <v>28</v>
          </cell>
          <cell r="I229">
            <v>46</v>
          </cell>
          <cell r="J229">
            <v>29</v>
          </cell>
          <cell r="K229">
            <v>3</v>
          </cell>
          <cell r="L229">
            <v>1</v>
          </cell>
          <cell r="M229">
            <v>0</v>
          </cell>
          <cell r="N229">
            <v>0</v>
          </cell>
          <cell r="O229">
            <v>0</v>
          </cell>
          <cell r="P229">
            <v>0</v>
          </cell>
          <cell r="Q229">
            <v>0</v>
          </cell>
          <cell r="R229">
            <v>0</v>
          </cell>
          <cell r="S229">
            <v>0</v>
          </cell>
          <cell r="T229">
            <v>0</v>
          </cell>
          <cell r="U229">
            <v>0</v>
          </cell>
          <cell r="V229">
            <v>0</v>
          </cell>
          <cell r="W229">
            <v>0</v>
          </cell>
          <cell r="X229">
            <v>19</v>
          </cell>
          <cell r="Y229">
            <v>28</v>
          </cell>
          <cell r="Z229">
            <v>46</v>
          </cell>
          <cell r="AA229">
            <v>29</v>
          </cell>
          <cell r="AB229">
            <v>3</v>
          </cell>
          <cell r="AC229" t="str">
            <v>x</v>
          </cell>
          <cell r="AD229">
            <v>0</v>
          </cell>
          <cell r="AE229">
            <v>0</v>
          </cell>
          <cell r="AF229">
            <v>19</v>
          </cell>
          <cell r="AG229"/>
          <cell r="AH229"/>
          <cell r="AI229"/>
          <cell r="AJ229"/>
          <cell r="AK229"/>
          <cell r="AL229"/>
          <cell r="AM229"/>
          <cell r="AN229"/>
          <cell r="AO229"/>
          <cell r="AP229">
            <v>19</v>
          </cell>
          <cell r="AQ229">
            <v>28</v>
          </cell>
          <cell r="AR229">
            <v>46</v>
          </cell>
          <cell r="AS229">
            <v>29</v>
          </cell>
          <cell r="AT229" t="str">
            <v>x</v>
          </cell>
          <cell r="AU229" t="str">
            <v>x</v>
          </cell>
          <cell r="AV229">
            <v>0</v>
          </cell>
          <cell r="AW229">
            <v>0</v>
          </cell>
          <cell r="AX229">
            <v>19</v>
          </cell>
          <cell r="AY229"/>
          <cell r="AZ229"/>
          <cell r="BA229"/>
          <cell r="BB229"/>
          <cell r="BC229"/>
          <cell r="BD229"/>
          <cell r="BE229"/>
          <cell r="BF229"/>
          <cell r="BG229"/>
          <cell r="BH229">
            <v>13.103448275862069</v>
          </cell>
          <cell r="BI229">
            <v>19.310344827586206</v>
          </cell>
          <cell r="BJ229">
            <v>31.724137931034484</v>
          </cell>
          <cell r="BK229">
            <v>20</v>
          </cell>
          <cell r="BL229" t="str">
            <v>x</v>
          </cell>
          <cell r="BM229" t="str">
            <v>x</v>
          </cell>
          <cell r="BN229">
            <v>0</v>
          </cell>
          <cell r="BO229">
            <v>0</v>
          </cell>
          <cell r="BP229">
            <v>13.103448275862069</v>
          </cell>
          <cell r="BQ229"/>
          <cell r="BR229"/>
          <cell r="BS229"/>
          <cell r="BT229"/>
          <cell r="BU229"/>
          <cell r="BV229"/>
          <cell r="BW229"/>
          <cell r="BX229"/>
          <cell r="BY229"/>
          <cell r="BZ229">
            <v>6</v>
          </cell>
          <cell r="CA229">
            <v>7</v>
          </cell>
          <cell r="CB229">
            <v>11</v>
          </cell>
          <cell r="CC229">
            <v>24</v>
          </cell>
          <cell r="CD229">
            <v>18</v>
          </cell>
          <cell r="CE229">
            <v>2</v>
          </cell>
          <cell r="CF229">
            <v>0</v>
          </cell>
          <cell r="CG229">
            <v>0</v>
          </cell>
          <cell r="CH229">
            <v>0</v>
          </cell>
          <cell r="CI229">
            <v>0</v>
          </cell>
          <cell r="CJ229">
            <v>0</v>
          </cell>
          <cell r="CK229">
            <v>0</v>
          </cell>
          <cell r="CL229">
            <v>0</v>
          </cell>
          <cell r="CM229">
            <v>0</v>
          </cell>
          <cell r="CN229">
            <v>0</v>
          </cell>
          <cell r="CO229">
            <v>0</v>
          </cell>
          <cell r="CP229">
            <v>0</v>
          </cell>
          <cell r="CQ229">
            <v>0</v>
          </cell>
          <cell r="CR229">
            <v>7</v>
          </cell>
          <cell r="CS229">
            <v>11</v>
          </cell>
          <cell r="CT229">
            <v>24</v>
          </cell>
          <cell r="CU229">
            <v>18</v>
          </cell>
          <cell r="CV229" t="str">
            <v>x</v>
          </cell>
          <cell r="CW229">
            <v>0</v>
          </cell>
          <cell r="CX229">
            <v>0</v>
          </cell>
          <cell r="CY229">
            <v>0</v>
          </cell>
          <cell r="CZ229">
            <v>6</v>
          </cell>
          <cell r="DA229"/>
          <cell r="DB229"/>
          <cell r="DC229"/>
          <cell r="DD229"/>
          <cell r="DE229"/>
          <cell r="DF229"/>
          <cell r="DG229"/>
          <cell r="DH229"/>
          <cell r="DI229"/>
          <cell r="DJ229">
            <v>7</v>
          </cell>
          <cell r="DK229">
            <v>11</v>
          </cell>
          <cell r="DL229">
            <v>24</v>
          </cell>
          <cell r="DM229">
            <v>18</v>
          </cell>
          <cell r="DN229" t="str">
            <v>x</v>
          </cell>
          <cell r="DO229">
            <v>0</v>
          </cell>
          <cell r="DP229">
            <v>0</v>
          </cell>
          <cell r="DQ229">
            <v>0</v>
          </cell>
          <cell r="DR229" t="str">
            <v>x</v>
          </cell>
          <cell r="DS229"/>
          <cell r="DT229"/>
          <cell r="DU229"/>
          <cell r="DV229"/>
          <cell r="DW229"/>
          <cell r="DX229"/>
          <cell r="DY229"/>
          <cell r="DZ229"/>
          <cell r="EA229"/>
          <cell r="EB229">
            <v>7</v>
          </cell>
          <cell r="EC229">
            <v>11</v>
          </cell>
          <cell r="ED229">
            <v>24</v>
          </cell>
          <cell r="EE229">
            <v>18</v>
          </cell>
          <cell r="EF229" t="str">
            <v>x</v>
          </cell>
          <cell r="EG229" t="str">
            <v>x</v>
          </cell>
          <cell r="EH229">
            <v>0</v>
          </cell>
          <cell r="EI229">
            <v>0</v>
          </cell>
          <cell r="EJ229" t="str">
            <v>x</v>
          </cell>
          <cell r="EK229"/>
          <cell r="EL229"/>
          <cell r="EM229"/>
          <cell r="EN229"/>
          <cell r="EO229"/>
          <cell r="EP229"/>
          <cell r="EQ229"/>
          <cell r="ER229"/>
          <cell r="ES229"/>
          <cell r="ET229">
            <v>10.294117647058822</v>
          </cell>
          <cell r="EU229">
            <v>16.176470588235293</v>
          </cell>
          <cell r="EV229">
            <v>35.294117647058826</v>
          </cell>
          <cell r="EW229">
            <v>26.47058823529412</v>
          </cell>
          <cell r="EX229" t="str">
            <v>x</v>
          </cell>
          <cell r="EY229" t="str">
            <v>x</v>
          </cell>
          <cell r="EZ229">
            <v>0</v>
          </cell>
          <cell r="FA229">
            <v>0</v>
          </cell>
          <cell r="FB229" t="str">
            <v>x</v>
          </cell>
          <cell r="FC229"/>
          <cell r="FD229"/>
          <cell r="FE229"/>
          <cell r="FF229"/>
          <cell r="FG229"/>
          <cell r="FH229"/>
          <cell r="FI229"/>
          <cell r="FJ229"/>
          <cell r="FK229"/>
          <cell r="FL229">
            <v>13</v>
          </cell>
          <cell r="FM229">
            <v>12</v>
          </cell>
          <cell r="FN229">
            <v>17</v>
          </cell>
          <cell r="FO229">
            <v>22</v>
          </cell>
          <cell r="FP229">
            <v>11</v>
          </cell>
          <cell r="FQ229">
            <v>1</v>
          </cell>
          <cell r="FR229">
            <v>1</v>
          </cell>
          <cell r="FS229">
            <v>0</v>
          </cell>
          <cell r="FT229">
            <v>0</v>
          </cell>
          <cell r="FU229">
            <v>0</v>
          </cell>
          <cell r="FV229">
            <v>0</v>
          </cell>
          <cell r="FW229">
            <v>0</v>
          </cell>
          <cell r="FX229">
            <v>0</v>
          </cell>
          <cell r="FY229">
            <v>0</v>
          </cell>
          <cell r="FZ229">
            <v>0</v>
          </cell>
          <cell r="GA229">
            <v>0</v>
          </cell>
          <cell r="GB229">
            <v>0</v>
          </cell>
          <cell r="GC229">
            <v>0</v>
          </cell>
          <cell r="GD229">
            <v>12</v>
          </cell>
          <cell r="GE229">
            <v>17</v>
          </cell>
          <cell r="GF229">
            <v>22</v>
          </cell>
          <cell r="GG229">
            <v>11</v>
          </cell>
          <cell r="GH229" t="str">
            <v>x</v>
          </cell>
          <cell r="GI229" t="str">
            <v>x</v>
          </cell>
          <cell r="GJ229">
            <v>0</v>
          </cell>
          <cell r="GK229">
            <v>0</v>
          </cell>
          <cell r="GL229">
            <v>13</v>
          </cell>
          <cell r="GM229"/>
          <cell r="GN229"/>
          <cell r="GO229"/>
          <cell r="GP229"/>
          <cell r="GQ229"/>
          <cell r="GR229"/>
          <cell r="GS229"/>
          <cell r="GT229"/>
          <cell r="GU229"/>
          <cell r="GV229">
            <v>12</v>
          </cell>
          <cell r="GW229">
            <v>17</v>
          </cell>
          <cell r="GX229">
            <v>22</v>
          </cell>
          <cell r="GY229">
            <v>11</v>
          </cell>
          <cell r="GZ229" t="str">
            <v>x</v>
          </cell>
          <cell r="HA229" t="str">
            <v>x</v>
          </cell>
          <cell r="HB229">
            <v>0</v>
          </cell>
          <cell r="HC229">
            <v>0</v>
          </cell>
          <cell r="HD229">
            <v>13</v>
          </cell>
          <cell r="HE229"/>
          <cell r="HF229"/>
          <cell r="HG229"/>
          <cell r="HH229"/>
          <cell r="HI229"/>
          <cell r="HJ229"/>
          <cell r="HK229"/>
          <cell r="HL229"/>
          <cell r="HM229"/>
          <cell r="HN229">
            <v>12</v>
          </cell>
          <cell r="HO229">
            <v>17</v>
          </cell>
          <cell r="HP229">
            <v>22</v>
          </cell>
          <cell r="HQ229">
            <v>11</v>
          </cell>
          <cell r="HR229" t="str">
            <v>x</v>
          </cell>
          <cell r="HS229" t="str">
            <v>x</v>
          </cell>
          <cell r="HT229">
            <v>0</v>
          </cell>
          <cell r="HU229">
            <v>0</v>
          </cell>
          <cell r="HV229" t="str">
            <v>x</v>
          </cell>
          <cell r="HW229"/>
          <cell r="HX229"/>
          <cell r="HY229"/>
          <cell r="HZ229"/>
          <cell r="IA229"/>
          <cell r="IB229"/>
          <cell r="IC229"/>
          <cell r="ID229"/>
          <cell r="IE229"/>
          <cell r="IF229">
            <v>15.584415584415584</v>
          </cell>
          <cell r="IG229">
            <v>22.077922077922079</v>
          </cell>
          <cell r="IH229">
            <v>28.571428571428569</v>
          </cell>
          <cell r="II229">
            <v>14.285714285714285</v>
          </cell>
          <cell r="IJ229" t="str">
            <v>x</v>
          </cell>
          <cell r="IK229" t="str">
            <v>x</v>
          </cell>
          <cell r="IL229">
            <v>0</v>
          </cell>
          <cell r="IM229">
            <v>0</v>
          </cell>
          <cell r="IN229" t="str">
            <v>x</v>
          </cell>
          <cell r="IO229"/>
          <cell r="IP229"/>
          <cell r="IQ229"/>
          <cell r="IR229"/>
          <cell r="IS229"/>
          <cell r="IT229"/>
          <cell r="IU229"/>
          <cell r="IV229"/>
          <cell r="IW229"/>
        </row>
        <row r="230">
          <cell r="E230" t="str">
            <v>General Studies4.3 - 4C</v>
          </cell>
          <cell r="F230">
            <v>21</v>
          </cell>
          <cell r="G230">
            <v>33</v>
          </cell>
          <cell r="H230">
            <v>51</v>
          </cell>
          <cell r="I230">
            <v>92</v>
          </cell>
          <cell r="J230">
            <v>64</v>
          </cell>
          <cell r="K230">
            <v>20</v>
          </cell>
          <cell r="L230">
            <v>7</v>
          </cell>
          <cell r="M230">
            <v>0</v>
          </cell>
          <cell r="N230">
            <v>0</v>
          </cell>
          <cell r="O230">
            <v>0</v>
          </cell>
          <cell r="P230">
            <v>0</v>
          </cell>
          <cell r="Q230">
            <v>0</v>
          </cell>
          <cell r="R230">
            <v>0</v>
          </cell>
          <cell r="S230">
            <v>0</v>
          </cell>
          <cell r="T230">
            <v>0</v>
          </cell>
          <cell r="U230">
            <v>0</v>
          </cell>
          <cell r="V230">
            <v>0</v>
          </cell>
          <cell r="W230">
            <v>0</v>
          </cell>
          <cell r="X230">
            <v>33</v>
          </cell>
          <cell r="Y230">
            <v>51</v>
          </cell>
          <cell r="Z230">
            <v>92</v>
          </cell>
          <cell r="AA230">
            <v>64</v>
          </cell>
          <cell r="AB230">
            <v>20</v>
          </cell>
          <cell r="AC230">
            <v>7</v>
          </cell>
          <cell r="AD230">
            <v>0</v>
          </cell>
          <cell r="AE230">
            <v>0</v>
          </cell>
          <cell r="AF230">
            <v>21</v>
          </cell>
          <cell r="AG230"/>
          <cell r="AH230"/>
          <cell r="AI230"/>
          <cell r="AJ230"/>
          <cell r="AK230"/>
          <cell r="AL230"/>
          <cell r="AM230"/>
          <cell r="AN230"/>
          <cell r="AO230"/>
          <cell r="AP230">
            <v>33</v>
          </cell>
          <cell r="AQ230">
            <v>51</v>
          </cell>
          <cell r="AR230">
            <v>92</v>
          </cell>
          <cell r="AS230">
            <v>64</v>
          </cell>
          <cell r="AT230">
            <v>20</v>
          </cell>
          <cell r="AU230">
            <v>7</v>
          </cell>
          <cell r="AV230">
            <v>0</v>
          </cell>
          <cell r="AW230">
            <v>0</v>
          </cell>
          <cell r="AX230">
            <v>21</v>
          </cell>
          <cell r="AY230"/>
          <cell r="AZ230"/>
          <cell r="BA230"/>
          <cell r="BB230"/>
          <cell r="BC230"/>
          <cell r="BD230"/>
          <cell r="BE230"/>
          <cell r="BF230"/>
          <cell r="BG230"/>
          <cell r="BH230">
            <v>11.458333333333332</v>
          </cell>
          <cell r="BI230">
            <v>17.708333333333336</v>
          </cell>
          <cell r="BJ230">
            <v>31.944444444444443</v>
          </cell>
          <cell r="BK230">
            <v>22.222222222222221</v>
          </cell>
          <cell r="BL230">
            <v>6.9444444444444446</v>
          </cell>
          <cell r="BM230">
            <v>2.4305555555555558</v>
          </cell>
          <cell r="BN230">
            <v>0</v>
          </cell>
          <cell r="BO230">
            <v>0</v>
          </cell>
          <cell r="BP230">
            <v>7.291666666666667</v>
          </cell>
          <cell r="BQ230"/>
          <cell r="BR230"/>
          <cell r="BS230"/>
          <cell r="BT230"/>
          <cell r="BU230"/>
          <cell r="BV230"/>
          <cell r="BW230"/>
          <cell r="BX230"/>
          <cell r="BY230"/>
          <cell r="BZ230">
            <v>4</v>
          </cell>
          <cell r="CA230">
            <v>8</v>
          </cell>
          <cell r="CB230">
            <v>19</v>
          </cell>
          <cell r="CC230">
            <v>45</v>
          </cell>
          <cell r="CD230">
            <v>39</v>
          </cell>
          <cell r="CE230">
            <v>12</v>
          </cell>
          <cell r="CF230">
            <v>2</v>
          </cell>
          <cell r="CG230">
            <v>0</v>
          </cell>
          <cell r="CH230">
            <v>0</v>
          </cell>
          <cell r="CI230">
            <v>0</v>
          </cell>
          <cell r="CJ230">
            <v>0</v>
          </cell>
          <cell r="CK230">
            <v>0</v>
          </cell>
          <cell r="CL230">
            <v>0</v>
          </cell>
          <cell r="CM230">
            <v>0</v>
          </cell>
          <cell r="CN230">
            <v>0</v>
          </cell>
          <cell r="CO230">
            <v>0</v>
          </cell>
          <cell r="CP230">
            <v>0</v>
          </cell>
          <cell r="CQ230">
            <v>0</v>
          </cell>
          <cell r="CR230">
            <v>8</v>
          </cell>
          <cell r="CS230">
            <v>19</v>
          </cell>
          <cell r="CT230">
            <v>45</v>
          </cell>
          <cell r="CU230">
            <v>39</v>
          </cell>
          <cell r="CV230">
            <v>12</v>
          </cell>
          <cell r="CW230" t="str">
            <v>x</v>
          </cell>
          <cell r="CX230">
            <v>0</v>
          </cell>
          <cell r="CY230">
            <v>0</v>
          </cell>
          <cell r="CZ230">
            <v>4</v>
          </cell>
          <cell r="DA230"/>
          <cell r="DB230"/>
          <cell r="DC230"/>
          <cell r="DD230"/>
          <cell r="DE230"/>
          <cell r="DF230"/>
          <cell r="DG230"/>
          <cell r="DH230"/>
          <cell r="DI230"/>
          <cell r="DJ230">
            <v>8</v>
          </cell>
          <cell r="DK230">
            <v>19</v>
          </cell>
          <cell r="DL230">
            <v>45</v>
          </cell>
          <cell r="DM230">
            <v>39</v>
          </cell>
          <cell r="DN230">
            <v>12</v>
          </cell>
          <cell r="DO230" t="str">
            <v>x</v>
          </cell>
          <cell r="DP230">
            <v>0</v>
          </cell>
          <cell r="DQ230">
            <v>0</v>
          </cell>
          <cell r="DR230" t="str">
            <v>x</v>
          </cell>
          <cell r="DS230"/>
          <cell r="DT230"/>
          <cell r="DU230"/>
          <cell r="DV230"/>
          <cell r="DW230"/>
          <cell r="DX230"/>
          <cell r="DY230"/>
          <cell r="DZ230"/>
          <cell r="EA230"/>
          <cell r="EB230">
            <v>8</v>
          </cell>
          <cell r="EC230">
            <v>19</v>
          </cell>
          <cell r="ED230">
            <v>45</v>
          </cell>
          <cell r="EE230">
            <v>39</v>
          </cell>
          <cell r="EF230">
            <v>12</v>
          </cell>
          <cell r="EG230" t="str">
            <v>x</v>
          </cell>
          <cell r="EH230">
            <v>0</v>
          </cell>
          <cell r="EI230">
            <v>0</v>
          </cell>
          <cell r="EJ230" t="str">
            <v>x</v>
          </cell>
          <cell r="EK230"/>
          <cell r="EL230"/>
          <cell r="EM230"/>
          <cell r="EN230"/>
          <cell r="EO230"/>
          <cell r="EP230"/>
          <cell r="EQ230"/>
          <cell r="ER230"/>
          <cell r="ES230"/>
          <cell r="ET230">
            <v>6.2015503875968996</v>
          </cell>
          <cell r="EU230">
            <v>14.728682170542637</v>
          </cell>
          <cell r="EV230">
            <v>34.883720930232556</v>
          </cell>
          <cell r="EW230">
            <v>30.232558139534881</v>
          </cell>
          <cell r="EX230">
            <v>9.3023255813953494</v>
          </cell>
          <cell r="EY230" t="str">
            <v>x</v>
          </cell>
          <cell r="EZ230">
            <v>0</v>
          </cell>
          <cell r="FA230">
            <v>0</v>
          </cell>
          <cell r="FB230" t="str">
            <v>x</v>
          </cell>
          <cell r="FC230"/>
          <cell r="FD230"/>
          <cell r="FE230"/>
          <cell r="FF230"/>
          <cell r="FG230"/>
          <cell r="FH230"/>
          <cell r="FI230"/>
          <cell r="FJ230"/>
          <cell r="FK230"/>
          <cell r="FL230">
            <v>17</v>
          </cell>
          <cell r="FM230">
            <v>25</v>
          </cell>
          <cell r="FN230">
            <v>32</v>
          </cell>
          <cell r="FO230">
            <v>47</v>
          </cell>
          <cell r="FP230">
            <v>25</v>
          </cell>
          <cell r="FQ230">
            <v>8</v>
          </cell>
          <cell r="FR230">
            <v>5</v>
          </cell>
          <cell r="FS230">
            <v>0</v>
          </cell>
          <cell r="FT230">
            <v>0</v>
          </cell>
          <cell r="FU230">
            <v>0</v>
          </cell>
          <cell r="FV230">
            <v>0</v>
          </cell>
          <cell r="FW230">
            <v>0</v>
          </cell>
          <cell r="FX230">
            <v>0</v>
          </cell>
          <cell r="FY230">
            <v>0</v>
          </cell>
          <cell r="FZ230">
            <v>0</v>
          </cell>
          <cell r="GA230">
            <v>0</v>
          </cell>
          <cell r="GB230">
            <v>0</v>
          </cell>
          <cell r="GC230">
            <v>0</v>
          </cell>
          <cell r="GD230">
            <v>25</v>
          </cell>
          <cell r="GE230">
            <v>32</v>
          </cell>
          <cell r="GF230">
            <v>47</v>
          </cell>
          <cell r="GG230">
            <v>25</v>
          </cell>
          <cell r="GH230">
            <v>8</v>
          </cell>
          <cell r="GI230">
            <v>5</v>
          </cell>
          <cell r="GJ230">
            <v>0</v>
          </cell>
          <cell r="GK230">
            <v>0</v>
          </cell>
          <cell r="GL230">
            <v>17</v>
          </cell>
          <cell r="GM230"/>
          <cell r="GN230"/>
          <cell r="GO230"/>
          <cell r="GP230"/>
          <cell r="GQ230"/>
          <cell r="GR230"/>
          <cell r="GS230"/>
          <cell r="GT230"/>
          <cell r="GU230"/>
          <cell r="GV230">
            <v>25</v>
          </cell>
          <cell r="GW230">
            <v>32</v>
          </cell>
          <cell r="GX230">
            <v>47</v>
          </cell>
          <cell r="GY230">
            <v>25</v>
          </cell>
          <cell r="GZ230">
            <v>8</v>
          </cell>
          <cell r="HA230">
            <v>5</v>
          </cell>
          <cell r="HB230">
            <v>0</v>
          </cell>
          <cell r="HC230">
            <v>0</v>
          </cell>
          <cell r="HD230">
            <v>17</v>
          </cell>
          <cell r="HE230"/>
          <cell r="HF230"/>
          <cell r="HG230"/>
          <cell r="HH230"/>
          <cell r="HI230"/>
          <cell r="HJ230"/>
          <cell r="HK230"/>
          <cell r="HL230"/>
          <cell r="HM230"/>
          <cell r="HN230">
            <v>25</v>
          </cell>
          <cell r="HO230">
            <v>32</v>
          </cell>
          <cell r="HP230">
            <v>47</v>
          </cell>
          <cell r="HQ230">
            <v>25</v>
          </cell>
          <cell r="HR230">
            <v>8</v>
          </cell>
          <cell r="HS230" t="str">
            <v>x</v>
          </cell>
          <cell r="HT230">
            <v>0</v>
          </cell>
          <cell r="HU230">
            <v>0</v>
          </cell>
          <cell r="HV230" t="str">
            <v>x</v>
          </cell>
          <cell r="HW230"/>
          <cell r="HX230"/>
          <cell r="HY230"/>
          <cell r="HZ230"/>
          <cell r="IA230"/>
          <cell r="IB230"/>
          <cell r="IC230"/>
          <cell r="ID230"/>
          <cell r="IE230"/>
          <cell r="IF230">
            <v>15.723270440251572</v>
          </cell>
          <cell r="IG230">
            <v>20.125786163522015</v>
          </cell>
          <cell r="IH230">
            <v>29.559748427672954</v>
          </cell>
          <cell r="II230">
            <v>15.723270440251572</v>
          </cell>
          <cell r="IJ230">
            <v>5.0314465408805038</v>
          </cell>
          <cell r="IK230" t="str">
            <v>x</v>
          </cell>
          <cell r="IL230">
            <v>0</v>
          </cell>
          <cell r="IM230">
            <v>0</v>
          </cell>
          <cell r="IN230" t="str">
            <v>x</v>
          </cell>
          <cell r="IO230"/>
          <cell r="IP230"/>
          <cell r="IQ230"/>
          <cell r="IR230"/>
          <cell r="IS230"/>
          <cell r="IT230"/>
          <cell r="IU230"/>
          <cell r="IV230"/>
          <cell r="IW230"/>
        </row>
        <row r="231">
          <cell r="E231" t="str">
            <v>General Studies4.6 - 4B</v>
          </cell>
          <cell r="F231">
            <v>21</v>
          </cell>
          <cell r="G231">
            <v>43</v>
          </cell>
          <cell r="H231">
            <v>81</v>
          </cell>
          <cell r="I231">
            <v>123</v>
          </cell>
          <cell r="J231">
            <v>145</v>
          </cell>
          <cell r="K231">
            <v>75</v>
          </cell>
          <cell r="L231">
            <v>28</v>
          </cell>
          <cell r="M231">
            <v>5</v>
          </cell>
          <cell r="N231">
            <v>1</v>
          </cell>
          <cell r="O231">
            <v>0</v>
          </cell>
          <cell r="P231">
            <v>0</v>
          </cell>
          <cell r="Q231">
            <v>0</v>
          </cell>
          <cell r="R231">
            <v>0</v>
          </cell>
          <cell r="S231">
            <v>0</v>
          </cell>
          <cell r="T231">
            <v>0</v>
          </cell>
          <cell r="U231">
            <v>0</v>
          </cell>
          <cell r="V231">
            <v>0</v>
          </cell>
          <cell r="W231">
            <v>0</v>
          </cell>
          <cell r="X231">
            <v>43</v>
          </cell>
          <cell r="Y231">
            <v>81</v>
          </cell>
          <cell r="Z231">
            <v>123</v>
          </cell>
          <cell r="AA231">
            <v>145</v>
          </cell>
          <cell r="AB231">
            <v>75</v>
          </cell>
          <cell r="AC231">
            <v>28</v>
          </cell>
          <cell r="AD231">
            <v>5</v>
          </cell>
          <cell r="AE231" t="str">
            <v>x</v>
          </cell>
          <cell r="AF231">
            <v>21</v>
          </cell>
          <cell r="AG231"/>
          <cell r="AH231"/>
          <cell r="AI231"/>
          <cell r="AJ231"/>
          <cell r="AK231"/>
          <cell r="AL231"/>
          <cell r="AM231"/>
          <cell r="AN231"/>
          <cell r="AO231"/>
          <cell r="AP231">
            <v>43</v>
          </cell>
          <cell r="AQ231">
            <v>81</v>
          </cell>
          <cell r="AR231">
            <v>123</v>
          </cell>
          <cell r="AS231">
            <v>145</v>
          </cell>
          <cell r="AT231">
            <v>75</v>
          </cell>
          <cell r="AU231">
            <v>28</v>
          </cell>
          <cell r="AV231" t="str">
            <v>x</v>
          </cell>
          <cell r="AW231" t="str">
            <v>x</v>
          </cell>
          <cell r="AX231">
            <v>21</v>
          </cell>
          <cell r="AY231"/>
          <cell r="AZ231"/>
          <cell r="BA231"/>
          <cell r="BB231"/>
          <cell r="BC231"/>
          <cell r="BD231"/>
          <cell r="BE231"/>
          <cell r="BF231"/>
          <cell r="BG231"/>
          <cell r="BH231">
            <v>8.2375478927203059</v>
          </cell>
          <cell r="BI231">
            <v>15.517241379310345</v>
          </cell>
          <cell r="BJ231">
            <v>23.563218390804597</v>
          </cell>
          <cell r="BK231">
            <v>27.777777777777779</v>
          </cell>
          <cell r="BL231">
            <v>14.367816091954023</v>
          </cell>
          <cell r="BM231">
            <v>5.3639846743295019</v>
          </cell>
          <cell r="BN231" t="str">
            <v>x</v>
          </cell>
          <cell r="BO231" t="str">
            <v>x</v>
          </cell>
          <cell r="BP231">
            <v>4.0229885057471266</v>
          </cell>
          <cell r="BQ231"/>
          <cell r="BR231"/>
          <cell r="BS231"/>
          <cell r="BT231"/>
          <cell r="BU231"/>
          <cell r="BV231"/>
          <cell r="BW231"/>
          <cell r="BX231"/>
          <cell r="BY231"/>
          <cell r="BZ231">
            <v>5</v>
          </cell>
          <cell r="CA231">
            <v>13</v>
          </cell>
          <cell r="CB231">
            <v>25</v>
          </cell>
          <cell r="CC231">
            <v>55</v>
          </cell>
          <cell r="CD231">
            <v>86</v>
          </cell>
          <cell r="CE231">
            <v>45</v>
          </cell>
          <cell r="CF231">
            <v>18</v>
          </cell>
          <cell r="CG231">
            <v>4</v>
          </cell>
          <cell r="CH231">
            <v>0</v>
          </cell>
          <cell r="CI231">
            <v>0</v>
          </cell>
          <cell r="CJ231">
            <v>0</v>
          </cell>
          <cell r="CK231">
            <v>0</v>
          </cell>
          <cell r="CL231">
            <v>0</v>
          </cell>
          <cell r="CM231">
            <v>0</v>
          </cell>
          <cell r="CN231">
            <v>0</v>
          </cell>
          <cell r="CO231">
            <v>0</v>
          </cell>
          <cell r="CP231">
            <v>0</v>
          </cell>
          <cell r="CQ231">
            <v>0</v>
          </cell>
          <cell r="CR231">
            <v>13</v>
          </cell>
          <cell r="CS231">
            <v>25</v>
          </cell>
          <cell r="CT231">
            <v>55</v>
          </cell>
          <cell r="CU231">
            <v>86</v>
          </cell>
          <cell r="CV231">
            <v>45</v>
          </cell>
          <cell r="CW231">
            <v>18</v>
          </cell>
          <cell r="CX231">
            <v>4</v>
          </cell>
          <cell r="CY231">
            <v>0</v>
          </cell>
          <cell r="CZ231">
            <v>5</v>
          </cell>
          <cell r="DA231"/>
          <cell r="DB231"/>
          <cell r="DC231"/>
          <cell r="DD231"/>
          <cell r="DE231"/>
          <cell r="DF231"/>
          <cell r="DG231"/>
          <cell r="DH231"/>
          <cell r="DI231"/>
          <cell r="DJ231">
            <v>13</v>
          </cell>
          <cell r="DK231">
            <v>25</v>
          </cell>
          <cell r="DL231">
            <v>55</v>
          </cell>
          <cell r="DM231">
            <v>86</v>
          </cell>
          <cell r="DN231">
            <v>45</v>
          </cell>
          <cell r="DO231">
            <v>18</v>
          </cell>
          <cell r="DP231">
            <v>4</v>
          </cell>
          <cell r="DQ231">
            <v>0</v>
          </cell>
          <cell r="DR231">
            <v>5</v>
          </cell>
          <cell r="DS231"/>
          <cell r="DT231"/>
          <cell r="DU231"/>
          <cell r="DV231"/>
          <cell r="DW231"/>
          <cell r="DX231"/>
          <cell r="DY231"/>
          <cell r="DZ231"/>
          <cell r="EA231"/>
          <cell r="EB231">
            <v>13</v>
          </cell>
          <cell r="EC231">
            <v>25</v>
          </cell>
          <cell r="ED231">
            <v>55</v>
          </cell>
          <cell r="EE231">
            <v>86</v>
          </cell>
          <cell r="EF231">
            <v>45</v>
          </cell>
          <cell r="EG231">
            <v>18</v>
          </cell>
          <cell r="EH231" t="str">
            <v>x</v>
          </cell>
          <cell r="EI231" t="str">
            <v>x</v>
          </cell>
          <cell r="EJ231">
            <v>5</v>
          </cell>
          <cell r="EK231"/>
          <cell r="EL231"/>
          <cell r="EM231"/>
          <cell r="EN231"/>
          <cell r="EO231"/>
          <cell r="EP231"/>
          <cell r="EQ231"/>
          <cell r="ER231"/>
          <cell r="ES231"/>
          <cell r="ET231">
            <v>5.1792828685258963</v>
          </cell>
          <cell r="EU231">
            <v>9.9601593625498008</v>
          </cell>
          <cell r="EV231">
            <v>21.91235059760956</v>
          </cell>
          <cell r="EW231">
            <v>34.262948207171313</v>
          </cell>
          <cell r="EX231">
            <v>17.928286852589643</v>
          </cell>
          <cell r="EY231">
            <v>7.1713147410358573</v>
          </cell>
          <cell r="EZ231" t="str">
            <v>x</v>
          </cell>
          <cell r="FA231" t="str">
            <v>x</v>
          </cell>
          <cell r="FB231">
            <v>1.9920318725099602</v>
          </cell>
          <cell r="FC231"/>
          <cell r="FD231"/>
          <cell r="FE231"/>
          <cell r="FF231"/>
          <cell r="FG231"/>
          <cell r="FH231"/>
          <cell r="FI231"/>
          <cell r="FJ231"/>
          <cell r="FK231"/>
          <cell r="FL231">
            <v>16</v>
          </cell>
          <cell r="FM231">
            <v>30</v>
          </cell>
          <cell r="FN231">
            <v>56</v>
          </cell>
          <cell r="FO231">
            <v>68</v>
          </cell>
          <cell r="FP231">
            <v>59</v>
          </cell>
          <cell r="FQ231">
            <v>30</v>
          </cell>
          <cell r="FR231">
            <v>10</v>
          </cell>
          <cell r="FS231">
            <v>1</v>
          </cell>
          <cell r="FT231">
            <v>1</v>
          </cell>
          <cell r="FU231">
            <v>0</v>
          </cell>
          <cell r="FV231">
            <v>0</v>
          </cell>
          <cell r="FW231">
            <v>0</v>
          </cell>
          <cell r="FX231">
            <v>0</v>
          </cell>
          <cell r="FY231">
            <v>0</v>
          </cell>
          <cell r="FZ231">
            <v>0</v>
          </cell>
          <cell r="GA231">
            <v>0</v>
          </cell>
          <cell r="GB231">
            <v>0</v>
          </cell>
          <cell r="GC231">
            <v>0</v>
          </cell>
          <cell r="GD231">
            <v>30</v>
          </cell>
          <cell r="GE231">
            <v>56</v>
          </cell>
          <cell r="GF231">
            <v>68</v>
          </cell>
          <cell r="GG231">
            <v>59</v>
          </cell>
          <cell r="GH231">
            <v>30</v>
          </cell>
          <cell r="GI231">
            <v>10</v>
          </cell>
          <cell r="GJ231" t="str">
            <v>x</v>
          </cell>
          <cell r="GK231" t="str">
            <v>x</v>
          </cell>
          <cell r="GL231">
            <v>16</v>
          </cell>
          <cell r="GM231"/>
          <cell r="GN231"/>
          <cell r="GO231"/>
          <cell r="GP231"/>
          <cell r="GQ231"/>
          <cell r="GR231"/>
          <cell r="GS231"/>
          <cell r="GT231"/>
          <cell r="GU231"/>
          <cell r="GV231">
            <v>30</v>
          </cell>
          <cell r="GW231">
            <v>56</v>
          </cell>
          <cell r="GX231">
            <v>68</v>
          </cell>
          <cell r="GY231">
            <v>59</v>
          </cell>
          <cell r="GZ231">
            <v>30</v>
          </cell>
          <cell r="HA231">
            <v>10</v>
          </cell>
          <cell r="HB231" t="str">
            <v>x</v>
          </cell>
          <cell r="HC231" t="str">
            <v>x</v>
          </cell>
          <cell r="HD231">
            <v>16</v>
          </cell>
          <cell r="HE231"/>
          <cell r="HF231"/>
          <cell r="HG231"/>
          <cell r="HH231"/>
          <cell r="HI231"/>
          <cell r="HJ231"/>
          <cell r="HK231"/>
          <cell r="HL231"/>
          <cell r="HM231"/>
          <cell r="HN231">
            <v>30</v>
          </cell>
          <cell r="HO231">
            <v>56</v>
          </cell>
          <cell r="HP231">
            <v>68</v>
          </cell>
          <cell r="HQ231">
            <v>59</v>
          </cell>
          <cell r="HR231">
            <v>30</v>
          </cell>
          <cell r="HS231">
            <v>10</v>
          </cell>
          <cell r="HT231" t="str">
            <v>x</v>
          </cell>
          <cell r="HU231" t="str">
            <v>x</v>
          </cell>
          <cell r="HV231">
            <v>16</v>
          </cell>
          <cell r="HW231"/>
          <cell r="HX231"/>
          <cell r="HY231"/>
          <cell r="HZ231"/>
          <cell r="IA231"/>
          <cell r="IB231"/>
          <cell r="IC231"/>
          <cell r="ID231"/>
          <cell r="IE231"/>
          <cell r="IF231">
            <v>11.07011070110701</v>
          </cell>
          <cell r="IG231">
            <v>20.664206642066421</v>
          </cell>
          <cell r="IH231">
            <v>25.092250922509223</v>
          </cell>
          <cell r="II231">
            <v>21.771217712177123</v>
          </cell>
          <cell r="IJ231">
            <v>11.07011070110701</v>
          </cell>
          <cell r="IK231">
            <v>3.6900369003690034</v>
          </cell>
          <cell r="IL231" t="str">
            <v>x</v>
          </cell>
          <cell r="IM231" t="str">
            <v>x</v>
          </cell>
          <cell r="IN231">
            <v>5.9040590405904059</v>
          </cell>
          <cell r="IO231"/>
          <cell r="IP231"/>
          <cell r="IQ231"/>
          <cell r="IR231"/>
          <cell r="IS231"/>
          <cell r="IT231"/>
          <cell r="IU231"/>
          <cell r="IV231"/>
          <cell r="IW231"/>
        </row>
        <row r="232">
          <cell r="E232" t="str">
            <v>General Studies4.9 - 4A</v>
          </cell>
          <cell r="F232">
            <v>29</v>
          </cell>
          <cell r="G232">
            <v>21</v>
          </cell>
          <cell r="H232">
            <v>58</v>
          </cell>
          <cell r="I232">
            <v>121</v>
          </cell>
          <cell r="J232">
            <v>185</v>
          </cell>
          <cell r="K232">
            <v>156</v>
          </cell>
          <cell r="L232">
            <v>68</v>
          </cell>
          <cell r="M232">
            <v>17</v>
          </cell>
          <cell r="N232">
            <v>4</v>
          </cell>
          <cell r="O232">
            <v>0</v>
          </cell>
          <cell r="P232">
            <v>0</v>
          </cell>
          <cell r="Q232">
            <v>0</v>
          </cell>
          <cell r="R232">
            <v>0</v>
          </cell>
          <cell r="S232">
            <v>0</v>
          </cell>
          <cell r="T232">
            <v>0</v>
          </cell>
          <cell r="U232">
            <v>0</v>
          </cell>
          <cell r="V232">
            <v>0</v>
          </cell>
          <cell r="W232">
            <v>0</v>
          </cell>
          <cell r="X232">
            <v>21</v>
          </cell>
          <cell r="Y232">
            <v>58</v>
          </cell>
          <cell r="Z232">
            <v>121</v>
          </cell>
          <cell r="AA232">
            <v>185</v>
          </cell>
          <cell r="AB232">
            <v>156</v>
          </cell>
          <cell r="AC232">
            <v>68</v>
          </cell>
          <cell r="AD232">
            <v>17</v>
          </cell>
          <cell r="AE232">
            <v>4</v>
          </cell>
          <cell r="AF232">
            <v>29</v>
          </cell>
          <cell r="AG232"/>
          <cell r="AH232"/>
          <cell r="AI232"/>
          <cell r="AJ232"/>
          <cell r="AK232"/>
          <cell r="AL232"/>
          <cell r="AM232"/>
          <cell r="AN232"/>
          <cell r="AO232"/>
          <cell r="AP232">
            <v>21</v>
          </cell>
          <cell r="AQ232">
            <v>58</v>
          </cell>
          <cell r="AR232">
            <v>121</v>
          </cell>
          <cell r="AS232">
            <v>185</v>
          </cell>
          <cell r="AT232">
            <v>156</v>
          </cell>
          <cell r="AU232">
            <v>68</v>
          </cell>
          <cell r="AV232">
            <v>17</v>
          </cell>
          <cell r="AW232">
            <v>4</v>
          </cell>
          <cell r="AX232">
            <v>29</v>
          </cell>
          <cell r="AY232"/>
          <cell r="AZ232"/>
          <cell r="BA232"/>
          <cell r="BB232"/>
          <cell r="BC232"/>
          <cell r="BD232"/>
          <cell r="BE232"/>
          <cell r="BF232"/>
          <cell r="BG232"/>
          <cell r="BH232">
            <v>3.1866464339908953</v>
          </cell>
          <cell r="BI232">
            <v>8.8012139605462814</v>
          </cell>
          <cell r="BJ232">
            <v>18.361153262518968</v>
          </cell>
          <cell r="BK232">
            <v>28.072837632776938</v>
          </cell>
          <cell r="BL232">
            <v>23.672230652503792</v>
          </cell>
          <cell r="BM232">
            <v>10.318664643399089</v>
          </cell>
          <cell r="BN232">
            <v>2.5796661608497722</v>
          </cell>
          <cell r="BO232">
            <v>0.60698027314112291</v>
          </cell>
          <cell r="BP232">
            <v>4.4006069802731407</v>
          </cell>
          <cell r="BQ232"/>
          <cell r="BR232"/>
          <cell r="BS232"/>
          <cell r="BT232"/>
          <cell r="BU232"/>
          <cell r="BV232"/>
          <cell r="BW232"/>
          <cell r="BX232"/>
          <cell r="BY232"/>
          <cell r="BZ232">
            <v>7</v>
          </cell>
          <cell r="CA232">
            <v>6</v>
          </cell>
          <cell r="CB232">
            <v>17</v>
          </cell>
          <cell r="CC232">
            <v>62</v>
          </cell>
          <cell r="CD232">
            <v>94</v>
          </cell>
          <cell r="CE232">
            <v>89</v>
          </cell>
          <cell r="CF232">
            <v>37</v>
          </cell>
          <cell r="CG232">
            <v>12</v>
          </cell>
          <cell r="CH232">
            <v>3</v>
          </cell>
          <cell r="CI232">
            <v>0</v>
          </cell>
          <cell r="CJ232">
            <v>0</v>
          </cell>
          <cell r="CK232">
            <v>0</v>
          </cell>
          <cell r="CL232">
            <v>0</v>
          </cell>
          <cell r="CM232">
            <v>0</v>
          </cell>
          <cell r="CN232">
            <v>0</v>
          </cell>
          <cell r="CO232">
            <v>0</v>
          </cell>
          <cell r="CP232">
            <v>0</v>
          </cell>
          <cell r="CQ232">
            <v>0</v>
          </cell>
          <cell r="CR232">
            <v>6</v>
          </cell>
          <cell r="CS232">
            <v>17</v>
          </cell>
          <cell r="CT232">
            <v>62</v>
          </cell>
          <cell r="CU232">
            <v>94</v>
          </cell>
          <cell r="CV232">
            <v>89</v>
          </cell>
          <cell r="CW232">
            <v>37</v>
          </cell>
          <cell r="CX232">
            <v>12</v>
          </cell>
          <cell r="CY232">
            <v>3</v>
          </cell>
          <cell r="CZ232">
            <v>7</v>
          </cell>
          <cell r="DA232"/>
          <cell r="DB232"/>
          <cell r="DC232"/>
          <cell r="DD232"/>
          <cell r="DE232"/>
          <cell r="DF232"/>
          <cell r="DG232"/>
          <cell r="DH232"/>
          <cell r="DI232"/>
          <cell r="DJ232">
            <v>6</v>
          </cell>
          <cell r="DK232">
            <v>17</v>
          </cell>
          <cell r="DL232">
            <v>62</v>
          </cell>
          <cell r="DM232">
            <v>94</v>
          </cell>
          <cell r="DN232">
            <v>89</v>
          </cell>
          <cell r="DO232">
            <v>37</v>
          </cell>
          <cell r="DP232">
            <v>12</v>
          </cell>
          <cell r="DQ232">
            <v>3</v>
          </cell>
          <cell r="DR232">
            <v>7</v>
          </cell>
          <cell r="DS232"/>
          <cell r="DT232"/>
          <cell r="DU232"/>
          <cell r="DV232"/>
          <cell r="DW232"/>
          <cell r="DX232"/>
          <cell r="DY232"/>
          <cell r="DZ232"/>
          <cell r="EA232"/>
          <cell r="EB232">
            <v>6</v>
          </cell>
          <cell r="EC232">
            <v>17</v>
          </cell>
          <cell r="ED232">
            <v>62</v>
          </cell>
          <cell r="EE232">
            <v>94</v>
          </cell>
          <cell r="EF232">
            <v>89</v>
          </cell>
          <cell r="EG232">
            <v>37</v>
          </cell>
          <cell r="EH232" t="str">
            <v>x</v>
          </cell>
          <cell r="EI232" t="str">
            <v>x</v>
          </cell>
          <cell r="EJ232">
            <v>7</v>
          </cell>
          <cell r="EK232"/>
          <cell r="EL232"/>
          <cell r="EM232"/>
          <cell r="EN232"/>
          <cell r="EO232"/>
          <cell r="EP232"/>
          <cell r="EQ232"/>
          <cell r="ER232"/>
          <cell r="ES232"/>
          <cell r="ET232">
            <v>1.834862385321101</v>
          </cell>
          <cell r="EU232">
            <v>5.1987767584097861</v>
          </cell>
          <cell r="EV232">
            <v>18.960244648318042</v>
          </cell>
          <cell r="EW232">
            <v>28.74617737003058</v>
          </cell>
          <cell r="EX232">
            <v>27.217125382262996</v>
          </cell>
          <cell r="EY232">
            <v>11.314984709480122</v>
          </cell>
          <cell r="EZ232" t="str">
            <v>x</v>
          </cell>
          <cell r="FA232" t="str">
            <v>x</v>
          </cell>
          <cell r="FB232">
            <v>2.1406727828746175</v>
          </cell>
          <cell r="FC232"/>
          <cell r="FD232"/>
          <cell r="FE232"/>
          <cell r="FF232"/>
          <cell r="FG232"/>
          <cell r="FH232"/>
          <cell r="FI232"/>
          <cell r="FJ232"/>
          <cell r="FK232"/>
          <cell r="FL232">
            <v>22</v>
          </cell>
          <cell r="FM232">
            <v>15</v>
          </cell>
          <cell r="FN232">
            <v>41</v>
          </cell>
          <cell r="FO232">
            <v>59</v>
          </cell>
          <cell r="FP232">
            <v>91</v>
          </cell>
          <cell r="FQ232">
            <v>67</v>
          </cell>
          <cell r="FR232">
            <v>31</v>
          </cell>
          <cell r="FS232">
            <v>5</v>
          </cell>
          <cell r="FT232">
            <v>1</v>
          </cell>
          <cell r="FU232">
            <v>0</v>
          </cell>
          <cell r="FV232">
            <v>0</v>
          </cell>
          <cell r="FW232">
            <v>0</v>
          </cell>
          <cell r="FX232">
            <v>0</v>
          </cell>
          <cell r="FY232">
            <v>0</v>
          </cell>
          <cell r="FZ232">
            <v>0</v>
          </cell>
          <cell r="GA232">
            <v>0</v>
          </cell>
          <cell r="GB232">
            <v>0</v>
          </cell>
          <cell r="GC232">
            <v>0</v>
          </cell>
          <cell r="GD232">
            <v>15</v>
          </cell>
          <cell r="GE232">
            <v>41</v>
          </cell>
          <cell r="GF232">
            <v>59</v>
          </cell>
          <cell r="GG232">
            <v>91</v>
          </cell>
          <cell r="GH232">
            <v>67</v>
          </cell>
          <cell r="GI232">
            <v>31</v>
          </cell>
          <cell r="GJ232">
            <v>5</v>
          </cell>
          <cell r="GK232" t="str">
            <v>x</v>
          </cell>
          <cell r="GL232">
            <v>22</v>
          </cell>
          <cell r="GM232"/>
          <cell r="GN232"/>
          <cell r="GO232"/>
          <cell r="GP232"/>
          <cell r="GQ232"/>
          <cell r="GR232"/>
          <cell r="GS232"/>
          <cell r="GT232"/>
          <cell r="GU232"/>
          <cell r="GV232">
            <v>15</v>
          </cell>
          <cell r="GW232">
            <v>41</v>
          </cell>
          <cell r="GX232">
            <v>59</v>
          </cell>
          <cell r="GY232">
            <v>91</v>
          </cell>
          <cell r="GZ232">
            <v>67</v>
          </cell>
          <cell r="HA232">
            <v>31</v>
          </cell>
          <cell r="HB232" t="str">
            <v>x</v>
          </cell>
          <cell r="HC232" t="str">
            <v>x</v>
          </cell>
          <cell r="HD232">
            <v>22</v>
          </cell>
          <cell r="HE232"/>
          <cell r="HF232"/>
          <cell r="HG232"/>
          <cell r="HH232"/>
          <cell r="HI232"/>
          <cell r="HJ232"/>
          <cell r="HK232"/>
          <cell r="HL232"/>
          <cell r="HM232"/>
          <cell r="HN232">
            <v>15</v>
          </cell>
          <cell r="HO232">
            <v>41</v>
          </cell>
          <cell r="HP232">
            <v>59</v>
          </cell>
          <cell r="HQ232">
            <v>91</v>
          </cell>
          <cell r="HR232">
            <v>67</v>
          </cell>
          <cell r="HS232">
            <v>31</v>
          </cell>
          <cell r="HT232" t="str">
            <v>x</v>
          </cell>
          <cell r="HU232" t="str">
            <v>x</v>
          </cell>
          <cell r="HV232">
            <v>22</v>
          </cell>
          <cell r="HW232"/>
          <cell r="HX232"/>
          <cell r="HY232"/>
          <cell r="HZ232"/>
          <cell r="IA232"/>
          <cell r="IB232"/>
          <cell r="IC232"/>
          <cell r="ID232"/>
          <cell r="IE232"/>
          <cell r="IF232">
            <v>4.5180722891566267</v>
          </cell>
          <cell r="IG232">
            <v>12.349397590361445</v>
          </cell>
          <cell r="IH232">
            <v>17.771084337349397</v>
          </cell>
          <cell r="II232">
            <v>27.409638554216869</v>
          </cell>
          <cell r="IJ232">
            <v>20.180722891566266</v>
          </cell>
          <cell r="IK232">
            <v>9.3373493975903603</v>
          </cell>
          <cell r="IL232" t="str">
            <v>x</v>
          </cell>
          <cell r="IM232" t="str">
            <v>x</v>
          </cell>
          <cell r="IN232">
            <v>6.6265060240963862</v>
          </cell>
          <cell r="IO232"/>
          <cell r="IP232"/>
          <cell r="IQ232"/>
          <cell r="IR232"/>
          <cell r="IS232"/>
          <cell r="IT232"/>
          <cell r="IU232"/>
          <cell r="IV232"/>
          <cell r="IW232"/>
        </row>
        <row r="233">
          <cell r="E233" t="str">
            <v>General Studies5.3 - 5C</v>
          </cell>
          <cell r="F233">
            <v>14</v>
          </cell>
          <cell r="G233">
            <v>13</v>
          </cell>
          <cell r="H233">
            <v>34</v>
          </cell>
          <cell r="I233">
            <v>79</v>
          </cell>
          <cell r="J233">
            <v>174</v>
          </cell>
          <cell r="K233">
            <v>166</v>
          </cell>
          <cell r="L233">
            <v>122</v>
          </cell>
          <cell r="M233">
            <v>52</v>
          </cell>
          <cell r="N233">
            <v>2</v>
          </cell>
          <cell r="O233">
            <v>0</v>
          </cell>
          <cell r="P233">
            <v>0</v>
          </cell>
          <cell r="Q233">
            <v>0</v>
          </cell>
          <cell r="R233">
            <v>0</v>
          </cell>
          <cell r="S233">
            <v>0</v>
          </cell>
          <cell r="T233">
            <v>0</v>
          </cell>
          <cell r="U233">
            <v>0</v>
          </cell>
          <cell r="V233">
            <v>0</v>
          </cell>
          <cell r="W233">
            <v>0</v>
          </cell>
          <cell r="X233">
            <v>13</v>
          </cell>
          <cell r="Y233">
            <v>34</v>
          </cell>
          <cell r="Z233">
            <v>79</v>
          </cell>
          <cell r="AA233">
            <v>174</v>
          </cell>
          <cell r="AB233">
            <v>166</v>
          </cell>
          <cell r="AC233">
            <v>122</v>
          </cell>
          <cell r="AD233">
            <v>52</v>
          </cell>
          <cell r="AE233" t="str">
            <v>x</v>
          </cell>
          <cell r="AF233">
            <v>14</v>
          </cell>
          <cell r="AG233"/>
          <cell r="AH233"/>
          <cell r="AI233"/>
          <cell r="AJ233"/>
          <cell r="AK233"/>
          <cell r="AL233"/>
          <cell r="AM233"/>
          <cell r="AN233"/>
          <cell r="AO233"/>
          <cell r="AP233" t="str">
            <v>x</v>
          </cell>
          <cell r="AQ233">
            <v>34</v>
          </cell>
          <cell r="AR233">
            <v>79</v>
          </cell>
          <cell r="AS233">
            <v>174</v>
          </cell>
          <cell r="AT233">
            <v>166</v>
          </cell>
          <cell r="AU233">
            <v>122</v>
          </cell>
          <cell r="AV233">
            <v>52</v>
          </cell>
          <cell r="AW233" t="str">
            <v>x</v>
          </cell>
          <cell r="AX233">
            <v>14</v>
          </cell>
          <cell r="AY233"/>
          <cell r="AZ233"/>
          <cell r="BA233"/>
          <cell r="BB233"/>
          <cell r="BC233"/>
          <cell r="BD233"/>
          <cell r="BE233"/>
          <cell r="BF233"/>
          <cell r="BG233"/>
          <cell r="BH233" t="str">
            <v>x</v>
          </cell>
          <cell r="BI233">
            <v>5.1829268292682924</v>
          </cell>
          <cell r="BJ233">
            <v>12.042682926829269</v>
          </cell>
          <cell r="BK233">
            <v>26.524390243902442</v>
          </cell>
          <cell r="BL233">
            <v>25.304878048780488</v>
          </cell>
          <cell r="BM233">
            <v>18.597560975609756</v>
          </cell>
          <cell r="BN233">
            <v>7.9268292682926829</v>
          </cell>
          <cell r="BO233" t="str">
            <v>x</v>
          </cell>
          <cell r="BP233">
            <v>2.1341463414634148</v>
          </cell>
          <cell r="BQ233"/>
          <cell r="BR233"/>
          <cell r="BS233"/>
          <cell r="BT233"/>
          <cell r="BU233"/>
          <cell r="BV233"/>
          <cell r="BW233"/>
          <cell r="BX233"/>
          <cell r="BY233"/>
          <cell r="BZ233">
            <v>3</v>
          </cell>
          <cell r="CA233">
            <v>4</v>
          </cell>
          <cell r="CB233">
            <v>10</v>
          </cell>
          <cell r="CC233">
            <v>21</v>
          </cell>
          <cell r="CD233">
            <v>71</v>
          </cell>
          <cell r="CE233">
            <v>88</v>
          </cell>
          <cell r="CF233">
            <v>59</v>
          </cell>
          <cell r="CG233">
            <v>32</v>
          </cell>
          <cell r="CH233">
            <v>1</v>
          </cell>
          <cell r="CI233">
            <v>0</v>
          </cell>
          <cell r="CJ233">
            <v>0</v>
          </cell>
          <cell r="CK233">
            <v>0</v>
          </cell>
          <cell r="CL233">
            <v>0</v>
          </cell>
          <cell r="CM233">
            <v>0</v>
          </cell>
          <cell r="CN233">
            <v>0</v>
          </cell>
          <cell r="CO233">
            <v>0</v>
          </cell>
          <cell r="CP233">
            <v>0</v>
          </cell>
          <cell r="CQ233">
            <v>0</v>
          </cell>
          <cell r="CR233">
            <v>4</v>
          </cell>
          <cell r="CS233">
            <v>10</v>
          </cell>
          <cell r="CT233">
            <v>21</v>
          </cell>
          <cell r="CU233">
            <v>71</v>
          </cell>
          <cell r="CV233">
            <v>88</v>
          </cell>
          <cell r="CW233">
            <v>59</v>
          </cell>
          <cell r="CX233">
            <v>32</v>
          </cell>
          <cell r="CY233" t="str">
            <v>x</v>
          </cell>
          <cell r="CZ233">
            <v>3</v>
          </cell>
          <cell r="DA233"/>
          <cell r="DB233"/>
          <cell r="DC233"/>
          <cell r="DD233"/>
          <cell r="DE233"/>
          <cell r="DF233"/>
          <cell r="DG233"/>
          <cell r="DH233"/>
          <cell r="DI233"/>
          <cell r="DJ233">
            <v>4</v>
          </cell>
          <cell r="DK233">
            <v>10</v>
          </cell>
          <cell r="DL233">
            <v>21</v>
          </cell>
          <cell r="DM233">
            <v>71</v>
          </cell>
          <cell r="DN233">
            <v>88</v>
          </cell>
          <cell r="DO233">
            <v>59</v>
          </cell>
          <cell r="DP233">
            <v>32</v>
          </cell>
          <cell r="DQ233" t="str">
            <v>x</v>
          </cell>
          <cell r="DR233" t="str">
            <v>x</v>
          </cell>
          <cell r="DS233"/>
          <cell r="DT233"/>
          <cell r="DU233"/>
          <cell r="DV233"/>
          <cell r="DW233"/>
          <cell r="DX233"/>
          <cell r="DY233"/>
          <cell r="DZ233"/>
          <cell r="EA233"/>
          <cell r="EB233" t="str">
            <v>x</v>
          </cell>
          <cell r="EC233">
            <v>10</v>
          </cell>
          <cell r="ED233">
            <v>21</v>
          </cell>
          <cell r="EE233">
            <v>71</v>
          </cell>
          <cell r="EF233">
            <v>88</v>
          </cell>
          <cell r="EG233">
            <v>59</v>
          </cell>
          <cell r="EH233">
            <v>32</v>
          </cell>
          <cell r="EI233" t="str">
            <v>x</v>
          </cell>
          <cell r="EJ233" t="str">
            <v>x</v>
          </cell>
          <cell r="EK233"/>
          <cell r="EL233"/>
          <cell r="EM233"/>
          <cell r="EN233"/>
          <cell r="EO233"/>
          <cell r="EP233"/>
          <cell r="EQ233"/>
          <cell r="ER233"/>
          <cell r="ES233"/>
          <cell r="ET233" t="str">
            <v>x</v>
          </cell>
          <cell r="EU233">
            <v>3.4602076124567476</v>
          </cell>
          <cell r="EV233">
            <v>7.2664359861591699</v>
          </cell>
          <cell r="EW233">
            <v>24.567474048442904</v>
          </cell>
          <cell r="EX233">
            <v>30.449826989619378</v>
          </cell>
          <cell r="EY233">
            <v>20.415224913494807</v>
          </cell>
          <cell r="EZ233">
            <v>11.072664359861593</v>
          </cell>
          <cell r="FA233" t="str">
            <v>x</v>
          </cell>
          <cell r="FB233" t="str">
            <v>x</v>
          </cell>
          <cell r="FC233"/>
          <cell r="FD233"/>
          <cell r="FE233"/>
          <cell r="FF233"/>
          <cell r="FG233"/>
          <cell r="FH233"/>
          <cell r="FI233"/>
          <cell r="FJ233"/>
          <cell r="FK233"/>
          <cell r="FL233">
            <v>11</v>
          </cell>
          <cell r="FM233">
            <v>9</v>
          </cell>
          <cell r="FN233">
            <v>24</v>
          </cell>
          <cell r="FO233">
            <v>58</v>
          </cell>
          <cell r="FP233">
            <v>103</v>
          </cell>
          <cell r="FQ233">
            <v>78</v>
          </cell>
          <cell r="FR233">
            <v>63</v>
          </cell>
          <cell r="FS233">
            <v>20</v>
          </cell>
          <cell r="FT233">
            <v>1</v>
          </cell>
          <cell r="FU233">
            <v>0</v>
          </cell>
          <cell r="FV233">
            <v>0</v>
          </cell>
          <cell r="FW233">
            <v>0</v>
          </cell>
          <cell r="FX233">
            <v>0</v>
          </cell>
          <cell r="FY233">
            <v>0</v>
          </cell>
          <cell r="FZ233">
            <v>0</v>
          </cell>
          <cell r="GA233">
            <v>0</v>
          </cell>
          <cell r="GB233">
            <v>0</v>
          </cell>
          <cell r="GC233">
            <v>0</v>
          </cell>
          <cell r="GD233">
            <v>9</v>
          </cell>
          <cell r="GE233">
            <v>24</v>
          </cell>
          <cell r="GF233">
            <v>58</v>
          </cell>
          <cell r="GG233">
            <v>103</v>
          </cell>
          <cell r="GH233">
            <v>78</v>
          </cell>
          <cell r="GI233">
            <v>63</v>
          </cell>
          <cell r="GJ233">
            <v>20</v>
          </cell>
          <cell r="GK233" t="str">
            <v>x</v>
          </cell>
          <cell r="GL233">
            <v>11</v>
          </cell>
          <cell r="GM233"/>
          <cell r="GN233"/>
          <cell r="GO233"/>
          <cell r="GP233"/>
          <cell r="GQ233"/>
          <cell r="GR233"/>
          <cell r="GS233"/>
          <cell r="GT233"/>
          <cell r="GU233"/>
          <cell r="GV233" t="str">
            <v>x</v>
          </cell>
          <cell r="GW233">
            <v>24</v>
          </cell>
          <cell r="GX233">
            <v>58</v>
          </cell>
          <cell r="GY233">
            <v>103</v>
          </cell>
          <cell r="GZ233">
            <v>78</v>
          </cell>
          <cell r="HA233">
            <v>63</v>
          </cell>
          <cell r="HB233">
            <v>20</v>
          </cell>
          <cell r="HC233" t="str">
            <v>x</v>
          </cell>
          <cell r="HD233">
            <v>11</v>
          </cell>
          <cell r="HE233"/>
          <cell r="HF233"/>
          <cell r="HG233"/>
          <cell r="HH233"/>
          <cell r="HI233"/>
          <cell r="HJ233"/>
          <cell r="HK233"/>
          <cell r="HL233"/>
          <cell r="HM233"/>
          <cell r="HN233" t="str">
            <v>x</v>
          </cell>
          <cell r="HO233">
            <v>24</v>
          </cell>
          <cell r="HP233">
            <v>58</v>
          </cell>
          <cell r="HQ233">
            <v>103</v>
          </cell>
          <cell r="HR233">
            <v>78</v>
          </cell>
          <cell r="HS233">
            <v>63</v>
          </cell>
          <cell r="HT233">
            <v>20</v>
          </cell>
          <cell r="HU233" t="str">
            <v>x</v>
          </cell>
          <cell r="HV233" t="str">
            <v>x</v>
          </cell>
          <cell r="HW233"/>
          <cell r="HX233"/>
          <cell r="HY233"/>
          <cell r="HZ233"/>
          <cell r="IA233"/>
          <cell r="IB233"/>
          <cell r="IC233"/>
          <cell r="ID233"/>
          <cell r="IE233"/>
          <cell r="IF233" t="str">
            <v>x</v>
          </cell>
          <cell r="IG233">
            <v>6.5395095367847409</v>
          </cell>
          <cell r="IH233">
            <v>15.803814713896458</v>
          </cell>
          <cell r="II233">
            <v>28.065395095367844</v>
          </cell>
          <cell r="IJ233">
            <v>21.253405994550409</v>
          </cell>
          <cell r="IK233">
            <v>17.166212534059948</v>
          </cell>
          <cell r="IL233">
            <v>5.4495912806539506</v>
          </cell>
          <cell r="IM233" t="str">
            <v>x</v>
          </cell>
          <cell r="IN233" t="str">
            <v>x</v>
          </cell>
          <cell r="IO233"/>
          <cell r="IP233"/>
          <cell r="IQ233"/>
          <cell r="IR233"/>
          <cell r="IS233"/>
          <cell r="IT233"/>
          <cell r="IU233"/>
          <cell r="IV233"/>
          <cell r="IW233"/>
        </row>
        <row r="234">
          <cell r="E234" t="str">
            <v>General Studies5.6 - 5B</v>
          </cell>
          <cell r="F234">
            <v>2</v>
          </cell>
          <cell r="G234">
            <v>3</v>
          </cell>
          <cell r="H234">
            <v>8</v>
          </cell>
          <cell r="I234">
            <v>25</v>
          </cell>
          <cell r="J234">
            <v>75</v>
          </cell>
          <cell r="K234">
            <v>150</v>
          </cell>
          <cell r="L234">
            <v>155</v>
          </cell>
          <cell r="M234">
            <v>113</v>
          </cell>
          <cell r="N234">
            <v>32</v>
          </cell>
          <cell r="O234">
            <v>0</v>
          </cell>
          <cell r="P234">
            <v>0</v>
          </cell>
          <cell r="Q234">
            <v>0</v>
          </cell>
          <cell r="R234">
            <v>0</v>
          </cell>
          <cell r="S234">
            <v>0</v>
          </cell>
          <cell r="T234">
            <v>0</v>
          </cell>
          <cell r="U234">
            <v>0</v>
          </cell>
          <cell r="V234">
            <v>0</v>
          </cell>
          <cell r="W234">
            <v>0</v>
          </cell>
          <cell r="X234">
            <v>3</v>
          </cell>
          <cell r="Y234">
            <v>8</v>
          </cell>
          <cell r="Z234">
            <v>25</v>
          </cell>
          <cell r="AA234">
            <v>75</v>
          </cell>
          <cell r="AB234">
            <v>150</v>
          </cell>
          <cell r="AC234">
            <v>155</v>
          </cell>
          <cell r="AD234">
            <v>113</v>
          </cell>
          <cell r="AE234">
            <v>32</v>
          </cell>
          <cell r="AF234" t="str">
            <v>x</v>
          </cell>
          <cell r="AG234"/>
          <cell r="AH234"/>
          <cell r="AI234"/>
          <cell r="AJ234"/>
          <cell r="AK234"/>
          <cell r="AL234"/>
          <cell r="AM234"/>
          <cell r="AN234"/>
          <cell r="AO234"/>
          <cell r="AP234" t="str">
            <v>x</v>
          </cell>
          <cell r="AQ234">
            <v>8</v>
          </cell>
          <cell r="AR234">
            <v>25</v>
          </cell>
          <cell r="AS234">
            <v>75</v>
          </cell>
          <cell r="AT234">
            <v>150</v>
          </cell>
          <cell r="AU234">
            <v>155</v>
          </cell>
          <cell r="AV234">
            <v>113</v>
          </cell>
          <cell r="AW234">
            <v>32</v>
          </cell>
          <cell r="AX234" t="str">
            <v>x</v>
          </cell>
          <cell r="AY234"/>
          <cell r="AZ234"/>
          <cell r="BA234"/>
          <cell r="BB234"/>
          <cell r="BC234"/>
          <cell r="BD234"/>
          <cell r="BE234"/>
          <cell r="BF234"/>
          <cell r="BG234"/>
          <cell r="BH234" t="str">
            <v>x</v>
          </cell>
          <cell r="BI234">
            <v>1.4209591474245116</v>
          </cell>
          <cell r="BJ234">
            <v>4.4404973357015987</v>
          </cell>
          <cell r="BK234">
            <v>13.321492007104796</v>
          </cell>
          <cell r="BL234">
            <v>26.642984014209592</v>
          </cell>
          <cell r="BM234">
            <v>27.53108348134991</v>
          </cell>
          <cell r="BN234">
            <v>20.071047957371228</v>
          </cell>
          <cell r="BO234">
            <v>5.6838365896980463</v>
          </cell>
          <cell r="BP234" t="str">
            <v>x</v>
          </cell>
          <cell r="BQ234"/>
          <cell r="BR234"/>
          <cell r="BS234"/>
          <cell r="BT234"/>
          <cell r="BU234"/>
          <cell r="BV234"/>
          <cell r="BW234"/>
          <cell r="BX234"/>
          <cell r="BY234"/>
          <cell r="BZ234">
            <v>1</v>
          </cell>
          <cell r="CA234">
            <v>0</v>
          </cell>
          <cell r="CB234">
            <v>2</v>
          </cell>
          <cell r="CC234">
            <v>7</v>
          </cell>
          <cell r="CD234">
            <v>30</v>
          </cell>
          <cell r="CE234">
            <v>66</v>
          </cell>
          <cell r="CF234">
            <v>69</v>
          </cell>
          <cell r="CG234">
            <v>59</v>
          </cell>
          <cell r="CH234">
            <v>16</v>
          </cell>
          <cell r="CI234">
            <v>0</v>
          </cell>
          <cell r="CJ234">
            <v>0</v>
          </cell>
          <cell r="CK234">
            <v>0</v>
          </cell>
          <cell r="CL234">
            <v>0</v>
          </cell>
          <cell r="CM234">
            <v>0</v>
          </cell>
          <cell r="CN234">
            <v>0</v>
          </cell>
          <cell r="CO234">
            <v>0</v>
          </cell>
          <cell r="CP234">
            <v>0</v>
          </cell>
          <cell r="CQ234">
            <v>0</v>
          </cell>
          <cell r="CR234">
            <v>0</v>
          </cell>
          <cell r="CS234" t="str">
            <v>x</v>
          </cell>
          <cell r="CT234">
            <v>7</v>
          </cell>
          <cell r="CU234">
            <v>30</v>
          </cell>
          <cell r="CV234">
            <v>66</v>
          </cell>
          <cell r="CW234">
            <v>69</v>
          </cell>
          <cell r="CX234">
            <v>59</v>
          </cell>
          <cell r="CY234">
            <v>16</v>
          </cell>
          <cell r="CZ234" t="str">
            <v>x</v>
          </cell>
          <cell r="DA234"/>
          <cell r="DB234"/>
          <cell r="DC234"/>
          <cell r="DD234"/>
          <cell r="DE234"/>
          <cell r="DF234"/>
          <cell r="DG234"/>
          <cell r="DH234"/>
          <cell r="DI234"/>
          <cell r="DJ234">
            <v>0</v>
          </cell>
          <cell r="DK234" t="str">
            <v>x</v>
          </cell>
          <cell r="DL234">
            <v>7</v>
          </cell>
          <cell r="DM234">
            <v>30</v>
          </cell>
          <cell r="DN234">
            <v>66</v>
          </cell>
          <cell r="DO234">
            <v>69</v>
          </cell>
          <cell r="DP234">
            <v>59</v>
          </cell>
          <cell r="DQ234">
            <v>16</v>
          </cell>
          <cell r="DR234" t="str">
            <v>x</v>
          </cell>
          <cell r="DS234"/>
          <cell r="DT234"/>
          <cell r="DU234"/>
          <cell r="DV234"/>
          <cell r="DW234"/>
          <cell r="DX234"/>
          <cell r="DY234"/>
          <cell r="DZ234"/>
          <cell r="EA234"/>
          <cell r="EB234" t="str">
            <v>x</v>
          </cell>
          <cell r="EC234" t="str">
            <v>x</v>
          </cell>
          <cell r="ED234">
            <v>7</v>
          </cell>
          <cell r="EE234">
            <v>30</v>
          </cell>
          <cell r="EF234">
            <v>66</v>
          </cell>
          <cell r="EG234">
            <v>69</v>
          </cell>
          <cell r="EH234">
            <v>59</v>
          </cell>
          <cell r="EI234">
            <v>16</v>
          </cell>
          <cell r="EJ234" t="str">
            <v>x</v>
          </cell>
          <cell r="EK234"/>
          <cell r="EL234"/>
          <cell r="EM234"/>
          <cell r="EN234"/>
          <cell r="EO234"/>
          <cell r="EP234"/>
          <cell r="EQ234"/>
          <cell r="ER234"/>
          <cell r="ES234"/>
          <cell r="ET234" t="str">
            <v>x</v>
          </cell>
          <cell r="EU234" t="str">
            <v>x</v>
          </cell>
          <cell r="EV234">
            <v>2.8000000000000003</v>
          </cell>
          <cell r="EW234">
            <v>12</v>
          </cell>
          <cell r="EX234">
            <v>26.400000000000002</v>
          </cell>
          <cell r="EY234">
            <v>27.6</v>
          </cell>
          <cell r="EZ234">
            <v>23.599999999999998</v>
          </cell>
          <cell r="FA234">
            <v>6.4</v>
          </cell>
          <cell r="FB234" t="str">
            <v>x</v>
          </cell>
          <cell r="FC234"/>
          <cell r="FD234"/>
          <cell r="FE234"/>
          <cell r="FF234"/>
          <cell r="FG234"/>
          <cell r="FH234"/>
          <cell r="FI234"/>
          <cell r="FJ234"/>
          <cell r="FK234"/>
          <cell r="FL234">
            <v>1</v>
          </cell>
          <cell r="FM234">
            <v>3</v>
          </cell>
          <cell r="FN234">
            <v>6</v>
          </cell>
          <cell r="FO234">
            <v>18</v>
          </cell>
          <cell r="FP234">
            <v>45</v>
          </cell>
          <cell r="FQ234">
            <v>84</v>
          </cell>
          <cell r="FR234">
            <v>86</v>
          </cell>
          <cell r="FS234">
            <v>54</v>
          </cell>
          <cell r="FT234">
            <v>16</v>
          </cell>
          <cell r="FU234">
            <v>0</v>
          </cell>
          <cell r="FV234">
            <v>0</v>
          </cell>
          <cell r="FW234">
            <v>0</v>
          </cell>
          <cell r="FX234">
            <v>0</v>
          </cell>
          <cell r="FY234">
            <v>0</v>
          </cell>
          <cell r="FZ234">
            <v>0</v>
          </cell>
          <cell r="GA234">
            <v>0</v>
          </cell>
          <cell r="GB234">
            <v>0</v>
          </cell>
          <cell r="GC234">
            <v>0</v>
          </cell>
          <cell r="GD234">
            <v>3</v>
          </cell>
          <cell r="GE234">
            <v>6</v>
          </cell>
          <cell r="GF234">
            <v>18</v>
          </cell>
          <cell r="GG234">
            <v>45</v>
          </cell>
          <cell r="GH234">
            <v>84</v>
          </cell>
          <cell r="GI234">
            <v>86</v>
          </cell>
          <cell r="GJ234">
            <v>54</v>
          </cell>
          <cell r="GK234">
            <v>16</v>
          </cell>
          <cell r="GL234" t="str">
            <v>x</v>
          </cell>
          <cell r="GM234"/>
          <cell r="GN234"/>
          <cell r="GO234"/>
          <cell r="GP234"/>
          <cell r="GQ234"/>
          <cell r="GR234"/>
          <cell r="GS234"/>
          <cell r="GT234"/>
          <cell r="GU234"/>
          <cell r="GV234" t="str">
            <v>x</v>
          </cell>
          <cell r="GW234">
            <v>6</v>
          </cell>
          <cell r="GX234">
            <v>18</v>
          </cell>
          <cell r="GY234">
            <v>45</v>
          </cell>
          <cell r="GZ234">
            <v>84</v>
          </cell>
          <cell r="HA234">
            <v>86</v>
          </cell>
          <cell r="HB234">
            <v>54</v>
          </cell>
          <cell r="HC234">
            <v>16</v>
          </cell>
          <cell r="HD234" t="str">
            <v>x</v>
          </cell>
          <cell r="HE234"/>
          <cell r="HF234"/>
          <cell r="HG234"/>
          <cell r="HH234"/>
          <cell r="HI234"/>
          <cell r="HJ234"/>
          <cell r="HK234"/>
          <cell r="HL234"/>
          <cell r="HM234"/>
          <cell r="HN234" t="str">
            <v>x</v>
          </cell>
          <cell r="HO234" t="str">
            <v>x</v>
          </cell>
          <cell r="HP234">
            <v>18</v>
          </cell>
          <cell r="HQ234">
            <v>45</v>
          </cell>
          <cell r="HR234">
            <v>84</v>
          </cell>
          <cell r="HS234">
            <v>86</v>
          </cell>
          <cell r="HT234">
            <v>54</v>
          </cell>
          <cell r="HU234">
            <v>16</v>
          </cell>
          <cell r="HV234" t="str">
            <v>x</v>
          </cell>
          <cell r="HW234"/>
          <cell r="HX234"/>
          <cell r="HY234"/>
          <cell r="HZ234"/>
          <cell r="IA234"/>
          <cell r="IB234"/>
          <cell r="IC234"/>
          <cell r="ID234"/>
          <cell r="IE234"/>
          <cell r="IF234" t="str">
            <v>x</v>
          </cell>
          <cell r="IG234" t="str">
            <v>x</v>
          </cell>
          <cell r="IH234">
            <v>5.7507987220447285</v>
          </cell>
          <cell r="II234">
            <v>14.376996805111823</v>
          </cell>
          <cell r="IJ234">
            <v>26.837060702875398</v>
          </cell>
          <cell r="IK234">
            <v>27.476038338658149</v>
          </cell>
          <cell r="IL234">
            <v>17.252396166134183</v>
          </cell>
          <cell r="IM234">
            <v>5.1118210862619806</v>
          </cell>
          <cell r="IN234" t="str">
            <v>x</v>
          </cell>
          <cell r="IO234"/>
          <cell r="IP234"/>
          <cell r="IQ234"/>
          <cell r="IR234"/>
          <cell r="IS234"/>
          <cell r="IT234"/>
          <cell r="IU234"/>
          <cell r="IV234"/>
          <cell r="IW234"/>
        </row>
        <row r="235">
          <cell r="E235" t="str">
            <v>General Studies5.9 - 5A</v>
          </cell>
          <cell r="F235">
            <v>0</v>
          </cell>
          <cell r="G235">
            <v>0</v>
          </cell>
          <cell r="H235">
            <v>0</v>
          </cell>
          <cell r="I235">
            <v>1</v>
          </cell>
          <cell r="J235">
            <v>9</v>
          </cell>
          <cell r="K235">
            <v>29</v>
          </cell>
          <cell r="L235">
            <v>53</v>
          </cell>
          <cell r="M235">
            <v>45</v>
          </cell>
          <cell r="N235">
            <v>19</v>
          </cell>
          <cell r="O235">
            <v>0</v>
          </cell>
          <cell r="P235">
            <v>0</v>
          </cell>
          <cell r="Q235">
            <v>0</v>
          </cell>
          <cell r="R235">
            <v>0</v>
          </cell>
          <cell r="S235">
            <v>0</v>
          </cell>
          <cell r="T235">
            <v>0</v>
          </cell>
          <cell r="U235">
            <v>0</v>
          </cell>
          <cell r="V235">
            <v>0</v>
          </cell>
          <cell r="W235">
            <v>0</v>
          </cell>
          <cell r="X235">
            <v>0</v>
          </cell>
          <cell r="Y235">
            <v>0</v>
          </cell>
          <cell r="Z235" t="str">
            <v>x</v>
          </cell>
          <cell r="AA235">
            <v>9</v>
          </cell>
          <cell r="AB235">
            <v>29</v>
          </cell>
          <cell r="AC235">
            <v>53</v>
          </cell>
          <cell r="AD235">
            <v>45</v>
          </cell>
          <cell r="AE235">
            <v>19</v>
          </cell>
          <cell r="AF235">
            <v>0</v>
          </cell>
          <cell r="AG235"/>
          <cell r="AH235"/>
          <cell r="AI235"/>
          <cell r="AJ235"/>
          <cell r="AK235"/>
          <cell r="AL235"/>
          <cell r="AM235"/>
          <cell r="AN235"/>
          <cell r="AO235"/>
          <cell r="AP235">
            <v>0</v>
          </cell>
          <cell r="AQ235">
            <v>0</v>
          </cell>
          <cell r="AR235" t="str">
            <v>x</v>
          </cell>
          <cell r="AS235" t="str">
            <v>x</v>
          </cell>
          <cell r="AT235">
            <v>29</v>
          </cell>
          <cell r="AU235">
            <v>53</v>
          </cell>
          <cell r="AV235">
            <v>45</v>
          </cell>
          <cell r="AW235">
            <v>19</v>
          </cell>
          <cell r="AX235">
            <v>0</v>
          </cell>
          <cell r="AY235"/>
          <cell r="AZ235"/>
          <cell r="BA235"/>
          <cell r="BB235"/>
          <cell r="BC235"/>
          <cell r="BD235"/>
          <cell r="BE235"/>
          <cell r="BF235"/>
          <cell r="BG235"/>
          <cell r="BH235">
            <v>0</v>
          </cell>
          <cell r="BI235">
            <v>0</v>
          </cell>
          <cell r="BJ235" t="str">
            <v>x</v>
          </cell>
          <cell r="BK235" t="str">
            <v>x</v>
          </cell>
          <cell r="BL235">
            <v>18.589743589743591</v>
          </cell>
          <cell r="BM235">
            <v>33.974358974358978</v>
          </cell>
          <cell r="BN235">
            <v>28.846153846153843</v>
          </cell>
          <cell r="BO235">
            <v>12.179487179487179</v>
          </cell>
          <cell r="BP235">
            <v>0</v>
          </cell>
          <cell r="BQ235"/>
          <cell r="BR235"/>
          <cell r="BS235"/>
          <cell r="BT235"/>
          <cell r="BU235"/>
          <cell r="BV235"/>
          <cell r="BW235"/>
          <cell r="BX235"/>
          <cell r="BY235"/>
          <cell r="BZ235">
            <v>0</v>
          </cell>
          <cell r="CA235">
            <v>0</v>
          </cell>
          <cell r="CB235">
            <v>0</v>
          </cell>
          <cell r="CC235">
            <v>0</v>
          </cell>
          <cell r="CD235">
            <v>2</v>
          </cell>
          <cell r="CE235">
            <v>7</v>
          </cell>
          <cell r="CF235">
            <v>17</v>
          </cell>
          <cell r="CG235">
            <v>27</v>
          </cell>
          <cell r="CH235">
            <v>12</v>
          </cell>
          <cell r="CI235">
            <v>0</v>
          </cell>
          <cell r="CJ235">
            <v>0</v>
          </cell>
          <cell r="CK235">
            <v>0</v>
          </cell>
          <cell r="CL235">
            <v>0</v>
          </cell>
          <cell r="CM235">
            <v>0</v>
          </cell>
          <cell r="CN235">
            <v>0</v>
          </cell>
          <cell r="CO235">
            <v>0</v>
          </cell>
          <cell r="CP235">
            <v>0</v>
          </cell>
          <cell r="CQ235">
            <v>0</v>
          </cell>
          <cell r="CR235">
            <v>0</v>
          </cell>
          <cell r="CS235">
            <v>0</v>
          </cell>
          <cell r="CT235">
            <v>0</v>
          </cell>
          <cell r="CU235" t="str">
            <v>x</v>
          </cell>
          <cell r="CV235">
            <v>7</v>
          </cell>
          <cell r="CW235">
            <v>17</v>
          </cell>
          <cell r="CX235">
            <v>27</v>
          </cell>
          <cell r="CY235">
            <v>12</v>
          </cell>
          <cell r="CZ235">
            <v>0</v>
          </cell>
          <cell r="DA235"/>
          <cell r="DB235"/>
          <cell r="DC235"/>
          <cell r="DD235"/>
          <cell r="DE235"/>
          <cell r="DF235"/>
          <cell r="DG235"/>
          <cell r="DH235"/>
          <cell r="DI235"/>
          <cell r="DJ235">
            <v>0</v>
          </cell>
          <cell r="DK235">
            <v>0</v>
          </cell>
          <cell r="DL235">
            <v>0</v>
          </cell>
          <cell r="DM235" t="str">
            <v>x</v>
          </cell>
          <cell r="DN235" t="str">
            <v>x</v>
          </cell>
          <cell r="DO235">
            <v>17</v>
          </cell>
          <cell r="DP235">
            <v>27</v>
          </cell>
          <cell r="DQ235">
            <v>12</v>
          </cell>
          <cell r="DR235">
            <v>0</v>
          </cell>
          <cell r="DS235"/>
          <cell r="DT235"/>
          <cell r="DU235"/>
          <cell r="DV235"/>
          <cell r="DW235"/>
          <cell r="DX235"/>
          <cell r="DY235"/>
          <cell r="DZ235"/>
          <cell r="EA235"/>
          <cell r="EB235">
            <v>0</v>
          </cell>
          <cell r="EC235">
            <v>0</v>
          </cell>
          <cell r="ED235" t="str">
            <v>x</v>
          </cell>
          <cell r="EE235" t="str">
            <v>x</v>
          </cell>
          <cell r="EF235" t="str">
            <v>x</v>
          </cell>
          <cell r="EG235">
            <v>17</v>
          </cell>
          <cell r="EH235">
            <v>27</v>
          </cell>
          <cell r="EI235" t="str">
            <v>x</v>
          </cell>
          <cell r="EJ235">
            <v>0</v>
          </cell>
          <cell r="EK235"/>
          <cell r="EL235"/>
          <cell r="EM235"/>
          <cell r="EN235"/>
          <cell r="EO235"/>
          <cell r="EP235"/>
          <cell r="EQ235"/>
          <cell r="ER235"/>
          <cell r="ES235"/>
          <cell r="ET235">
            <v>0</v>
          </cell>
          <cell r="EU235">
            <v>0</v>
          </cell>
          <cell r="EV235" t="str">
            <v>x</v>
          </cell>
          <cell r="EW235" t="str">
            <v>x</v>
          </cell>
          <cell r="EX235" t="str">
            <v>x</v>
          </cell>
          <cell r="EY235">
            <v>26.153846153846157</v>
          </cell>
          <cell r="EZ235">
            <v>41.53846153846154</v>
          </cell>
          <cell r="FA235" t="str">
            <v>x</v>
          </cell>
          <cell r="FB235">
            <v>0</v>
          </cell>
          <cell r="FC235"/>
          <cell r="FD235"/>
          <cell r="FE235"/>
          <cell r="FF235"/>
          <cell r="FG235"/>
          <cell r="FH235"/>
          <cell r="FI235"/>
          <cell r="FJ235"/>
          <cell r="FK235"/>
          <cell r="FL235">
            <v>0</v>
          </cell>
          <cell r="FM235">
            <v>0</v>
          </cell>
          <cell r="FN235">
            <v>0</v>
          </cell>
          <cell r="FO235">
            <v>1</v>
          </cell>
          <cell r="FP235">
            <v>7</v>
          </cell>
          <cell r="FQ235">
            <v>22</v>
          </cell>
          <cell r="FR235">
            <v>36</v>
          </cell>
          <cell r="FS235">
            <v>18</v>
          </cell>
          <cell r="FT235">
            <v>7</v>
          </cell>
          <cell r="FU235">
            <v>0</v>
          </cell>
          <cell r="FV235">
            <v>0</v>
          </cell>
          <cell r="FW235">
            <v>0</v>
          </cell>
          <cell r="FX235">
            <v>0</v>
          </cell>
          <cell r="FY235">
            <v>0</v>
          </cell>
          <cell r="FZ235">
            <v>0</v>
          </cell>
          <cell r="GA235">
            <v>0</v>
          </cell>
          <cell r="GB235">
            <v>0</v>
          </cell>
          <cell r="GC235">
            <v>0</v>
          </cell>
          <cell r="GD235">
            <v>0</v>
          </cell>
          <cell r="GE235">
            <v>0</v>
          </cell>
          <cell r="GF235" t="str">
            <v>x</v>
          </cell>
          <cell r="GG235">
            <v>7</v>
          </cell>
          <cell r="GH235">
            <v>22</v>
          </cell>
          <cell r="GI235">
            <v>36</v>
          </cell>
          <cell r="GJ235">
            <v>18</v>
          </cell>
          <cell r="GK235">
            <v>7</v>
          </cell>
          <cell r="GL235">
            <v>0</v>
          </cell>
          <cell r="GM235"/>
          <cell r="GN235"/>
          <cell r="GO235"/>
          <cell r="GP235"/>
          <cell r="GQ235"/>
          <cell r="GR235"/>
          <cell r="GS235"/>
          <cell r="GT235"/>
          <cell r="GU235"/>
          <cell r="GV235">
            <v>0</v>
          </cell>
          <cell r="GW235">
            <v>0</v>
          </cell>
          <cell r="GX235" t="str">
            <v>x</v>
          </cell>
          <cell r="GY235" t="str">
            <v>x</v>
          </cell>
          <cell r="GZ235">
            <v>22</v>
          </cell>
          <cell r="HA235">
            <v>36</v>
          </cell>
          <cell r="HB235">
            <v>18</v>
          </cell>
          <cell r="HC235" t="str">
            <v>x</v>
          </cell>
          <cell r="HD235">
            <v>0</v>
          </cell>
          <cell r="HE235"/>
          <cell r="HF235"/>
          <cell r="HG235"/>
          <cell r="HH235"/>
          <cell r="HI235"/>
          <cell r="HJ235"/>
          <cell r="HK235"/>
          <cell r="HL235"/>
          <cell r="HM235"/>
          <cell r="HN235">
            <v>0</v>
          </cell>
          <cell r="HO235">
            <v>0</v>
          </cell>
          <cell r="HP235" t="str">
            <v>x</v>
          </cell>
          <cell r="HQ235" t="str">
            <v>x</v>
          </cell>
          <cell r="HR235" t="str">
            <v>x</v>
          </cell>
          <cell r="HS235">
            <v>36</v>
          </cell>
          <cell r="HT235">
            <v>18</v>
          </cell>
          <cell r="HU235" t="str">
            <v>x</v>
          </cell>
          <cell r="HV235">
            <v>0</v>
          </cell>
          <cell r="HW235"/>
          <cell r="HX235"/>
          <cell r="HY235"/>
          <cell r="HZ235"/>
          <cell r="IA235"/>
          <cell r="IB235"/>
          <cell r="IC235"/>
          <cell r="ID235"/>
          <cell r="IE235"/>
          <cell r="IF235">
            <v>0</v>
          </cell>
          <cell r="IG235">
            <v>0</v>
          </cell>
          <cell r="IH235" t="str">
            <v>x</v>
          </cell>
          <cell r="II235" t="str">
            <v>x</v>
          </cell>
          <cell r="IJ235" t="str">
            <v>x</v>
          </cell>
          <cell r="IK235">
            <v>39.560439560439562</v>
          </cell>
          <cell r="IL235">
            <v>19.780219780219781</v>
          </cell>
          <cell r="IM235" t="str">
            <v>x</v>
          </cell>
          <cell r="IN235">
            <v>0</v>
          </cell>
          <cell r="IO235"/>
          <cell r="IP235"/>
          <cell r="IQ235"/>
          <cell r="IR235"/>
          <cell r="IS235"/>
          <cell r="IT235"/>
          <cell r="IU235"/>
          <cell r="IV235"/>
          <cell r="IW235"/>
        </row>
        <row r="236">
          <cell r="E236" t="str">
            <v>Geography0.5 - W</v>
          </cell>
          <cell r="F236">
            <v>5</v>
          </cell>
          <cell r="G236">
            <v>0</v>
          </cell>
          <cell r="H236">
            <v>0</v>
          </cell>
          <cell r="I236">
            <v>0</v>
          </cell>
          <cell r="J236">
            <v>0</v>
          </cell>
          <cell r="K236">
            <v>0</v>
          </cell>
          <cell r="L236">
            <v>0</v>
          </cell>
          <cell r="M236">
            <v>0</v>
          </cell>
          <cell r="N236">
            <v>0</v>
          </cell>
          <cell r="O236">
            <v>9</v>
          </cell>
          <cell r="P236">
            <v>8</v>
          </cell>
          <cell r="Q236">
            <v>6</v>
          </cell>
          <cell r="R236">
            <v>5</v>
          </cell>
          <cell r="S236">
            <v>2</v>
          </cell>
          <cell r="T236">
            <v>1</v>
          </cell>
          <cell r="U236">
            <v>0</v>
          </cell>
          <cell r="V236">
            <v>1</v>
          </cell>
          <cell r="W236">
            <v>1</v>
          </cell>
          <cell r="X236"/>
          <cell r="Y236"/>
          <cell r="Z236"/>
          <cell r="AA236"/>
          <cell r="AB236"/>
          <cell r="AC236"/>
          <cell r="AD236"/>
          <cell r="AE236"/>
          <cell r="AF236">
            <v>5</v>
          </cell>
          <cell r="AG236">
            <v>9</v>
          </cell>
          <cell r="AH236">
            <v>8</v>
          </cell>
          <cell r="AI236">
            <v>6</v>
          </cell>
          <cell r="AJ236">
            <v>5</v>
          </cell>
          <cell r="AK236" t="str">
            <v>x</v>
          </cell>
          <cell r="AL236" t="str">
            <v>x</v>
          </cell>
          <cell r="AM236">
            <v>0</v>
          </cell>
          <cell r="AN236" t="str">
            <v>x</v>
          </cell>
          <cell r="AO236" t="str">
            <v>x</v>
          </cell>
          <cell r="AP236"/>
          <cell r="AQ236"/>
          <cell r="AR236"/>
          <cell r="AS236"/>
          <cell r="AT236"/>
          <cell r="AU236"/>
          <cell r="AV236"/>
          <cell r="AW236"/>
          <cell r="AX236">
            <v>5</v>
          </cell>
          <cell r="AY236">
            <v>9</v>
          </cell>
          <cell r="AZ236">
            <v>8</v>
          </cell>
          <cell r="BA236">
            <v>6</v>
          </cell>
          <cell r="BB236">
            <v>5</v>
          </cell>
          <cell r="BC236" t="str">
            <v>x</v>
          </cell>
          <cell r="BD236" t="str">
            <v>x</v>
          </cell>
          <cell r="BE236">
            <v>0</v>
          </cell>
          <cell r="BF236" t="str">
            <v>x</v>
          </cell>
          <cell r="BG236" t="str">
            <v>x</v>
          </cell>
          <cell r="BH236"/>
          <cell r="BI236"/>
          <cell r="BJ236"/>
          <cell r="BK236"/>
          <cell r="BL236"/>
          <cell r="BM236"/>
          <cell r="BN236"/>
          <cell r="BO236"/>
          <cell r="BP236">
            <v>13.157894736842104</v>
          </cell>
          <cell r="BQ236">
            <v>23.684210526315788</v>
          </cell>
          <cell r="BR236">
            <v>21.052631578947366</v>
          </cell>
          <cell r="BS236">
            <v>15.789473684210526</v>
          </cell>
          <cell r="BT236">
            <v>13.157894736842104</v>
          </cell>
          <cell r="BU236" t="str">
            <v>x</v>
          </cell>
          <cell r="BV236" t="str">
            <v>x</v>
          </cell>
          <cell r="BW236">
            <v>0</v>
          </cell>
          <cell r="BX236" t="str">
            <v>x</v>
          </cell>
          <cell r="BY236" t="str">
            <v>x</v>
          </cell>
          <cell r="BZ236">
            <v>1</v>
          </cell>
          <cell r="CA236">
            <v>0</v>
          </cell>
          <cell r="CB236">
            <v>0</v>
          </cell>
          <cell r="CC236">
            <v>0</v>
          </cell>
          <cell r="CD236">
            <v>0</v>
          </cell>
          <cell r="CE236">
            <v>0</v>
          </cell>
          <cell r="CF236">
            <v>0</v>
          </cell>
          <cell r="CG236">
            <v>0</v>
          </cell>
          <cell r="CH236">
            <v>0</v>
          </cell>
          <cell r="CI236">
            <v>6</v>
          </cell>
          <cell r="CJ236">
            <v>2</v>
          </cell>
          <cell r="CK236">
            <v>2</v>
          </cell>
          <cell r="CL236">
            <v>0</v>
          </cell>
          <cell r="CM236">
            <v>2</v>
          </cell>
          <cell r="CN236">
            <v>1</v>
          </cell>
          <cell r="CO236">
            <v>0</v>
          </cell>
          <cell r="CP236">
            <v>1</v>
          </cell>
          <cell r="CQ236">
            <v>1</v>
          </cell>
          <cell r="CR236"/>
          <cell r="CS236"/>
          <cell r="CT236"/>
          <cell r="CU236"/>
          <cell r="CV236"/>
          <cell r="CW236"/>
          <cell r="CX236"/>
          <cell r="CY236"/>
          <cell r="CZ236" t="str">
            <v>x</v>
          </cell>
          <cell r="DA236">
            <v>6</v>
          </cell>
          <cell r="DB236" t="str">
            <v>x</v>
          </cell>
          <cell r="DC236" t="str">
            <v>x</v>
          </cell>
          <cell r="DD236">
            <v>0</v>
          </cell>
          <cell r="DE236" t="str">
            <v>x</v>
          </cell>
          <cell r="DF236" t="str">
            <v>x</v>
          </cell>
          <cell r="DG236">
            <v>0</v>
          </cell>
          <cell r="DH236" t="str">
            <v>x</v>
          </cell>
          <cell r="DI236" t="str">
            <v>x</v>
          </cell>
          <cell r="DJ236"/>
          <cell r="DK236"/>
          <cell r="DL236"/>
          <cell r="DM236"/>
          <cell r="DN236"/>
          <cell r="DO236"/>
          <cell r="DP236"/>
          <cell r="DQ236"/>
          <cell r="DR236" t="str">
            <v>x</v>
          </cell>
          <cell r="DS236">
            <v>6</v>
          </cell>
          <cell r="DT236" t="str">
            <v>x</v>
          </cell>
          <cell r="DU236" t="str">
            <v>x</v>
          </cell>
          <cell r="DV236">
            <v>0</v>
          </cell>
          <cell r="DW236" t="str">
            <v>x</v>
          </cell>
          <cell r="DX236" t="str">
            <v>x</v>
          </cell>
          <cell r="DY236">
            <v>0</v>
          </cell>
          <cell r="DZ236" t="str">
            <v>x</v>
          </cell>
          <cell r="EA236" t="str">
            <v>x</v>
          </cell>
          <cell r="EB236"/>
          <cell r="EC236"/>
          <cell r="ED236"/>
          <cell r="EE236"/>
          <cell r="EF236"/>
          <cell r="EG236"/>
          <cell r="EH236"/>
          <cell r="EI236"/>
          <cell r="EJ236" t="str">
            <v>x</v>
          </cell>
          <cell r="EK236">
            <v>6</v>
          </cell>
          <cell r="EL236" t="str">
            <v>x</v>
          </cell>
          <cell r="EM236" t="str">
            <v>x</v>
          </cell>
          <cell r="EN236">
            <v>0</v>
          </cell>
          <cell r="EO236" t="str">
            <v>x</v>
          </cell>
          <cell r="EP236" t="str">
            <v>x</v>
          </cell>
          <cell r="EQ236">
            <v>0</v>
          </cell>
          <cell r="ER236" t="str">
            <v>x</v>
          </cell>
          <cell r="ES236" t="str">
            <v>x</v>
          </cell>
          <cell r="ET236"/>
          <cell r="EU236"/>
          <cell r="EV236"/>
          <cell r="EW236"/>
          <cell r="EX236"/>
          <cell r="EY236"/>
          <cell r="EZ236"/>
          <cell r="FA236"/>
          <cell r="FB236" t="str">
            <v>x</v>
          </cell>
          <cell r="FC236">
            <v>37.5</v>
          </cell>
          <cell r="FD236" t="str">
            <v>x</v>
          </cell>
          <cell r="FE236" t="str">
            <v>x</v>
          </cell>
          <cell r="FF236">
            <v>0</v>
          </cell>
          <cell r="FG236" t="str">
            <v>x</v>
          </cell>
          <cell r="FH236" t="str">
            <v>x</v>
          </cell>
          <cell r="FI236">
            <v>0</v>
          </cell>
          <cell r="FJ236" t="str">
            <v>x</v>
          </cell>
          <cell r="FK236" t="str">
            <v>x</v>
          </cell>
          <cell r="FL236">
            <v>4</v>
          </cell>
          <cell r="FM236">
            <v>0</v>
          </cell>
          <cell r="FN236">
            <v>0</v>
          </cell>
          <cell r="FO236">
            <v>0</v>
          </cell>
          <cell r="FP236">
            <v>0</v>
          </cell>
          <cell r="FQ236">
            <v>0</v>
          </cell>
          <cell r="FR236">
            <v>0</v>
          </cell>
          <cell r="FS236">
            <v>0</v>
          </cell>
          <cell r="FT236">
            <v>0</v>
          </cell>
          <cell r="FU236">
            <v>3</v>
          </cell>
          <cell r="FV236">
            <v>6</v>
          </cell>
          <cell r="FW236">
            <v>4</v>
          </cell>
          <cell r="FX236">
            <v>5</v>
          </cell>
          <cell r="FY236">
            <v>0</v>
          </cell>
          <cell r="FZ236">
            <v>0</v>
          </cell>
          <cell r="GA236">
            <v>0</v>
          </cell>
          <cell r="GB236">
            <v>0</v>
          </cell>
          <cell r="GC236">
            <v>0</v>
          </cell>
          <cell r="GD236"/>
          <cell r="GE236"/>
          <cell r="GF236"/>
          <cell r="GG236"/>
          <cell r="GH236"/>
          <cell r="GI236"/>
          <cell r="GJ236"/>
          <cell r="GK236"/>
          <cell r="GL236">
            <v>4</v>
          </cell>
          <cell r="GM236">
            <v>3</v>
          </cell>
          <cell r="GN236">
            <v>6</v>
          </cell>
          <cell r="GO236">
            <v>4</v>
          </cell>
          <cell r="GP236">
            <v>5</v>
          </cell>
          <cell r="GQ236">
            <v>0</v>
          </cell>
          <cell r="GR236">
            <v>0</v>
          </cell>
          <cell r="GS236">
            <v>0</v>
          </cell>
          <cell r="GT236">
            <v>0</v>
          </cell>
          <cell r="GU236">
            <v>0</v>
          </cell>
          <cell r="GV236"/>
          <cell r="GW236"/>
          <cell r="GX236"/>
          <cell r="GY236"/>
          <cell r="GZ236"/>
          <cell r="HA236"/>
          <cell r="HB236"/>
          <cell r="HC236"/>
          <cell r="HD236">
            <v>4</v>
          </cell>
          <cell r="HE236">
            <v>3</v>
          </cell>
          <cell r="HF236">
            <v>6</v>
          </cell>
          <cell r="HG236">
            <v>4</v>
          </cell>
          <cell r="HH236">
            <v>5</v>
          </cell>
          <cell r="HI236">
            <v>0</v>
          </cell>
          <cell r="HJ236">
            <v>0</v>
          </cell>
          <cell r="HK236">
            <v>0</v>
          </cell>
          <cell r="HL236">
            <v>0</v>
          </cell>
          <cell r="HM236">
            <v>0</v>
          </cell>
          <cell r="HN236"/>
          <cell r="HO236"/>
          <cell r="HP236"/>
          <cell r="HQ236"/>
          <cell r="HR236"/>
          <cell r="HS236"/>
          <cell r="HT236"/>
          <cell r="HU236"/>
          <cell r="HV236" t="str">
            <v>x</v>
          </cell>
          <cell r="HW236">
            <v>3</v>
          </cell>
          <cell r="HX236" t="str">
            <v>x</v>
          </cell>
          <cell r="HY236" t="str">
            <v>x</v>
          </cell>
          <cell r="HZ236">
            <v>5</v>
          </cell>
          <cell r="IA236" t="str">
            <v>x</v>
          </cell>
          <cell r="IB236" t="str">
            <v>x</v>
          </cell>
          <cell r="IC236">
            <v>0</v>
          </cell>
          <cell r="ID236" t="str">
            <v>x</v>
          </cell>
          <cell r="IE236" t="str">
            <v>x</v>
          </cell>
          <cell r="IF236"/>
          <cell r="IG236"/>
          <cell r="IH236"/>
          <cell r="II236"/>
          <cell r="IJ236"/>
          <cell r="IK236"/>
          <cell r="IL236"/>
          <cell r="IM236"/>
          <cell r="IN236" t="str">
            <v>x</v>
          </cell>
          <cell r="IO236">
            <v>13.636363636363635</v>
          </cell>
          <cell r="IP236" t="str">
            <v>x</v>
          </cell>
          <cell r="IQ236" t="str">
            <v>x</v>
          </cell>
          <cell r="IR236">
            <v>22.727272727272727</v>
          </cell>
          <cell r="IS236" t="str">
            <v>x</v>
          </cell>
          <cell r="IT236" t="str">
            <v>x</v>
          </cell>
          <cell r="IU236">
            <v>0</v>
          </cell>
          <cell r="IV236" t="str">
            <v>x</v>
          </cell>
          <cell r="IW236" t="str">
            <v>x</v>
          </cell>
        </row>
        <row r="237">
          <cell r="E237" t="str">
            <v>Geography1</v>
          </cell>
          <cell r="F237">
            <v>16</v>
          </cell>
          <cell r="G237">
            <v>0</v>
          </cell>
          <cell r="H237">
            <v>0</v>
          </cell>
          <cell r="I237">
            <v>0</v>
          </cell>
          <cell r="J237">
            <v>0</v>
          </cell>
          <cell r="K237">
            <v>0</v>
          </cell>
          <cell r="L237">
            <v>0</v>
          </cell>
          <cell r="M237">
            <v>0</v>
          </cell>
          <cell r="N237">
            <v>0</v>
          </cell>
          <cell r="O237">
            <v>25</v>
          </cell>
          <cell r="P237">
            <v>13</v>
          </cell>
          <cell r="Q237">
            <v>8</v>
          </cell>
          <cell r="R237">
            <v>2</v>
          </cell>
          <cell r="S237">
            <v>2</v>
          </cell>
          <cell r="T237">
            <v>1</v>
          </cell>
          <cell r="U237">
            <v>0</v>
          </cell>
          <cell r="V237">
            <v>0</v>
          </cell>
          <cell r="W237">
            <v>0</v>
          </cell>
          <cell r="X237"/>
          <cell r="Y237"/>
          <cell r="Z237"/>
          <cell r="AA237"/>
          <cell r="AB237"/>
          <cell r="AC237"/>
          <cell r="AD237"/>
          <cell r="AE237"/>
          <cell r="AF237">
            <v>16</v>
          </cell>
          <cell r="AG237">
            <v>25</v>
          </cell>
          <cell r="AH237">
            <v>13</v>
          </cell>
          <cell r="AI237">
            <v>8</v>
          </cell>
          <cell r="AJ237" t="str">
            <v>x</v>
          </cell>
          <cell r="AK237" t="str">
            <v>x</v>
          </cell>
          <cell r="AL237" t="str">
            <v>x</v>
          </cell>
          <cell r="AM237">
            <v>0</v>
          </cell>
          <cell r="AN237">
            <v>0</v>
          </cell>
          <cell r="AO237">
            <v>0</v>
          </cell>
          <cell r="AP237"/>
          <cell r="AQ237"/>
          <cell r="AR237"/>
          <cell r="AS237"/>
          <cell r="AT237"/>
          <cell r="AU237"/>
          <cell r="AV237"/>
          <cell r="AW237"/>
          <cell r="AX237">
            <v>16</v>
          </cell>
          <cell r="AY237">
            <v>25</v>
          </cell>
          <cell r="AZ237">
            <v>13</v>
          </cell>
          <cell r="BA237">
            <v>8</v>
          </cell>
          <cell r="BB237" t="str">
            <v>x</v>
          </cell>
          <cell r="BC237" t="str">
            <v>x</v>
          </cell>
          <cell r="BD237" t="str">
            <v>x</v>
          </cell>
          <cell r="BE237">
            <v>0</v>
          </cell>
          <cell r="BF237">
            <v>0</v>
          </cell>
          <cell r="BG237">
            <v>0</v>
          </cell>
          <cell r="BH237"/>
          <cell r="BI237"/>
          <cell r="BJ237"/>
          <cell r="BK237"/>
          <cell r="BL237"/>
          <cell r="BM237"/>
          <cell r="BN237"/>
          <cell r="BO237"/>
          <cell r="BP237">
            <v>23.880597014925371</v>
          </cell>
          <cell r="BQ237">
            <v>37.313432835820898</v>
          </cell>
          <cell r="BR237">
            <v>19.402985074626866</v>
          </cell>
          <cell r="BS237">
            <v>11.940298507462686</v>
          </cell>
          <cell r="BT237" t="str">
            <v>x</v>
          </cell>
          <cell r="BU237" t="str">
            <v>x</v>
          </cell>
          <cell r="BV237" t="str">
            <v>x</v>
          </cell>
          <cell r="BW237">
            <v>0</v>
          </cell>
          <cell r="BX237">
            <v>0</v>
          </cell>
          <cell r="BY237">
            <v>0</v>
          </cell>
          <cell r="BZ237">
            <v>5</v>
          </cell>
          <cell r="CA237">
            <v>0</v>
          </cell>
          <cell r="CB237">
            <v>0</v>
          </cell>
          <cell r="CC237">
            <v>0</v>
          </cell>
          <cell r="CD237">
            <v>0</v>
          </cell>
          <cell r="CE237">
            <v>0</v>
          </cell>
          <cell r="CF237">
            <v>0</v>
          </cell>
          <cell r="CG237">
            <v>0</v>
          </cell>
          <cell r="CH237">
            <v>0</v>
          </cell>
          <cell r="CI237">
            <v>7</v>
          </cell>
          <cell r="CJ237">
            <v>4</v>
          </cell>
          <cell r="CK237">
            <v>4</v>
          </cell>
          <cell r="CL237">
            <v>1</v>
          </cell>
          <cell r="CM237">
            <v>1</v>
          </cell>
          <cell r="CN237">
            <v>1</v>
          </cell>
          <cell r="CO237">
            <v>0</v>
          </cell>
          <cell r="CP237">
            <v>0</v>
          </cell>
          <cell r="CQ237">
            <v>0</v>
          </cell>
          <cell r="CR237"/>
          <cell r="CS237"/>
          <cell r="CT237"/>
          <cell r="CU237"/>
          <cell r="CV237"/>
          <cell r="CW237"/>
          <cell r="CX237"/>
          <cell r="CY237"/>
          <cell r="CZ237">
            <v>5</v>
          </cell>
          <cell r="DA237">
            <v>7</v>
          </cell>
          <cell r="DB237">
            <v>4</v>
          </cell>
          <cell r="DC237">
            <v>4</v>
          </cell>
          <cell r="DD237" t="str">
            <v>x</v>
          </cell>
          <cell r="DE237" t="str">
            <v>x</v>
          </cell>
          <cell r="DF237" t="str">
            <v>x</v>
          </cell>
          <cell r="DG237">
            <v>0</v>
          </cell>
          <cell r="DH237">
            <v>0</v>
          </cell>
          <cell r="DI237">
            <v>0</v>
          </cell>
          <cell r="DJ237"/>
          <cell r="DK237"/>
          <cell r="DL237"/>
          <cell r="DM237"/>
          <cell r="DN237"/>
          <cell r="DO237"/>
          <cell r="DP237"/>
          <cell r="DQ237"/>
          <cell r="DR237">
            <v>5</v>
          </cell>
          <cell r="DS237">
            <v>7</v>
          </cell>
          <cell r="DT237">
            <v>4</v>
          </cell>
          <cell r="DU237">
            <v>4</v>
          </cell>
          <cell r="DV237" t="str">
            <v>x</v>
          </cell>
          <cell r="DW237" t="str">
            <v>x</v>
          </cell>
          <cell r="DX237" t="str">
            <v>x</v>
          </cell>
          <cell r="DY237">
            <v>0</v>
          </cell>
          <cell r="DZ237">
            <v>0</v>
          </cell>
          <cell r="EA237">
            <v>0</v>
          </cell>
          <cell r="EB237"/>
          <cell r="EC237"/>
          <cell r="ED237"/>
          <cell r="EE237"/>
          <cell r="EF237"/>
          <cell r="EG237"/>
          <cell r="EH237"/>
          <cell r="EI237"/>
          <cell r="EJ237">
            <v>5</v>
          </cell>
          <cell r="EK237">
            <v>7</v>
          </cell>
          <cell r="EL237">
            <v>4</v>
          </cell>
          <cell r="EM237">
            <v>4</v>
          </cell>
          <cell r="EN237" t="str">
            <v>x</v>
          </cell>
          <cell r="EO237" t="str">
            <v>x</v>
          </cell>
          <cell r="EP237" t="str">
            <v>x</v>
          </cell>
          <cell r="EQ237">
            <v>0</v>
          </cell>
          <cell r="ER237">
            <v>0</v>
          </cell>
          <cell r="ES237">
            <v>0</v>
          </cell>
          <cell r="ET237"/>
          <cell r="EU237"/>
          <cell r="EV237"/>
          <cell r="EW237"/>
          <cell r="EX237"/>
          <cell r="EY237"/>
          <cell r="EZ237"/>
          <cell r="FA237"/>
          <cell r="FB237">
            <v>21.739130434782609</v>
          </cell>
          <cell r="FC237">
            <v>30.434782608695656</v>
          </cell>
          <cell r="FD237">
            <v>17.391304347826086</v>
          </cell>
          <cell r="FE237">
            <v>17.391304347826086</v>
          </cell>
          <cell r="FF237" t="str">
            <v>x</v>
          </cell>
          <cell r="FG237" t="str">
            <v>x</v>
          </cell>
          <cell r="FH237" t="str">
            <v>x</v>
          </cell>
          <cell r="FI237">
            <v>0</v>
          </cell>
          <cell r="FJ237">
            <v>0</v>
          </cell>
          <cell r="FK237">
            <v>0</v>
          </cell>
          <cell r="FL237">
            <v>11</v>
          </cell>
          <cell r="FM237">
            <v>0</v>
          </cell>
          <cell r="FN237">
            <v>0</v>
          </cell>
          <cell r="FO237">
            <v>0</v>
          </cell>
          <cell r="FP237">
            <v>0</v>
          </cell>
          <cell r="FQ237">
            <v>0</v>
          </cell>
          <cell r="FR237">
            <v>0</v>
          </cell>
          <cell r="FS237">
            <v>0</v>
          </cell>
          <cell r="FT237">
            <v>0</v>
          </cell>
          <cell r="FU237">
            <v>18</v>
          </cell>
          <cell r="FV237">
            <v>9</v>
          </cell>
          <cell r="FW237">
            <v>4</v>
          </cell>
          <cell r="FX237">
            <v>1</v>
          </cell>
          <cell r="FY237">
            <v>1</v>
          </cell>
          <cell r="FZ237">
            <v>0</v>
          </cell>
          <cell r="GA237">
            <v>0</v>
          </cell>
          <cell r="GB237">
            <v>0</v>
          </cell>
          <cell r="GC237">
            <v>0</v>
          </cell>
          <cell r="GD237"/>
          <cell r="GE237"/>
          <cell r="GF237"/>
          <cell r="GG237"/>
          <cell r="GH237"/>
          <cell r="GI237"/>
          <cell r="GJ237"/>
          <cell r="GK237"/>
          <cell r="GL237">
            <v>11</v>
          </cell>
          <cell r="GM237">
            <v>18</v>
          </cell>
          <cell r="GN237">
            <v>9</v>
          </cell>
          <cell r="GO237">
            <v>4</v>
          </cell>
          <cell r="GP237" t="str">
            <v>x</v>
          </cell>
          <cell r="GQ237" t="str">
            <v>x</v>
          </cell>
          <cell r="GR237">
            <v>0</v>
          </cell>
          <cell r="GS237">
            <v>0</v>
          </cell>
          <cell r="GT237">
            <v>0</v>
          </cell>
          <cell r="GU237">
            <v>0</v>
          </cell>
          <cell r="GV237"/>
          <cell r="GW237"/>
          <cell r="GX237"/>
          <cell r="GY237"/>
          <cell r="GZ237"/>
          <cell r="HA237"/>
          <cell r="HB237"/>
          <cell r="HC237"/>
          <cell r="HD237">
            <v>11</v>
          </cell>
          <cell r="HE237">
            <v>18</v>
          </cell>
          <cell r="HF237">
            <v>9</v>
          </cell>
          <cell r="HG237">
            <v>4</v>
          </cell>
          <cell r="HH237" t="str">
            <v>x</v>
          </cell>
          <cell r="HI237" t="str">
            <v>x</v>
          </cell>
          <cell r="HJ237">
            <v>0</v>
          </cell>
          <cell r="HK237">
            <v>0</v>
          </cell>
          <cell r="HL237">
            <v>0</v>
          </cell>
          <cell r="HM237">
            <v>0</v>
          </cell>
          <cell r="HN237"/>
          <cell r="HO237"/>
          <cell r="HP237"/>
          <cell r="HQ237"/>
          <cell r="HR237"/>
          <cell r="HS237"/>
          <cell r="HT237"/>
          <cell r="HU237"/>
          <cell r="HV237">
            <v>11</v>
          </cell>
          <cell r="HW237">
            <v>18</v>
          </cell>
          <cell r="HX237">
            <v>9</v>
          </cell>
          <cell r="HY237">
            <v>4</v>
          </cell>
          <cell r="HZ237" t="str">
            <v>x</v>
          </cell>
          <cell r="IA237" t="str">
            <v>x</v>
          </cell>
          <cell r="IB237" t="str">
            <v>x</v>
          </cell>
          <cell r="IC237">
            <v>0</v>
          </cell>
          <cell r="ID237">
            <v>0</v>
          </cell>
          <cell r="IE237">
            <v>0</v>
          </cell>
          <cell r="IF237"/>
          <cell r="IG237"/>
          <cell r="IH237"/>
          <cell r="II237"/>
          <cell r="IJ237"/>
          <cell r="IK237"/>
          <cell r="IL237"/>
          <cell r="IM237"/>
          <cell r="IN237">
            <v>25</v>
          </cell>
          <cell r="IO237">
            <v>40.909090909090914</v>
          </cell>
          <cell r="IP237">
            <v>20.454545454545457</v>
          </cell>
          <cell r="IQ237">
            <v>9.0909090909090917</v>
          </cell>
          <cell r="IR237" t="str">
            <v>x</v>
          </cell>
          <cell r="IS237" t="str">
            <v>x</v>
          </cell>
          <cell r="IT237" t="str">
            <v>x</v>
          </cell>
          <cell r="IU237">
            <v>0</v>
          </cell>
          <cell r="IV237">
            <v>0</v>
          </cell>
          <cell r="IW237">
            <v>0</v>
          </cell>
        </row>
        <row r="238">
          <cell r="E238" t="str">
            <v>Geography2</v>
          </cell>
          <cell r="F238">
            <v>513</v>
          </cell>
          <cell r="G238">
            <v>0</v>
          </cell>
          <cell r="H238">
            <v>0</v>
          </cell>
          <cell r="I238">
            <v>0</v>
          </cell>
          <cell r="J238">
            <v>0</v>
          </cell>
          <cell r="K238">
            <v>0</v>
          </cell>
          <cell r="L238">
            <v>0</v>
          </cell>
          <cell r="M238">
            <v>0</v>
          </cell>
          <cell r="N238">
            <v>0</v>
          </cell>
          <cell r="O238">
            <v>1586</v>
          </cell>
          <cell r="P238">
            <v>1006</v>
          </cell>
          <cell r="Q238">
            <v>412</v>
          </cell>
          <cell r="R238">
            <v>108</v>
          </cell>
          <cell r="S238">
            <v>57</v>
          </cell>
          <cell r="T238">
            <v>34</v>
          </cell>
          <cell r="U238">
            <v>8</v>
          </cell>
          <cell r="V238">
            <v>5</v>
          </cell>
          <cell r="W238">
            <v>1</v>
          </cell>
          <cell r="X238"/>
          <cell r="Y238"/>
          <cell r="Z238"/>
          <cell r="AA238"/>
          <cell r="AB238"/>
          <cell r="AC238"/>
          <cell r="AD238"/>
          <cell r="AE238"/>
          <cell r="AF238">
            <v>513</v>
          </cell>
          <cell r="AG238">
            <v>1586</v>
          </cell>
          <cell r="AH238">
            <v>1006</v>
          </cell>
          <cell r="AI238">
            <v>412</v>
          </cell>
          <cell r="AJ238">
            <v>108</v>
          </cell>
          <cell r="AK238">
            <v>57</v>
          </cell>
          <cell r="AL238">
            <v>34</v>
          </cell>
          <cell r="AM238">
            <v>8</v>
          </cell>
          <cell r="AN238">
            <v>5</v>
          </cell>
          <cell r="AO238" t="str">
            <v>x</v>
          </cell>
          <cell r="AP238"/>
          <cell r="AQ238"/>
          <cell r="AR238"/>
          <cell r="AS238"/>
          <cell r="AT238"/>
          <cell r="AU238"/>
          <cell r="AV238"/>
          <cell r="AW238"/>
          <cell r="AX238">
            <v>513</v>
          </cell>
          <cell r="AY238">
            <v>1586</v>
          </cell>
          <cell r="AZ238">
            <v>1006</v>
          </cell>
          <cell r="BA238">
            <v>412</v>
          </cell>
          <cell r="BB238">
            <v>108</v>
          </cell>
          <cell r="BC238">
            <v>57</v>
          </cell>
          <cell r="BD238">
            <v>34</v>
          </cell>
          <cell r="BE238">
            <v>8</v>
          </cell>
          <cell r="BF238" t="str">
            <v>x</v>
          </cell>
          <cell r="BG238" t="str">
            <v>x</v>
          </cell>
          <cell r="BH238"/>
          <cell r="BI238"/>
          <cell r="BJ238"/>
          <cell r="BK238"/>
          <cell r="BL238"/>
          <cell r="BM238"/>
          <cell r="BN238"/>
          <cell r="BO238"/>
          <cell r="BP238">
            <v>13.753351206434317</v>
          </cell>
          <cell r="BQ238">
            <v>42.520107238605895</v>
          </cell>
          <cell r="BR238">
            <v>26.970509383378015</v>
          </cell>
          <cell r="BS238">
            <v>11.045576407506703</v>
          </cell>
          <cell r="BT238">
            <v>2.8954423592493299</v>
          </cell>
          <cell r="BU238">
            <v>1.5281501340482573</v>
          </cell>
          <cell r="BV238">
            <v>0.9115281501340482</v>
          </cell>
          <cell r="BW238">
            <v>0.21447721179624668</v>
          </cell>
          <cell r="BX238" t="str">
            <v>x</v>
          </cell>
          <cell r="BY238" t="str">
            <v>x</v>
          </cell>
          <cell r="BZ238">
            <v>172</v>
          </cell>
          <cell r="CA238">
            <v>0</v>
          </cell>
          <cell r="CB238">
            <v>0</v>
          </cell>
          <cell r="CC238">
            <v>0</v>
          </cell>
          <cell r="CD238">
            <v>0</v>
          </cell>
          <cell r="CE238">
            <v>0</v>
          </cell>
          <cell r="CF238">
            <v>0</v>
          </cell>
          <cell r="CG238">
            <v>0</v>
          </cell>
          <cell r="CH238">
            <v>0</v>
          </cell>
          <cell r="CI238">
            <v>723</v>
          </cell>
          <cell r="CJ238">
            <v>439</v>
          </cell>
          <cell r="CK238">
            <v>179</v>
          </cell>
          <cell r="CL238">
            <v>40</v>
          </cell>
          <cell r="CM238">
            <v>28</v>
          </cell>
          <cell r="CN238">
            <v>16</v>
          </cell>
          <cell r="CO238">
            <v>1</v>
          </cell>
          <cell r="CP238">
            <v>2</v>
          </cell>
          <cell r="CQ238">
            <v>0</v>
          </cell>
          <cell r="CR238"/>
          <cell r="CS238"/>
          <cell r="CT238"/>
          <cell r="CU238"/>
          <cell r="CV238"/>
          <cell r="CW238"/>
          <cell r="CX238"/>
          <cell r="CY238"/>
          <cell r="CZ238">
            <v>172</v>
          </cell>
          <cell r="DA238">
            <v>723</v>
          </cell>
          <cell r="DB238">
            <v>439</v>
          </cell>
          <cell r="DC238">
            <v>179</v>
          </cell>
          <cell r="DD238">
            <v>40</v>
          </cell>
          <cell r="DE238">
            <v>28</v>
          </cell>
          <cell r="DF238">
            <v>16</v>
          </cell>
          <cell r="DG238" t="str">
            <v>x</v>
          </cell>
          <cell r="DH238" t="str">
            <v>x</v>
          </cell>
          <cell r="DI238">
            <v>0</v>
          </cell>
          <cell r="DJ238"/>
          <cell r="DK238"/>
          <cell r="DL238"/>
          <cell r="DM238"/>
          <cell r="DN238"/>
          <cell r="DO238"/>
          <cell r="DP238"/>
          <cell r="DQ238"/>
          <cell r="DR238">
            <v>172</v>
          </cell>
          <cell r="DS238">
            <v>723</v>
          </cell>
          <cell r="DT238">
            <v>439</v>
          </cell>
          <cell r="DU238">
            <v>179</v>
          </cell>
          <cell r="DV238">
            <v>40</v>
          </cell>
          <cell r="DW238">
            <v>28</v>
          </cell>
          <cell r="DX238">
            <v>16</v>
          </cell>
          <cell r="DY238" t="str">
            <v>x</v>
          </cell>
          <cell r="DZ238" t="str">
            <v>x</v>
          </cell>
          <cell r="EA238">
            <v>0</v>
          </cell>
          <cell r="EB238"/>
          <cell r="EC238"/>
          <cell r="ED238"/>
          <cell r="EE238"/>
          <cell r="EF238"/>
          <cell r="EG238"/>
          <cell r="EH238"/>
          <cell r="EI238"/>
          <cell r="EJ238">
            <v>172</v>
          </cell>
          <cell r="EK238">
            <v>723</v>
          </cell>
          <cell r="EL238">
            <v>439</v>
          </cell>
          <cell r="EM238">
            <v>179</v>
          </cell>
          <cell r="EN238">
            <v>40</v>
          </cell>
          <cell r="EO238">
            <v>28</v>
          </cell>
          <cell r="EP238">
            <v>16</v>
          </cell>
          <cell r="EQ238" t="str">
            <v>x</v>
          </cell>
          <cell r="ER238" t="str">
            <v>x</v>
          </cell>
          <cell r="ES238" t="str">
            <v>x</v>
          </cell>
          <cell r="ET238"/>
          <cell r="EU238"/>
          <cell r="EV238"/>
          <cell r="EW238"/>
          <cell r="EX238"/>
          <cell r="EY238"/>
          <cell r="EZ238"/>
          <cell r="FA238"/>
          <cell r="FB238">
            <v>10.75</v>
          </cell>
          <cell r="FC238">
            <v>45.1875</v>
          </cell>
          <cell r="FD238">
            <v>27.437499999999996</v>
          </cell>
          <cell r="FE238">
            <v>11.1875</v>
          </cell>
          <cell r="FF238">
            <v>2.5</v>
          </cell>
          <cell r="FG238">
            <v>1.7500000000000002</v>
          </cell>
          <cell r="FH238">
            <v>1</v>
          </cell>
          <cell r="FI238" t="str">
            <v>x</v>
          </cell>
          <cell r="FJ238" t="str">
            <v>x</v>
          </cell>
          <cell r="FK238" t="str">
            <v>x</v>
          </cell>
          <cell r="FL238">
            <v>341</v>
          </cell>
          <cell r="FM238">
            <v>0</v>
          </cell>
          <cell r="FN238">
            <v>0</v>
          </cell>
          <cell r="FO238">
            <v>0</v>
          </cell>
          <cell r="FP238">
            <v>0</v>
          </cell>
          <cell r="FQ238">
            <v>0</v>
          </cell>
          <cell r="FR238">
            <v>0</v>
          </cell>
          <cell r="FS238">
            <v>0</v>
          </cell>
          <cell r="FT238">
            <v>0</v>
          </cell>
          <cell r="FU238">
            <v>863</v>
          </cell>
          <cell r="FV238">
            <v>567</v>
          </cell>
          <cell r="FW238">
            <v>233</v>
          </cell>
          <cell r="FX238">
            <v>68</v>
          </cell>
          <cell r="FY238">
            <v>29</v>
          </cell>
          <cell r="FZ238">
            <v>18</v>
          </cell>
          <cell r="GA238">
            <v>7</v>
          </cell>
          <cell r="GB238">
            <v>3</v>
          </cell>
          <cell r="GC238">
            <v>1</v>
          </cell>
          <cell r="GD238"/>
          <cell r="GE238"/>
          <cell r="GF238"/>
          <cell r="GG238"/>
          <cell r="GH238"/>
          <cell r="GI238"/>
          <cell r="GJ238"/>
          <cell r="GK238"/>
          <cell r="GL238">
            <v>341</v>
          </cell>
          <cell r="GM238">
            <v>863</v>
          </cell>
          <cell r="GN238">
            <v>567</v>
          </cell>
          <cell r="GO238">
            <v>233</v>
          </cell>
          <cell r="GP238">
            <v>68</v>
          </cell>
          <cell r="GQ238">
            <v>29</v>
          </cell>
          <cell r="GR238">
            <v>18</v>
          </cell>
          <cell r="GS238">
            <v>7</v>
          </cell>
          <cell r="GT238">
            <v>3</v>
          </cell>
          <cell r="GU238" t="str">
            <v>x</v>
          </cell>
          <cell r="GV238"/>
          <cell r="GW238"/>
          <cell r="GX238"/>
          <cell r="GY238"/>
          <cell r="GZ238"/>
          <cell r="HA238"/>
          <cell r="HB238"/>
          <cell r="HC238"/>
          <cell r="HD238">
            <v>341</v>
          </cell>
          <cell r="HE238">
            <v>863</v>
          </cell>
          <cell r="HF238">
            <v>567</v>
          </cell>
          <cell r="HG238">
            <v>233</v>
          </cell>
          <cell r="HH238">
            <v>68</v>
          </cell>
          <cell r="HI238">
            <v>29</v>
          </cell>
          <cell r="HJ238">
            <v>18</v>
          </cell>
          <cell r="HK238">
            <v>7</v>
          </cell>
          <cell r="HL238" t="str">
            <v>x</v>
          </cell>
          <cell r="HM238" t="str">
            <v>x</v>
          </cell>
          <cell r="HN238"/>
          <cell r="HO238"/>
          <cell r="HP238"/>
          <cell r="HQ238"/>
          <cell r="HR238"/>
          <cell r="HS238"/>
          <cell r="HT238"/>
          <cell r="HU238"/>
          <cell r="HV238">
            <v>341</v>
          </cell>
          <cell r="HW238">
            <v>863</v>
          </cell>
          <cell r="HX238">
            <v>567</v>
          </cell>
          <cell r="HY238">
            <v>233</v>
          </cell>
          <cell r="HZ238">
            <v>68</v>
          </cell>
          <cell r="IA238">
            <v>29</v>
          </cell>
          <cell r="IB238">
            <v>18</v>
          </cell>
          <cell r="IC238" t="str">
            <v>x</v>
          </cell>
          <cell r="ID238" t="str">
            <v>x</v>
          </cell>
          <cell r="IE238" t="str">
            <v>x</v>
          </cell>
          <cell r="IF238"/>
          <cell r="IG238"/>
          <cell r="IH238"/>
          <cell r="II238"/>
          <cell r="IJ238"/>
          <cell r="IK238"/>
          <cell r="IL238"/>
          <cell r="IM238"/>
          <cell r="IN238">
            <v>16.0093896713615</v>
          </cell>
          <cell r="IO238">
            <v>40.516431924882632</v>
          </cell>
          <cell r="IP238">
            <v>26.619718309859152</v>
          </cell>
          <cell r="IQ238">
            <v>10.938967136150236</v>
          </cell>
          <cell r="IR238">
            <v>3.1924882629107985</v>
          </cell>
          <cell r="IS238">
            <v>1.3615023474178403</v>
          </cell>
          <cell r="IT238">
            <v>0.84507042253521114</v>
          </cell>
          <cell r="IU238" t="str">
            <v>x</v>
          </cell>
          <cell r="IV238" t="str">
            <v>x</v>
          </cell>
          <cell r="IW238" t="str">
            <v>x</v>
          </cell>
        </row>
        <row r="239">
          <cell r="E239" t="str">
            <v>Geography3.3 - 3C</v>
          </cell>
          <cell r="F239">
            <v>299</v>
          </cell>
          <cell r="G239">
            <v>0</v>
          </cell>
          <cell r="H239">
            <v>0</v>
          </cell>
          <cell r="I239">
            <v>0</v>
          </cell>
          <cell r="J239">
            <v>0</v>
          </cell>
          <cell r="K239">
            <v>0</v>
          </cell>
          <cell r="L239">
            <v>0</v>
          </cell>
          <cell r="M239">
            <v>0</v>
          </cell>
          <cell r="N239">
            <v>0</v>
          </cell>
          <cell r="O239">
            <v>1111</v>
          </cell>
          <cell r="P239">
            <v>1087</v>
          </cell>
          <cell r="Q239">
            <v>497</v>
          </cell>
          <cell r="R239">
            <v>144</v>
          </cell>
          <cell r="S239">
            <v>51</v>
          </cell>
          <cell r="T239">
            <v>10</v>
          </cell>
          <cell r="U239">
            <v>6</v>
          </cell>
          <cell r="V239">
            <v>0</v>
          </cell>
          <cell r="W239">
            <v>0</v>
          </cell>
          <cell r="X239"/>
          <cell r="Y239"/>
          <cell r="Z239"/>
          <cell r="AA239"/>
          <cell r="AB239"/>
          <cell r="AC239"/>
          <cell r="AD239"/>
          <cell r="AE239"/>
          <cell r="AF239">
            <v>299</v>
          </cell>
          <cell r="AG239">
            <v>1111</v>
          </cell>
          <cell r="AH239">
            <v>1087</v>
          </cell>
          <cell r="AI239">
            <v>497</v>
          </cell>
          <cell r="AJ239">
            <v>144</v>
          </cell>
          <cell r="AK239">
            <v>51</v>
          </cell>
          <cell r="AL239">
            <v>10</v>
          </cell>
          <cell r="AM239">
            <v>6</v>
          </cell>
          <cell r="AN239">
            <v>0</v>
          </cell>
          <cell r="AO239">
            <v>0</v>
          </cell>
          <cell r="AP239"/>
          <cell r="AQ239"/>
          <cell r="AR239"/>
          <cell r="AS239"/>
          <cell r="AT239"/>
          <cell r="AU239"/>
          <cell r="AV239"/>
          <cell r="AW239"/>
          <cell r="AX239">
            <v>299</v>
          </cell>
          <cell r="AY239">
            <v>1111</v>
          </cell>
          <cell r="AZ239">
            <v>1087</v>
          </cell>
          <cell r="BA239">
            <v>497</v>
          </cell>
          <cell r="BB239">
            <v>144</v>
          </cell>
          <cell r="BC239">
            <v>51</v>
          </cell>
          <cell r="BD239">
            <v>10</v>
          </cell>
          <cell r="BE239">
            <v>6</v>
          </cell>
          <cell r="BF239">
            <v>0</v>
          </cell>
          <cell r="BG239">
            <v>0</v>
          </cell>
          <cell r="BH239"/>
          <cell r="BI239"/>
          <cell r="BJ239"/>
          <cell r="BK239"/>
          <cell r="BL239"/>
          <cell r="BM239"/>
          <cell r="BN239"/>
          <cell r="BO239"/>
          <cell r="BP239">
            <v>9.3291731669266778</v>
          </cell>
          <cell r="BQ239">
            <v>34.664586583463333</v>
          </cell>
          <cell r="BR239">
            <v>33.915756630265207</v>
          </cell>
          <cell r="BS239">
            <v>15.507020280811231</v>
          </cell>
          <cell r="BT239">
            <v>4.4929797191887673</v>
          </cell>
          <cell r="BU239">
            <v>1.591263650546022</v>
          </cell>
          <cell r="BV239">
            <v>0.31201248049921998</v>
          </cell>
          <cell r="BW239">
            <v>0.18720748829953199</v>
          </cell>
          <cell r="BX239">
            <v>0</v>
          </cell>
          <cell r="BY239">
            <v>0</v>
          </cell>
          <cell r="BZ239">
            <v>82</v>
          </cell>
          <cell r="CA239">
            <v>0</v>
          </cell>
          <cell r="CB239">
            <v>0</v>
          </cell>
          <cell r="CC239">
            <v>0</v>
          </cell>
          <cell r="CD239">
            <v>0</v>
          </cell>
          <cell r="CE239">
            <v>0</v>
          </cell>
          <cell r="CF239">
            <v>0</v>
          </cell>
          <cell r="CG239">
            <v>0</v>
          </cell>
          <cell r="CH239">
            <v>0</v>
          </cell>
          <cell r="CI239">
            <v>473</v>
          </cell>
          <cell r="CJ239">
            <v>488</v>
          </cell>
          <cell r="CK239">
            <v>214</v>
          </cell>
          <cell r="CL239">
            <v>66</v>
          </cell>
          <cell r="CM239">
            <v>23</v>
          </cell>
          <cell r="CN239">
            <v>2</v>
          </cell>
          <cell r="CO239">
            <v>1</v>
          </cell>
          <cell r="CP239">
            <v>0</v>
          </cell>
          <cell r="CQ239">
            <v>0</v>
          </cell>
          <cell r="CR239"/>
          <cell r="CS239"/>
          <cell r="CT239"/>
          <cell r="CU239"/>
          <cell r="CV239"/>
          <cell r="CW239"/>
          <cell r="CX239"/>
          <cell r="CY239"/>
          <cell r="CZ239">
            <v>82</v>
          </cell>
          <cell r="DA239">
            <v>473</v>
          </cell>
          <cell r="DB239">
            <v>488</v>
          </cell>
          <cell r="DC239">
            <v>214</v>
          </cell>
          <cell r="DD239">
            <v>66</v>
          </cell>
          <cell r="DE239">
            <v>23</v>
          </cell>
          <cell r="DF239" t="str">
            <v>x</v>
          </cell>
          <cell r="DG239" t="str">
            <v>x</v>
          </cell>
          <cell r="DH239">
            <v>0</v>
          </cell>
          <cell r="DI239">
            <v>0</v>
          </cell>
          <cell r="DJ239"/>
          <cell r="DK239"/>
          <cell r="DL239"/>
          <cell r="DM239"/>
          <cell r="DN239"/>
          <cell r="DO239"/>
          <cell r="DP239"/>
          <cell r="DQ239"/>
          <cell r="DR239">
            <v>82</v>
          </cell>
          <cell r="DS239">
            <v>473</v>
          </cell>
          <cell r="DT239">
            <v>488</v>
          </cell>
          <cell r="DU239">
            <v>214</v>
          </cell>
          <cell r="DV239">
            <v>66</v>
          </cell>
          <cell r="DW239">
            <v>23</v>
          </cell>
          <cell r="DX239" t="str">
            <v>x</v>
          </cell>
          <cell r="DY239" t="str">
            <v>x</v>
          </cell>
          <cell r="DZ239">
            <v>0</v>
          </cell>
          <cell r="EA239">
            <v>0</v>
          </cell>
          <cell r="EB239"/>
          <cell r="EC239"/>
          <cell r="ED239"/>
          <cell r="EE239"/>
          <cell r="EF239"/>
          <cell r="EG239"/>
          <cell r="EH239"/>
          <cell r="EI239"/>
          <cell r="EJ239">
            <v>82</v>
          </cell>
          <cell r="EK239">
            <v>473</v>
          </cell>
          <cell r="EL239">
            <v>488</v>
          </cell>
          <cell r="EM239">
            <v>214</v>
          </cell>
          <cell r="EN239">
            <v>66</v>
          </cell>
          <cell r="EO239">
            <v>23</v>
          </cell>
          <cell r="EP239" t="str">
            <v>x</v>
          </cell>
          <cell r="EQ239" t="str">
            <v>x</v>
          </cell>
          <cell r="ER239">
            <v>0</v>
          </cell>
          <cell r="ES239">
            <v>0</v>
          </cell>
          <cell r="ET239"/>
          <cell r="EU239"/>
          <cell r="EV239"/>
          <cell r="EW239"/>
          <cell r="EX239"/>
          <cell r="EY239"/>
          <cell r="EZ239"/>
          <cell r="FA239"/>
          <cell r="FB239">
            <v>6.0785767234988883</v>
          </cell>
          <cell r="FC239">
            <v>35.06300963676798</v>
          </cell>
          <cell r="FD239">
            <v>36.174944403261676</v>
          </cell>
          <cell r="FE239">
            <v>15.863602668643439</v>
          </cell>
          <cell r="FF239">
            <v>4.892512972572276</v>
          </cell>
          <cell r="FG239">
            <v>1.7049666419570051</v>
          </cell>
          <cell r="FH239" t="str">
            <v>x</v>
          </cell>
          <cell r="FI239" t="str">
            <v>x</v>
          </cell>
          <cell r="FJ239">
            <v>0</v>
          </cell>
          <cell r="FK239">
            <v>0</v>
          </cell>
          <cell r="FL239">
            <v>217</v>
          </cell>
          <cell r="FM239">
            <v>0</v>
          </cell>
          <cell r="FN239">
            <v>0</v>
          </cell>
          <cell r="FO239">
            <v>0</v>
          </cell>
          <cell r="FP239">
            <v>0</v>
          </cell>
          <cell r="FQ239">
            <v>0</v>
          </cell>
          <cell r="FR239">
            <v>0</v>
          </cell>
          <cell r="FS239">
            <v>0</v>
          </cell>
          <cell r="FT239">
            <v>0</v>
          </cell>
          <cell r="FU239">
            <v>638</v>
          </cell>
          <cell r="FV239">
            <v>599</v>
          </cell>
          <cell r="FW239">
            <v>283</v>
          </cell>
          <cell r="FX239">
            <v>78</v>
          </cell>
          <cell r="FY239">
            <v>28</v>
          </cell>
          <cell r="FZ239">
            <v>8</v>
          </cell>
          <cell r="GA239">
            <v>5</v>
          </cell>
          <cell r="GB239">
            <v>0</v>
          </cell>
          <cell r="GC239">
            <v>0</v>
          </cell>
          <cell r="GD239"/>
          <cell r="GE239"/>
          <cell r="GF239"/>
          <cell r="GG239"/>
          <cell r="GH239"/>
          <cell r="GI239"/>
          <cell r="GJ239"/>
          <cell r="GK239"/>
          <cell r="GL239">
            <v>217</v>
          </cell>
          <cell r="GM239">
            <v>638</v>
          </cell>
          <cell r="GN239">
            <v>599</v>
          </cell>
          <cell r="GO239">
            <v>283</v>
          </cell>
          <cell r="GP239">
            <v>78</v>
          </cell>
          <cell r="GQ239">
            <v>28</v>
          </cell>
          <cell r="GR239">
            <v>8</v>
          </cell>
          <cell r="GS239">
            <v>5</v>
          </cell>
          <cell r="GT239">
            <v>0</v>
          </cell>
          <cell r="GU239">
            <v>0</v>
          </cell>
          <cell r="GV239"/>
          <cell r="GW239"/>
          <cell r="GX239"/>
          <cell r="GY239"/>
          <cell r="GZ239"/>
          <cell r="HA239"/>
          <cell r="HB239"/>
          <cell r="HC239"/>
          <cell r="HD239">
            <v>217</v>
          </cell>
          <cell r="HE239">
            <v>638</v>
          </cell>
          <cell r="HF239">
            <v>599</v>
          </cell>
          <cell r="HG239">
            <v>283</v>
          </cell>
          <cell r="HH239">
            <v>78</v>
          </cell>
          <cell r="HI239">
            <v>28</v>
          </cell>
          <cell r="HJ239">
            <v>8</v>
          </cell>
          <cell r="HK239">
            <v>5</v>
          </cell>
          <cell r="HL239">
            <v>0</v>
          </cell>
          <cell r="HM239">
            <v>0</v>
          </cell>
          <cell r="HN239"/>
          <cell r="HO239"/>
          <cell r="HP239"/>
          <cell r="HQ239"/>
          <cell r="HR239"/>
          <cell r="HS239"/>
          <cell r="HT239"/>
          <cell r="HU239"/>
          <cell r="HV239">
            <v>217</v>
          </cell>
          <cell r="HW239">
            <v>638</v>
          </cell>
          <cell r="HX239">
            <v>599</v>
          </cell>
          <cell r="HY239">
            <v>283</v>
          </cell>
          <cell r="HZ239">
            <v>78</v>
          </cell>
          <cell r="IA239">
            <v>28</v>
          </cell>
          <cell r="IB239" t="str">
            <v>x</v>
          </cell>
          <cell r="IC239" t="str">
            <v>x</v>
          </cell>
          <cell r="ID239">
            <v>0</v>
          </cell>
          <cell r="IE239">
            <v>0</v>
          </cell>
          <cell r="IF239"/>
          <cell r="IG239"/>
          <cell r="IH239"/>
          <cell r="II239"/>
          <cell r="IJ239"/>
          <cell r="IK239"/>
          <cell r="IL239"/>
          <cell r="IM239"/>
          <cell r="IN239">
            <v>11.691810344827585</v>
          </cell>
          <cell r="IO239">
            <v>34.375</v>
          </cell>
          <cell r="IP239">
            <v>32.273706896551722</v>
          </cell>
          <cell r="IQ239">
            <v>15.247844827586206</v>
          </cell>
          <cell r="IR239">
            <v>4.2025862068965516</v>
          </cell>
          <cell r="IS239">
            <v>1.5086206896551724</v>
          </cell>
          <cell r="IT239" t="str">
            <v>x</v>
          </cell>
          <cell r="IU239" t="str">
            <v>x</v>
          </cell>
          <cell r="IV239">
            <v>0</v>
          </cell>
          <cell r="IW239">
            <v>0</v>
          </cell>
        </row>
        <row r="240">
          <cell r="E240" t="str">
            <v>Geography3.6 - 3B</v>
          </cell>
          <cell r="F240">
            <v>372</v>
          </cell>
          <cell r="G240">
            <v>0</v>
          </cell>
          <cell r="H240">
            <v>0</v>
          </cell>
          <cell r="I240">
            <v>0</v>
          </cell>
          <cell r="J240">
            <v>0</v>
          </cell>
          <cell r="K240">
            <v>0</v>
          </cell>
          <cell r="L240">
            <v>0</v>
          </cell>
          <cell r="M240">
            <v>0</v>
          </cell>
          <cell r="N240">
            <v>0</v>
          </cell>
          <cell r="O240">
            <v>1500</v>
          </cell>
          <cell r="P240">
            <v>1892</v>
          </cell>
          <cell r="Q240">
            <v>1142</v>
          </cell>
          <cell r="R240">
            <v>301</v>
          </cell>
          <cell r="S240">
            <v>150</v>
          </cell>
          <cell r="T240">
            <v>51</v>
          </cell>
          <cell r="U240">
            <v>9</v>
          </cell>
          <cell r="V240">
            <v>6</v>
          </cell>
          <cell r="W240">
            <v>0</v>
          </cell>
          <cell r="X240"/>
          <cell r="Y240"/>
          <cell r="Z240"/>
          <cell r="AA240"/>
          <cell r="AB240"/>
          <cell r="AC240"/>
          <cell r="AD240"/>
          <cell r="AE240"/>
          <cell r="AF240">
            <v>372</v>
          </cell>
          <cell r="AG240">
            <v>1500</v>
          </cell>
          <cell r="AH240">
            <v>1892</v>
          </cell>
          <cell r="AI240">
            <v>1142</v>
          </cell>
          <cell r="AJ240">
            <v>301</v>
          </cell>
          <cell r="AK240">
            <v>150</v>
          </cell>
          <cell r="AL240">
            <v>51</v>
          </cell>
          <cell r="AM240">
            <v>9</v>
          </cell>
          <cell r="AN240">
            <v>6</v>
          </cell>
          <cell r="AO240">
            <v>0</v>
          </cell>
          <cell r="AP240"/>
          <cell r="AQ240"/>
          <cell r="AR240"/>
          <cell r="AS240"/>
          <cell r="AT240"/>
          <cell r="AU240"/>
          <cell r="AV240"/>
          <cell r="AW240"/>
          <cell r="AX240">
            <v>372</v>
          </cell>
          <cell r="AY240">
            <v>1500</v>
          </cell>
          <cell r="AZ240">
            <v>1892</v>
          </cell>
          <cell r="BA240">
            <v>1142</v>
          </cell>
          <cell r="BB240">
            <v>301</v>
          </cell>
          <cell r="BC240">
            <v>150</v>
          </cell>
          <cell r="BD240">
            <v>51</v>
          </cell>
          <cell r="BE240">
            <v>9</v>
          </cell>
          <cell r="BF240">
            <v>6</v>
          </cell>
          <cell r="BG240">
            <v>0</v>
          </cell>
          <cell r="BH240"/>
          <cell r="BI240"/>
          <cell r="BJ240"/>
          <cell r="BK240"/>
          <cell r="BL240"/>
          <cell r="BM240"/>
          <cell r="BN240"/>
          <cell r="BO240"/>
          <cell r="BP240">
            <v>6.8596717683938779</v>
          </cell>
          <cell r="BQ240">
            <v>27.659966808039833</v>
          </cell>
          <cell r="BR240">
            <v>34.888438133874239</v>
          </cell>
          <cell r="BS240">
            <v>21.058454729854322</v>
          </cell>
          <cell r="BT240">
            <v>5.5504333394799925</v>
          </cell>
          <cell r="BU240">
            <v>2.7659966808039829</v>
          </cell>
          <cell r="BV240">
            <v>0.94043887147335425</v>
          </cell>
          <cell r="BW240">
            <v>0.165959800848239</v>
          </cell>
          <cell r="BX240">
            <v>0.11063986723215931</v>
          </cell>
          <cell r="BY240">
            <v>0</v>
          </cell>
          <cell r="BZ240">
            <v>98</v>
          </cell>
          <cell r="CA240">
            <v>0</v>
          </cell>
          <cell r="CB240">
            <v>0</v>
          </cell>
          <cell r="CC240">
            <v>0</v>
          </cell>
          <cell r="CD240">
            <v>0</v>
          </cell>
          <cell r="CE240">
            <v>0</v>
          </cell>
          <cell r="CF240">
            <v>0</v>
          </cell>
          <cell r="CG240">
            <v>0</v>
          </cell>
          <cell r="CH240">
            <v>0</v>
          </cell>
          <cell r="CI240">
            <v>648</v>
          </cell>
          <cell r="CJ240">
            <v>898</v>
          </cell>
          <cell r="CK240">
            <v>526</v>
          </cell>
          <cell r="CL240">
            <v>135</v>
          </cell>
          <cell r="CM240">
            <v>67</v>
          </cell>
          <cell r="CN240">
            <v>24</v>
          </cell>
          <cell r="CO240">
            <v>4</v>
          </cell>
          <cell r="CP240">
            <v>0</v>
          </cell>
          <cell r="CQ240">
            <v>0</v>
          </cell>
          <cell r="CR240"/>
          <cell r="CS240"/>
          <cell r="CT240"/>
          <cell r="CU240"/>
          <cell r="CV240"/>
          <cell r="CW240"/>
          <cell r="CX240"/>
          <cell r="CY240"/>
          <cell r="CZ240">
            <v>98</v>
          </cell>
          <cell r="DA240">
            <v>648</v>
          </cell>
          <cell r="DB240">
            <v>898</v>
          </cell>
          <cell r="DC240">
            <v>526</v>
          </cell>
          <cell r="DD240">
            <v>135</v>
          </cell>
          <cell r="DE240">
            <v>67</v>
          </cell>
          <cell r="DF240">
            <v>24</v>
          </cell>
          <cell r="DG240">
            <v>4</v>
          </cell>
          <cell r="DH240">
            <v>0</v>
          </cell>
          <cell r="DI240">
            <v>0</v>
          </cell>
          <cell r="DJ240"/>
          <cell r="DK240"/>
          <cell r="DL240"/>
          <cell r="DM240"/>
          <cell r="DN240"/>
          <cell r="DO240"/>
          <cell r="DP240"/>
          <cell r="DQ240"/>
          <cell r="DR240">
            <v>98</v>
          </cell>
          <cell r="DS240">
            <v>648</v>
          </cell>
          <cell r="DT240">
            <v>898</v>
          </cell>
          <cell r="DU240">
            <v>526</v>
          </cell>
          <cell r="DV240">
            <v>135</v>
          </cell>
          <cell r="DW240">
            <v>67</v>
          </cell>
          <cell r="DX240">
            <v>24</v>
          </cell>
          <cell r="DY240">
            <v>4</v>
          </cell>
          <cell r="DZ240">
            <v>0</v>
          </cell>
          <cell r="EA240">
            <v>0</v>
          </cell>
          <cell r="EB240"/>
          <cell r="EC240"/>
          <cell r="ED240"/>
          <cell r="EE240"/>
          <cell r="EF240"/>
          <cell r="EG240"/>
          <cell r="EH240"/>
          <cell r="EI240"/>
          <cell r="EJ240">
            <v>98</v>
          </cell>
          <cell r="EK240">
            <v>648</v>
          </cell>
          <cell r="EL240">
            <v>898</v>
          </cell>
          <cell r="EM240">
            <v>526</v>
          </cell>
          <cell r="EN240">
            <v>135</v>
          </cell>
          <cell r="EO240">
            <v>67</v>
          </cell>
          <cell r="EP240">
            <v>24</v>
          </cell>
          <cell r="EQ240">
            <v>4</v>
          </cell>
          <cell r="ER240">
            <v>0</v>
          </cell>
          <cell r="ES240">
            <v>0</v>
          </cell>
          <cell r="ET240"/>
          <cell r="EU240"/>
          <cell r="EV240"/>
          <cell r="EW240"/>
          <cell r="EX240"/>
          <cell r="EY240"/>
          <cell r="EZ240"/>
          <cell r="FA240"/>
          <cell r="FB240">
            <v>4.083333333333333</v>
          </cell>
          <cell r="FC240">
            <v>27</v>
          </cell>
          <cell r="FD240">
            <v>37.416666666666664</v>
          </cell>
          <cell r="FE240">
            <v>21.916666666666668</v>
          </cell>
          <cell r="FF240">
            <v>5.625</v>
          </cell>
          <cell r="FG240">
            <v>2.7916666666666665</v>
          </cell>
          <cell r="FH240">
            <v>1</v>
          </cell>
          <cell r="FI240">
            <v>0.16666666666666669</v>
          </cell>
          <cell r="FJ240">
            <v>0</v>
          </cell>
          <cell r="FK240">
            <v>0</v>
          </cell>
          <cell r="FL240">
            <v>274</v>
          </cell>
          <cell r="FM240">
            <v>0</v>
          </cell>
          <cell r="FN240">
            <v>0</v>
          </cell>
          <cell r="FO240">
            <v>0</v>
          </cell>
          <cell r="FP240">
            <v>0</v>
          </cell>
          <cell r="FQ240">
            <v>0</v>
          </cell>
          <cell r="FR240">
            <v>0</v>
          </cell>
          <cell r="FS240">
            <v>0</v>
          </cell>
          <cell r="FT240">
            <v>0</v>
          </cell>
          <cell r="FU240">
            <v>852</v>
          </cell>
          <cell r="FV240">
            <v>994</v>
          </cell>
          <cell r="FW240">
            <v>616</v>
          </cell>
          <cell r="FX240">
            <v>166</v>
          </cell>
          <cell r="FY240">
            <v>83</v>
          </cell>
          <cell r="FZ240">
            <v>27</v>
          </cell>
          <cell r="GA240">
            <v>5</v>
          </cell>
          <cell r="GB240">
            <v>6</v>
          </cell>
          <cell r="GC240">
            <v>0</v>
          </cell>
          <cell r="GD240"/>
          <cell r="GE240"/>
          <cell r="GF240"/>
          <cell r="GG240"/>
          <cell r="GH240"/>
          <cell r="GI240"/>
          <cell r="GJ240"/>
          <cell r="GK240"/>
          <cell r="GL240">
            <v>274</v>
          </cell>
          <cell r="GM240">
            <v>852</v>
          </cell>
          <cell r="GN240">
            <v>994</v>
          </cell>
          <cell r="GO240">
            <v>616</v>
          </cell>
          <cell r="GP240">
            <v>166</v>
          </cell>
          <cell r="GQ240">
            <v>83</v>
          </cell>
          <cell r="GR240">
            <v>27</v>
          </cell>
          <cell r="GS240">
            <v>5</v>
          </cell>
          <cell r="GT240">
            <v>6</v>
          </cell>
          <cell r="GU240">
            <v>0</v>
          </cell>
          <cell r="GV240"/>
          <cell r="GW240"/>
          <cell r="GX240"/>
          <cell r="GY240"/>
          <cell r="GZ240"/>
          <cell r="HA240"/>
          <cell r="HB240"/>
          <cell r="HC240"/>
          <cell r="HD240">
            <v>274</v>
          </cell>
          <cell r="HE240">
            <v>852</v>
          </cell>
          <cell r="HF240">
            <v>994</v>
          </cell>
          <cell r="HG240">
            <v>616</v>
          </cell>
          <cell r="HH240">
            <v>166</v>
          </cell>
          <cell r="HI240">
            <v>83</v>
          </cell>
          <cell r="HJ240">
            <v>27</v>
          </cell>
          <cell r="HK240">
            <v>5</v>
          </cell>
          <cell r="HL240">
            <v>6</v>
          </cell>
          <cell r="HM240">
            <v>0</v>
          </cell>
          <cell r="HN240"/>
          <cell r="HO240"/>
          <cell r="HP240"/>
          <cell r="HQ240"/>
          <cell r="HR240"/>
          <cell r="HS240"/>
          <cell r="HT240"/>
          <cell r="HU240"/>
          <cell r="HV240">
            <v>274</v>
          </cell>
          <cell r="HW240">
            <v>852</v>
          </cell>
          <cell r="HX240">
            <v>994</v>
          </cell>
          <cell r="HY240">
            <v>616</v>
          </cell>
          <cell r="HZ240">
            <v>166</v>
          </cell>
          <cell r="IA240">
            <v>83</v>
          </cell>
          <cell r="IB240">
            <v>27</v>
          </cell>
          <cell r="IC240">
            <v>5</v>
          </cell>
          <cell r="ID240">
            <v>6</v>
          </cell>
          <cell r="IE240">
            <v>0</v>
          </cell>
          <cell r="IF240"/>
          <cell r="IG240"/>
          <cell r="IH240"/>
          <cell r="II240"/>
          <cell r="IJ240"/>
          <cell r="IK240"/>
          <cell r="IL240"/>
          <cell r="IM240"/>
          <cell r="IN240">
            <v>9.0638438637115453</v>
          </cell>
          <cell r="IO240">
            <v>28.183923255044657</v>
          </cell>
          <cell r="IP240">
            <v>32.881243797552102</v>
          </cell>
          <cell r="IQ240">
            <v>20.37710883228581</v>
          </cell>
          <cell r="IR240">
            <v>5.4912338736354611</v>
          </cell>
          <cell r="IS240">
            <v>2.7456169368177306</v>
          </cell>
          <cell r="IT240">
            <v>0.89315249751902082</v>
          </cell>
          <cell r="IU240">
            <v>0.16539861065167052</v>
          </cell>
          <cell r="IV240">
            <v>0.19847833278200464</v>
          </cell>
          <cell r="IW240">
            <v>0</v>
          </cell>
        </row>
        <row r="241">
          <cell r="E241" t="str">
            <v>Geography3.9 - 3A</v>
          </cell>
          <cell r="F241">
            <v>452</v>
          </cell>
          <cell r="G241">
            <v>0</v>
          </cell>
          <cell r="H241">
            <v>0</v>
          </cell>
          <cell r="I241">
            <v>0</v>
          </cell>
          <cell r="J241">
            <v>0</v>
          </cell>
          <cell r="K241">
            <v>0</v>
          </cell>
          <cell r="L241">
            <v>0</v>
          </cell>
          <cell r="M241">
            <v>0</v>
          </cell>
          <cell r="N241">
            <v>0</v>
          </cell>
          <cell r="O241">
            <v>2019</v>
          </cell>
          <cell r="P241">
            <v>3199</v>
          </cell>
          <cell r="Q241">
            <v>2621</v>
          </cell>
          <cell r="R241">
            <v>909</v>
          </cell>
          <cell r="S241">
            <v>401</v>
          </cell>
          <cell r="T241">
            <v>140</v>
          </cell>
          <cell r="U241">
            <v>39</v>
          </cell>
          <cell r="V241">
            <v>5</v>
          </cell>
          <cell r="W241">
            <v>3</v>
          </cell>
          <cell r="X241"/>
          <cell r="Y241"/>
          <cell r="Z241"/>
          <cell r="AA241"/>
          <cell r="AB241"/>
          <cell r="AC241"/>
          <cell r="AD241"/>
          <cell r="AE241"/>
          <cell r="AF241">
            <v>452</v>
          </cell>
          <cell r="AG241">
            <v>2019</v>
          </cell>
          <cell r="AH241">
            <v>3199</v>
          </cell>
          <cell r="AI241">
            <v>2621</v>
          </cell>
          <cell r="AJ241">
            <v>909</v>
          </cell>
          <cell r="AK241">
            <v>401</v>
          </cell>
          <cell r="AL241">
            <v>140</v>
          </cell>
          <cell r="AM241">
            <v>39</v>
          </cell>
          <cell r="AN241">
            <v>5</v>
          </cell>
          <cell r="AO241">
            <v>3</v>
          </cell>
          <cell r="AP241"/>
          <cell r="AQ241"/>
          <cell r="AR241"/>
          <cell r="AS241"/>
          <cell r="AT241"/>
          <cell r="AU241"/>
          <cell r="AV241"/>
          <cell r="AW241"/>
          <cell r="AX241">
            <v>452</v>
          </cell>
          <cell r="AY241">
            <v>2019</v>
          </cell>
          <cell r="AZ241">
            <v>3199</v>
          </cell>
          <cell r="BA241">
            <v>2621</v>
          </cell>
          <cell r="BB241">
            <v>909</v>
          </cell>
          <cell r="BC241">
            <v>401</v>
          </cell>
          <cell r="BD241">
            <v>140</v>
          </cell>
          <cell r="BE241">
            <v>39</v>
          </cell>
          <cell r="BF241">
            <v>5</v>
          </cell>
          <cell r="BG241">
            <v>3</v>
          </cell>
          <cell r="BH241"/>
          <cell r="BI241"/>
          <cell r="BJ241"/>
          <cell r="BK241"/>
          <cell r="BL241"/>
          <cell r="BM241"/>
          <cell r="BN241"/>
          <cell r="BO241"/>
          <cell r="BP241">
            <v>4.617899468737229</v>
          </cell>
          <cell r="BQ241">
            <v>20.627298733142624</v>
          </cell>
          <cell r="BR241">
            <v>32.682876992235386</v>
          </cell>
          <cell r="BS241">
            <v>26.777686963628934</v>
          </cell>
          <cell r="BT241">
            <v>9.2868818961994286</v>
          </cell>
          <cell r="BU241">
            <v>4.0968532897425423</v>
          </cell>
          <cell r="BV241">
            <v>1.4303228442991418</v>
          </cell>
          <cell r="BW241">
            <v>0.39844707805476098</v>
          </cell>
          <cell r="BX241">
            <v>5.1082958724969353E-2</v>
          </cell>
          <cell r="BY241">
            <v>3.0649775234981611E-2</v>
          </cell>
          <cell r="BZ241">
            <v>123</v>
          </cell>
          <cell r="CA241">
            <v>0</v>
          </cell>
          <cell r="CB241">
            <v>0</v>
          </cell>
          <cell r="CC241">
            <v>0</v>
          </cell>
          <cell r="CD241">
            <v>0</v>
          </cell>
          <cell r="CE241">
            <v>0</v>
          </cell>
          <cell r="CF241">
            <v>0</v>
          </cell>
          <cell r="CG241">
            <v>0</v>
          </cell>
          <cell r="CH241">
            <v>0</v>
          </cell>
          <cell r="CI241">
            <v>859</v>
          </cell>
          <cell r="CJ241">
            <v>1521</v>
          </cell>
          <cell r="CK241">
            <v>1321</v>
          </cell>
          <cell r="CL241">
            <v>441</v>
          </cell>
          <cell r="CM241">
            <v>210</v>
          </cell>
          <cell r="CN241">
            <v>63</v>
          </cell>
          <cell r="CO241">
            <v>17</v>
          </cell>
          <cell r="CP241">
            <v>2</v>
          </cell>
          <cell r="CQ241">
            <v>2</v>
          </cell>
          <cell r="CR241"/>
          <cell r="CS241"/>
          <cell r="CT241"/>
          <cell r="CU241"/>
          <cell r="CV241"/>
          <cell r="CW241"/>
          <cell r="CX241"/>
          <cell r="CY241"/>
          <cell r="CZ241">
            <v>123</v>
          </cell>
          <cell r="DA241">
            <v>859</v>
          </cell>
          <cell r="DB241">
            <v>1521</v>
          </cell>
          <cell r="DC241">
            <v>1321</v>
          </cell>
          <cell r="DD241">
            <v>441</v>
          </cell>
          <cell r="DE241">
            <v>210</v>
          </cell>
          <cell r="DF241">
            <v>63</v>
          </cell>
          <cell r="DG241">
            <v>17</v>
          </cell>
          <cell r="DH241" t="str">
            <v>x</v>
          </cell>
          <cell r="DI241" t="str">
            <v>x</v>
          </cell>
          <cell r="DJ241"/>
          <cell r="DK241"/>
          <cell r="DL241"/>
          <cell r="DM241"/>
          <cell r="DN241"/>
          <cell r="DO241"/>
          <cell r="DP241"/>
          <cell r="DQ241"/>
          <cell r="DR241">
            <v>123</v>
          </cell>
          <cell r="DS241">
            <v>859</v>
          </cell>
          <cell r="DT241">
            <v>1521</v>
          </cell>
          <cell r="DU241">
            <v>1321</v>
          </cell>
          <cell r="DV241">
            <v>441</v>
          </cell>
          <cell r="DW241">
            <v>210</v>
          </cell>
          <cell r="DX241">
            <v>63</v>
          </cell>
          <cell r="DY241">
            <v>17</v>
          </cell>
          <cell r="DZ241" t="str">
            <v>x</v>
          </cell>
          <cell r="EA241" t="str">
            <v>x</v>
          </cell>
          <cell r="EB241"/>
          <cell r="EC241"/>
          <cell r="ED241"/>
          <cell r="EE241"/>
          <cell r="EF241"/>
          <cell r="EG241"/>
          <cell r="EH241"/>
          <cell r="EI241"/>
          <cell r="EJ241">
            <v>123</v>
          </cell>
          <cell r="EK241">
            <v>859</v>
          </cell>
          <cell r="EL241">
            <v>1521</v>
          </cell>
          <cell r="EM241">
            <v>1321</v>
          </cell>
          <cell r="EN241">
            <v>441</v>
          </cell>
          <cell r="EO241">
            <v>210</v>
          </cell>
          <cell r="EP241">
            <v>63</v>
          </cell>
          <cell r="EQ241">
            <v>17</v>
          </cell>
          <cell r="ER241" t="str">
            <v>x</v>
          </cell>
          <cell r="ES241" t="str">
            <v>x</v>
          </cell>
          <cell r="ET241"/>
          <cell r="EU241"/>
          <cell r="EV241"/>
          <cell r="EW241"/>
          <cell r="EX241"/>
          <cell r="EY241"/>
          <cell r="EZ241"/>
          <cell r="FA241"/>
          <cell r="FB241">
            <v>2.6979600789646851</v>
          </cell>
          <cell r="FC241">
            <v>18.841851283176137</v>
          </cell>
          <cell r="FD241">
            <v>33.362579513051109</v>
          </cell>
          <cell r="FE241">
            <v>28.975652555384951</v>
          </cell>
          <cell r="FF241">
            <v>9.6731739416538716</v>
          </cell>
          <cell r="FG241">
            <v>4.606273305549462</v>
          </cell>
          <cell r="FH241">
            <v>1.3818819916648386</v>
          </cell>
          <cell r="FI241">
            <v>0.37288879140162318</v>
          </cell>
          <cell r="FJ241" t="str">
            <v>x</v>
          </cell>
          <cell r="FK241" t="str">
            <v>x</v>
          </cell>
          <cell r="FL241">
            <v>329</v>
          </cell>
          <cell r="FM241">
            <v>0</v>
          </cell>
          <cell r="FN241">
            <v>0</v>
          </cell>
          <cell r="FO241">
            <v>0</v>
          </cell>
          <cell r="FP241">
            <v>0</v>
          </cell>
          <cell r="FQ241">
            <v>0</v>
          </cell>
          <cell r="FR241">
            <v>0</v>
          </cell>
          <cell r="FS241">
            <v>0</v>
          </cell>
          <cell r="FT241">
            <v>0</v>
          </cell>
          <cell r="FU241">
            <v>1160</v>
          </cell>
          <cell r="FV241">
            <v>1678</v>
          </cell>
          <cell r="FW241">
            <v>1300</v>
          </cell>
          <cell r="FX241">
            <v>468</v>
          </cell>
          <cell r="FY241">
            <v>191</v>
          </cell>
          <cell r="FZ241">
            <v>77</v>
          </cell>
          <cell r="GA241">
            <v>22</v>
          </cell>
          <cell r="GB241">
            <v>3</v>
          </cell>
          <cell r="GC241">
            <v>1</v>
          </cell>
          <cell r="GD241"/>
          <cell r="GE241"/>
          <cell r="GF241"/>
          <cell r="GG241"/>
          <cell r="GH241"/>
          <cell r="GI241"/>
          <cell r="GJ241"/>
          <cell r="GK241"/>
          <cell r="GL241">
            <v>329</v>
          </cell>
          <cell r="GM241">
            <v>1160</v>
          </cell>
          <cell r="GN241">
            <v>1678</v>
          </cell>
          <cell r="GO241">
            <v>1300</v>
          </cell>
          <cell r="GP241">
            <v>468</v>
          </cell>
          <cell r="GQ241">
            <v>191</v>
          </cell>
          <cell r="GR241">
            <v>77</v>
          </cell>
          <cell r="GS241">
            <v>22</v>
          </cell>
          <cell r="GT241">
            <v>3</v>
          </cell>
          <cell r="GU241" t="str">
            <v>x</v>
          </cell>
          <cell r="GV241"/>
          <cell r="GW241"/>
          <cell r="GX241"/>
          <cell r="GY241"/>
          <cell r="GZ241"/>
          <cell r="HA241"/>
          <cell r="HB241"/>
          <cell r="HC241"/>
          <cell r="HD241">
            <v>329</v>
          </cell>
          <cell r="HE241">
            <v>1160</v>
          </cell>
          <cell r="HF241">
            <v>1678</v>
          </cell>
          <cell r="HG241">
            <v>1300</v>
          </cell>
          <cell r="HH241">
            <v>468</v>
          </cell>
          <cell r="HI241">
            <v>191</v>
          </cell>
          <cell r="HJ241">
            <v>77</v>
          </cell>
          <cell r="HK241">
            <v>22</v>
          </cell>
          <cell r="HL241" t="str">
            <v>x</v>
          </cell>
          <cell r="HM241" t="str">
            <v>x</v>
          </cell>
          <cell r="HN241"/>
          <cell r="HO241"/>
          <cell r="HP241"/>
          <cell r="HQ241"/>
          <cell r="HR241"/>
          <cell r="HS241"/>
          <cell r="HT241"/>
          <cell r="HU241"/>
          <cell r="HV241">
            <v>329</v>
          </cell>
          <cell r="HW241">
            <v>1160</v>
          </cell>
          <cell r="HX241">
            <v>1678</v>
          </cell>
          <cell r="HY241">
            <v>1300</v>
          </cell>
          <cell r="HZ241">
            <v>468</v>
          </cell>
          <cell r="IA241">
            <v>191</v>
          </cell>
          <cell r="IB241">
            <v>77</v>
          </cell>
          <cell r="IC241">
            <v>22</v>
          </cell>
          <cell r="ID241" t="str">
            <v>x</v>
          </cell>
          <cell r="IE241" t="str">
            <v>x</v>
          </cell>
          <cell r="IF241"/>
          <cell r="IG241"/>
          <cell r="IH241"/>
          <cell r="II241"/>
          <cell r="IJ241"/>
          <cell r="IK241"/>
          <cell r="IL241"/>
          <cell r="IM241"/>
          <cell r="IN241">
            <v>6.2918340026773762</v>
          </cell>
          <cell r="IO241">
            <v>22.183973991202908</v>
          </cell>
          <cell r="IP241">
            <v>32.090265825205584</v>
          </cell>
          <cell r="IQ241">
            <v>24.861350162554981</v>
          </cell>
          <cell r="IR241">
            <v>8.9500860585197941</v>
          </cell>
          <cell r="IS241">
            <v>3.6527060623446164</v>
          </cell>
          <cell r="IT241">
            <v>1.4725568942436411</v>
          </cell>
          <cell r="IU241">
            <v>0.42073054121246889</v>
          </cell>
          <cell r="IV241" t="str">
            <v>x</v>
          </cell>
          <cell r="IW241" t="str">
            <v>x</v>
          </cell>
        </row>
        <row r="242">
          <cell r="E242" t="str">
            <v>Geography4.3 - 4C</v>
          </cell>
          <cell r="F242">
            <v>652</v>
          </cell>
          <cell r="G242">
            <v>0</v>
          </cell>
          <cell r="H242">
            <v>0</v>
          </cell>
          <cell r="I242">
            <v>0</v>
          </cell>
          <cell r="J242">
            <v>0</v>
          </cell>
          <cell r="K242">
            <v>0</v>
          </cell>
          <cell r="L242">
            <v>0</v>
          </cell>
          <cell r="M242">
            <v>0</v>
          </cell>
          <cell r="N242">
            <v>0</v>
          </cell>
          <cell r="O242">
            <v>2747</v>
          </cell>
          <cell r="P242">
            <v>4955</v>
          </cell>
          <cell r="Q242">
            <v>5579</v>
          </cell>
          <cell r="R242">
            <v>2671</v>
          </cell>
          <cell r="S242">
            <v>1450</v>
          </cell>
          <cell r="T242">
            <v>597</v>
          </cell>
          <cell r="U242">
            <v>168</v>
          </cell>
          <cell r="V242">
            <v>33</v>
          </cell>
          <cell r="W242">
            <v>9</v>
          </cell>
          <cell r="X242"/>
          <cell r="Y242"/>
          <cell r="Z242"/>
          <cell r="AA242"/>
          <cell r="AB242"/>
          <cell r="AC242"/>
          <cell r="AD242"/>
          <cell r="AE242"/>
          <cell r="AF242">
            <v>652</v>
          </cell>
          <cell r="AG242">
            <v>2747</v>
          </cell>
          <cell r="AH242">
            <v>4955</v>
          </cell>
          <cell r="AI242">
            <v>5579</v>
          </cell>
          <cell r="AJ242">
            <v>2671</v>
          </cell>
          <cell r="AK242">
            <v>1450</v>
          </cell>
          <cell r="AL242">
            <v>597</v>
          </cell>
          <cell r="AM242">
            <v>168</v>
          </cell>
          <cell r="AN242">
            <v>33</v>
          </cell>
          <cell r="AO242">
            <v>9</v>
          </cell>
          <cell r="AP242"/>
          <cell r="AQ242"/>
          <cell r="AR242"/>
          <cell r="AS242"/>
          <cell r="AT242"/>
          <cell r="AU242"/>
          <cell r="AV242"/>
          <cell r="AW242"/>
          <cell r="AX242">
            <v>652</v>
          </cell>
          <cell r="AY242">
            <v>2747</v>
          </cell>
          <cell r="AZ242">
            <v>4955</v>
          </cell>
          <cell r="BA242">
            <v>5579</v>
          </cell>
          <cell r="BB242">
            <v>2671</v>
          </cell>
          <cell r="BC242">
            <v>1450</v>
          </cell>
          <cell r="BD242">
            <v>597</v>
          </cell>
          <cell r="BE242">
            <v>168</v>
          </cell>
          <cell r="BF242">
            <v>33</v>
          </cell>
          <cell r="BG242">
            <v>9</v>
          </cell>
          <cell r="BH242"/>
          <cell r="BI242"/>
          <cell r="BJ242"/>
          <cell r="BK242"/>
          <cell r="BL242"/>
          <cell r="BM242"/>
          <cell r="BN242"/>
          <cell r="BO242"/>
          <cell r="BP242">
            <v>3.4568686708021845</v>
          </cell>
          <cell r="BQ242">
            <v>14.564445151370553</v>
          </cell>
          <cell r="BR242">
            <v>26.271141508933777</v>
          </cell>
          <cell r="BS242">
            <v>29.57955569694078</v>
          </cell>
          <cell r="BT242">
            <v>14.161497269497906</v>
          </cell>
          <cell r="BU242">
            <v>7.6878214304649806</v>
          </cell>
          <cell r="BV242">
            <v>3.1652616510259266</v>
          </cell>
          <cell r="BW242">
            <v>0.89072689677111505</v>
          </cell>
          <cell r="BX242">
            <v>0.17496421186575473</v>
          </cell>
          <cell r="BY242">
            <v>4.7717512327024023E-2</v>
          </cell>
          <cell r="BZ242">
            <v>160</v>
          </cell>
          <cell r="CA242">
            <v>0</v>
          </cell>
          <cell r="CB242">
            <v>0</v>
          </cell>
          <cell r="CC242">
            <v>0</v>
          </cell>
          <cell r="CD242">
            <v>0</v>
          </cell>
          <cell r="CE242">
            <v>0</v>
          </cell>
          <cell r="CF242">
            <v>0</v>
          </cell>
          <cell r="CG242">
            <v>0</v>
          </cell>
          <cell r="CH242">
            <v>0</v>
          </cell>
          <cell r="CI242">
            <v>1022</v>
          </cell>
          <cell r="CJ242">
            <v>2350</v>
          </cell>
          <cell r="CK242">
            <v>2851</v>
          </cell>
          <cell r="CL242">
            <v>1393</v>
          </cell>
          <cell r="CM242">
            <v>747</v>
          </cell>
          <cell r="CN242">
            <v>316</v>
          </cell>
          <cell r="CO242">
            <v>98</v>
          </cell>
          <cell r="CP242">
            <v>20</v>
          </cell>
          <cell r="CQ242">
            <v>4</v>
          </cell>
          <cell r="CR242"/>
          <cell r="CS242"/>
          <cell r="CT242"/>
          <cell r="CU242"/>
          <cell r="CV242"/>
          <cell r="CW242"/>
          <cell r="CX242"/>
          <cell r="CY242"/>
          <cell r="CZ242">
            <v>160</v>
          </cell>
          <cell r="DA242">
            <v>1022</v>
          </cell>
          <cell r="DB242">
            <v>2350</v>
          </cell>
          <cell r="DC242">
            <v>2851</v>
          </cell>
          <cell r="DD242">
            <v>1393</v>
          </cell>
          <cell r="DE242">
            <v>747</v>
          </cell>
          <cell r="DF242">
            <v>316</v>
          </cell>
          <cell r="DG242">
            <v>98</v>
          </cell>
          <cell r="DH242">
            <v>20</v>
          </cell>
          <cell r="DI242">
            <v>4</v>
          </cell>
          <cell r="DJ242"/>
          <cell r="DK242"/>
          <cell r="DL242"/>
          <cell r="DM242"/>
          <cell r="DN242"/>
          <cell r="DO242"/>
          <cell r="DP242"/>
          <cell r="DQ242"/>
          <cell r="DR242">
            <v>160</v>
          </cell>
          <cell r="DS242">
            <v>1022</v>
          </cell>
          <cell r="DT242">
            <v>2350</v>
          </cell>
          <cell r="DU242">
            <v>2851</v>
          </cell>
          <cell r="DV242">
            <v>1393</v>
          </cell>
          <cell r="DW242">
            <v>747</v>
          </cell>
          <cell r="DX242">
            <v>316</v>
          </cell>
          <cell r="DY242">
            <v>98</v>
          </cell>
          <cell r="DZ242">
            <v>20</v>
          </cell>
          <cell r="EA242">
            <v>4</v>
          </cell>
          <cell r="EB242"/>
          <cell r="EC242"/>
          <cell r="ED242"/>
          <cell r="EE242"/>
          <cell r="EF242"/>
          <cell r="EG242"/>
          <cell r="EH242"/>
          <cell r="EI242"/>
          <cell r="EJ242">
            <v>160</v>
          </cell>
          <cell r="EK242">
            <v>1022</v>
          </cell>
          <cell r="EL242">
            <v>2350</v>
          </cell>
          <cell r="EM242">
            <v>2851</v>
          </cell>
          <cell r="EN242">
            <v>1393</v>
          </cell>
          <cell r="EO242">
            <v>747</v>
          </cell>
          <cell r="EP242">
            <v>316</v>
          </cell>
          <cell r="EQ242">
            <v>98</v>
          </cell>
          <cell r="ER242">
            <v>20</v>
          </cell>
          <cell r="ES242">
            <v>4</v>
          </cell>
          <cell r="ET242"/>
          <cell r="EU242"/>
          <cell r="EV242"/>
          <cell r="EW242"/>
          <cell r="EX242"/>
          <cell r="EY242"/>
          <cell r="EZ242"/>
          <cell r="FA242"/>
          <cell r="FB242">
            <v>1.7855150094855485</v>
          </cell>
          <cell r="FC242">
            <v>11.404977123088941</v>
          </cell>
          <cell r="FD242">
            <v>26.224751701818995</v>
          </cell>
          <cell r="FE242">
            <v>31.815645575270619</v>
          </cell>
          <cell r="FF242">
            <v>15.545140051333556</v>
          </cell>
          <cell r="FG242">
            <v>8.3361232005356545</v>
          </cell>
          <cell r="FH242">
            <v>3.5263921437339585</v>
          </cell>
          <cell r="FI242">
            <v>1.0936279433098983</v>
          </cell>
          <cell r="FJ242">
            <v>0.22318937618569357</v>
          </cell>
          <cell r="FK242">
            <v>4.4637875237138712E-2</v>
          </cell>
          <cell r="FL242">
            <v>492</v>
          </cell>
          <cell r="FM242">
            <v>0</v>
          </cell>
          <cell r="FN242">
            <v>0</v>
          </cell>
          <cell r="FO242">
            <v>0</v>
          </cell>
          <cell r="FP242">
            <v>0</v>
          </cell>
          <cell r="FQ242">
            <v>0</v>
          </cell>
          <cell r="FR242">
            <v>0</v>
          </cell>
          <cell r="FS242">
            <v>0</v>
          </cell>
          <cell r="FT242">
            <v>0</v>
          </cell>
          <cell r="FU242">
            <v>1725</v>
          </cell>
          <cell r="FV242">
            <v>2605</v>
          </cell>
          <cell r="FW242">
            <v>2728</v>
          </cell>
          <cell r="FX242">
            <v>1278</v>
          </cell>
          <cell r="FY242">
            <v>703</v>
          </cell>
          <cell r="FZ242">
            <v>281</v>
          </cell>
          <cell r="GA242">
            <v>70</v>
          </cell>
          <cell r="GB242">
            <v>13</v>
          </cell>
          <cell r="GC242">
            <v>5</v>
          </cell>
          <cell r="GD242"/>
          <cell r="GE242"/>
          <cell r="GF242"/>
          <cell r="GG242"/>
          <cell r="GH242"/>
          <cell r="GI242"/>
          <cell r="GJ242"/>
          <cell r="GK242"/>
          <cell r="GL242">
            <v>492</v>
          </cell>
          <cell r="GM242">
            <v>1725</v>
          </cell>
          <cell r="GN242">
            <v>2605</v>
          </cell>
          <cell r="GO242">
            <v>2728</v>
          </cell>
          <cell r="GP242">
            <v>1278</v>
          </cell>
          <cell r="GQ242">
            <v>703</v>
          </cell>
          <cell r="GR242">
            <v>281</v>
          </cell>
          <cell r="GS242">
            <v>70</v>
          </cell>
          <cell r="GT242">
            <v>13</v>
          </cell>
          <cell r="GU242">
            <v>5</v>
          </cell>
          <cell r="GV242"/>
          <cell r="GW242"/>
          <cell r="GX242"/>
          <cell r="GY242"/>
          <cell r="GZ242"/>
          <cell r="HA242"/>
          <cell r="HB242"/>
          <cell r="HC242"/>
          <cell r="HD242">
            <v>492</v>
          </cell>
          <cell r="HE242">
            <v>1725</v>
          </cell>
          <cell r="HF242">
            <v>2605</v>
          </cell>
          <cell r="HG242">
            <v>2728</v>
          </cell>
          <cell r="HH242">
            <v>1278</v>
          </cell>
          <cell r="HI242">
            <v>703</v>
          </cell>
          <cell r="HJ242">
            <v>281</v>
          </cell>
          <cell r="HK242">
            <v>70</v>
          </cell>
          <cell r="HL242">
            <v>13</v>
          </cell>
          <cell r="HM242">
            <v>5</v>
          </cell>
          <cell r="HN242"/>
          <cell r="HO242"/>
          <cell r="HP242"/>
          <cell r="HQ242"/>
          <cell r="HR242"/>
          <cell r="HS242"/>
          <cell r="HT242"/>
          <cell r="HU242"/>
          <cell r="HV242">
            <v>492</v>
          </cell>
          <cell r="HW242">
            <v>1725</v>
          </cell>
          <cell r="HX242">
            <v>2605</v>
          </cell>
          <cell r="HY242">
            <v>2728</v>
          </cell>
          <cell r="HZ242">
            <v>1278</v>
          </cell>
          <cell r="IA242">
            <v>703</v>
          </cell>
          <cell r="IB242">
            <v>281</v>
          </cell>
          <cell r="IC242">
            <v>70</v>
          </cell>
          <cell r="ID242">
            <v>13</v>
          </cell>
          <cell r="IE242">
            <v>5</v>
          </cell>
          <cell r="IF242"/>
          <cell r="IG242"/>
          <cell r="IH242"/>
          <cell r="II242"/>
          <cell r="IJ242"/>
          <cell r="IK242"/>
          <cell r="IL242"/>
          <cell r="IM242"/>
          <cell r="IN242">
            <v>4.9696969696969697</v>
          </cell>
          <cell r="IO242">
            <v>17.424242424242426</v>
          </cell>
          <cell r="IP242">
            <v>26.313131313131311</v>
          </cell>
          <cell r="IQ242">
            <v>27.555555555555557</v>
          </cell>
          <cell r="IR242">
            <v>12.909090909090908</v>
          </cell>
          <cell r="IS242">
            <v>7.1010101010101012</v>
          </cell>
          <cell r="IT242">
            <v>2.8383838383838382</v>
          </cell>
          <cell r="IU242">
            <v>0.70707070707070707</v>
          </cell>
          <cell r="IV242">
            <v>0.13131313131313133</v>
          </cell>
          <cell r="IW242">
            <v>5.0505050505050504E-2</v>
          </cell>
        </row>
        <row r="243">
          <cell r="E243" t="str">
            <v>Geography4.6 - 4B</v>
          </cell>
          <cell r="F243">
            <v>670</v>
          </cell>
          <cell r="G243">
            <v>0</v>
          </cell>
          <cell r="H243">
            <v>0</v>
          </cell>
          <cell r="I243">
            <v>0</v>
          </cell>
          <cell r="J243">
            <v>0</v>
          </cell>
          <cell r="K243">
            <v>0</v>
          </cell>
          <cell r="L243">
            <v>0</v>
          </cell>
          <cell r="M243">
            <v>0</v>
          </cell>
          <cell r="N243">
            <v>0</v>
          </cell>
          <cell r="O243">
            <v>3023</v>
          </cell>
          <cell r="P243">
            <v>6260</v>
          </cell>
          <cell r="Q243">
            <v>9571</v>
          </cell>
          <cell r="R243">
            <v>6313</v>
          </cell>
          <cell r="S243">
            <v>4610</v>
          </cell>
          <cell r="T243">
            <v>2389</v>
          </cell>
          <cell r="U243">
            <v>832</v>
          </cell>
          <cell r="V243">
            <v>201</v>
          </cell>
          <cell r="W243">
            <v>26</v>
          </cell>
          <cell r="X243"/>
          <cell r="Y243"/>
          <cell r="Z243"/>
          <cell r="AA243"/>
          <cell r="AB243"/>
          <cell r="AC243"/>
          <cell r="AD243"/>
          <cell r="AE243"/>
          <cell r="AF243">
            <v>670</v>
          </cell>
          <cell r="AG243">
            <v>3023</v>
          </cell>
          <cell r="AH243">
            <v>6260</v>
          </cell>
          <cell r="AI243">
            <v>9571</v>
          </cell>
          <cell r="AJ243">
            <v>6313</v>
          </cell>
          <cell r="AK243">
            <v>4610</v>
          </cell>
          <cell r="AL243">
            <v>2389</v>
          </cell>
          <cell r="AM243">
            <v>832</v>
          </cell>
          <cell r="AN243">
            <v>201</v>
          </cell>
          <cell r="AO243">
            <v>26</v>
          </cell>
          <cell r="AP243"/>
          <cell r="AQ243"/>
          <cell r="AR243"/>
          <cell r="AS243"/>
          <cell r="AT243"/>
          <cell r="AU243"/>
          <cell r="AV243"/>
          <cell r="AW243"/>
          <cell r="AX243">
            <v>670</v>
          </cell>
          <cell r="AY243">
            <v>3023</v>
          </cell>
          <cell r="AZ243">
            <v>6260</v>
          </cell>
          <cell r="BA243">
            <v>9571</v>
          </cell>
          <cell r="BB243">
            <v>6313</v>
          </cell>
          <cell r="BC243">
            <v>4610</v>
          </cell>
          <cell r="BD243">
            <v>2389</v>
          </cell>
          <cell r="BE243">
            <v>832</v>
          </cell>
          <cell r="BF243">
            <v>201</v>
          </cell>
          <cell r="BG243">
            <v>26</v>
          </cell>
          <cell r="BH243"/>
          <cell r="BI243"/>
          <cell r="BJ243"/>
          <cell r="BK243"/>
          <cell r="BL243"/>
          <cell r="BM243"/>
          <cell r="BN243"/>
          <cell r="BO243"/>
          <cell r="BP243">
            <v>1.9766927275409352</v>
          </cell>
          <cell r="BQ243">
            <v>8.9187195751585779</v>
          </cell>
          <cell r="BR243">
            <v>18.468800708069036</v>
          </cell>
          <cell r="BS243">
            <v>28.237203127304909</v>
          </cell>
          <cell r="BT243">
            <v>18.625165953680483</v>
          </cell>
          <cell r="BU243">
            <v>13.600826080542852</v>
          </cell>
          <cell r="BV243">
            <v>7.0482372031273055</v>
          </cell>
          <cell r="BW243">
            <v>2.4546393273344154</v>
          </cell>
          <cell r="BX243">
            <v>0.59300781826228055</v>
          </cell>
          <cell r="BY243">
            <v>7.670747897920048E-2</v>
          </cell>
          <cell r="BZ243">
            <v>171</v>
          </cell>
          <cell r="CA243">
            <v>0</v>
          </cell>
          <cell r="CB243">
            <v>0</v>
          </cell>
          <cell r="CC243">
            <v>0</v>
          </cell>
          <cell r="CD243">
            <v>0</v>
          </cell>
          <cell r="CE243">
            <v>0</v>
          </cell>
          <cell r="CF243">
            <v>0</v>
          </cell>
          <cell r="CG243">
            <v>0</v>
          </cell>
          <cell r="CH243">
            <v>0</v>
          </cell>
          <cell r="CI243">
            <v>1088</v>
          </cell>
          <cell r="CJ243">
            <v>2724</v>
          </cell>
          <cell r="CK243">
            <v>4614</v>
          </cell>
          <cell r="CL243">
            <v>3204</v>
          </cell>
          <cell r="CM243">
            <v>2425</v>
          </cell>
          <cell r="CN243">
            <v>1343</v>
          </cell>
          <cell r="CO243">
            <v>490</v>
          </cell>
          <cell r="CP243">
            <v>127</v>
          </cell>
          <cell r="CQ243">
            <v>14</v>
          </cell>
          <cell r="CR243"/>
          <cell r="CS243"/>
          <cell r="CT243"/>
          <cell r="CU243"/>
          <cell r="CV243"/>
          <cell r="CW243"/>
          <cell r="CX243"/>
          <cell r="CY243"/>
          <cell r="CZ243">
            <v>171</v>
          </cell>
          <cell r="DA243">
            <v>1088</v>
          </cell>
          <cell r="DB243">
            <v>2724</v>
          </cell>
          <cell r="DC243">
            <v>4614</v>
          </cell>
          <cell r="DD243">
            <v>3204</v>
          </cell>
          <cell r="DE243">
            <v>2425</v>
          </cell>
          <cell r="DF243">
            <v>1343</v>
          </cell>
          <cell r="DG243">
            <v>490</v>
          </cell>
          <cell r="DH243">
            <v>127</v>
          </cell>
          <cell r="DI243">
            <v>14</v>
          </cell>
          <cell r="DJ243"/>
          <cell r="DK243"/>
          <cell r="DL243"/>
          <cell r="DM243"/>
          <cell r="DN243"/>
          <cell r="DO243"/>
          <cell r="DP243"/>
          <cell r="DQ243"/>
          <cell r="DR243">
            <v>171</v>
          </cell>
          <cell r="DS243">
            <v>1088</v>
          </cell>
          <cell r="DT243">
            <v>2724</v>
          </cell>
          <cell r="DU243">
            <v>4614</v>
          </cell>
          <cell r="DV243">
            <v>3204</v>
          </cell>
          <cell r="DW243">
            <v>2425</v>
          </cell>
          <cell r="DX243">
            <v>1343</v>
          </cell>
          <cell r="DY243">
            <v>490</v>
          </cell>
          <cell r="DZ243">
            <v>127</v>
          </cell>
          <cell r="EA243">
            <v>14</v>
          </cell>
          <cell r="EB243"/>
          <cell r="EC243"/>
          <cell r="ED243"/>
          <cell r="EE243"/>
          <cell r="EF243"/>
          <cell r="EG243"/>
          <cell r="EH243"/>
          <cell r="EI243"/>
          <cell r="EJ243">
            <v>171</v>
          </cell>
          <cell r="EK243">
            <v>1088</v>
          </cell>
          <cell r="EL243">
            <v>2724</v>
          </cell>
          <cell r="EM243">
            <v>4614</v>
          </cell>
          <cell r="EN243">
            <v>3204</v>
          </cell>
          <cell r="EO243">
            <v>2425</v>
          </cell>
          <cell r="EP243">
            <v>1343</v>
          </cell>
          <cell r="EQ243">
            <v>490</v>
          </cell>
          <cell r="ER243">
            <v>127</v>
          </cell>
          <cell r="ES243">
            <v>14</v>
          </cell>
          <cell r="ET243"/>
          <cell r="EU243"/>
          <cell r="EV243"/>
          <cell r="EW243"/>
          <cell r="EX243"/>
          <cell r="EY243"/>
          <cell r="EZ243"/>
          <cell r="FA243"/>
          <cell r="FB243">
            <v>1.0555555555555556</v>
          </cell>
          <cell r="FC243">
            <v>6.716049382716049</v>
          </cell>
          <cell r="FD243">
            <v>16.814814814814817</v>
          </cell>
          <cell r="FE243">
            <v>28.481481481481481</v>
          </cell>
          <cell r="FF243">
            <v>19.777777777777779</v>
          </cell>
          <cell r="FG243">
            <v>14.969135802469136</v>
          </cell>
          <cell r="FH243">
            <v>8.2901234567901234</v>
          </cell>
          <cell r="FI243">
            <v>3.0246913580246915</v>
          </cell>
          <cell r="FJ243">
            <v>0.78395061728395066</v>
          </cell>
          <cell r="FK243">
            <v>8.6419753086419762E-2</v>
          </cell>
          <cell r="FL243">
            <v>499</v>
          </cell>
          <cell r="FM243">
            <v>0</v>
          </cell>
          <cell r="FN243">
            <v>0</v>
          </cell>
          <cell r="FO243">
            <v>0</v>
          </cell>
          <cell r="FP243">
            <v>0</v>
          </cell>
          <cell r="FQ243">
            <v>0</v>
          </cell>
          <cell r="FR243">
            <v>0</v>
          </cell>
          <cell r="FS243">
            <v>0</v>
          </cell>
          <cell r="FT243">
            <v>0</v>
          </cell>
          <cell r="FU243">
            <v>1935</v>
          </cell>
          <cell r="FV243">
            <v>3536</v>
          </cell>
          <cell r="FW243">
            <v>4957</v>
          </cell>
          <cell r="FX243">
            <v>3109</v>
          </cell>
          <cell r="FY243">
            <v>2185</v>
          </cell>
          <cell r="FZ243">
            <v>1046</v>
          </cell>
          <cell r="GA243">
            <v>342</v>
          </cell>
          <cell r="GB243">
            <v>74</v>
          </cell>
          <cell r="GC243">
            <v>12</v>
          </cell>
          <cell r="GD243"/>
          <cell r="GE243"/>
          <cell r="GF243"/>
          <cell r="GG243"/>
          <cell r="GH243"/>
          <cell r="GI243"/>
          <cell r="GJ243"/>
          <cell r="GK243"/>
          <cell r="GL243">
            <v>499</v>
          </cell>
          <cell r="GM243">
            <v>1935</v>
          </cell>
          <cell r="GN243">
            <v>3536</v>
          </cell>
          <cell r="GO243">
            <v>4957</v>
          </cell>
          <cell r="GP243">
            <v>3109</v>
          </cell>
          <cell r="GQ243">
            <v>2185</v>
          </cell>
          <cell r="GR243">
            <v>1046</v>
          </cell>
          <cell r="GS243">
            <v>342</v>
          </cell>
          <cell r="GT243">
            <v>74</v>
          </cell>
          <cell r="GU243">
            <v>12</v>
          </cell>
          <cell r="GV243"/>
          <cell r="GW243"/>
          <cell r="GX243"/>
          <cell r="GY243"/>
          <cell r="GZ243"/>
          <cell r="HA243"/>
          <cell r="HB243"/>
          <cell r="HC243"/>
          <cell r="HD243">
            <v>499</v>
          </cell>
          <cell r="HE243">
            <v>1935</v>
          </cell>
          <cell r="HF243">
            <v>3536</v>
          </cell>
          <cell r="HG243">
            <v>4957</v>
          </cell>
          <cell r="HH243">
            <v>3109</v>
          </cell>
          <cell r="HI243">
            <v>2185</v>
          </cell>
          <cell r="HJ243">
            <v>1046</v>
          </cell>
          <cell r="HK243">
            <v>342</v>
          </cell>
          <cell r="HL243">
            <v>74</v>
          </cell>
          <cell r="HM243">
            <v>12</v>
          </cell>
          <cell r="HN243"/>
          <cell r="HO243"/>
          <cell r="HP243"/>
          <cell r="HQ243"/>
          <cell r="HR243"/>
          <cell r="HS243"/>
          <cell r="HT243"/>
          <cell r="HU243"/>
          <cell r="HV243">
            <v>499</v>
          </cell>
          <cell r="HW243">
            <v>1935</v>
          </cell>
          <cell r="HX243">
            <v>3536</v>
          </cell>
          <cell r="HY243">
            <v>4957</v>
          </cell>
          <cell r="HZ243">
            <v>3109</v>
          </cell>
          <cell r="IA243">
            <v>2185</v>
          </cell>
          <cell r="IB243">
            <v>1046</v>
          </cell>
          <cell r="IC243">
            <v>342</v>
          </cell>
          <cell r="ID243">
            <v>74</v>
          </cell>
          <cell r="IE243">
            <v>12</v>
          </cell>
          <cell r="IF243"/>
          <cell r="IG243"/>
          <cell r="IH243"/>
          <cell r="II243"/>
          <cell r="IJ243"/>
          <cell r="IK243"/>
          <cell r="IL243"/>
          <cell r="IM243"/>
          <cell r="IN243">
            <v>2.8200056513139304</v>
          </cell>
          <cell r="IO243">
            <v>10.935292455495903</v>
          </cell>
          <cell r="IP243">
            <v>19.983046058208533</v>
          </cell>
          <cell r="IQ243">
            <v>28.013563153433175</v>
          </cell>
          <cell r="IR243">
            <v>17.5699350098898</v>
          </cell>
          <cell r="IS243">
            <v>12.348120938118113</v>
          </cell>
          <cell r="IT243">
            <v>5.9112743712913254</v>
          </cell>
          <cell r="IU243">
            <v>1.9327493642271827</v>
          </cell>
          <cell r="IV243">
            <v>0.41819723085617405</v>
          </cell>
          <cell r="IW243">
            <v>6.781576716586607E-2</v>
          </cell>
        </row>
        <row r="244">
          <cell r="E244" t="str">
            <v>Geography4.9 - 4A</v>
          </cell>
          <cell r="F244">
            <v>426</v>
          </cell>
          <cell r="G244">
            <v>0</v>
          </cell>
          <cell r="H244">
            <v>0</v>
          </cell>
          <cell r="I244">
            <v>0</v>
          </cell>
          <cell r="J244">
            <v>0</v>
          </cell>
          <cell r="K244">
            <v>0</v>
          </cell>
          <cell r="L244">
            <v>0</v>
          </cell>
          <cell r="M244">
            <v>0</v>
          </cell>
          <cell r="N244">
            <v>0</v>
          </cell>
          <cell r="O244">
            <v>1754</v>
          </cell>
          <cell r="P244">
            <v>4178</v>
          </cell>
          <cell r="Q244">
            <v>8561</v>
          </cell>
          <cell r="R244">
            <v>8194</v>
          </cell>
          <cell r="S244">
            <v>8078</v>
          </cell>
          <cell r="T244">
            <v>5675</v>
          </cell>
          <cell r="U244">
            <v>2675</v>
          </cell>
          <cell r="V244">
            <v>931</v>
          </cell>
          <cell r="W244">
            <v>177</v>
          </cell>
          <cell r="X244"/>
          <cell r="Y244"/>
          <cell r="Z244"/>
          <cell r="AA244"/>
          <cell r="AB244"/>
          <cell r="AC244"/>
          <cell r="AD244"/>
          <cell r="AE244"/>
          <cell r="AF244">
            <v>426</v>
          </cell>
          <cell r="AG244">
            <v>1754</v>
          </cell>
          <cell r="AH244">
            <v>4178</v>
          </cell>
          <cell r="AI244">
            <v>8561</v>
          </cell>
          <cell r="AJ244">
            <v>8194</v>
          </cell>
          <cell r="AK244">
            <v>8078</v>
          </cell>
          <cell r="AL244">
            <v>5675</v>
          </cell>
          <cell r="AM244">
            <v>2675</v>
          </cell>
          <cell r="AN244">
            <v>931</v>
          </cell>
          <cell r="AO244">
            <v>177</v>
          </cell>
          <cell r="AP244"/>
          <cell r="AQ244"/>
          <cell r="AR244"/>
          <cell r="AS244"/>
          <cell r="AT244"/>
          <cell r="AU244"/>
          <cell r="AV244"/>
          <cell r="AW244"/>
          <cell r="AX244">
            <v>426</v>
          </cell>
          <cell r="AY244">
            <v>1754</v>
          </cell>
          <cell r="AZ244">
            <v>4178</v>
          </cell>
          <cell r="BA244">
            <v>8561</v>
          </cell>
          <cell r="BB244">
            <v>8194</v>
          </cell>
          <cell r="BC244">
            <v>8078</v>
          </cell>
          <cell r="BD244">
            <v>5675</v>
          </cell>
          <cell r="BE244">
            <v>2675</v>
          </cell>
          <cell r="BF244">
            <v>931</v>
          </cell>
          <cell r="BG244">
            <v>177</v>
          </cell>
          <cell r="BH244"/>
          <cell r="BI244"/>
          <cell r="BJ244"/>
          <cell r="BK244"/>
          <cell r="BL244"/>
          <cell r="BM244"/>
          <cell r="BN244"/>
          <cell r="BO244"/>
          <cell r="BP244">
            <v>1.0479962606706192</v>
          </cell>
          <cell r="BQ244">
            <v>4.3149892986297322</v>
          </cell>
          <cell r="BR244">
            <v>10.278235626952693</v>
          </cell>
          <cell r="BS244">
            <v>21.060788703289134</v>
          </cell>
          <cell r="BT244">
            <v>20.157937464636277</v>
          </cell>
          <cell r="BU244">
            <v>19.872567590838646</v>
          </cell>
          <cell r="BV244">
            <v>13.960983050013532</v>
          </cell>
          <cell r="BW244">
            <v>6.5807276931781846</v>
          </cell>
          <cell r="BX244">
            <v>2.2903392457379024</v>
          </cell>
          <cell r="BY244">
            <v>0.43543506605328547</v>
          </cell>
          <cell r="BZ244">
            <v>87</v>
          </cell>
          <cell r="CA244">
            <v>0</v>
          </cell>
          <cell r="CB244">
            <v>0</v>
          </cell>
          <cell r="CC244">
            <v>0</v>
          </cell>
          <cell r="CD244">
            <v>0</v>
          </cell>
          <cell r="CE244">
            <v>0</v>
          </cell>
          <cell r="CF244">
            <v>0</v>
          </cell>
          <cell r="CG244">
            <v>0</v>
          </cell>
          <cell r="CH244">
            <v>0</v>
          </cell>
          <cell r="CI244">
            <v>565</v>
          </cell>
          <cell r="CJ244">
            <v>1513</v>
          </cell>
          <cell r="CK244">
            <v>3616</v>
          </cell>
          <cell r="CL244">
            <v>3764</v>
          </cell>
          <cell r="CM244">
            <v>4111</v>
          </cell>
          <cell r="CN244">
            <v>3202</v>
          </cell>
          <cell r="CO244">
            <v>1580</v>
          </cell>
          <cell r="CP244">
            <v>525</v>
          </cell>
          <cell r="CQ244">
            <v>110</v>
          </cell>
          <cell r="CR244"/>
          <cell r="CS244"/>
          <cell r="CT244"/>
          <cell r="CU244"/>
          <cell r="CV244"/>
          <cell r="CW244"/>
          <cell r="CX244"/>
          <cell r="CY244"/>
          <cell r="CZ244">
            <v>87</v>
          </cell>
          <cell r="DA244">
            <v>565</v>
          </cell>
          <cell r="DB244">
            <v>1513</v>
          </cell>
          <cell r="DC244">
            <v>3616</v>
          </cell>
          <cell r="DD244">
            <v>3764</v>
          </cell>
          <cell r="DE244">
            <v>4111</v>
          </cell>
          <cell r="DF244">
            <v>3202</v>
          </cell>
          <cell r="DG244">
            <v>1580</v>
          </cell>
          <cell r="DH244">
            <v>525</v>
          </cell>
          <cell r="DI244">
            <v>110</v>
          </cell>
          <cell r="DJ244"/>
          <cell r="DK244"/>
          <cell r="DL244"/>
          <cell r="DM244"/>
          <cell r="DN244"/>
          <cell r="DO244"/>
          <cell r="DP244"/>
          <cell r="DQ244"/>
          <cell r="DR244">
            <v>87</v>
          </cell>
          <cell r="DS244">
            <v>565</v>
          </cell>
          <cell r="DT244">
            <v>1513</v>
          </cell>
          <cell r="DU244">
            <v>3616</v>
          </cell>
          <cell r="DV244">
            <v>3764</v>
          </cell>
          <cell r="DW244">
            <v>4111</v>
          </cell>
          <cell r="DX244">
            <v>3202</v>
          </cell>
          <cell r="DY244">
            <v>1580</v>
          </cell>
          <cell r="DZ244">
            <v>525</v>
          </cell>
          <cell r="EA244">
            <v>110</v>
          </cell>
          <cell r="EB244"/>
          <cell r="EC244"/>
          <cell r="ED244"/>
          <cell r="EE244"/>
          <cell r="EF244"/>
          <cell r="EG244"/>
          <cell r="EH244"/>
          <cell r="EI244"/>
          <cell r="EJ244">
            <v>87</v>
          </cell>
          <cell r="EK244">
            <v>565</v>
          </cell>
          <cell r="EL244">
            <v>1513</v>
          </cell>
          <cell r="EM244">
            <v>3616</v>
          </cell>
          <cell r="EN244">
            <v>3764</v>
          </cell>
          <cell r="EO244">
            <v>4111</v>
          </cell>
          <cell r="EP244">
            <v>3202</v>
          </cell>
          <cell r="EQ244">
            <v>1580</v>
          </cell>
          <cell r="ER244">
            <v>525</v>
          </cell>
          <cell r="ES244">
            <v>110</v>
          </cell>
          <cell r="ET244"/>
          <cell r="EU244"/>
          <cell r="EV244"/>
          <cell r="EW244"/>
          <cell r="EX244"/>
          <cell r="EY244"/>
          <cell r="EZ244"/>
          <cell r="FA244"/>
          <cell r="FB244">
            <v>0.45614219053111726</v>
          </cell>
          <cell r="FC244">
            <v>2.9623027316101296</v>
          </cell>
          <cell r="FD244">
            <v>7.9326797042940278</v>
          </cell>
          <cell r="FE244">
            <v>18.95873748230483</v>
          </cell>
          <cell r="FF244">
            <v>19.734703507576153</v>
          </cell>
          <cell r="FG244">
            <v>21.554029256016356</v>
          </cell>
          <cell r="FH244">
            <v>16.788129817018824</v>
          </cell>
          <cell r="FI244">
            <v>8.2839616211398308</v>
          </cell>
          <cell r="FJ244">
            <v>2.7525821842395009</v>
          </cell>
          <cell r="FK244">
            <v>0.57673150526922878</v>
          </cell>
          <cell r="FL244">
            <v>339</v>
          </cell>
          <cell r="FM244">
            <v>0</v>
          </cell>
          <cell r="FN244">
            <v>0</v>
          </cell>
          <cell r="FO244">
            <v>0</v>
          </cell>
          <cell r="FP244">
            <v>0</v>
          </cell>
          <cell r="FQ244">
            <v>0</v>
          </cell>
          <cell r="FR244">
            <v>0</v>
          </cell>
          <cell r="FS244">
            <v>0</v>
          </cell>
          <cell r="FT244">
            <v>0</v>
          </cell>
          <cell r="FU244">
            <v>1189</v>
          </cell>
          <cell r="FV244">
            <v>2665</v>
          </cell>
          <cell r="FW244">
            <v>4945</v>
          </cell>
          <cell r="FX244">
            <v>4430</v>
          </cell>
          <cell r="FY244">
            <v>3967</v>
          </cell>
          <cell r="FZ244">
            <v>2473</v>
          </cell>
          <cell r="GA244">
            <v>1095</v>
          </cell>
          <cell r="GB244">
            <v>406</v>
          </cell>
          <cell r="GC244">
            <v>67</v>
          </cell>
          <cell r="GD244"/>
          <cell r="GE244"/>
          <cell r="GF244"/>
          <cell r="GG244"/>
          <cell r="GH244"/>
          <cell r="GI244"/>
          <cell r="GJ244"/>
          <cell r="GK244"/>
          <cell r="GL244">
            <v>339</v>
          </cell>
          <cell r="GM244">
            <v>1189</v>
          </cell>
          <cell r="GN244">
            <v>2665</v>
          </cell>
          <cell r="GO244">
            <v>4945</v>
          </cell>
          <cell r="GP244">
            <v>4430</v>
          </cell>
          <cell r="GQ244">
            <v>3967</v>
          </cell>
          <cell r="GR244">
            <v>2473</v>
          </cell>
          <cell r="GS244">
            <v>1095</v>
          </cell>
          <cell r="GT244">
            <v>406</v>
          </cell>
          <cell r="GU244">
            <v>67</v>
          </cell>
          <cell r="GV244"/>
          <cell r="GW244"/>
          <cell r="GX244"/>
          <cell r="GY244"/>
          <cell r="GZ244"/>
          <cell r="HA244"/>
          <cell r="HB244"/>
          <cell r="HC244"/>
          <cell r="HD244">
            <v>339</v>
          </cell>
          <cell r="HE244">
            <v>1189</v>
          </cell>
          <cell r="HF244">
            <v>2665</v>
          </cell>
          <cell r="HG244">
            <v>4945</v>
          </cell>
          <cell r="HH244">
            <v>4430</v>
          </cell>
          <cell r="HI244">
            <v>3967</v>
          </cell>
          <cell r="HJ244">
            <v>2473</v>
          </cell>
          <cell r="HK244">
            <v>1095</v>
          </cell>
          <cell r="HL244">
            <v>406</v>
          </cell>
          <cell r="HM244">
            <v>67</v>
          </cell>
          <cell r="HN244"/>
          <cell r="HO244"/>
          <cell r="HP244"/>
          <cell r="HQ244"/>
          <cell r="HR244"/>
          <cell r="HS244"/>
          <cell r="HT244"/>
          <cell r="HU244"/>
          <cell r="HV244">
            <v>339</v>
          </cell>
          <cell r="HW244">
            <v>1189</v>
          </cell>
          <cell r="HX244">
            <v>2665</v>
          </cell>
          <cell r="HY244">
            <v>4945</v>
          </cell>
          <cell r="HZ244">
            <v>4430</v>
          </cell>
          <cell r="IA244">
            <v>3967</v>
          </cell>
          <cell r="IB244">
            <v>2473</v>
          </cell>
          <cell r="IC244">
            <v>1095</v>
          </cell>
          <cell r="ID244">
            <v>406</v>
          </cell>
          <cell r="IE244">
            <v>67</v>
          </cell>
          <cell r="IF244"/>
          <cell r="IG244"/>
          <cell r="IH244"/>
          <cell r="II244"/>
          <cell r="IJ244"/>
          <cell r="IK244"/>
          <cell r="IL244"/>
          <cell r="IM244"/>
          <cell r="IN244">
            <v>1.5711902113459397</v>
          </cell>
          <cell r="IO244">
            <v>5.510752688172043</v>
          </cell>
          <cell r="IP244">
            <v>12.351687059695958</v>
          </cell>
          <cell r="IQ244">
            <v>22.918984056358919</v>
          </cell>
          <cell r="IR244">
            <v>20.53207267334075</v>
          </cell>
          <cell r="IS244">
            <v>18.386169818316649</v>
          </cell>
          <cell r="IT244">
            <v>11.461809417871709</v>
          </cell>
          <cell r="IU244">
            <v>5.0750834260289208</v>
          </cell>
          <cell r="IV244">
            <v>1.881720430107527</v>
          </cell>
          <cell r="IW244">
            <v>0.31053021876158693</v>
          </cell>
        </row>
        <row r="245">
          <cell r="E245" t="str">
            <v>Geography5.3 - 5C</v>
          </cell>
          <cell r="F245">
            <v>150</v>
          </cell>
          <cell r="G245">
            <v>0</v>
          </cell>
          <cell r="H245">
            <v>0</v>
          </cell>
          <cell r="I245">
            <v>0</v>
          </cell>
          <cell r="J245">
            <v>0</v>
          </cell>
          <cell r="K245">
            <v>0</v>
          </cell>
          <cell r="L245">
            <v>0</v>
          </cell>
          <cell r="M245">
            <v>0</v>
          </cell>
          <cell r="N245">
            <v>0</v>
          </cell>
          <cell r="O245">
            <v>710</v>
          </cell>
          <cell r="P245">
            <v>1859</v>
          </cell>
          <cell r="Q245">
            <v>5203</v>
          </cell>
          <cell r="R245">
            <v>6558</v>
          </cell>
          <cell r="S245">
            <v>8798</v>
          </cell>
          <cell r="T245">
            <v>9280</v>
          </cell>
          <cell r="U245">
            <v>6030</v>
          </cell>
          <cell r="V245">
            <v>3048</v>
          </cell>
          <cell r="W245">
            <v>742</v>
          </cell>
          <cell r="X245"/>
          <cell r="Y245"/>
          <cell r="Z245"/>
          <cell r="AA245"/>
          <cell r="AB245"/>
          <cell r="AC245"/>
          <cell r="AD245"/>
          <cell r="AE245"/>
          <cell r="AF245">
            <v>150</v>
          </cell>
          <cell r="AG245">
            <v>710</v>
          </cell>
          <cell r="AH245">
            <v>1859</v>
          </cell>
          <cell r="AI245">
            <v>5203</v>
          </cell>
          <cell r="AJ245">
            <v>6558</v>
          </cell>
          <cell r="AK245">
            <v>8798</v>
          </cell>
          <cell r="AL245">
            <v>9280</v>
          </cell>
          <cell r="AM245">
            <v>6030</v>
          </cell>
          <cell r="AN245">
            <v>3048</v>
          </cell>
          <cell r="AO245">
            <v>742</v>
          </cell>
          <cell r="AP245"/>
          <cell r="AQ245"/>
          <cell r="AR245"/>
          <cell r="AS245"/>
          <cell r="AT245"/>
          <cell r="AU245"/>
          <cell r="AV245"/>
          <cell r="AW245"/>
          <cell r="AX245">
            <v>150</v>
          </cell>
          <cell r="AY245">
            <v>710</v>
          </cell>
          <cell r="AZ245">
            <v>1859</v>
          </cell>
          <cell r="BA245">
            <v>5203</v>
          </cell>
          <cell r="BB245">
            <v>6558</v>
          </cell>
          <cell r="BC245">
            <v>8798</v>
          </cell>
          <cell r="BD245">
            <v>9280</v>
          </cell>
          <cell r="BE245">
            <v>6030</v>
          </cell>
          <cell r="BF245">
            <v>3048</v>
          </cell>
          <cell r="BG245">
            <v>742</v>
          </cell>
          <cell r="BH245"/>
          <cell r="BI245"/>
          <cell r="BJ245"/>
          <cell r="BK245"/>
          <cell r="BL245"/>
          <cell r="BM245"/>
          <cell r="BN245"/>
          <cell r="BO245"/>
          <cell r="BP245">
            <v>0.35395724196517059</v>
          </cell>
          <cell r="BQ245">
            <v>1.6753976119684741</v>
          </cell>
          <cell r="BR245">
            <v>4.3867100854216812</v>
          </cell>
          <cell r="BS245">
            <v>12.277596866298552</v>
          </cell>
          <cell r="BT245">
            <v>15.475010618717258</v>
          </cell>
          <cell r="BU245">
            <v>20.760772098730474</v>
          </cell>
          <cell r="BV245">
            <v>21.898154702911889</v>
          </cell>
          <cell r="BW245">
            <v>14.22908112699986</v>
          </cell>
          <cell r="BX245">
            <v>7.1924111567322671</v>
          </cell>
          <cell r="BY245">
            <v>1.7509084902543774</v>
          </cell>
          <cell r="BZ245">
            <v>34</v>
          </cell>
          <cell r="CA245">
            <v>0</v>
          </cell>
          <cell r="CB245">
            <v>0</v>
          </cell>
          <cell r="CC245">
            <v>0</v>
          </cell>
          <cell r="CD245">
            <v>0</v>
          </cell>
          <cell r="CE245">
            <v>0</v>
          </cell>
          <cell r="CF245">
            <v>0</v>
          </cell>
          <cell r="CG245">
            <v>0</v>
          </cell>
          <cell r="CH245">
            <v>0</v>
          </cell>
          <cell r="CI245">
            <v>169</v>
          </cell>
          <cell r="CJ245">
            <v>575</v>
          </cell>
          <cell r="CK245">
            <v>1885</v>
          </cell>
          <cell r="CL245">
            <v>2642</v>
          </cell>
          <cell r="CM245">
            <v>3942</v>
          </cell>
          <cell r="CN245">
            <v>4662</v>
          </cell>
          <cell r="CO245">
            <v>3343</v>
          </cell>
          <cell r="CP245">
            <v>1894</v>
          </cell>
          <cell r="CQ245">
            <v>481</v>
          </cell>
          <cell r="CR245"/>
          <cell r="CS245"/>
          <cell r="CT245"/>
          <cell r="CU245"/>
          <cell r="CV245"/>
          <cell r="CW245"/>
          <cell r="CX245"/>
          <cell r="CY245"/>
          <cell r="CZ245">
            <v>34</v>
          </cell>
          <cell r="DA245">
            <v>169</v>
          </cell>
          <cell r="DB245">
            <v>575</v>
          </cell>
          <cell r="DC245">
            <v>1885</v>
          </cell>
          <cell r="DD245">
            <v>2642</v>
          </cell>
          <cell r="DE245">
            <v>3942</v>
          </cell>
          <cell r="DF245">
            <v>4662</v>
          </cell>
          <cell r="DG245">
            <v>3343</v>
          </cell>
          <cell r="DH245">
            <v>1894</v>
          </cell>
          <cell r="DI245">
            <v>481</v>
          </cell>
          <cell r="DJ245"/>
          <cell r="DK245"/>
          <cell r="DL245"/>
          <cell r="DM245"/>
          <cell r="DN245"/>
          <cell r="DO245"/>
          <cell r="DP245"/>
          <cell r="DQ245"/>
          <cell r="DR245">
            <v>34</v>
          </cell>
          <cell r="DS245">
            <v>169</v>
          </cell>
          <cell r="DT245">
            <v>575</v>
          </cell>
          <cell r="DU245">
            <v>1885</v>
          </cell>
          <cell r="DV245">
            <v>2642</v>
          </cell>
          <cell r="DW245">
            <v>3942</v>
          </cell>
          <cell r="DX245">
            <v>4662</v>
          </cell>
          <cell r="DY245">
            <v>3343</v>
          </cell>
          <cell r="DZ245">
            <v>1894</v>
          </cell>
          <cell r="EA245">
            <v>481</v>
          </cell>
          <cell r="EB245"/>
          <cell r="EC245"/>
          <cell r="ED245"/>
          <cell r="EE245"/>
          <cell r="EF245"/>
          <cell r="EG245"/>
          <cell r="EH245"/>
          <cell r="EI245"/>
          <cell r="EJ245">
            <v>34</v>
          </cell>
          <cell r="EK245">
            <v>169</v>
          </cell>
          <cell r="EL245">
            <v>575</v>
          </cell>
          <cell r="EM245">
            <v>1885</v>
          </cell>
          <cell r="EN245">
            <v>2642</v>
          </cell>
          <cell r="EO245">
            <v>3942</v>
          </cell>
          <cell r="EP245">
            <v>4662</v>
          </cell>
          <cell r="EQ245">
            <v>3343</v>
          </cell>
          <cell r="ER245">
            <v>1894</v>
          </cell>
          <cell r="ES245">
            <v>481</v>
          </cell>
          <cell r="ET245"/>
          <cell r="EU245"/>
          <cell r="EV245"/>
          <cell r="EW245"/>
          <cell r="EX245"/>
          <cell r="EY245"/>
          <cell r="EZ245"/>
          <cell r="FA245"/>
          <cell r="FB245">
            <v>0.17323075355377798</v>
          </cell>
          <cell r="FC245">
            <v>0.86105874560554341</v>
          </cell>
          <cell r="FD245">
            <v>2.9296377439241859</v>
          </cell>
          <cell r="FE245">
            <v>9.6041167779079846</v>
          </cell>
          <cell r="FF245">
            <v>13.461048555561216</v>
          </cell>
          <cell r="FG245">
            <v>20.08457736791155</v>
          </cell>
          <cell r="FH245">
            <v>23.752993325520965</v>
          </cell>
          <cell r="FI245">
            <v>17.03265909206705</v>
          </cell>
          <cell r="FJ245">
            <v>9.649971977378101</v>
          </cell>
          <cell r="FK245">
            <v>2.4507056605696236</v>
          </cell>
          <cell r="FL245">
            <v>116</v>
          </cell>
          <cell r="FM245">
            <v>0</v>
          </cell>
          <cell r="FN245">
            <v>0</v>
          </cell>
          <cell r="FO245">
            <v>0</v>
          </cell>
          <cell r="FP245">
            <v>0</v>
          </cell>
          <cell r="FQ245">
            <v>0</v>
          </cell>
          <cell r="FR245">
            <v>0</v>
          </cell>
          <cell r="FS245">
            <v>0</v>
          </cell>
          <cell r="FT245">
            <v>0</v>
          </cell>
          <cell r="FU245">
            <v>541</v>
          </cell>
          <cell r="FV245">
            <v>1284</v>
          </cell>
          <cell r="FW245">
            <v>3318</v>
          </cell>
          <cell r="FX245">
            <v>3916</v>
          </cell>
          <cell r="FY245">
            <v>4856</v>
          </cell>
          <cell r="FZ245">
            <v>4618</v>
          </cell>
          <cell r="GA245">
            <v>2687</v>
          </cell>
          <cell r="GB245">
            <v>1154</v>
          </cell>
          <cell r="GC245">
            <v>261</v>
          </cell>
          <cell r="GD245"/>
          <cell r="GE245"/>
          <cell r="GF245"/>
          <cell r="GG245"/>
          <cell r="GH245"/>
          <cell r="GI245"/>
          <cell r="GJ245"/>
          <cell r="GK245"/>
          <cell r="GL245">
            <v>116</v>
          </cell>
          <cell r="GM245">
            <v>541</v>
          </cell>
          <cell r="GN245">
            <v>1284</v>
          </cell>
          <cell r="GO245">
            <v>3318</v>
          </cell>
          <cell r="GP245">
            <v>3916</v>
          </cell>
          <cell r="GQ245">
            <v>4856</v>
          </cell>
          <cell r="GR245">
            <v>4618</v>
          </cell>
          <cell r="GS245">
            <v>2687</v>
          </cell>
          <cell r="GT245">
            <v>1154</v>
          </cell>
          <cell r="GU245">
            <v>261</v>
          </cell>
          <cell r="GV245"/>
          <cell r="GW245"/>
          <cell r="GX245"/>
          <cell r="GY245"/>
          <cell r="GZ245"/>
          <cell r="HA245"/>
          <cell r="HB245"/>
          <cell r="HC245"/>
          <cell r="HD245">
            <v>116</v>
          </cell>
          <cell r="HE245">
            <v>541</v>
          </cell>
          <cell r="HF245">
            <v>1284</v>
          </cell>
          <cell r="HG245">
            <v>3318</v>
          </cell>
          <cell r="HH245">
            <v>3916</v>
          </cell>
          <cell r="HI245">
            <v>4856</v>
          </cell>
          <cell r="HJ245">
            <v>4618</v>
          </cell>
          <cell r="HK245">
            <v>2687</v>
          </cell>
          <cell r="HL245">
            <v>1154</v>
          </cell>
          <cell r="HM245">
            <v>261</v>
          </cell>
          <cell r="HN245"/>
          <cell r="HO245"/>
          <cell r="HP245"/>
          <cell r="HQ245"/>
          <cell r="HR245"/>
          <cell r="HS245"/>
          <cell r="HT245"/>
          <cell r="HU245"/>
          <cell r="HV245">
            <v>116</v>
          </cell>
          <cell r="HW245">
            <v>541</v>
          </cell>
          <cell r="HX245">
            <v>1284</v>
          </cell>
          <cell r="HY245">
            <v>3318</v>
          </cell>
          <cell r="HZ245">
            <v>3916</v>
          </cell>
          <cell r="IA245">
            <v>4856</v>
          </cell>
          <cell r="IB245">
            <v>4618</v>
          </cell>
          <cell r="IC245">
            <v>2687</v>
          </cell>
          <cell r="ID245">
            <v>1154</v>
          </cell>
          <cell r="IE245">
            <v>261</v>
          </cell>
          <cell r="IF245"/>
          <cell r="IG245"/>
          <cell r="IH245"/>
          <cell r="II245"/>
          <cell r="IJ245"/>
          <cell r="IK245"/>
          <cell r="IL245"/>
          <cell r="IM245"/>
          <cell r="IN245">
            <v>0.50986769812315946</v>
          </cell>
          <cell r="IO245">
            <v>2.3779174541778381</v>
          </cell>
          <cell r="IP245">
            <v>5.6437079688804888</v>
          </cell>
          <cell r="IQ245">
            <v>14.583974330798647</v>
          </cell>
          <cell r="IR245">
            <v>17.212430222847345</v>
          </cell>
          <cell r="IS245">
            <v>21.344116742121226</v>
          </cell>
          <cell r="IT245">
            <v>20.298008878730606</v>
          </cell>
          <cell r="IU245">
            <v>11.810469869456288</v>
          </cell>
          <cell r="IV245">
            <v>5.0723045140872927</v>
          </cell>
          <cell r="IW245">
            <v>1.1472023207771087</v>
          </cell>
        </row>
        <row r="246">
          <cell r="E246" t="str">
            <v>Geography5.6 - 5B</v>
          </cell>
          <cell r="F246">
            <v>54</v>
          </cell>
          <cell r="G246">
            <v>0</v>
          </cell>
          <cell r="H246">
            <v>0</v>
          </cell>
          <cell r="I246">
            <v>0</v>
          </cell>
          <cell r="J246">
            <v>0</v>
          </cell>
          <cell r="K246">
            <v>0</v>
          </cell>
          <cell r="L246">
            <v>0</v>
          </cell>
          <cell r="M246">
            <v>0</v>
          </cell>
          <cell r="N246">
            <v>0</v>
          </cell>
          <cell r="O246">
            <v>227</v>
          </cell>
          <cell r="P246">
            <v>563</v>
          </cell>
          <cell r="Q246">
            <v>1879</v>
          </cell>
          <cell r="R246">
            <v>3172</v>
          </cell>
          <cell r="S246">
            <v>5910</v>
          </cell>
          <cell r="T246">
            <v>8974</v>
          </cell>
          <cell r="U246">
            <v>9307</v>
          </cell>
          <cell r="V246">
            <v>6978</v>
          </cell>
          <cell r="W246">
            <v>3449</v>
          </cell>
          <cell r="X246"/>
          <cell r="Y246"/>
          <cell r="Z246"/>
          <cell r="AA246"/>
          <cell r="AB246"/>
          <cell r="AC246"/>
          <cell r="AD246"/>
          <cell r="AE246"/>
          <cell r="AF246">
            <v>54</v>
          </cell>
          <cell r="AG246">
            <v>227</v>
          </cell>
          <cell r="AH246">
            <v>563</v>
          </cell>
          <cell r="AI246">
            <v>1879</v>
          </cell>
          <cell r="AJ246">
            <v>3172</v>
          </cell>
          <cell r="AK246">
            <v>5910</v>
          </cell>
          <cell r="AL246">
            <v>8974</v>
          </cell>
          <cell r="AM246">
            <v>9307</v>
          </cell>
          <cell r="AN246">
            <v>6978</v>
          </cell>
          <cell r="AO246">
            <v>3449</v>
          </cell>
          <cell r="AP246"/>
          <cell r="AQ246"/>
          <cell r="AR246"/>
          <cell r="AS246"/>
          <cell r="AT246"/>
          <cell r="AU246"/>
          <cell r="AV246"/>
          <cell r="AW246"/>
          <cell r="AX246">
            <v>54</v>
          </cell>
          <cell r="AY246">
            <v>227</v>
          </cell>
          <cell r="AZ246">
            <v>563</v>
          </cell>
          <cell r="BA246">
            <v>1879</v>
          </cell>
          <cell r="BB246">
            <v>3172</v>
          </cell>
          <cell r="BC246">
            <v>5910</v>
          </cell>
          <cell r="BD246">
            <v>8974</v>
          </cell>
          <cell r="BE246">
            <v>9307</v>
          </cell>
          <cell r="BF246">
            <v>6978</v>
          </cell>
          <cell r="BG246">
            <v>3449</v>
          </cell>
          <cell r="BH246"/>
          <cell r="BI246"/>
          <cell r="BJ246"/>
          <cell r="BK246"/>
          <cell r="BL246"/>
          <cell r="BM246"/>
          <cell r="BN246"/>
          <cell r="BO246"/>
          <cell r="BP246">
            <v>0.13329054871275886</v>
          </cell>
          <cell r="BQ246">
            <v>0.5603139732925233</v>
          </cell>
          <cell r="BR246">
            <v>1.3896773875052453</v>
          </cell>
          <cell r="BS246">
            <v>4.6380174265050726</v>
          </cell>
          <cell r="BT246">
            <v>7.8295855651272435</v>
          </cell>
          <cell r="BU246">
            <v>14.587910053563055</v>
          </cell>
          <cell r="BV246">
            <v>22.150914521264777</v>
          </cell>
          <cell r="BW246">
            <v>22.972872904993459</v>
          </cell>
          <cell r="BX246">
            <v>17.224100905882061</v>
          </cell>
          <cell r="BY246">
            <v>8.5133167131538023</v>
          </cell>
          <cell r="BZ246">
            <v>7</v>
          </cell>
          <cell r="CA246">
            <v>0</v>
          </cell>
          <cell r="CB246">
            <v>0</v>
          </cell>
          <cell r="CC246">
            <v>0</v>
          </cell>
          <cell r="CD246">
            <v>0</v>
          </cell>
          <cell r="CE246">
            <v>0</v>
          </cell>
          <cell r="CF246">
            <v>0</v>
          </cell>
          <cell r="CG246">
            <v>0</v>
          </cell>
          <cell r="CH246">
            <v>0</v>
          </cell>
          <cell r="CI246">
            <v>50</v>
          </cell>
          <cell r="CJ246">
            <v>153</v>
          </cell>
          <cell r="CK246">
            <v>608</v>
          </cell>
          <cell r="CL246">
            <v>1111</v>
          </cell>
          <cell r="CM246">
            <v>2292</v>
          </cell>
          <cell r="CN246">
            <v>3774</v>
          </cell>
          <cell r="CO246">
            <v>4486</v>
          </cell>
          <cell r="CP246">
            <v>3835</v>
          </cell>
          <cell r="CQ246">
            <v>2060</v>
          </cell>
          <cell r="CR246"/>
          <cell r="CS246"/>
          <cell r="CT246"/>
          <cell r="CU246"/>
          <cell r="CV246"/>
          <cell r="CW246"/>
          <cell r="CX246"/>
          <cell r="CY246"/>
          <cell r="CZ246">
            <v>7</v>
          </cell>
          <cell r="DA246">
            <v>50</v>
          </cell>
          <cell r="DB246">
            <v>153</v>
          </cell>
          <cell r="DC246">
            <v>608</v>
          </cell>
          <cell r="DD246">
            <v>1111</v>
          </cell>
          <cell r="DE246">
            <v>2292</v>
          </cell>
          <cell r="DF246">
            <v>3774</v>
          </cell>
          <cell r="DG246">
            <v>4486</v>
          </cell>
          <cell r="DH246">
            <v>3835</v>
          </cell>
          <cell r="DI246">
            <v>2060</v>
          </cell>
          <cell r="DJ246"/>
          <cell r="DK246"/>
          <cell r="DL246"/>
          <cell r="DM246"/>
          <cell r="DN246"/>
          <cell r="DO246"/>
          <cell r="DP246"/>
          <cell r="DQ246"/>
          <cell r="DR246">
            <v>7</v>
          </cell>
          <cell r="DS246">
            <v>50</v>
          </cell>
          <cell r="DT246">
            <v>153</v>
          </cell>
          <cell r="DU246">
            <v>608</v>
          </cell>
          <cell r="DV246">
            <v>1111</v>
          </cell>
          <cell r="DW246">
            <v>2292</v>
          </cell>
          <cell r="DX246">
            <v>3774</v>
          </cell>
          <cell r="DY246">
            <v>4486</v>
          </cell>
          <cell r="DZ246">
            <v>3835</v>
          </cell>
          <cell r="EA246">
            <v>2060</v>
          </cell>
          <cell r="EB246"/>
          <cell r="EC246"/>
          <cell r="ED246"/>
          <cell r="EE246"/>
          <cell r="EF246"/>
          <cell r="EG246"/>
          <cell r="EH246"/>
          <cell r="EI246"/>
          <cell r="EJ246">
            <v>7</v>
          </cell>
          <cell r="EK246">
            <v>50</v>
          </cell>
          <cell r="EL246">
            <v>153</v>
          </cell>
          <cell r="EM246">
            <v>608</v>
          </cell>
          <cell r="EN246">
            <v>1111</v>
          </cell>
          <cell r="EO246">
            <v>2292</v>
          </cell>
          <cell r="EP246">
            <v>3774</v>
          </cell>
          <cell r="EQ246">
            <v>4486</v>
          </cell>
          <cell r="ER246">
            <v>3835</v>
          </cell>
          <cell r="ES246">
            <v>2060</v>
          </cell>
          <cell r="ET246"/>
          <cell r="EU246"/>
          <cell r="EV246"/>
          <cell r="EW246"/>
          <cell r="EX246"/>
          <cell r="EY246"/>
          <cell r="EZ246"/>
          <cell r="FA246"/>
          <cell r="FB246">
            <v>3.8093164997823246E-2</v>
          </cell>
          <cell r="FC246">
            <v>0.27209403569873747</v>
          </cell>
          <cell r="FD246">
            <v>0.83260774923813674</v>
          </cell>
          <cell r="FE246">
            <v>3.3086634740966478</v>
          </cell>
          <cell r="FF246">
            <v>6.0459294732259474</v>
          </cell>
          <cell r="FG246">
            <v>12.472790596430126</v>
          </cell>
          <cell r="FH246">
            <v>20.537657814540704</v>
          </cell>
          <cell r="FI246">
            <v>24.412276882890726</v>
          </cell>
          <cell r="FJ246">
            <v>20.869612538093165</v>
          </cell>
          <cell r="FK246">
            <v>11.210274270787984</v>
          </cell>
          <cell r="FL246">
            <v>47</v>
          </cell>
          <cell r="FM246">
            <v>0</v>
          </cell>
          <cell r="FN246">
            <v>0</v>
          </cell>
          <cell r="FO246">
            <v>0</v>
          </cell>
          <cell r="FP246">
            <v>0</v>
          </cell>
          <cell r="FQ246">
            <v>0</v>
          </cell>
          <cell r="FR246">
            <v>0</v>
          </cell>
          <cell r="FS246">
            <v>0</v>
          </cell>
          <cell r="FT246">
            <v>0</v>
          </cell>
          <cell r="FU246">
            <v>177</v>
          </cell>
          <cell r="FV246">
            <v>410</v>
          </cell>
          <cell r="FW246">
            <v>1271</v>
          </cell>
          <cell r="FX246">
            <v>2061</v>
          </cell>
          <cell r="FY246">
            <v>3618</v>
          </cell>
          <cell r="FZ246">
            <v>5200</v>
          </cell>
          <cell r="GA246">
            <v>4821</v>
          </cell>
          <cell r="GB246">
            <v>3143</v>
          </cell>
          <cell r="GC246">
            <v>1389</v>
          </cell>
          <cell r="GD246"/>
          <cell r="GE246"/>
          <cell r="GF246"/>
          <cell r="GG246"/>
          <cell r="GH246"/>
          <cell r="GI246"/>
          <cell r="GJ246"/>
          <cell r="GK246"/>
          <cell r="GL246">
            <v>47</v>
          </cell>
          <cell r="GM246">
            <v>177</v>
          </cell>
          <cell r="GN246">
            <v>410</v>
          </cell>
          <cell r="GO246">
            <v>1271</v>
          </cell>
          <cell r="GP246">
            <v>2061</v>
          </cell>
          <cell r="GQ246">
            <v>3618</v>
          </cell>
          <cell r="GR246">
            <v>5200</v>
          </cell>
          <cell r="GS246">
            <v>4821</v>
          </cell>
          <cell r="GT246">
            <v>3143</v>
          </cell>
          <cell r="GU246">
            <v>1389</v>
          </cell>
          <cell r="GV246"/>
          <cell r="GW246"/>
          <cell r="GX246"/>
          <cell r="GY246"/>
          <cell r="GZ246"/>
          <cell r="HA246"/>
          <cell r="HB246"/>
          <cell r="HC246"/>
          <cell r="HD246">
            <v>47</v>
          </cell>
          <cell r="HE246">
            <v>177</v>
          </cell>
          <cell r="HF246">
            <v>410</v>
          </cell>
          <cell r="HG246">
            <v>1271</v>
          </cell>
          <cell r="HH246">
            <v>2061</v>
          </cell>
          <cell r="HI246">
            <v>3618</v>
          </cell>
          <cell r="HJ246">
            <v>5200</v>
          </cell>
          <cell r="HK246">
            <v>4821</v>
          </cell>
          <cell r="HL246">
            <v>3143</v>
          </cell>
          <cell r="HM246">
            <v>1389</v>
          </cell>
          <cell r="HN246"/>
          <cell r="HO246"/>
          <cell r="HP246"/>
          <cell r="HQ246"/>
          <cell r="HR246"/>
          <cell r="HS246"/>
          <cell r="HT246"/>
          <cell r="HU246"/>
          <cell r="HV246">
            <v>47</v>
          </cell>
          <cell r="HW246">
            <v>177</v>
          </cell>
          <cell r="HX246">
            <v>410</v>
          </cell>
          <cell r="HY246">
            <v>1271</v>
          </cell>
          <cell r="HZ246">
            <v>2061</v>
          </cell>
          <cell r="IA246">
            <v>3618</v>
          </cell>
          <cell r="IB246">
            <v>5200</v>
          </cell>
          <cell r="IC246">
            <v>4821</v>
          </cell>
          <cell r="ID246">
            <v>3143</v>
          </cell>
          <cell r="IE246">
            <v>1389</v>
          </cell>
          <cell r="IF246"/>
          <cell r="IG246"/>
          <cell r="IH246"/>
          <cell r="II246"/>
          <cell r="IJ246"/>
          <cell r="IK246"/>
          <cell r="IL246"/>
          <cell r="IM246"/>
          <cell r="IN246">
            <v>0.21231422505307856</v>
          </cell>
          <cell r="IO246">
            <v>0.79956633690201928</v>
          </cell>
          <cell r="IP246">
            <v>1.8521028142928129</v>
          </cell>
          <cell r="IQ246">
            <v>5.7415187243077206</v>
          </cell>
          <cell r="IR246">
            <v>9.3102046347743599</v>
          </cell>
          <cell r="IS246">
            <v>16.343678005149751</v>
          </cell>
          <cell r="IT246">
            <v>23.49008447395763</v>
          </cell>
          <cell r="IU246">
            <v>21.778018701721098</v>
          </cell>
          <cell r="IV246">
            <v>14.197949134932466</v>
          </cell>
          <cell r="IW246">
            <v>6.2745629489090664</v>
          </cell>
        </row>
        <row r="247">
          <cell r="E247" t="str">
            <v>Geography5.9 - 5A</v>
          </cell>
          <cell r="F247">
            <v>5</v>
          </cell>
          <cell r="G247">
            <v>0</v>
          </cell>
          <cell r="H247">
            <v>0</v>
          </cell>
          <cell r="I247">
            <v>0</v>
          </cell>
          <cell r="J247">
            <v>0</v>
          </cell>
          <cell r="K247">
            <v>0</v>
          </cell>
          <cell r="L247">
            <v>0</v>
          </cell>
          <cell r="M247">
            <v>0</v>
          </cell>
          <cell r="N247">
            <v>0</v>
          </cell>
          <cell r="O247">
            <v>15</v>
          </cell>
          <cell r="P247">
            <v>37</v>
          </cell>
          <cell r="Q247">
            <v>144</v>
          </cell>
          <cell r="R247">
            <v>338</v>
          </cell>
          <cell r="S247">
            <v>792</v>
          </cell>
          <cell r="T247">
            <v>1799</v>
          </cell>
          <cell r="U247">
            <v>3148</v>
          </cell>
          <cell r="V247">
            <v>3952</v>
          </cell>
          <cell r="W247">
            <v>3732</v>
          </cell>
          <cell r="X247"/>
          <cell r="Y247"/>
          <cell r="Z247"/>
          <cell r="AA247"/>
          <cell r="AB247"/>
          <cell r="AC247"/>
          <cell r="AD247"/>
          <cell r="AE247"/>
          <cell r="AF247">
            <v>5</v>
          </cell>
          <cell r="AG247">
            <v>15</v>
          </cell>
          <cell r="AH247">
            <v>37</v>
          </cell>
          <cell r="AI247">
            <v>144</v>
          </cell>
          <cell r="AJ247">
            <v>338</v>
          </cell>
          <cell r="AK247">
            <v>792</v>
          </cell>
          <cell r="AL247">
            <v>1799</v>
          </cell>
          <cell r="AM247">
            <v>3148</v>
          </cell>
          <cell r="AN247">
            <v>3952</v>
          </cell>
          <cell r="AO247">
            <v>3732</v>
          </cell>
          <cell r="AP247"/>
          <cell r="AQ247"/>
          <cell r="AR247"/>
          <cell r="AS247"/>
          <cell r="AT247"/>
          <cell r="AU247"/>
          <cell r="AV247"/>
          <cell r="AW247"/>
          <cell r="AX247">
            <v>5</v>
          </cell>
          <cell r="AY247">
            <v>15</v>
          </cell>
          <cell r="AZ247">
            <v>37</v>
          </cell>
          <cell r="BA247">
            <v>144</v>
          </cell>
          <cell r="BB247">
            <v>338</v>
          </cell>
          <cell r="BC247">
            <v>792</v>
          </cell>
          <cell r="BD247">
            <v>1799</v>
          </cell>
          <cell r="BE247">
            <v>3148</v>
          </cell>
          <cell r="BF247">
            <v>3952</v>
          </cell>
          <cell r="BG247">
            <v>3732</v>
          </cell>
          <cell r="BH247"/>
          <cell r="BI247"/>
          <cell r="BJ247"/>
          <cell r="BK247"/>
          <cell r="BL247"/>
          <cell r="BM247"/>
          <cell r="BN247"/>
          <cell r="BO247"/>
          <cell r="BP247">
            <v>3.5811488325454804E-2</v>
          </cell>
          <cell r="BQ247">
            <v>0.10743446497636443</v>
          </cell>
          <cell r="BR247">
            <v>0.26500501360836559</v>
          </cell>
          <cell r="BS247">
            <v>1.0313708637730983</v>
          </cell>
          <cell r="BT247">
            <v>2.4208566108007448</v>
          </cell>
          <cell r="BU247">
            <v>5.6725397507520414</v>
          </cell>
          <cell r="BV247">
            <v>12.884973499498638</v>
          </cell>
          <cell r="BW247">
            <v>22.546913049706347</v>
          </cell>
          <cell r="BX247">
            <v>28.305400372439475</v>
          </cell>
          <cell r="BY247">
            <v>26.729694886119464</v>
          </cell>
          <cell r="BZ247">
            <v>0</v>
          </cell>
          <cell r="CA247">
            <v>0</v>
          </cell>
          <cell r="CB247">
            <v>0</v>
          </cell>
          <cell r="CC247">
            <v>0</v>
          </cell>
          <cell r="CD247">
            <v>0</v>
          </cell>
          <cell r="CE247">
            <v>0</v>
          </cell>
          <cell r="CF247">
            <v>0</v>
          </cell>
          <cell r="CG247">
            <v>0</v>
          </cell>
          <cell r="CH247">
            <v>0</v>
          </cell>
          <cell r="CI247">
            <v>3</v>
          </cell>
          <cell r="CJ247">
            <v>8</v>
          </cell>
          <cell r="CK247">
            <v>43</v>
          </cell>
          <cell r="CL247">
            <v>101</v>
          </cell>
          <cell r="CM247">
            <v>290</v>
          </cell>
          <cell r="CN247">
            <v>682</v>
          </cell>
          <cell r="CO247">
            <v>1353</v>
          </cell>
          <cell r="CP247">
            <v>1942</v>
          </cell>
          <cell r="CQ247">
            <v>2070</v>
          </cell>
          <cell r="CR247"/>
          <cell r="CS247"/>
          <cell r="CT247"/>
          <cell r="CU247"/>
          <cell r="CV247"/>
          <cell r="CW247"/>
          <cell r="CX247"/>
          <cell r="CY247"/>
          <cell r="CZ247">
            <v>0</v>
          </cell>
          <cell r="DA247">
            <v>3</v>
          </cell>
          <cell r="DB247">
            <v>8</v>
          </cell>
          <cell r="DC247">
            <v>43</v>
          </cell>
          <cell r="DD247">
            <v>101</v>
          </cell>
          <cell r="DE247">
            <v>290</v>
          </cell>
          <cell r="DF247">
            <v>682</v>
          </cell>
          <cell r="DG247">
            <v>1353</v>
          </cell>
          <cell r="DH247">
            <v>1942</v>
          </cell>
          <cell r="DI247">
            <v>2070</v>
          </cell>
          <cell r="DJ247"/>
          <cell r="DK247"/>
          <cell r="DL247"/>
          <cell r="DM247"/>
          <cell r="DN247"/>
          <cell r="DO247"/>
          <cell r="DP247"/>
          <cell r="DQ247"/>
          <cell r="DR247">
            <v>0</v>
          </cell>
          <cell r="DS247">
            <v>3</v>
          </cell>
          <cell r="DT247">
            <v>8</v>
          </cell>
          <cell r="DU247">
            <v>43</v>
          </cell>
          <cell r="DV247">
            <v>101</v>
          </cell>
          <cell r="DW247">
            <v>290</v>
          </cell>
          <cell r="DX247">
            <v>682</v>
          </cell>
          <cell r="DY247">
            <v>1353</v>
          </cell>
          <cell r="DZ247">
            <v>1942</v>
          </cell>
          <cell r="EA247">
            <v>2070</v>
          </cell>
          <cell r="EB247"/>
          <cell r="EC247"/>
          <cell r="ED247"/>
          <cell r="EE247"/>
          <cell r="EF247"/>
          <cell r="EG247"/>
          <cell r="EH247"/>
          <cell r="EI247"/>
          <cell r="EJ247">
            <v>0</v>
          </cell>
          <cell r="EK247">
            <v>3</v>
          </cell>
          <cell r="EL247">
            <v>8</v>
          </cell>
          <cell r="EM247">
            <v>43</v>
          </cell>
          <cell r="EN247">
            <v>101</v>
          </cell>
          <cell r="EO247">
            <v>290</v>
          </cell>
          <cell r="EP247">
            <v>682</v>
          </cell>
          <cell r="EQ247">
            <v>1353</v>
          </cell>
          <cell r="ER247">
            <v>1942</v>
          </cell>
          <cell r="ES247">
            <v>2070</v>
          </cell>
          <cell r="ET247"/>
          <cell r="EU247"/>
          <cell r="EV247"/>
          <cell r="EW247"/>
          <cell r="EX247"/>
          <cell r="EY247"/>
          <cell r="EZ247"/>
          <cell r="FA247"/>
          <cell r="FB247">
            <v>0</v>
          </cell>
          <cell r="FC247">
            <v>4.6210720887245843E-2</v>
          </cell>
          <cell r="FD247">
            <v>0.12322858903265559</v>
          </cell>
          <cell r="FE247">
            <v>0.6623536660505237</v>
          </cell>
          <cell r="FF247">
            <v>1.5557609365372767</v>
          </cell>
          <cell r="FG247">
            <v>4.4670363524337651</v>
          </cell>
          <cell r="FH247">
            <v>10.505237215033889</v>
          </cell>
          <cell r="FI247">
            <v>20.841035120147875</v>
          </cell>
          <cell r="FJ247">
            <v>29.91373998767714</v>
          </cell>
          <cell r="FK247">
            <v>31.88539741219963</v>
          </cell>
          <cell r="FL247">
            <v>5</v>
          </cell>
          <cell r="FM247">
            <v>0</v>
          </cell>
          <cell r="FN247">
            <v>0</v>
          </cell>
          <cell r="FO247">
            <v>0</v>
          </cell>
          <cell r="FP247">
            <v>0</v>
          </cell>
          <cell r="FQ247">
            <v>0</v>
          </cell>
          <cell r="FR247">
            <v>0</v>
          </cell>
          <cell r="FS247">
            <v>0</v>
          </cell>
          <cell r="FT247">
            <v>0</v>
          </cell>
          <cell r="FU247">
            <v>12</v>
          </cell>
          <cell r="FV247">
            <v>29</v>
          </cell>
          <cell r="FW247">
            <v>101</v>
          </cell>
          <cell r="FX247">
            <v>237</v>
          </cell>
          <cell r="FY247">
            <v>502</v>
          </cell>
          <cell r="FZ247">
            <v>1117</v>
          </cell>
          <cell r="GA247">
            <v>1795</v>
          </cell>
          <cell r="GB247">
            <v>2010</v>
          </cell>
          <cell r="GC247">
            <v>1662</v>
          </cell>
          <cell r="GD247"/>
          <cell r="GE247"/>
          <cell r="GF247"/>
          <cell r="GG247"/>
          <cell r="GH247"/>
          <cell r="GI247"/>
          <cell r="GJ247"/>
          <cell r="GK247"/>
          <cell r="GL247">
            <v>5</v>
          </cell>
          <cell r="GM247">
            <v>12</v>
          </cell>
          <cell r="GN247">
            <v>29</v>
          </cell>
          <cell r="GO247">
            <v>101</v>
          </cell>
          <cell r="GP247">
            <v>237</v>
          </cell>
          <cell r="GQ247">
            <v>502</v>
          </cell>
          <cell r="GR247">
            <v>1117</v>
          </cell>
          <cell r="GS247">
            <v>1795</v>
          </cell>
          <cell r="GT247">
            <v>2010</v>
          </cell>
          <cell r="GU247">
            <v>1662</v>
          </cell>
          <cell r="GV247"/>
          <cell r="GW247"/>
          <cell r="GX247"/>
          <cell r="GY247"/>
          <cell r="GZ247"/>
          <cell r="HA247"/>
          <cell r="HB247"/>
          <cell r="HC247"/>
          <cell r="HD247">
            <v>5</v>
          </cell>
          <cell r="HE247">
            <v>12</v>
          </cell>
          <cell r="HF247">
            <v>29</v>
          </cell>
          <cell r="HG247">
            <v>101</v>
          </cell>
          <cell r="HH247">
            <v>237</v>
          </cell>
          <cell r="HI247">
            <v>502</v>
          </cell>
          <cell r="HJ247">
            <v>1117</v>
          </cell>
          <cell r="HK247">
            <v>1795</v>
          </cell>
          <cell r="HL247">
            <v>2010</v>
          </cell>
          <cell r="HM247">
            <v>1662</v>
          </cell>
          <cell r="HN247"/>
          <cell r="HO247"/>
          <cell r="HP247"/>
          <cell r="HQ247"/>
          <cell r="HR247"/>
          <cell r="HS247"/>
          <cell r="HT247"/>
          <cell r="HU247"/>
          <cell r="HV247">
            <v>5</v>
          </cell>
          <cell r="HW247">
            <v>12</v>
          </cell>
          <cell r="HX247">
            <v>29</v>
          </cell>
          <cell r="HY247">
            <v>101</v>
          </cell>
          <cell r="HZ247">
            <v>237</v>
          </cell>
          <cell r="IA247">
            <v>502</v>
          </cell>
          <cell r="IB247">
            <v>1117</v>
          </cell>
          <cell r="IC247">
            <v>1795</v>
          </cell>
          <cell r="ID247">
            <v>2010</v>
          </cell>
          <cell r="IE247">
            <v>1662</v>
          </cell>
          <cell r="IF247"/>
          <cell r="IG247"/>
          <cell r="IH247"/>
          <cell r="II247"/>
          <cell r="IJ247"/>
          <cell r="IK247"/>
          <cell r="IL247"/>
          <cell r="IM247"/>
          <cell r="IN247">
            <v>6.6934404283801874E-2</v>
          </cell>
          <cell r="IO247">
            <v>0.1606425702811245</v>
          </cell>
          <cell r="IP247">
            <v>0.38821954484605087</v>
          </cell>
          <cell r="IQ247">
            <v>1.3520749665327978</v>
          </cell>
          <cell r="IR247">
            <v>3.1726907630522092</v>
          </cell>
          <cell r="IS247">
            <v>6.7202141900937082</v>
          </cell>
          <cell r="IT247">
            <v>14.95314591700134</v>
          </cell>
          <cell r="IU247">
            <v>24.029451137884873</v>
          </cell>
          <cell r="IV247">
            <v>26.907630522088354</v>
          </cell>
          <cell r="IW247">
            <v>22.248995983935743</v>
          </cell>
        </row>
        <row r="248">
          <cell r="E248" t="str">
            <v>German0.5 - W</v>
          </cell>
          <cell r="F248">
            <v>0</v>
          </cell>
          <cell r="G248">
            <v>0</v>
          </cell>
          <cell r="H248">
            <v>0</v>
          </cell>
          <cell r="I248">
            <v>0</v>
          </cell>
          <cell r="J248">
            <v>0</v>
          </cell>
          <cell r="K248">
            <v>0</v>
          </cell>
          <cell r="L248">
            <v>0</v>
          </cell>
          <cell r="M248">
            <v>0</v>
          </cell>
          <cell r="N248">
            <v>0</v>
          </cell>
          <cell r="O248">
            <v>1</v>
          </cell>
          <cell r="P248">
            <v>1</v>
          </cell>
          <cell r="Q248">
            <v>1</v>
          </cell>
          <cell r="R248">
            <v>0</v>
          </cell>
          <cell r="S248">
            <v>0</v>
          </cell>
          <cell r="T248">
            <v>0</v>
          </cell>
          <cell r="U248">
            <v>0</v>
          </cell>
          <cell r="V248">
            <v>0</v>
          </cell>
          <cell r="W248">
            <v>0</v>
          </cell>
          <cell r="X248"/>
          <cell r="Y248"/>
          <cell r="Z248"/>
          <cell r="AA248"/>
          <cell r="AB248"/>
          <cell r="AC248"/>
          <cell r="AD248"/>
          <cell r="AE248"/>
          <cell r="AF248">
            <v>0</v>
          </cell>
          <cell r="AG248" t="str">
            <v>x</v>
          </cell>
          <cell r="AH248" t="str">
            <v>x</v>
          </cell>
          <cell r="AI248" t="str">
            <v>x</v>
          </cell>
          <cell r="AJ248">
            <v>0</v>
          </cell>
          <cell r="AK248">
            <v>0</v>
          </cell>
          <cell r="AL248">
            <v>0</v>
          </cell>
          <cell r="AM248">
            <v>0</v>
          </cell>
          <cell r="AN248">
            <v>0</v>
          </cell>
          <cell r="AO248">
            <v>0</v>
          </cell>
          <cell r="AP248"/>
          <cell r="AQ248"/>
          <cell r="AR248"/>
          <cell r="AS248"/>
          <cell r="AT248"/>
          <cell r="AU248"/>
          <cell r="AV248"/>
          <cell r="AW248"/>
          <cell r="AX248">
            <v>0</v>
          </cell>
          <cell r="AY248" t="str">
            <v>x</v>
          </cell>
          <cell r="AZ248" t="str">
            <v>x</v>
          </cell>
          <cell r="BA248" t="str">
            <v>x</v>
          </cell>
          <cell r="BB248">
            <v>0</v>
          </cell>
          <cell r="BC248">
            <v>0</v>
          </cell>
          <cell r="BD248">
            <v>0</v>
          </cell>
          <cell r="BE248">
            <v>0</v>
          </cell>
          <cell r="BF248">
            <v>0</v>
          </cell>
          <cell r="BG248">
            <v>0</v>
          </cell>
          <cell r="BH248"/>
          <cell r="BI248"/>
          <cell r="BJ248"/>
          <cell r="BK248"/>
          <cell r="BL248"/>
          <cell r="BM248"/>
          <cell r="BN248"/>
          <cell r="BO248"/>
          <cell r="BP248">
            <v>0</v>
          </cell>
          <cell r="BQ248" t="str">
            <v>x</v>
          </cell>
          <cell r="BR248" t="str">
            <v>x</v>
          </cell>
          <cell r="BS248" t="str">
            <v>x</v>
          </cell>
          <cell r="BT248">
            <v>0</v>
          </cell>
          <cell r="BU248">
            <v>0</v>
          </cell>
          <cell r="BV248">
            <v>0</v>
          </cell>
          <cell r="BW248">
            <v>0</v>
          </cell>
          <cell r="BX248">
            <v>0</v>
          </cell>
          <cell r="BY248">
            <v>0</v>
          </cell>
          <cell r="BZ248">
            <v>0</v>
          </cell>
          <cell r="CA248">
            <v>0</v>
          </cell>
          <cell r="CB248">
            <v>0</v>
          </cell>
          <cell r="CC248">
            <v>0</v>
          </cell>
          <cell r="CD248">
            <v>0</v>
          </cell>
          <cell r="CE248">
            <v>0</v>
          </cell>
          <cell r="CF248">
            <v>0</v>
          </cell>
          <cell r="CG248">
            <v>0</v>
          </cell>
          <cell r="CH248">
            <v>0</v>
          </cell>
          <cell r="CI248">
            <v>0</v>
          </cell>
          <cell r="CJ248">
            <v>1</v>
          </cell>
          <cell r="CK248">
            <v>1</v>
          </cell>
          <cell r="CL248">
            <v>0</v>
          </cell>
          <cell r="CM248">
            <v>0</v>
          </cell>
          <cell r="CN248">
            <v>0</v>
          </cell>
          <cell r="CO248">
            <v>0</v>
          </cell>
          <cell r="CP248">
            <v>0</v>
          </cell>
          <cell r="CQ248">
            <v>0</v>
          </cell>
          <cell r="CR248"/>
          <cell r="CS248"/>
          <cell r="CT248"/>
          <cell r="CU248"/>
          <cell r="CV248"/>
          <cell r="CW248"/>
          <cell r="CX248"/>
          <cell r="CY248"/>
          <cell r="CZ248">
            <v>0</v>
          </cell>
          <cell r="DA248">
            <v>0</v>
          </cell>
          <cell r="DB248" t="str">
            <v>x</v>
          </cell>
          <cell r="DC248" t="str">
            <v>x</v>
          </cell>
          <cell r="DD248">
            <v>0</v>
          </cell>
          <cell r="DE248">
            <v>0</v>
          </cell>
          <cell r="DF248">
            <v>0</v>
          </cell>
          <cell r="DG248">
            <v>0</v>
          </cell>
          <cell r="DH248">
            <v>0</v>
          </cell>
          <cell r="DI248">
            <v>0</v>
          </cell>
          <cell r="DJ248"/>
          <cell r="DK248"/>
          <cell r="DL248"/>
          <cell r="DM248"/>
          <cell r="DN248"/>
          <cell r="DO248"/>
          <cell r="DP248"/>
          <cell r="DQ248"/>
          <cell r="DR248">
            <v>0</v>
          </cell>
          <cell r="DS248">
            <v>0</v>
          </cell>
          <cell r="DT248" t="str">
            <v>x</v>
          </cell>
          <cell r="DU248" t="str">
            <v>x</v>
          </cell>
          <cell r="DV248">
            <v>0</v>
          </cell>
          <cell r="DW248">
            <v>0</v>
          </cell>
          <cell r="DX248">
            <v>0</v>
          </cell>
          <cell r="DY248">
            <v>0</v>
          </cell>
          <cell r="DZ248">
            <v>0</v>
          </cell>
          <cell r="EA248">
            <v>0</v>
          </cell>
          <cell r="EB248"/>
          <cell r="EC248"/>
          <cell r="ED248"/>
          <cell r="EE248"/>
          <cell r="EF248"/>
          <cell r="EG248"/>
          <cell r="EH248"/>
          <cell r="EI248"/>
          <cell r="EJ248" t="str">
            <v>x</v>
          </cell>
          <cell r="EK248" t="str">
            <v>x</v>
          </cell>
          <cell r="EL248" t="str">
            <v>x</v>
          </cell>
          <cell r="EM248" t="str">
            <v>x</v>
          </cell>
          <cell r="EN248" t="str">
            <v>x</v>
          </cell>
          <cell r="EO248" t="str">
            <v>x</v>
          </cell>
          <cell r="EP248" t="str">
            <v>x</v>
          </cell>
          <cell r="EQ248" t="str">
            <v>x</v>
          </cell>
          <cell r="ER248" t="str">
            <v>x</v>
          </cell>
          <cell r="ES248" t="str">
            <v>x</v>
          </cell>
          <cell r="ET248"/>
          <cell r="EU248"/>
          <cell r="EV248"/>
          <cell r="EW248"/>
          <cell r="EX248"/>
          <cell r="EY248"/>
          <cell r="EZ248"/>
          <cell r="FA248"/>
          <cell r="FB248" t="str">
            <v>x</v>
          </cell>
          <cell r="FC248" t="str">
            <v>x</v>
          </cell>
          <cell r="FD248" t="str">
            <v>x</v>
          </cell>
          <cell r="FE248" t="str">
            <v>x</v>
          </cell>
          <cell r="FF248" t="str">
            <v>x</v>
          </cell>
          <cell r="FG248" t="str">
            <v>x</v>
          </cell>
          <cell r="FH248" t="str">
            <v>x</v>
          </cell>
          <cell r="FI248" t="str">
            <v>x</v>
          </cell>
          <cell r="FJ248" t="str">
            <v>x</v>
          </cell>
          <cell r="FK248" t="str">
            <v>x</v>
          </cell>
          <cell r="FL248">
            <v>0</v>
          </cell>
          <cell r="FM248">
            <v>0</v>
          </cell>
          <cell r="FN248">
            <v>0</v>
          </cell>
          <cell r="FO248">
            <v>0</v>
          </cell>
          <cell r="FP248">
            <v>0</v>
          </cell>
          <cell r="FQ248">
            <v>0</v>
          </cell>
          <cell r="FR248">
            <v>0</v>
          </cell>
          <cell r="FS248">
            <v>0</v>
          </cell>
          <cell r="FT248">
            <v>0</v>
          </cell>
          <cell r="FU248">
            <v>1</v>
          </cell>
          <cell r="FV248">
            <v>0</v>
          </cell>
          <cell r="FW248">
            <v>0</v>
          </cell>
          <cell r="FX248">
            <v>0</v>
          </cell>
          <cell r="FY248">
            <v>0</v>
          </cell>
          <cell r="FZ248">
            <v>0</v>
          </cell>
          <cell r="GA248">
            <v>0</v>
          </cell>
          <cell r="GB248">
            <v>0</v>
          </cell>
          <cell r="GC248">
            <v>0</v>
          </cell>
          <cell r="GD248"/>
          <cell r="GE248"/>
          <cell r="GF248"/>
          <cell r="GG248"/>
          <cell r="GH248"/>
          <cell r="GI248"/>
          <cell r="GJ248"/>
          <cell r="GK248"/>
          <cell r="GL248">
            <v>0</v>
          </cell>
          <cell r="GM248" t="str">
            <v>x</v>
          </cell>
          <cell r="GN248">
            <v>0</v>
          </cell>
          <cell r="GO248">
            <v>0</v>
          </cell>
          <cell r="GP248">
            <v>0</v>
          </cell>
          <cell r="GQ248">
            <v>0</v>
          </cell>
          <cell r="GR248">
            <v>0</v>
          </cell>
          <cell r="GS248">
            <v>0</v>
          </cell>
          <cell r="GT248">
            <v>0</v>
          </cell>
          <cell r="GU248">
            <v>0</v>
          </cell>
          <cell r="GV248"/>
          <cell r="GW248"/>
          <cell r="GX248"/>
          <cell r="GY248"/>
          <cell r="GZ248"/>
          <cell r="HA248"/>
          <cell r="HB248"/>
          <cell r="HC248"/>
          <cell r="HD248" t="str">
            <v>x</v>
          </cell>
          <cell r="HE248" t="str">
            <v>x</v>
          </cell>
          <cell r="HF248" t="str">
            <v>x</v>
          </cell>
          <cell r="HG248" t="str">
            <v>x</v>
          </cell>
          <cell r="HH248" t="str">
            <v>x</v>
          </cell>
          <cell r="HI248" t="str">
            <v>x</v>
          </cell>
          <cell r="HJ248" t="str">
            <v>x</v>
          </cell>
          <cell r="HK248" t="str">
            <v>x</v>
          </cell>
          <cell r="HL248" t="str">
            <v>x</v>
          </cell>
          <cell r="HM248" t="str">
            <v>x</v>
          </cell>
          <cell r="HN248"/>
          <cell r="HO248"/>
          <cell r="HP248"/>
          <cell r="HQ248"/>
          <cell r="HR248"/>
          <cell r="HS248"/>
          <cell r="HT248"/>
          <cell r="HU248"/>
          <cell r="HV248" t="str">
            <v>x</v>
          </cell>
          <cell r="HW248" t="str">
            <v>x</v>
          </cell>
          <cell r="HX248" t="str">
            <v>x</v>
          </cell>
          <cell r="HY248" t="str">
            <v>x</v>
          </cell>
          <cell r="HZ248" t="str">
            <v>x</v>
          </cell>
          <cell r="IA248" t="str">
            <v>x</v>
          </cell>
          <cell r="IB248" t="str">
            <v>x</v>
          </cell>
          <cell r="IC248" t="str">
            <v>x</v>
          </cell>
          <cell r="ID248" t="str">
            <v>x</v>
          </cell>
          <cell r="IE248" t="str">
            <v>x</v>
          </cell>
          <cell r="IF248"/>
          <cell r="IG248"/>
          <cell r="IH248"/>
          <cell r="II248"/>
          <cell r="IJ248"/>
          <cell r="IK248"/>
          <cell r="IL248"/>
          <cell r="IM248"/>
          <cell r="IN248" t="str">
            <v>x</v>
          </cell>
          <cell r="IO248" t="str">
            <v>x</v>
          </cell>
          <cell r="IP248" t="str">
            <v>x</v>
          </cell>
          <cell r="IQ248" t="str">
            <v>x</v>
          </cell>
          <cell r="IR248" t="str">
            <v>x</v>
          </cell>
          <cell r="IS248" t="str">
            <v>x</v>
          </cell>
          <cell r="IT248" t="str">
            <v>x</v>
          </cell>
          <cell r="IU248" t="str">
            <v>x</v>
          </cell>
          <cell r="IV248" t="str">
            <v>x</v>
          </cell>
          <cell r="IW248" t="str">
            <v>x</v>
          </cell>
        </row>
        <row r="249">
          <cell r="E249" t="str">
            <v>German1</v>
          </cell>
          <cell r="F249">
            <v>0</v>
          </cell>
          <cell r="G249">
            <v>0</v>
          </cell>
          <cell r="H249">
            <v>0</v>
          </cell>
          <cell r="I249">
            <v>0</v>
          </cell>
          <cell r="J249">
            <v>0</v>
          </cell>
          <cell r="K249">
            <v>0</v>
          </cell>
          <cell r="L249">
            <v>0</v>
          </cell>
          <cell r="M249">
            <v>0</v>
          </cell>
          <cell r="N249">
            <v>0</v>
          </cell>
          <cell r="O249">
            <v>0</v>
          </cell>
          <cell r="P249">
            <v>0</v>
          </cell>
          <cell r="Q249">
            <v>0</v>
          </cell>
          <cell r="R249">
            <v>1</v>
          </cell>
          <cell r="S249">
            <v>0</v>
          </cell>
          <cell r="T249">
            <v>0</v>
          </cell>
          <cell r="U249">
            <v>0</v>
          </cell>
          <cell r="V249">
            <v>0</v>
          </cell>
          <cell r="W249">
            <v>0</v>
          </cell>
          <cell r="X249"/>
          <cell r="Y249"/>
          <cell r="Z249"/>
          <cell r="AA249"/>
          <cell r="AB249"/>
          <cell r="AC249"/>
          <cell r="AD249"/>
          <cell r="AE249"/>
          <cell r="AF249">
            <v>0</v>
          </cell>
          <cell r="AG249">
            <v>0</v>
          </cell>
          <cell r="AH249">
            <v>0</v>
          </cell>
          <cell r="AI249">
            <v>0</v>
          </cell>
          <cell r="AJ249" t="str">
            <v>x</v>
          </cell>
          <cell r="AK249">
            <v>0</v>
          </cell>
          <cell r="AL249">
            <v>0</v>
          </cell>
          <cell r="AM249">
            <v>0</v>
          </cell>
          <cell r="AN249">
            <v>0</v>
          </cell>
          <cell r="AO249">
            <v>0</v>
          </cell>
          <cell r="AP249"/>
          <cell r="AQ249"/>
          <cell r="AR249"/>
          <cell r="AS249"/>
          <cell r="AT249"/>
          <cell r="AU249"/>
          <cell r="AV249"/>
          <cell r="AW249"/>
          <cell r="AX249" t="str">
            <v>x</v>
          </cell>
          <cell r="AY249" t="str">
            <v>x</v>
          </cell>
          <cell r="AZ249" t="str">
            <v>x</v>
          </cell>
          <cell r="BA249" t="str">
            <v>x</v>
          </cell>
          <cell r="BB249" t="str">
            <v>x</v>
          </cell>
          <cell r="BC249" t="str">
            <v>x</v>
          </cell>
          <cell r="BD249" t="str">
            <v>x</v>
          </cell>
          <cell r="BE249" t="str">
            <v>x</v>
          </cell>
          <cell r="BF249" t="str">
            <v>x</v>
          </cell>
          <cell r="BG249" t="str">
            <v>x</v>
          </cell>
          <cell r="BH249"/>
          <cell r="BI249"/>
          <cell r="BJ249"/>
          <cell r="BK249"/>
          <cell r="BL249"/>
          <cell r="BM249"/>
          <cell r="BN249"/>
          <cell r="BO249"/>
          <cell r="BP249" t="str">
            <v>x</v>
          </cell>
          <cell r="BQ249" t="str">
            <v>x</v>
          </cell>
          <cell r="BR249" t="str">
            <v>x</v>
          </cell>
          <cell r="BS249" t="str">
            <v>x</v>
          </cell>
          <cell r="BT249" t="str">
            <v>x</v>
          </cell>
          <cell r="BU249" t="str">
            <v>x</v>
          </cell>
          <cell r="BV249" t="str">
            <v>x</v>
          </cell>
          <cell r="BW249" t="str">
            <v>x</v>
          </cell>
          <cell r="BX249" t="str">
            <v>x</v>
          </cell>
          <cell r="BY249" t="str">
            <v>x</v>
          </cell>
          <cell r="BZ249">
            <v>0</v>
          </cell>
          <cell r="CA249">
            <v>0</v>
          </cell>
          <cell r="CB249">
            <v>0</v>
          </cell>
          <cell r="CC249">
            <v>0</v>
          </cell>
          <cell r="CD249">
            <v>0</v>
          </cell>
          <cell r="CE249">
            <v>0</v>
          </cell>
          <cell r="CF249">
            <v>0</v>
          </cell>
          <cell r="CG249">
            <v>0</v>
          </cell>
          <cell r="CH249">
            <v>0</v>
          </cell>
          <cell r="CI249">
            <v>0</v>
          </cell>
          <cell r="CJ249">
            <v>0</v>
          </cell>
          <cell r="CK249">
            <v>0</v>
          </cell>
          <cell r="CL249">
            <v>1</v>
          </cell>
          <cell r="CM249">
            <v>0</v>
          </cell>
          <cell r="CN249">
            <v>0</v>
          </cell>
          <cell r="CO249">
            <v>0</v>
          </cell>
          <cell r="CP249">
            <v>0</v>
          </cell>
          <cell r="CQ249">
            <v>0</v>
          </cell>
          <cell r="CR249"/>
          <cell r="CS249"/>
          <cell r="CT249"/>
          <cell r="CU249"/>
          <cell r="CV249"/>
          <cell r="CW249"/>
          <cell r="CX249"/>
          <cell r="CY249"/>
          <cell r="CZ249">
            <v>0</v>
          </cell>
          <cell r="DA249">
            <v>0</v>
          </cell>
          <cell r="DB249">
            <v>0</v>
          </cell>
          <cell r="DC249">
            <v>0</v>
          </cell>
          <cell r="DD249" t="str">
            <v>x</v>
          </cell>
          <cell r="DE249">
            <v>0</v>
          </cell>
          <cell r="DF249">
            <v>0</v>
          </cell>
          <cell r="DG249">
            <v>0</v>
          </cell>
          <cell r="DH249">
            <v>0</v>
          </cell>
          <cell r="DI249">
            <v>0</v>
          </cell>
          <cell r="DJ249"/>
          <cell r="DK249"/>
          <cell r="DL249"/>
          <cell r="DM249"/>
          <cell r="DN249"/>
          <cell r="DO249"/>
          <cell r="DP249"/>
          <cell r="DQ249"/>
          <cell r="DR249" t="str">
            <v>x</v>
          </cell>
          <cell r="DS249" t="str">
            <v>x</v>
          </cell>
          <cell r="DT249" t="str">
            <v>x</v>
          </cell>
          <cell r="DU249" t="str">
            <v>x</v>
          </cell>
          <cell r="DV249" t="str">
            <v>x</v>
          </cell>
          <cell r="DW249" t="str">
            <v>x</v>
          </cell>
          <cell r="DX249" t="str">
            <v>x</v>
          </cell>
          <cell r="DY249" t="str">
            <v>x</v>
          </cell>
          <cell r="DZ249" t="str">
            <v>x</v>
          </cell>
          <cell r="EA249" t="str">
            <v>x</v>
          </cell>
          <cell r="EB249"/>
          <cell r="EC249"/>
          <cell r="ED249"/>
          <cell r="EE249"/>
          <cell r="EF249"/>
          <cell r="EG249"/>
          <cell r="EH249"/>
          <cell r="EI249"/>
          <cell r="EJ249" t="str">
            <v>x</v>
          </cell>
          <cell r="EK249" t="str">
            <v>x</v>
          </cell>
          <cell r="EL249" t="str">
            <v>x</v>
          </cell>
          <cell r="EM249" t="str">
            <v>x</v>
          </cell>
          <cell r="EN249" t="str">
            <v>x</v>
          </cell>
          <cell r="EO249" t="str">
            <v>x</v>
          </cell>
          <cell r="EP249" t="str">
            <v>x</v>
          </cell>
          <cell r="EQ249" t="str">
            <v>x</v>
          </cell>
          <cell r="ER249" t="str">
            <v>x</v>
          </cell>
          <cell r="ES249" t="str">
            <v>x</v>
          </cell>
          <cell r="ET249"/>
          <cell r="EU249"/>
          <cell r="EV249"/>
          <cell r="EW249"/>
          <cell r="EX249"/>
          <cell r="EY249"/>
          <cell r="EZ249"/>
          <cell r="FA249"/>
          <cell r="FB249" t="str">
            <v>x</v>
          </cell>
          <cell r="FC249" t="str">
            <v>x</v>
          </cell>
          <cell r="FD249" t="str">
            <v>x</v>
          </cell>
          <cell r="FE249" t="str">
            <v>x</v>
          </cell>
          <cell r="FF249" t="str">
            <v>x</v>
          </cell>
          <cell r="FG249" t="str">
            <v>x</v>
          </cell>
          <cell r="FH249" t="str">
            <v>x</v>
          </cell>
          <cell r="FI249" t="str">
            <v>x</v>
          </cell>
          <cell r="FJ249" t="str">
            <v>x</v>
          </cell>
          <cell r="FK249" t="str">
            <v>x</v>
          </cell>
          <cell r="FL249">
            <v>0</v>
          </cell>
          <cell r="FM249">
            <v>0</v>
          </cell>
          <cell r="FN249">
            <v>0</v>
          </cell>
          <cell r="FO249">
            <v>0</v>
          </cell>
          <cell r="FP249">
            <v>0</v>
          </cell>
          <cell r="FQ249">
            <v>0</v>
          </cell>
          <cell r="FR249">
            <v>0</v>
          </cell>
          <cell r="FS249">
            <v>0</v>
          </cell>
          <cell r="FT249">
            <v>0</v>
          </cell>
          <cell r="FU249">
            <v>0</v>
          </cell>
          <cell r="FV249">
            <v>0</v>
          </cell>
          <cell r="FW249">
            <v>0</v>
          </cell>
          <cell r="FX249">
            <v>0</v>
          </cell>
          <cell r="FY249">
            <v>0</v>
          </cell>
          <cell r="FZ249">
            <v>0</v>
          </cell>
          <cell r="GA249">
            <v>0</v>
          </cell>
          <cell r="GB249">
            <v>0</v>
          </cell>
          <cell r="GC249">
            <v>0</v>
          </cell>
          <cell r="GD249"/>
          <cell r="GE249"/>
          <cell r="GF249"/>
          <cell r="GG249"/>
          <cell r="GH249"/>
          <cell r="GI249"/>
          <cell r="GJ249"/>
          <cell r="GK249"/>
          <cell r="GL249">
            <v>0</v>
          </cell>
          <cell r="GM249">
            <v>0</v>
          </cell>
          <cell r="GN249">
            <v>0</v>
          </cell>
          <cell r="GO249">
            <v>0</v>
          </cell>
          <cell r="GP249">
            <v>0</v>
          </cell>
          <cell r="GQ249">
            <v>0</v>
          </cell>
          <cell r="GR249">
            <v>0</v>
          </cell>
          <cell r="GS249">
            <v>0</v>
          </cell>
          <cell r="GT249">
            <v>0</v>
          </cell>
          <cell r="GU249">
            <v>0</v>
          </cell>
          <cell r="GV249"/>
          <cell r="GW249"/>
          <cell r="GX249"/>
          <cell r="GY249"/>
          <cell r="GZ249"/>
          <cell r="HA249"/>
          <cell r="HB249"/>
          <cell r="HC249"/>
          <cell r="HD249">
            <v>0</v>
          </cell>
          <cell r="HE249">
            <v>0</v>
          </cell>
          <cell r="HF249">
            <v>0</v>
          </cell>
          <cell r="HG249">
            <v>0</v>
          </cell>
          <cell r="HH249">
            <v>0</v>
          </cell>
          <cell r="HI249">
            <v>0</v>
          </cell>
          <cell r="HJ249">
            <v>0</v>
          </cell>
          <cell r="HK249">
            <v>0</v>
          </cell>
          <cell r="HL249">
            <v>0</v>
          </cell>
          <cell r="HM249">
            <v>0</v>
          </cell>
          <cell r="HN249"/>
          <cell r="HO249"/>
          <cell r="HP249"/>
          <cell r="HQ249"/>
          <cell r="HR249"/>
          <cell r="HS249"/>
          <cell r="HT249"/>
          <cell r="HU249"/>
          <cell r="HV249" t="str">
            <v>x</v>
          </cell>
          <cell r="HW249" t="str">
            <v>x</v>
          </cell>
          <cell r="HX249" t="str">
            <v>x</v>
          </cell>
          <cell r="HY249" t="str">
            <v>x</v>
          </cell>
          <cell r="HZ249" t="str">
            <v>x</v>
          </cell>
          <cell r="IA249" t="str">
            <v>x</v>
          </cell>
          <cell r="IB249" t="str">
            <v>x</v>
          </cell>
          <cell r="IC249" t="str">
            <v>x</v>
          </cell>
          <cell r="ID249" t="str">
            <v>x</v>
          </cell>
          <cell r="IE249" t="str">
            <v>x</v>
          </cell>
          <cell r="IF249"/>
          <cell r="IG249"/>
          <cell r="IH249"/>
          <cell r="II249"/>
          <cell r="IJ249"/>
          <cell r="IK249"/>
          <cell r="IL249"/>
          <cell r="IM249"/>
          <cell r="IN249" t="str">
            <v>x</v>
          </cell>
          <cell r="IO249" t="str">
            <v>x</v>
          </cell>
          <cell r="IP249" t="str">
            <v>x</v>
          </cell>
          <cell r="IQ249" t="str">
            <v>x</v>
          </cell>
          <cell r="IR249" t="str">
            <v>x</v>
          </cell>
          <cell r="IS249" t="str">
            <v>x</v>
          </cell>
          <cell r="IT249" t="str">
            <v>x</v>
          </cell>
          <cell r="IU249" t="str">
            <v>x</v>
          </cell>
          <cell r="IV249" t="str">
            <v>x</v>
          </cell>
          <cell r="IW249" t="str">
            <v>x</v>
          </cell>
        </row>
        <row r="250">
          <cell r="E250" t="str">
            <v>German2</v>
          </cell>
          <cell r="F250">
            <v>7</v>
          </cell>
          <cell r="G250">
            <v>0</v>
          </cell>
          <cell r="H250">
            <v>0</v>
          </cell>
          <cell r="I250">
            <v>0</v>
          </cell>
          <cell r="J250">
            <v>0</v>
          </cell>
          <cell r="K250">
            <v>0</v>
          </cell>
          <cell r="L250">
            <v>0</v>
          </cell>
          <cell r="M250">
            <v>0</v>
          </cell>
          <cell r="N250">
            <v>0</v>
          </cell>
          <cell r="O250">
            <v>27</v>
          </cell>
          <cell r="P250">
            <v>34</v>
          </cell>
          <cell r="Q250">
            <v>25</v>
          </cell>
          <cell r="R250">
            <v>7</v>
          </cell>
          <cell r="S250">
            <v>8</v>
          </cell>
          <cell r="T250">
            <v>6</v>
          </cell>
          <cell r="U250">
            <v>3</v>
          </cell>
          <cell r="V250">
            <v>2</v>
          </cell>
          <cell r="W250">
            <v>2</v>
          </cell>
          <cell r="X250"/>
          <cell r="Y250"/>
          <cell r="Z250"/>
          <cell r="AA250"/>
          <cell r="AB250"/>
          <cell r="AC250"/>
          <cell r="AD250"/>
          <cell r="AE250"/>
          <cell r="AF250">
            <v>7</v>
          </cell>
          <cell r="AG250">
            <v>27</v>
          </cell>
          <cell r="AH250">
            <v>34</v>
          </cell>
          <cell r="AI250">
            <v>25</v>
          </cell>
          <cell r="AJ250">
            <v>7</v>
          </cell>
          <cell r="AK250">
            <v>8</v>
          </cell>
          <cell r="AL250">
            <v>6</v>
          </cell>
          <cell r="AM250">
            <v>3</v>
          </cell>
          <cell r="AN250" t="str">
            <v>x</v>
          </cell>
          <cell r="AO250" t="str">
            <v>x</v>
          </cell>
          <cell r="AP250"/>
          <cell r="AQ250"/>
          <cell r="AR250"/>
          <cell r="AS250"/>
          <cell r="AT250"/>
          <cell r="AU250"/>
          <cell r="AV250"/>
          <cell r="AW250"/>
          <cell r="AX250">
            <v>7</v>
          </cell>
          <cell r="AY250">
            <v>27</v>
          </cell>
          <cell r="AZ250">
            <v>34</v>
          </cell>
          <cell r="BA250">
            <v>25</v>
          </cell>
          <cell r="BB250">
            <v>7</v>
          </cell>
          <cell r="BC250">
            <v>8</v>
          </cell>
          <cell r="BD250">
            <v>6</v>
          </cell>
          <cell r="BE250">
            <v>3</v>
          </cell>
          <cell r="BF250" t="str">
            <v>x</v>
          </cell>
          <cell r="BG250" t="str">
            <v>x</v>
          </cell>
          <cell r="BH250"/>
          <cell r="BI250"/>
          <cell r="BJ250"/>
          <cell r="BK250"/>
          <cell r="BL250"/>
          <cell r="BM250"/>
          <cell r="BN250"/>
          <cell r="BO250"/>
          <cell r="BP250">
            <v>5.785123966942149</v>
          </cell>
          <cell r="BQ250">
            <v>22.314049586776861</v>
          </cell>
          <cell r="BR250">
            <v>28.099173553719009</v>
          </cell>
          <cell r="BS250">
            <v>20.66115702479339</v>
          </cell>
          <cell r="BT250">
            <v>5.785123966942149</v>
          </cell>
          <cell r="BU250">
            <v>6.6115702479338845</v>
          </cell>
          <cell r="BV250">
            <v>4.9586776859504136</v>
          </cell>
          <cell r="BW250">
            <v>2.4793388429752068</v>
          </cell>
          <cell r="BX250" t="str">
            <v>x</v>
          </cell>
          <cell r="BY250" t="str">
            <v>x</v>
          </cell>
          <cell r="BZ250">
            <v>2</v>
          </cell>
          <cell r="CA250">
            <v>0</v>
          </cell>
          <cell r="CB250">
            <v>0</v>
          </cell>
          <cell r="CC250">
            <v>0</v>
          </cell>
          <cell r="CD250">
            <v>0</v>
          </cell>
          <cell r="CE250">
            <v>0</v>
          </cell>
          <cell r="CF250">
            <v>0</v>
          </cell>
          <cell r="CG250">
            <v>0</v>
          </cell>
          <cell r="CH250">
            <v>0</v>
          </cell>
          <cell r="CI250">
            <v>14</v>
          </cell>
          <cell r="CJ250">
            <v>17</v>
          </cell>
          <cell r="CK250">
            <v>14</v>
          </cell>
          <cell r="CL250">
            <v>5</v>
          </cell>
          <cell r="CM250">
            <v>5</v>
          </cell>
          <cell r="CN250">
            <v>4</v>
          </cell>
          <cell r="CO250">
            <v>2</v>
          </cell>
          <cell r="CP250">
            <v>1</v>
          </cell>
          <cell r="CQ250">
            <v>2</v>
          </cell>
          <cell r="CR250"/>
          <cell r="CS250"/>
          <cell r="CT250"/>
          <cell r="CU250"/>
          <cell r="CV250"/>
          <cell r="CW250"/>
          <cell r="CX250"/>
          <cell r="CY250"/>
          <cell r="CZ250" t="str">
            <v>x</v>
          </cell>
          <cell r="DA250">
            <v>14</v>
          </cell>
          <cell r="DB250">
            <v>17</v>
          </cell>
          <cell r="DC250">
            <v>14</v>
          </cell>
          <cell r="DD250">
            <v>5</v>
          </cell>
          <cell r="DE250">
            <v>5</v>
          </cell>
          <cell r="DF250">
            <v>4</v>
          </cell>
          <cell r="DG250" t="str">
            <v>x</v>
          </cell>
          <cell r="DH250" t="str">
            <v>x</v>
          </cell>
          <cell r="DI250" t="str">
            <v>x</v>
          </cell>
          <cell r="DJ250"/>
          <cell r="DK250"/>
          <cell r="DL250"/>
          <cell r="DM250"/>
          <cell r="DN250"/>
          <cell r="DO250"/>
          <cell r="DP250"/>
          <cell r="DQ250"/>
          <cell r="DR250" t="str">
            <v>x</v>
          </cell>
          <cell r="DS250">
            <v>14</v>
          </cell>
          <cell r="DT250">
            <v>17</v>
          </cell>
          <cell r="DU250">
            <v>14</v>
          </cell>
          <cell r="DV250">
            <v>5</v>
          </cell>
          <cell r="DW250">
            <v>5</v>
          </cell>
          <cell r="DX250">
            <v>4</v>
          </cell>
          <cell r="DY250" t="str">
            <v>x</v>
          </cell>
          <cell r="DZ250" t="str">
            <v>x</v>
          </cell>
          <cell r="EA250" t="str">
            <v>x</v>
          </cell>
          <cell r="EB250"/>
          <cell r="EC250"/>
          <cell r="ED250"/>
          <cell r="EE250"/>
          <cell r="EF250"/>
          <cell r="EG250"/>
          <cell r="EH250"/>
          <cell r="EI250"/>
          <cell r="EJ250" t="str">
            <v>x</v>
          </cell>
          <cell r="EK250">
            <v>14</v>
          </cell>
          <cell r="EL250">
            <v>17</v>
          </cell>
          <cell r="EM250">
            <v>14</v>
          </cell>
          <cell r="EN250" t="str">
            <v>x</v>
          </cell>
          <cell r="EO250">
            <v>5</v>
          </cell>
          <cell r="EP250" t="str">
            <v>x</v>
          </cell>
          <cell r="EQ250" t="str">
            <v>x</v>
          </cell>
          <cell r="ER250" t="str">
            <v>x</v>
          </cell>
          <cell r="ES250" t="str">
            <v>x</v>
          </cell>
          <cell r="ET250"/>
          <cell r="EU250"/>
          <cell r="EV250"/>
          <cell r="EW250"/>
          <cell r="EX250"/>
          <cell r="EY250"/>
          <cell r="EZ250"/>
          <cell r="FA250"/>
          <cell r="FB250" t="str">
            <v>x</v>
          </cell>
          <cell r="FC250">
            <v>21.212121212121211</v>
          </cell>
          <cell r="FD250">
            <v>25.757575757575758</v>
          </cell>
          <cell r="FE250">
            <v>21.212121212121211</v>
          </cell>
          <cell r="FF250" t="str">
            <v>x</v>
          </cell>
          <cell r="FG250">
            <v>7.5757575757575761</v>
          </cell>
          <cell r="FH250" t="str">
            <v>x</v>
          </cell>
          <cell r="FI250" t="str">
            <v>x</v>
          </cell>
          <cell r="FJ250" t="str">
            <v>x</v>
          </cell>
          <cell r="FK250" t="str">
            <v>x</v>
          </cell>
          <cell r="FL250">
            <v>5</v>
          </cell>
          <cell r="FM250">
            <v>0</v>
          </cell>
          <cell r="FN250">
            <v>0</v>
          </cell>
          <cell r="FO250">
            <v>0</v>
          </cell>
          <cell r="FP250">
            <v>0</v>
          </cell>
          <cell r="FQ250">
            <v>0</v>
          </cell>
          <cell r="FR250">
            <v>0</v>
          </cell>
          <cell r="FS250">
            <v>0</v>
          </cell>
          <cell r="FT250">
            <v>0</v>
          </cell>
          <cell r="FU250">
            <v>13</v>
          </cell>
          <cell r="FV250">
            <v>17</v>
          </cell>
          <cell r="FW250">
            <v>11</v>
          </cell>
          <cell r="FX250">
            <v>2</v>
          </cell>
          <cell r="FY250">
            <v>3</v>
          </cell>
          <cell r="FZ250">
            <v>2</v>
          </cell>
          <cell r="GA250">
            <v>1</v>
          </cell>
          <cell r="GB250">
            <v>1</v>
          </cell>
          <cell r="GC250">
            <v>0</v>
          </cell>
          <cell r="GD250"/>
          <cell r="GE250"/>
          <cell r="GF250"/>
          <cell r="GG250"/>
          <cell r="GH250"/>
          <cell r="GI250"/>
          <cell r="GJ250"/>
          <cell r="GK250"/>
          <cell r="GL250">
            <v>5</v>
          </cell>
          <cell r="GM250">
            <v>13</v>
          </cell>
          <cell r="GN250">
            <v>17</v>
          </cell>
          <cell r="GO250">
            <v>11</v>
          </cell>
          <cell r="GP250" t="str">
            <v>x</v>
          </cell>
          <cell r="GQ250">
            <v>3</v>
          </cell>
          <cell r="GR250" t="str">
            <v>x</v>
          </cell>
          <cell r="GS250" t="str">
            <v>x</v>
          </cell>
          <cell r="GT250" t="str">
            <v>x</v>
          </cell>
          <cell r="GU250">
            <v>0</v>
          </cell>
          <cell r="GV250"/>
          <cell r="GW250"/>
          <cell r="GX250"/>
          <cell r="GY250"/>
          <cell r="GZ250"/>
          <cell r="HA250"/>
          <cell r="HB250"/>
          <cell r="HC250"/>
          <cell r="HD250">
            <v>5</v>
          </cell>
          <cell r="HE250">
            <v>13</v>
          </cell>
          <cell r="HF250">
            <v>17</v>
          </cell>
          <cell r="HG250">
            <v>11</v>
          </cell>
          <cell r="HH250" t="str">
            <v>x</v>
          </cell>
          <cell r="HI250">
            <v>3</v>
          </cell>
          <cell r="HJ250" t="str">
            <v>x</v>
          </cell>
          <cell r="HK250" t="str">
            <v>x</v>
          </cell>
          <cell r="HL250" t="str">
            <v>x</v>
          </cell>
          <cell r="HM250">
            <v>0</v>
          </cell>
          <cell r="HN250"/>
          <cell r="HO250"/>
          <cell r="HP250"/>
          <cell r="HQ250"/>
          <cell r="HR250"/>
          <cell r="HS250"/>
          <cell r="HT250"/>
          <cell r="HU250"/>
          <cell r="HV250" t="str">
            <v>x</v>
          </cell>
          <cell r="HW250">
            <v>13</v>
          </cell>
          <cell r="HX250">
            <v>17</v>
          </cell>
          <cell r="HY250">
            <v>11</v>
          </cell>
          <cell r="HZ250" t="str">
            <v>x</v>
          </cell>
          <cell r="IA250">
            <v>3</v>
          </cell>
          <cell r="IB250" t="str">
            <v>x</v>
          </cell>
          <cell r="IC250" t="str">
            <v>x</v>
          </cell>
          <cell r="ID250" t="str">
            <v>x</v>
          </cell>
          <cell r="IE250" t="str">
            <v>x</v>
          </cell>
          <cell r="IF250"/>
          <cell r="IG250"/>
          <cell r="IH250"/>
          <cell r="II250"/>
          <cell r="IJ250"/>
          <cell r="IK250"/>
          <cell r="IL250"/>
          <cell r="IM250"/>
          <cell r="IN250" t="str">
            <v>x</v>
          </cell>
          <cell r="IO250">
            <v>23.636363636363637</v>
          </cell>
          <cell r="IP250">
            <v>30.909090909090907</v>
          </cell>
          <cell r="IQ250">
            <v>20</v>
          </cell>
          <cell r="IR250" t="str">
            <v>x</v>
          </cell>
          <cell r="IS250">
            <v>5.4545454545454541</v>
          </cell>
          <cell r="IT250" t="str">
            <v>x</v>
          </cell>
          <cell r="IU250" t="str">
            <v>x</v>
          </cell>
          <cell r="IV250" t="str">
            <v>x</v>
          </cell>
          <cell r="IW250" t="str">
            <v>x</v>
          </cell>
        </row>
        <row r="251">
          <cell r="E251" t="str">
            <v>German3.3 - 3C</v>
          </cell>
          <cell r="F251">
            <v>4</v>
          </cell>
          <cell r="G251">
            <v>0</v>
          </cell>
          <cell r="H251">
            <v>0</v>
          </cell>
          <cell r="I251">
            <v>0</v>
          </cell>
          <cell r="J251">
            <v>0</v>
          </cell>
          <cell r="K251">
            <v>0</v>
          </cell>
          <cell r="L251">
            <v>0</v>
          </cell>
          <cell r="M251">
            <v>0</v>
          </cell>
          <cell r="N251">
            <v>0</v>
          </cell>
          <cell r="O251">
            <v>26</v>
          </cell>
          <cell r="P251">
            <v>26</v>
          </cell>
          <cell r="Q251">
            <v>27</v>
          </cell>
          <cell r="R251">
            <v>6</v>
          </cell>
          <cell r="S251">
            <v>7</v>
          </cell>
          <cell r="T251">
            <v>2</v>
          </cell>
          <cell r="U251">
            <v>1</v>
          </cell>
          <cell r="V251">
            <v>0</v>
          </cell>
          <cell r="W251">
            <v>0</v>
          </cell>
          <cell r="X251"/>
          <cell r="Y251"/>
          <cell r="Z251"/>
          <cell r="AA251"/>
          <cell r="AB251"/>
          <cell r="AC251"/>
          <cell r="AD251"/>
          <cell r="AE251"/>
          <cell r="AF251">
            <v>4</v>
          </cell>
          <cell r="AG251">
            <v>26</v>
          </cell>
          <cell r="AH251">
            <v>26</v>
          </cell>
          <cell r="AI251">
            <v>27</v>
          </cell>
          <cell r="AJ251">
            <v>6</v>
          </cell>
          <cell r="AK251">
            <v>7</v>
          </cell>
          <cell r="AL251" t="str">
            <v>x</v>
          </cell>
          <cell r="AM251" t="str">
            <v>x</v>
          </cell>
          <cell r="AN251">
            <v>0</v>
          </cell>
          <cell r="AO251">
            <v>0</v>
          </cell>
          <cell r="AP251"/>
          <cell r="AQ251"/>
          <cell r="AR251"/>
          <cell r="AS251"/>
          <cell r="AT251"/>
          <cell r="AU251"/>
          <cell r="AV251"/>
          <cell r="AW251"/>
          <cell r="AX251">
            <v>4</v>
          </cell>
          <cell r="AY251">
            <v>26</v>
          </cell>
          <cell r="AZ251">
            <v>26</v>
          </cell>
          <cell r="BA251">
            <v>27</v>
          </cell>
          <cell r="BB251">
            <v>6</v>
          </cell>
          <cell r="BC251">
            <v>7</v>
          </cell>
          <cell r="BD251" t="str">
            <v>x</v>
          </cell>
          <cell r="BE251" t="str">
            <v>x</v>
          </cell>
          <cell r="BF251">
            <v>0</v>
          </cell>
          <cell r="BG251">
            <v>0</v>
          </cell>
          <cell r="BH251"/>
          <cell r="BI251"/>
          <cell r="BJ251"/>
          <cell r="BK251"/>
          <cell r="BL251"/>
          <cell r="BM251"/>
          <cell r="BN251"/>
          <cell r="BO251"/>
          <cell r="BP251">
            <v>4.0404040404040407</v>
          </cell>
          <cell r="BQ251">
            <v>26.262626262626267</v>
          </cell>
          <cell r="BR251">
            <v>26.262626262626267</v>
          </cell>
          <cell r="BS251">
            <v>27.27272727272727</v>
          </cell>
          <cell r="BT251">
            <v>6.0606060606060606</v>
          </cell>
          <cell r="BU251">
            <v>7.0707070707070701</v>
          </cell>
          <cell r="BV251" t="str">
            <v>x</v>
          </cell>
          <cell r="BW251" t="str">
            <v>x</v>
          </cell>
          <cell r="BX251">
            <v>0</v>
          </cell>
          <cell r="BY251">
            <v>0</v>
          </cell>
          <cell r="BZ251">
            <v>2</v>
          </cell>
          <cell r="CA251">
            <v>0</v>
          </cell>
          <cell r="CB251">
            <v>0</v>
          </cell>
          <cell r="CC251">
            <v>0</v>
          </cell>
          <cell r="CD251">
            <v>0</v>
          </cell>
          <cell r="CE251">
            <v>0</v>
          </cell>
          <cell r="CF251">
            <v>0</v>
          </cell>
          <cell r="CG251">
            <v>0</v>
          </cell>
          <cell r="CH251">
            <v>0</v>
          </cell>
          <cell r="CI251">
            <v>14</v>
          </cell>
          <cell r="CJ251">
            <v>17</v>
          </cell>
          <cell r="CK251">
            <v>16</v>
          </cell>
          <cell r="CL251">
            <v>6</v>
          </cell>
          <cell r="CM251">
            <v>6</v>
          </cell>
          <cell r="CN251">
            <v>1</v>
          </cell>
          <cell r="CO251">
            <v>1</v>
          </cell>
          <cell r="CP251">
            <v>0</v>
          </cell>
          <cell r="CQ251">
            <v>0</v>
          </cell>
          <cell r="CR251"/>
          <cell r="CS251"/>
          <cell r="CT251"/>
          <cell r="CU251"/>
          <cell r="CV251"/>
          <cell r="CW251"/>
          <cell r="CX251"/>
          <cell r="CY251"/>
          <cell r="CZ251" t="str">
            <v>x</v>
          </cell>
          <cell r="DA251">
            <v>14</v>
          </cell>
          <cell r="DB251">
            <v>17</v>
          </cell>
          <cell r="DC251">
            <v>16</v>
          </cell>
          <cell r="DD251">
            <v>6</v>
          </cell>
          <cell r="DE251">
            <v>6</v>
          </cell>
          <cell r="DF251" t="str">
            <v>x</v>
          </cell>
          <cell r="DG251" t="str">
            <v>x</v>
          </cell>
          <cell r="DH251">
            <v>0</v>
          </cell>
          <cell r="DI251">
            <v>0</v>
          </cell>
          <cell r="DJ251"/>
          <cell r="DK251"/>
          <cell r="DL251"/>
          <cell r="DM251"/>
          <cell r="DN251"/>
          <cell r="DO251"/>
          <cell r="DP251"/>
          <cell r="DQ251"/>
          <cell r="DR251" t="str">
            <v>x</v>
          </cell>
          <cell r="DS251">
            <v>14</v>
          </cell>
          <cell r="DT251">
            <v>17</v>
          </cell>
          <cell r="DU251">
            <v>16</v>
          </cell>
          <cell r="DV251">
            <v>6</v>
          </cell>
          <cell r="DW251">
            <v>6</v>
          </cell>
          <cell r="DX251" t="str">
            <v>x</v>
          </cell>
          <cell r="DY251" t="str">
            <v>x</v>
          </cell>
          <cell r="DZ251">
            <v>0</v>
          </cell>
          <cell r="EA251">
            <v>0</v>
          </cell>
          <cell r="EB251"/>
          <cell r="EC251"/>
          <cell r="ED251"/>
          <cell r="EE251"/>
          <cell r="EF251"/>
          <cell r="EG251"/>
          <cell r="EH251"/>
          <cell r="EI251"/>
          <cell r="EJ251" t="str">
            <v>x</v>
          </cell>
          <cell r="EK251">
            <v>14</v>
          </cell>
          <cell r="EL251">
            <v>17</v>
          </cell>
          <cell r="EM251">
            <v>16</v>
          </cell>
          <cell r="EN251">
            <v>6</v>
          </cell>
          <cell r="EO251" t="str">
            <v>x</v>
          </cell>
          <cell r="EP251" t="str">
            <v>x</v>
          </cell>
          <cell r="EQ251" t="str">
            <v>x</v>
          </cell>
          <cell r="ER251">
            <v>0</v>
          </cell>
          <cell r="ES251">
            <v>0</v>
          </cell>
          <cell r="ET251"/>
          <cell r="EU251"/>
          <cell r="EV251"/>
          <cell r="EW251"/>
          <cell r="EX251"/>
          <cell r="EY251"/>
          <cell r="EZ251"/>
          <cell r="FA251"/>
          <cell r="FB251" t="str">
            <v>x</v>
          </cell>
          <cell r="FC251">
            <v>22.222222222222221</v>
          </cell>
          <cell r="FD251">
            <v>26.984126984126984</v>
          </cell>
          <cell r="FE251">
            <v>25.396825396825395</v>
          </cell>
          <cell r="FF251">
            <v>9.5238095238095237</v>
          </cell>
          <cell r="FG251" t="str">
            <v>x</v>
          </cell>
          <cell r="FH251" t="str">
            <v>x</v>
          </cell>
          <cell r="FI251" t="str">
            <v>x</v>
          </cell>
          <cell r="FJ251">
            <v>0</v>
          </cell>
          <cell r="FK251">
            <v>0</v>
          </cell>
          <cell r="FL251">
            <v>2</v>
          </cell>
          <cell r="FM251">
            <v>0</v>
          </cell>
          <cell r="FN251">
            <v>0</v>
          </cell>
          <cell r="FO251">
            <v>0</v>
          </cell>
          <cell r="FP251">
            <v>0</v>
          </cell>
          <cell r="FQ251">
            <v>0</v>
          </cell>
          <cell r="FR251">
            <v>0</v>
          </cell>
          <cell r="FS251">
            <v>0</v>
          </cell>
          <cell r="FT251">
            <v>0</v>
          </cell>
          <cell r="FU251">
            <v>12</v>
          </cell>
          <cell r="FV251">
            <v>9</v>
          </cell>
          <cell r="FW251">
            <v>11</v>
          </cell>
          <cell r="FX251">
            <v>0</v>
          </cell>
          <cell r="FY251">
            <v>1</v>
          </cell>
          <cell r="FZ251">
            <v>1</v>
          </cell>
          <cell r="GA251">
            <v>0</v>
          </cell>
          <cell r="GB251">
            <v>0</v>
          </cell>
          <cell r="GC251">
            <v>0</v>
          </cell>
          <cell r="GD251"/>
          <cell r="GE251"/>
          <cell r="GF251"/>
          <cell r="GG251"/>
          <cell r="GH251"/>
          <cell r="GI251"/>
          <cell r="GJ251"/>
          <cell r="GK251"/>
          <cell r="GL251" t="str">
            <v>x</v>
          </cell>
          <cell r="GM251">
            <v>12</v>
          </cell>
          <cell r="GN251">
            <v>9</v>
          </cell>
          <cell r="GO251">
            <v>11</v>
          </cell>
          <cell r="GP251">
            <v>0</v>
          </cell>
          <cell r="GQ251" t="str">
            <v>x</v>
          </cell>
          <cell r="GR251" t="str">
            <v>x</v>
          </cell>
          <cell r="GS251">
            <v>0</v>
          </cell>
          <cell r="GT251">
            <v>0</v>
          </cell>
          <cell r="GU251">
            <v>0</v>
          </cell>
          <cell r="GV251"/>
          <cell r="GW251"/>
          <cell r="GX251"/>
          <cell r="GY251"/>
          <cell r="GZ251"/>
          <cell r="HA251"/>
          <cell r="HB251"/>
          <cell r="HC251"/>
          <cell r="HD251" t="str">
            <v>x</v>
          </cell>
          <cell r="HE251">
            <v>12</v>
          </cell>
          <cell r="HF251">
            <v>9</v>
          </cell>
          <cell r="HG251">
            <v>11</v>
          </cell>
          <cell r="HH251">
            <v>0</v>
          </cell>
          <cell r="HI251" t="str">
            <v>x</v>
          </cell>
          <cell r="HJ251" t="str">
            <v>x</v>
          </cell>
          <cell r="HK251">
            <v>0</v>
          </cell>
          <cell r="HL251">
            <v>0</v>
          </cell>
          <cell r="HM251">
            <v>0</v>
          </cell>
          <cell r="HN251"/>
          <cell r="HO251"/>
          <cell r="HP251"/>
          <cell r="HQ251"/>
          <cell r="HR251"/>
          <cell r="HS251"/>
          <cell r="HT251"/>
          <cell r="HU251"/>
          <cell r="HV251" t="str">
            <v>x</v>
          </cell>
          <cell r="HW251">
            <v>12</v>
          </cell>
          <cell r="HX251">
            <v>9</v>
          </cell>
          <cell r="HY251">
            <v>11</v>
          </cell>
          <cell r="HZ251">
            <v>0</v>
          </cell>
          <cell r="IA251" t="str">
            <v>x</v>
          </cell>
          <cell r="IB251" t="str">
            <v>x</v>
          </cell>
          <cell r="IC251" t="str">
            <v>x</v>
          </cell>
          <cell r="ID251">
            <v>0</v>
          </cell>
          <cell r="IE251">
            <v>0</v>
          </cell>
          <cell r="IF251"/>
          <cell r="IG251"/>
          <cell r="IH251"/>
          <cell r="II251"/>
          <cell r="IJ251"/>
          <cell r="IK251"/>
          <cell r="IL251"/>
          <cell r="IM251"/>
          <cell r="IN251" t="str">
            <v>x</v>
          </cell>
          <cell r="IO251">
            <v>33.333333333333329</v>
          </cell>
          <cell r="IP251">
            <v>25</v>
          </cell>
          <cell r="IQ251">
            <v>30.555555555555557</v>
          </cell>
          <cell r="IR251">
            <v>0</v>
          </cell>
          <cell r="IS251" t="str">
            <v>x</v>
          </cell>
          <cell r="IT251" t="str">
            <v>x</v>
          </cell>
          <cell r="IU251" t="str">
            <v>x</v>
          </cell>
          <cell r="IV251">
            <v>0</v>
          </cell>
          <cell r="IW251">
            <v>0</v>
          </cell>
        </row>
        <row r="252">
          <cell r="E252" t="str">
            <v>German3.6 - 3B</v>
          </cell>
          <cell r="F252">
            <v>10</v>
          </cell>
          <cell r="G252">
            <v>0</v>
          </cell>
          <cell r="H252">
            <v>0</v>
          </cell>
          <cell r="I252">
            <v>0</v>
          </cell>
          <cell r="J252">
            <v>0</v>
          </cell>
          <cell r="K252">
            <v>0</v>
          </cell>
          <cell r="L252">
            <v>0</v>
          </cell>
          <cell r="M252">
            <v>0</v>
          </cell>
          <cell r="N252">
            <v>0</v>
          </cell>
          <cell r="O252">
            <v>46</v>
          </cell>
          <cell r="P252">
            <v>78</v>
          </cell>
          <cell r="Q252">
            <v>68</v>
          </cell>
          <cell r="R252">
            <v>28</v>
          </cell>
          <cell r="S252">
            <v>9</v>
          </cell>
          <cell r="T252">
            <v>2</v>
          </cell>
          <cell r="U252">
            <v>2</v>
          </cell>
          <cell r="V252">
            <v>1</v>
          </cell>
          <cell r="W252">
            <v>0</v>
          </cell>
          <cell r="X252"/>
          <cell r="Y252"/>
          <cell r="Z252"/>
          <cell r="AA252"/>
          <cell r="AB252"/>
          <cell r="AC252"/>
          <cell r="AD252"/>
          <cell r="AE252"/>
          <cell r="AF252">
            <v>10</v>
          </cell>
          <cell r="AG252">
            <v>46</v>
          </cell>
          <cell r="AH252">
            <v>78</v>
          </cell>
          <cell r="AI252">
            <v>68</v>
          </cell>
          <cell r="AJ252">
            <v>28</v>
          </cell>
          <cell r="AK252">
            <v>9</v>
          </cell>
          <cell r="AL252" t="str">
            <v>x</v>
          </cell>
          <cell r="AM252" t="str">
            <v>x</v>
          </cell>
          <cell r="AN252" t="str">
            <v>x</v>
          </cell>
          <cell r="AO252">
            <v>0</v>
          </cell>
          <cell r="AP252"/>
          <cell r="AQ252"/>
          <cell r="AR252"/>
          <cell r="AS252"/>
          <cell r="AT252"/>
          <cell r="AU252"/>
          <cell r="AV252"/>
          <cell r="AW252"/>
          <cell r="AX252">
            <v>10</v>
          </cell>
          <cell r="AY252">
            <v>46</v>
          </cell>
          <cell r="AZ252">
            <v>78</v>
          </cell>
          <cell r="BA252">
            <v>68</v>
          </cell>
          <cell r="BB252">
            <v>28</v>
          </cell>
          <cell r="BC252">
            <v>9</v>
          </cell>
          <cell r="BD252" t="str">
            <v>x</v>
          </cell>
          <cell r="BE252" t="str">
            <v>x</v>
          </cell>
          <cell r="BF252" t="str">
            <v>x</v>
          </cell>
          <cell r="BG252">
            <v>0</v>
          </cell>
          <cell r="BH252"/>
          <cell r="BI252"/>
          <cell r="BJ252"/>
          <cell r="BK252"/>
          <cell r="BL252"/>
          <cell r="BM252"/>
          <cell r="BN252"/>
          <cell r="BO252"/>
          <cell r="BP252">
            <v>4.0983606557377046</v>
          </cell>
          <cell r="BQ252">
            <v>18.852459016393443</v>
          </cell>
          <cell r="BR252">
            <v>31.967213114754102</v>
          </cell>
          <cell r="BS252">
            <v>27.868852459016392</v>
          </cell>
          <cell r="BT252">
            <v>11.475409836065573</v>
          </cell>
          <cell r="BU252">
            <v>3.6885245901639343</v>
          </cell>
          <cell r="BV252" t="str">
            <v>x</v>
          </cell>
          <cell r="BW252" t="str">
            <v>x</v>
          </cell>
          <cell r="BX252" t="str">
            <v>x</v>
          </cell>
          <cell r="BY252">
            <v>0</v>
          </cell>
          <cell r="BZ252">
            <v>2</v>
          </cell>
          <cell r="CA252">
            <v>0</v>
          </cell>
          <cell r="CB252">
            <v>0</v>
          </cell>
          <cell r="CC252">
            <v>0</v>
          </cell>
          <cell r="CD252">
            <v>0</v>
          </cell>
          <cell r="CE252">
            <v>0</v>
          </cell>
          <cell r="CF252">
            <v>0</v>
          </cell>
          <cell r="CG252">
            <v>0</v>
          </cell>
          <cell r="CH252">
            <v>0</v>
          </cell>
          <cell r="CI252">
            <v>24</v>
          </cell>
          <cell r="CJ252">
            <v>40</v>
          </cell>
          <cell r="CK252">
            <v>39</v>
          </cell>
          <cell r="CL252">
            <v>13</v>
          </cell>
          <cell r="CM252">
            <v>5</v>
          </cell>
          <cell r="CN252">
            <v>2</v>
          </cell>
          <cell r="CO252">
            <v>2</v>
          </cell>
          <cell r="CP252">
            <v>1</v>
          </cell>
          <cell r="CQ252">
            <v>0</v>
          </cell>
          <cell r="CR252"/>
          <cell r="CS252"/>
          <cell r="CT252"/>
          <cell r="CU252"/>
          <cell r="CV252"/>
          <cell r="CW252"/>
          <cell r="CX252"/>
          <cell r="CY252"/>
          <cell r="CZ252" t="str">
            <v>x</v>
          </cell>
          <cell r="DA252">
            <v>24</v>
          </cell>
          <cell r="DB252">
            <v>40</v>
          </cell>
          <cell r="DC252">
            <v>39</v>
          </cell>
          <cell r="DD252">
            <v>13</v>
          </cell>
          <cell r="DE252">
            <v>5</v>
          </cell>
          <cell r="DF252" t="str">
            <v>x</v>
          </cell>
          <cell r="DG252" t="str">
            <v>x</v>
          </cell>
          <cell r="DH252" t="str">
            <v>x</v>
          </cell>
          <cell r="DI252">
            <v>0</v>
          </cell>
          <cell r="DJ252"/>
          <cell r="DK252"/>
          <cell r="DL252"/>
          <cell r="DM252"/>
          <cell r="DN252"/>
          <cell r="DO252"/>
          <cell r="DP252"/>
          <cell r="DQ252"/>
          <cell r="DR252" t="str">
            <v>x</v>
          </cell>
          <cell r="DS252">
            <v>24</v>
          </cell>
          <cell r="DT252">
            <v>40</v>
          </cell>
          <cell r="DU252">
            <v>39</v>
          </cell>
          <cell r="DV252">
            <v>13</v>
          </cell>
          <cell r="DW252">
            <v>5</v>
          </cell>
          <cell r="DX252" t="str">
            <v>x</v>
          </cell>
          <cell r="DY252" t="str">
            <v>x</v>
          </cell>
          <cell r="DZ252" t="str">
            <v>x</v>
          </cell>
          <cell r="EA252">
            <v>0</v>
          </cell>
          <cell r="EB252"/>
          <cell r="EC252"/>
          <cell r="ED252"/>
          <cell r="EE252"/>
          <cell r="EF252"/>
          <cell r="EG252"/>
          <cell r="EH252"/>
          <cell r="EI252"/>
          <cell r="EJ252" t="str">
            <v>x</v>
          </cell>
          <cell r="EK252">
            <v>24</v>
          </cell>
          <cell r="EL252">
            <v>40</v>
          </cell>
          <cell r="EM252">
            <v>39</v>
          </cell>
          <cell r="EN252">
            <v>13</v>
          </cell>
          <cell r="EO252">
            <v>5</v>
          </cell>
          <cell r="EP252" t="str">
            <v>x</v>
          </cell>
          <cell r="EQ252" t="str">
            <v>x</v>
          </cell>
          <cell r="ER252" t="str">
            <v>x</v>
          </cell>
          <cell r="ES252">
            <v>0</v>
          </cell>
          <cell r="ET252"/>
          <cell r="EU252"/>
          <cell r="EV252"/>
          <cell r="EW252"/>
          <cell r="EX252"/>
          <cell r="EY252"/>
          <cell r="EZ252"/>
          <cell r="FA252"/>
          <cell r="FB252" t="str">
            <v>x</v>
          </cell>
          <cell r="FC252">
            <v>18.75</v>
          </cell>
          <cell r="FD252">
            <v>31.25</v>
          </cell>
          <cell r="FE252">
            <v>30.46875</v>
          </cell>
          <cell r="FF252">
            <v>10.15625</v>
          </cell>
          <cell r="FG252">
            <v>3.90625</v>
          </cell>
          <cell r="FH252" t="str">
            <v>x</v>
          </cell>
          <cell r="FI252" t="str">
            <v>x</v>
          </cell>
          <cell r="FJ252" t="str">
            <v>x</v>
          </cell>
          <cell r="FK252">
            <v>0</v>
          </cell>
          <cell r="FL252">
            <v>8</v>
          </cell>
          <cell r="FM252">
            <v>0</v>
          </cell>
          <cell r="FN252">
            <v>0</v>
          </cell>
          <cell r="FO252">
            <v>0</v>
          </cell>
          <cell r="FP252">
            <v>0</v>
          </cell>
          <cell r="FQ252">
            <v>0</v>
          </cell>
          <cell r="FR252">
            <v>0</v>
          </cell>
          <cell r="FS252">
            <v>0</v>
          </cell>
          <cell r="FT252">
            <v>0</v>
          </cell>
          <cell r="FU252">
            <v>22</v>
          </cell>
          <cell r="FV252">
            <v>38</v>
          </cell>
          <cell r="FW252">
            <v>29</v>
          </cell>
          <cell r="FX252">
            <v>15</v>
          </cell>
          <cell r="FY252">
            <v>4</v>
          </cell>
          <cell r="FZ252">
            <v>0</v>
          </cell>
          <cell r="GA252">
            <v>0</v>
          </cell>
          <cell r="GB252">
            <v>0</v>
          </cell>
          <cell r="GC252">
            <v>0</v>
          </cell>
          <cell r="GD252"/>
          <cell r="GE252"/>
          <cell r="GF252"/>
          <cell r="GG252"/>
          <cell r="GH252"/>
          <cell r="GI252"/>
          <cell r="GJ252"/>
          <cell r="GK252"/>
          <cell r="GL252">
            <v>8</v>
          </cell>
          <cell r="GM252">
            <v>22</v>
          </cell>
          <cell r="GN252">
            <v>38</v>
          </cell>
          <cell r="GO252">
            <v>29</v>
          </cell>
          <cell r="GP252">
            <v>15</v>
          </cell>
          <cell r="GQ252">
            <v>4</v>
          </cell>
          <cell r="GR252">
            <v>0</v>
          </cell>
          <cell r="GS252">
            <v>0</v>
          </cell>
          <cell r="GT252">
            <v>0</v>
          </cell>
          <cell r="GU252">
            <v>0</v>
          </cell>
          <cell r="GV252"/>
          <cell r="GW252"/>
          <cell r="GX252"/>
          <cell r="GY252"/>
          <cell r="GZ252"/>
          <cell r="HA252"/>
          <cell r="HB252"/>
          <cell r="HC252"/>
          <cell r="HD252">
            <v>8</v>
          </cell>
          <cell r="HE252">
            <v>22</v>
          </cell>
          <cell r="HF252">
            <v>38</v>
          </cell>
          <cell r="HG252">
            <v>29</v>
          </cell>
          <cell r="HH252">
            <v>15</v>
          </cell>
          <cell r="HI252">
            <v>4</v>
          </cell>
          <cell r="HJ252">
            <v>0</v>
          </cell>
          <cell r="HK252">
            <v>0</v>
          </cell>
          <cell r="HL252">
            <v>0</v>
          </cell>
          <cell r="HM252">
            <v>0</v>
          </cell>
          <cell r="HN252"/>
          <cell r="HO252"/>
          <cell r="HP252"/>
          <cell r="HQ252"/>
          <cell r="HR252"/>
          <cell r="HS252"/>
          <cell r="HT252"/>
          <cell r="HU252"/>
          <cell r="HV252" t="str">
            <v>x</v>
          </cell>
          <cell r="HW252">
            <v>22</v>
          </cell>
          <cell r="HX252">
            <v>38</v>
          </cell>
          <cell r="HY252">
            <v>29</v>
          </cell>
          <cell r="HZ252">
            <v>15</v>
          </cell>
          <cell r="IA252">
            <v>4</v>
          </cell>
          <cell r="IB252" t="str">
            <v>x</v>
          </cell>
          <cell r="IC252" t="str">
            <v>x</v>
          </cell>
          <cell r="ID252" t="str">
            <v>x</v>
          </cell>
          <cell r="IE252">
            <v>0</v>
          </cell>
          <cell r="IF252"/>
          <cell r="IG252"/>
          <cell r="IH252"/>
          <cell r="II252"/>
          <cell r="IJ252"/>
          <cell r="IK252"/>
          <cell r="IL252"/>
          <cell r="IM252"/>
          <cell r="IN252" t="str">
            <v>x</v>
          </cell>
          <cell r="IO252">
            <v>18.96551724137931</v>
          </cell>
          <cell r="IP252">
            <v>32.758620689655174</v>
          </cell>
          <cell r="IQ252">
            <v>25</v>
          </cell>
          <cell r="IR252">
            <v>12.931034482758621</v>
          </cell>
          <cell r="IS252">
            <v>3.4482758620689653</v>
          </cell>
          <cell r="IT252" t="str">
            <v>x</v>
          </cell>
          <cell r="IU252" t="str">
            <v>x</v>
          </cell>
          <cell r="IV252" t="str">
            <v>x</v>
          </cell>
          <cell r="IW252">
            <v>0</v>
          </cell>
        </row>
        <row r="253">
          <cell r="E253" t="str">
            <v>German3.9 - 3A</v>
          </cell>
          <cell r="F253">
            <v>15</v>
          </cell>
          <cell r="G253">
            <v>0</v>
          </cell>
          <cell r="H253">
            <v>0</v>
          </cell>
          <cell r="I253">
            <v>0</v>
          </cell>
          <cell r="J253">
            <v>0</v>
          </cell>
          <cell r="K253">
            <v>0</v>
          </cell>
          <cell r="L253">
            <v>0</v>
          </cell>
          <cell r="M253">
            <v>0</v>
          </cell>
          <cell r="N253">
            <v>0</v>
          </cell>
          <cell r="O253">
            <v>83</v>
          </cell>
          <cell r="P253">
            <v>166</v>
          </cell>
          <cell r="Q253">
            <v>204</v>
          </cell>
          <cell r="R253">
            <v>70</v>
          </cell>
          <cell r="S253">
            <v>38</v>
          </cell>
          <cell r="T253">
            <v>7</v>
          </cell>
          <cell r="U253">
            <v>7</v>
          </cell>
          <cell r="V253">
            <v>4</v>
          </cell>
          <cell r="W253">
            <v>1</v>
          </cell>
          <cell r="X253"/>
          <cell r="Y253"/>
          <cell r="Z253"/>
          <cell r="AA253"/>
          <cell r="AB253"/>
          <cell r="AC253"/>
          <cell r="AD253"/>
          <cell r="AE253"/>
          <cell r="AF253">
            <v>15</v>
          </cell>
          <cell r="AG253">
            <v>83</v>
          </cell>
          <cell r="AH253">
            <v>166</v>
          </cell>
          <cell r="AI253">
            <v>204</v>
          </cell>
          <cell r="AJ253">
            <v>70</v>
          </cell>
          <cell r="AK253">
            <v>38</v>
          </cell>
          <cell r="AL253">
            <v>7</v>
          </cell>
          <cell r="AM253">
            <v>7</v>
          </cell>
          <cell r="AN253">
            <v>4</v>
          </cell>
          <cell r="AO253" t="str">
            <v>x</v>
          </cell>
          <cell r="AP253"/>
          <cell r="AQ253"/>
          <cell r="AR253"/>
          <cell r="AS253"/>
          <cell r="AT253"/>
          <cell r="AU253"/>
          <cell r="AV253"/>
          <cell r="AW253"/>
          <cell r="AX253">
            <v>15</v>
          </cell>
          <cell r="AY253">
            <v>83</v>
          </cell>
          <cell r="AZ253">
            <v>166</v>
          </cell>
          <cell r="BA253">
            <v>204</v>
          </cell>
          <cell r="BB253">
            <v>70</v>
          </cell>
          <cell r="BC253">
            <v>38</v>
          </cell>
          <cell r="BD253">
            <v>7</v>
          </cell>
          <cell r="BE253">
            <v>7</v>
          </cell>
          <cell r="BF253" t="str">
            <v>x</v>
          </cell>
          <cell r="BG253" t="str">
            <v>x</v>
          </cell>
          <cell r="BH253"/>
          <cell r="BI253"/>
          <cell r="BJ253"/>
          <cell r="BK253"/>
          <cell r="BL253"/>
          <cell r="BM253"/>
          <cell r="BN253"/>
          <cell r="BO253"/>
          <cell r="BP253">
            <v>2.5210084033613445</v>
          </cell>
          <cell r="BQ253">
            <v>13.949579831932773</v>
          </cell>
          <cell r="BR253">
            <v>27.899159663865547</v>
          </cell>
          <cell r="BS253">
            <v>34.285714285714285</v>
          </cell>
          <cell r="BT253">
            <v>11.76470588235294</v>
          </cell>
          <cell r="BU253">
            <v>6.386554621848739</v>
          </cell>
          <cell r="BV253">
            <v>1.1764705882352942</v>
          </cell>
          <cell r="BW253">
            <v>1.1764705882352942</v>
          </cell>
          <cell r="BX253" t="str">
            <v>x</v>
          </cell>
          <cell r="BY253" t="str">
            <v>x</v>
          </cell>
          <cell r="BZ253">
            <v>5</v>
          </cell>
          <cell r="CA253">
            <v>0</v>
          </cell>
          <cell r="CB253">
            <v>0</v>
          </cell>
          <cell r="CC253">
            <v>0</v>
          </cell>
          <cell r="CD253">
            <v>0</v>
          </cell>
          <cell r="CE253">
            <v>0</v>
          </cell>
          <cell r="CF253">
            <v>0</v>
          </cell>
          <cell r="CG253">
            <v>0</v>
          </cell>
          <cell r="CH253">
            <v>0</v>
          </cell>
          <cell r="CI253">
            <v>38</v>
          </cell>
          <cell r="CJ253">
            <v>106</v>
          </cell>
          <cell r="CK253">
            <v>136</v>
          </cell>
          <cell r="CL253">
            <v>48</v>
          </cell>
          <cell r="CM253">
            <v>23</v>
          </cell>
          <cell r="CN253">
            <v>6</v>
          </cell>
          <cell r="CO253">
            <v>3</v>
          </cell>
          <cell r="CP253">
            <v>2</v>
          </cell>
          <cell r="CQ253">
            <v>1</v>
          </cell>
          <cell r="CR253"/>
          <cell r="CS253"/>
          <cell r="CT253"/>
          <cell r="CU253"/>
          <cell r="CV253"/>
          <cell r="CW253"/>
          <cell r="CX253"/>
          <cell r="CY253"/>
          <cell r="CZ253">
            <v>5</v>
          </cell>
          <cell r="DA253">
            <v>38</v>
          </cell>
          <cell r="DB253">
            <v>106</v>
          </cell>
          <cell r="DC253">
            <v>136</v>
          </cell>
          <cell r="DD253">
            <v>48</v>
          </cell>
          <cell r="DE253">
            <v>23</v>
          </cell>
          <cell r="DF253">
            <v>6</v>
          </cell>
          <cell r="DG253">
            <v>3</v>
          </cell>
          <cell r="DH253" t="str">
            <v>x</v>
          </cell>
          <cell r="DI253" t="str">
            <v>x</v>
          </cell>
          <cell r="DJ253"/>
          <cell r="DK253"/>
          <cell r="DL253"/>
          <cell r="DM253"/>
          <cell r="DN253"/>
          <cell r="DO253"/>
          <cell r="DP253"/>
          <cell r="DQ253"/>
          <cell r="DR253">
            <v>5</v>
          </cell>
          <cell r="DS253">
            <v>38</v>
          </cell>
          <cell r="DT253">
            <v>106</v>
          </cell>
          <cell r="DU253">
            <v>136</v>
          </cell>
          <cell r="DV253">
            <v>48</v>
          </cell>
          <cell r="DW253">
            <v>23</v>
          </cell>
          <cell r="DX253">
            <v>6</v>
          </cell>
          <cell r="DY253">
            <v>3</v>
          </cell>
          <cell r="DZ253" t="str">
            <v>x</v>
          </cell>
          <cell r="EA253" t="str">
            <v>x</v>
          </cell>
          <cell r="EB253"/>
          <cell r="EC253"/>
          <cell r="ED253"/>
          <cell r="EE253"/>
          <cell r="EF253"/>
          <cell r="EG253"/>
          <cell r="EH253"/>
          <cell r="EI253"/>
          <cell r="EJ253">
            <v>5</v>
          </cell>
          <cell r="EK253">
            <v>38</v>
          </cell>
          <cell r="EL253">
            <v>106</v>
          </cell>
          <cell r="EM253">
            <v>136</v>
          </cell>
          <cell r="EN253">
            <v>48</v>
          </cell>
          <cell r="EO253">
            <v>23</v>
          </cell>
          <cell r="EP253" t="str">
            <v>x</v>
          </cell>
          <cell r="EQ253">
            <v>3</v>
          </cell>
          <cell r="ER253" t="str">
            <v>x</v>
          </cell>
          <cell r="ES253" t="str">
            <v>x</v>
          </cell>
          <cell r="ET253"/>
          <cell r="EU253"/>
          <cell r="EV253"/>
          <cell r="EW253"/>
          <cell r="EX253"/>
          <cell r="EY253"/>
          <cell r="EZ253"/>
          <cell r="FA253"/>
          <cell r="FB253">
            <v>1.3586956521739131</v>
          </cell>
          <cell r="FC253">
            <v>10.326086956521738</v>
          </cell>
          <cell r="FD253">
            <v>28.804347826086957</v>
          </cell>
          <cell r="FE253">
            <v>36.95652173913043</v>
          </cell>
          <cell r="FF253">
            <v>13.043478260869565</v>
          </cell>
          <cell r="FG253">
            <v>6.25</v>
          </cell>
          <cell r="FH253" t="str">
            <v>x</v>
          </cell>
          <cell r="FI253">
            <v>0.81521739130434778</v>
          </cell>
          <cell r="FJ253" t="str">
            <v>x</v>
          </cell>
          <cell r="FK253" t="str">
            <v>x</v>
          </cell>
          <cell r="FL253">
            <v>10</v>
          </cell>
          <cell r="FM253">
            <v>0</v>
          </cell>
          <cell r="FN253">
            <v>0</v>
          </cell>
          <cell r="FO253">
            <v>0</v>
          </cell>
          <cell r="FP253">
            <v>0</v>
          </cell>
          <cell r="FQ253">
            <v>0</v>
          </cell>
          <cell r="FR253">
            <v>0</v>
          </cell>
          <cell r="FS253">
            <v>0</v>
          </cell>
          <cell r="FT253">
            <v>0</v>
          </cell>
          <cell r="FU253">
            <v>45</v>
          </cell>
          <cell r="FV253">
            <v>60</v>
          </cell>
          <cell r="FW253">
            <v>68</v>
          </cell>
          <cell r="FX253">
            <v>22</v>
          </cell>
          <cell r="FY253">
            <v>15</v>
          </cell>
          <cell r="FZ253">
            <v>1</v>
          </cell>
          <cell r="GA253">
            <v>4</v>
          </cell>
          <cell r="GB253">
            <v>2</v>
          </cell>
          <cell r="GC253">
            <v>0</v>
          </cell>
          <cell r="GD253"/>
          <cell r="GE253"/>
          <cell r="GF253"/>
          <cell r="GG253"/>
          <cell r="GH253"/>
          <cell r="GI253"/>
          <cell r="GJ253"/>
          <cell r="GK253"/>
          <cell r="GL253">
            <v>10</v>
          </cell>
          <cell r="GM253">
            <v>45</v>
          </cell>
          <cell r="GN253">
            <v>60</v>
          </cell>
          <cell r="GO253">
            <v>68</v>
          </cell>
          <cell r="GP253">
            <v>22</v>
          </cell>
          <cell r="GQ253">
            <v>15</v>
          </cell>
          <cell r="GR253" t="str">
            <v>x</v>
          </cell>
          <cell r="GS253">
            <v>4</v>
          </cell>
          <cell r="GT253" t="str">
            <v>x</v>
          </cell>
          <cell r="GU253">
            <v>0</v>
          </cell>
          <cell r="GV253"/>
          <cell r="GW253"/>
          <cell r="GX253"/>
          <cell r="GY253"/>
          <cell r="GZ253"/>
          <cell r="HA253"/>
          <cell r="HB253"/>
          <cell r="HC253"/>
          <cell r="HD253">
            <v>10</v>
          </cell>
          <cell r="HE253">
            <v>45</v>
          </cell>
          <cell r="HF253">
            <v>60</v>
          </cell>
          <cell r="HG253">
            <v>68</v>
          </cell>
          <cell r="HH253">
            <v>22</v>
          </cell>
          <cell r="HI253">
            <v>15</v>
          </cell>
          <cell r="HJ253" t="str">
            <v>x</v>
          </cell>
          <cell r="HK253">
            <v>4</v>
          </cell>
          <cell r="HL253" t="str">
            <v>x</v>
          </cell>
          <cell r="HM253">
            <v>0</v>
          </cell>
          <cell r="HN253"/>
          <cell r="HO253"/>
          <cell r="HP253"/>
          <cell r="HQ253"/>
          <cell r="HR253"/>
          <cell r="HS253"/>
          <cell r="HT253"/>
          <cell r="HU253"/>
          <cell r="HV253">
            <v>10</v>
          </cell>
          <cell r="HW253">
            <v>45</v>
          </cell>
          <cell r="HX253">
            <v>60</v>
          </cell>
          <cell r="HY253">
            <v>68</v>
          </cell>
          <cell r="HZ253">
            <v>22</v>
          </cell>
          <cell r="IA253">
            <v>15</v>
          </cell>
          <cell r="IB253" t="str">
            <v>x</v>
          </cell>
          <cell r="IC253">
            <v>4</v>
          </cell>
          <cell r="ID253" t="str">
            <v>x</v>
          </cell>
          <cell r="IE253" t="str">
            <v>x</v>
          </cell>
          <cell r="IF253"/>
          <cell r="IG253"/>
          <cell r="IH253"/>
          <cell r="II253"/>
          <cell r="IJ253"/>
          <cell r="IK253"/>
          <cell r="IL253"/>
          <cell r="IM253"/>
          <cell r="IN253">
            <v>4.4052863436123353</v>
          </cell>
          <cell r="IO253">
            <v>19.823788546255507</v>
          </cell>
          <cell r="IP253">
            <v>26.431718061674008</v>
          </cell>
          <cell r="IQ253">
            <v>29.955947136563875</v>
          </cell>
          <cell r="IR253">
            <v>9.6916299559471373</v>
          </cell>
          <cell r="IS253">
            <v>6.607929515418502</v>
          </cell>
          <cell r="IT253" t="str">
            <v>x</v>
          </cell>
          <cell r="IU253">
            <v>1.7621145374449341</v>
          </cell>
          <cell r="IV253" t="str">
            <v>x</v>
          </cell>
          <cell r="IW253" t="str">
            <v>x</v>
          </cell>
        </row>
        <row r="254">
          <cell r="E254" t="str">
            <v>German4.3 - 4C</v>
          </cell>
          <cell r="F254">
            <v>40</v>
          </cell>
          <cell r="G254">
            <v>0</v>
          </cell>
          <cell r="H254">
            <v>0</v>
          </cell>
          <cell r="I254">
            <v>0</v>
          </cell>
          <cell r="J254">
            <v>0</v>
          </cell>
          <cell r="K254">
            <v>0</v>
          </cell>
          <cell r="L254">
            <v>0</v>
          </cell>
          <cell r="M254">
            <v>0</v>
          </cell>
          <cell r="N254">
            <v>0</v>
          </cell>
          <cell r="O254">
            <v>134</v>
          </cell>
          <cell r="P254">
            <v>347</v>
          </cell>
          <cell r="Q254">
            <v>499</v>
          </cell>
          <cell r="R254">
            <v>275</v>
          </cell>
          <cell r="S254">
            <v>153</v>
          </cell>
          <cell r="T254">
            <v>34</v>
          </cell>
          <cell r="U254">
            <v>13</v>
          </cell>
          <cell r="V254">
            <v>6</v>
          </cell>
          <cell r="W254">
            <v>4</v>
          </cell>
          <cell r="X254"/>
          <cell r="Y254"/>
          <cell r="Z254"/>
          <cell r="AA254"/>
          <cell r="AB254"/>
          <cell r="AC254"/>
          <cell r="AD254"/>
          <cell r="AE254"/>
          <cell r="AF254">
            <v>40</v>
          </cell>
          <cell r="AG254">
            <v>134</v>
          </cell>
          <cell r="AH254">
            <v>347</v>
          </cell>
          <cell r="AI254">
            <v>499</v>
          </cell>
          <cell r="AJ254">
            <v>275</v>
          </cell>
          <cell r="AK254">
            <v>153</v>
          </cell>
          <cell r="AL254">
            <v>34</v>
          </cell>
          <cell r="AM254">
            <v>13</v>
          </cell>
          <cell r="AN254">
            <v>6</v>
          </cell>
          <cell r="AO254">
            <v>4</v>
          </cell>
          <cell r="AP254"/>
          <cell r="AQ254"/>
          <cell r="AR254"/>
          <cell r="AS254"/>
          <cell r="AT254"/>
          <cell r="AU254"/>
          <cell r="AV254"/>
          <cell r="AW254"/>
          <cell r="AX254">
            <v>40</v>
          </cell>
          <cell r="AY254">
            <v>134</v>
          </cell>
          <cell r="AZ254">
            <v>347</v>
          </cell>
          <cell r="BA254">
            <v>499</v>
          </cell>
          <cell r="BB254">
            <v>275</v>
          </cell>
          <cell r="BC254">
            <v>153</v>
          </cell>
          <cell r="BD254">
            <v>34</v>
          </cell>
          <cell r="BE254">
            <v>13</v>
          </cell>
          <cell r="BF254">
            <v>6</v>
          </cell>
          <cell r="BG254">
            <v>4</v>
          </cell>
          <cell r="BH254"/>
          <cell r="BI254"/>
          <cell r="BJ254"/>
          <cell r="BK254"/>
          <cell r="BL254"/>
          <cell r="BM254"/>
          <cell r="BN254"/>
          <cell r="BO254"/>
          <cell r="BP254">
            <v>2.6578073089700998</v>
          </cell>
          <cell r="BQ254">
            <v>8.9036544850498327</v>
          </cell>
          <cell r="BR254">
            <v>23.056478405315612</v>
          </cell>
          <cell r="BS254">
            <v>33.156146179401993</v>
          </cell>
          <cell r="BT254">
            <v>18.272425249169437</v>
          </cell>
          <cell r="BU254">
            <v>10.166112956810631</v>
          </cell>
          <cell r="BV254">
            <v>2.2591362126245849</v>
          </cell>
          <cell r="BW254">
            <v>0.86378737541528239</v>
          </cell>
          <cell r="BX254">
            <v>0.3986710963455149</v>
          </cell>
          <cell r="BY254">
            <v>0.26578073089700999</v>
          </cell>
          <cell r="BZ254">
            <v>16</v>
          </cell>
          <cell r="CA254">
            <v>0</v>
          </cell>
          <cell r="CB254">
            <v>0</v>
          </cell>
          <cell r="CC254">
            <v>0</v>
          </cell>
          <cell r="CD254">
            <v>0</v>
          </cell>
          <cell r="CE254">
            <v>0</v>
          </cell>
          <cell r="CF254">
            <v>0</v>
          </cell>
          <cell r="CG254">
            <v>0</v>
          </cell>
          <cell r="CH254">
            <v>0</v>
          </cell>
          <cell r="CI254">
            <v>55</v>
          </cell>
          <cell r="CJ254">
            <v>180</v>
          </cell>
          <cell r="CK254">
            <v>314</v>
          </cell>
          <cell r="CL254">
            <v>188</v>
          </cell>
          <cell r="CM254">
            <v>107</v>
          </cell>
          <cell r="CN254">
            <v>21</v>
          </cell>
          <cell r="CO254">
            <v>10</v>
          </cell>
          <cell r="CP254">
            <v>5</v>
          </cell>
          <cell r="CQ254">
            <v>2</v>
          </cell>
          <cell r="CR254"/>
          <cell r="CS254"/>
          <cell r="CT254"/>
          <cell r="CU254"/>
          <cell r="CV254"/>
          <cell r="CW254"/>
          <cell r="CX254"/>
          <cell r="CY254"/>
          <cell r="CZ254">
            <v>16</v>
          </cell>
          <cell r="DA254">
            <v>55</v>
          </cell>
          <cell r="DB254">
            <v>180</v>
          </cell>
          <cell r="DC254">
            <v>314</v>
          </cell>
          <cell r="DD254">
            <v>188</v>
          </cell>
          <cell r="DE254">
            <v>107</v>
          </cell>
          <cell r="DF254">
            <v>21</v>
          </cell>
          <cell r="DG254">
            <v>10</v>
          </cell>
          <cell r="DH254">
            <v>5</v>
          </cell>
          <cell r="DI254" t="str">
            <v>x</v>
          </cell>
          <cell r="DJ254"/>
          <cell r="DK254"/>
          <cell r="DL254"/>
          <cell r="DM254"/>
          <cell r="DN254"/>
          <cell r="DO254"/>
          <cell r="DP254"/>
          <cell r="DQ254"/>
          <cell r="DR254">
            <v>16</v>
          </cell>
          <cell r="DS254">
            <v>55</v>
          </cell>
          <cell r="DT254">
            <v>180</v>
          </cell>
          <cell r="DU254">
            <v>314</v>
          </cell>
          <cell r="DV254">
            <v>188</v>
          </cell>
          <cell r="DW254">
            <v>107</v>
          </cell>
          <cell r="DX254">
            <v>21</v>
          </cell>
          <cell r="DY254">
            <v>10</v>
          </cell>
          <cell r="DZ254" t="str">
            <v>x</v>
          </cell>
          <cell r="EA254" t="str">
            <v>x</v>
          </cell>
          <cell r="EB254"/>
          <cell r="EC254"/>
          <cell r="ED254"/>
          <cell r="EE254"/>
          <cell r="EF254"/>
          <cell r="EG254"/>
          <cell r="EH254"/>
          <cell r="EI254"/>
          <cell r="EJ254">
            <v>16</v>
          </cell>
          <cell r="EK254">
            <v>55</v>
          </cell>
          <cell r="EL254">
            <v>180</v>
          </cell>
          <cell r="EM254">
            <v>314</v>
          </cell>
          <cell r="EN254">
            <v>188</v>
          </cell>
          <cell r="EO254">
            <v>107</v>
          </cell>
          <cell r="EP254">
            <v>21</v>
          </cell>
          <cell r="EQ254">
            <v>10</v>
          </cell>
          <cell r="ER254" t="str">
            <v>x</v>
          </cell>
          <cell r="ES254" t="str">
            <v>x</v>
          </cell>
          <cell r="ET254"/>
          <cell r="EU254"/>
          <cell r="EV254"/>
          <cell r="EW254"/>
          <cell r="EX254"/>
          <cell r="EY254"/>
          <cell r="EZ254"/>
          <cell r="FA254"/>
          <cell r="FB254">
            <v>1.7817371937639197</v>
          </cell>
          <cell r="FC254">
            <v>6.1247216035634748</v>
          </cell>
          <cell r="FD254">
            <v>20.044543429844097</v>
          </cell>
          <cell r="FE254">
            <v>34.966592427616931</v>
          </cell>
          <cell r="FF254">
            <v>20.935412026726059</v>
          </cell>
          <cell r="FG254">
            <v>11.915367483296215</v>
          </cell>
          <cell r="FH254">
            <v>2.338530066815145</v>
          </cell>
          <cell r="FI254">
            <v>1.1135857461024499</v>
          </cell>
          <cell r="FJ254" t="str">
            <v>x</v>
          </cell>
          <cell r="FK254" t="str">
            <v>x</v>
          </cell>
          <cell r="FL254">
            <v>24</v>
          </cell>
          <cell r="FM254">
            <v>0</v>
          </cell>
          <cell r="FN254">
            <v>0</v>
          </cell>
          <cell r="FO254">
            <v>0</v>
          </cell>
          <cell r="FP254">
            <v>0</v>
          </cell>
          <cell r="FQ254">
            <v>0</v>
          </cell>
          <cell r="FR254">
            <v>0</v>
          </cell>
          <cell r="FS254">
            <v>0</v>
          </cell>
          <cell r="FT254">
            <v>0</v>
          </cell>
          <cell r="FU254">
            <v>79</v>
          </cell>
          <cell r="FV254">
            <v>167</v>
          </cell>
          <cell r="FW254">
            <v>185</v>
          </cell>
          <cell r="FX254">
            <v>87</v>
          </cell>
          <cell r="FY254">
            <v>46</v>
          </cell>
          <cell r="FZ254">
            <v>13</v>
          </cell>
          <cell r="GA254">
            <v>3</v>
          </cell>
          <cell r="GB254">
            <v>1</v>
          </cell>
          <cell r="GC254">
            <v>2</v>
          </cell>
          <cell r="GD254"/>
          <cell r="GE254"/>
          <cell r="GF254"/>
          <cell r="GG254"/>
          <cell r="GH254"/>
          <cell r="GI254"/>
          <cell r="GJ254"/>
          <cell r="GK254"/>
          <cell r="GL254">
            <v>24</v>
          </cell>
          <cell r="GM254">
            <v>79</v>
          </cell>
          <cell r="GN254">
            <v>167</v>
          </cell>
          <cell r="GO254">
            <v>185</v>
          </cell>
          <cell r="GP254">
            <v>87</v>
          </cell>
          <cell r="GQ254">
            <v>46</v>
          </cell>
          <cell r="GR254">
            <v>13</v>
          </cell>
          <cell r="GS254">
            <v>3</v>
          </cell>
          <cell r="GT254" t="str">
            <v>x</v>
          </cell>
          <cell r="GU254" t="str">
            <v>x</v>
          </cell>
          <cell r="GV254"/>
          <cell r="GW254"/>
          <cell r="GX254"/>
          <cell r="GY254"/>
          <cell r="GZ254"/>
          <cell r="HA254"/>
          <cell r="HB254"/>
          <cell r="HC254"/>
          <cell r="HD254">
            <v>24</v>
          </cell>
          <cell r="HE254">
            <v>79</v>
          </cell>
          <cell r="HF254">
            <v>167</v>
          </cell>
          <cell r="HG254">
            <v>185</v>
          </cell>
          <cell r="HH254">
            <v>87</v>
          </cell>
          <cell r="HI254">
            <v>46</v>
          </cell>
          <cell r="HJ254">
            <v>13</v>
          </cell>
          <cell r="HK254">
            <v>3</v>
          </cell>
          <cell r="HL254" t="str">
            <v>x</v>
          </cell>
          <cell r="HM254" t="str">
            <v>x</v>
          </cell>
          <cell r="HN254"/>
          <cell r="HO254"/>
          <cell r="HP254"/>
          <cell r="HQ254"/>
          <cell r="HR254"/>
          <cell r="HS254"/>
          <cell r="HT254"/>
          <cell r="HU254"/>
          <cell r="HV254">
            <v>24</v>
          </cell>
          <cell r="HW254">
            <v>79</v>
          </cell>
          <cell r="HX254">
            <v>167</v>
          </cell>
          <cell r="HY254">
            <v>185</v>
          </cell>
          <cell r="HZ254">
            <v>87</v>
          </cell>
          <cell r="IA254">
            <v>46</v>
          </cell>
          <cell r="IB254">
            <v>13</v>
          </cell>
          <cell r="IC254">
            <v>3</v>
          </cell>
          <cell r="ID254" t="str">
            <v>x</v>
          </cell>
          <cell r="IE254" t="str">
            <v>x</v>
          </cell>
          <cell r="IF254"/>
          <cell r="IG254"/>
          <cell r="IH254"/>
          <cell r="II254"/>
          <cell r="IJ254"/>
          <cell r="IK254"/>
          <cell r="IL254"/>
          <cell r="IM254"/>
          <cell r="IN254">
            <v>3.9538714991762767</v>
          </cell>
          <cell r="IO254">
            <v>13.01482701812191</v>
          </cell>
          <cell r="IP254">
            <v>27.512355848434929</v>
          </cell>
          <cell r="IQ254">
            <v>30.477759472817134</v>
          </cell>
          <cell r="IR254">
            <v>14.332784184514002</v>
          </cell>
          <cell r="IS254">
            <v>7.5782537067545297</v>
          </cell>
          <cell r="IT254">
            <v>2.1416803953871502</v>
          </cell>
          <cell r="IU254">
            <v>0.49423393739703458</v>
          </cell>
          <cell r="IV254" t="str">
            <v>x</v>
          </cell>
          <cell r="IW254" t="str">
            <v>x</v>
          </cell>
        </row>
        <row r="255">
          <cell r="E255" t="str">
            <v>German4.6 - 4B</v>
          </cell>
          <cell r="F255">
            <v>70</v>
          </cell>
          <cell r="G255">
            <v>0</v>
          </cell>
          <cell r="H255">
            <v>0</v>
          </cell>
          <cell r="I255">
            <v>0</v>
          </cell>
          <cell r="J255">
            <v>0</v>
          </cell>
          <cell r="K255">
            <v>0</v>
          </cell>
          <cell r="L255">
            <v>0</v>
          </cell>
          <cell r="M255">
            <v>0</v>
          </cell>
          <cell r="N255">
            <v>0</v>
          </cell>
          <cell r="O255">
            <v>204</v>
          </cell>
          <cell r="P255">
            <v>562</v>
          </cell>
          <cell r="Q255">
            <v>1202</v>
          </cell>
          <cell r="R255">
            <v>818</v>
          </cell>
          <cell r="S255">
            <v>582</v>
          </cell>
          <cell r="T255">
            <v>148</v>
          </cell>
          <cell r="U255">
            <v>67</v>
          </cell>
          <cell r="V255">
            <v>22</v>
          </cell>
          <cell r="W255">
            <v>16</v>
          </cell>
          <cell r="X255"/>
          <cell r="Y255"/>
          <cell r="Z255"/>
          <cell r="AA255"/>
          <cell r="AB255"/>
          <cell r="AC255"/>
          <cell r="AD255"/>
          <cell r="AE255"/>
          <cell r="AF255">
            <v>70</v>
          </cell>
          <cell r="AG255">
            <v>204</v>
          </cell>
          <cell r="AH255">
            <v>562</v>
          </cell>
          <cell r="AI255">
            <v>1202</v>
          </cell>
          <cell r="AJ255">
            <v>818</v>
          </cell>
          <cell r="AK255">
            <v>582</v>
          </cell>
          <cell r="AL255">
            <v>148</v>
          </cell>
          <cell r="AM255">
            <v>67</v>
          </cell>
          <cell r="AN255">
            <v>22</v>
          </cell>
          <cell r="AO255">
            <v>16</v>
          </cell>
          <cell r="AP255"/>
          <cell r="AQ255"/>
          <cell r="AR255"/>
          <cell r="AS255"/>
          <cell r="AT255"/>
          <cell r="AU255"/>
          <cell r="AV255"/>
          <cell r="AW255"/>
          <cell r="AX255">
            <v>70</v>
          </cell>
          <cell r="AY255">
            <v>204</v>
          </cell>
          <cell r="AZ255">
            <v>562</v>
          </cell>
          <cell r="BA255">
            <v>1202</v>
          </cell>
          <cell r="BB255">
            <v>818</v>
          </cell>
          <cell r="BC255">
            <v>582</v>
          </cell>
          <cell r="BD255">
            <v>148</v>
          </cell>
          <cell r="BE255">
            <v>67</v>
          </cell>
          <cell r="BF255">
            <v>22</v>
          </cell>
          <cell r="BG255">
            <v>16</v>
          </cell>
          <cell r="BH255"/>
          <cell r="BI255"/>
          <cell r="BJ255"/>
          <cell r="BK255"/>
          <cell r="BL255"/>
          <cell r="BM255"/>
          <cell r="BN255"/>
          <cell r="BO255"/>
          <cell r="BP255">
            <v>1.8965050121918181</v>
          </cell>
          <cell r="BQ255">
            <v>5.5269574641018693</v>
          </cell>
          <cell r="BR255">
            <v>15.226225955025738</v>
          </cell>
          <cell r="BS255">
            <v>32.565700352208069</v>
          </cell>
          <cell r="BT255">
            <v>22.162015713898672</v>
          </cell>
          <cell r="BU255">
            <v>15.768084529937687</v>
          </cell>
          <cell r="BV255">
            <v>4.0097534543484148</v>
          </cell>
          <cell r="BW255">
            <v>1.8152262259550258</v>
          </cell>
          <cell r="BX255">
            <v>0.59604443240314275</v>
          </cell>
          <cell r="BY255">
            <v>0.43348685992955838</v>
          </cell>
          <cell r="BZ255">
            <v>36</v>
          </cell>
          <cell r="CA255">
            <v>0</v>
          </cell>
          <cell r="CB255">
            <v>0</v>
          </cell>
          <cell r="CC255">
            <v>0</v>
          </cell>
          <cell r="CD255">
            <v>0</v>
          </cell>
          <cell r="CE255">
            <v>0</v>
          </cell>
          <cell r="CF255">
            <v>0</v>
          </cell>
          <cell r="CG255">
            <v>0</v>
          </cell>
          <cell r="CH255">
            <v>0</v>
          </cell>
          <cell r="CI255">
            <v>60</v>
          </cell>
          <cell r="CJ255">
            <v>254</v>
          </cell>
          <cell r="CK255">
            <v>677</v>
          </cell>
          <cell r="CL255">
            <v>531</v>
          </cell>
          <cell r="CM255">
            <v>407</v>
          </cell>
          <cell r="CN255">
            <v>106</v>
          </cell>
          <cell r="CO255">
            <v>49</v>
          </cell>
          <cell r="CP255">
            <v>15</v>
          </cell>
          <cell r="CQ255">
            <v>10</v>
          </cell>
          <cell r="CR255"/>
          <cell r="CS255"/>
          <cell r="CT255"/>
          <cell r="CU255"/>
          <cell r="CV255"/>
          <cell r="CW255"/>
          <cell r="CX255"/>
          <cell r="CY255"/>
          <cell r="CZ255">
            <v>36</v>
          </cell>
          <cell r="DA255">
            <v>60</v>
          </cell>
          <cell r="DB255">
            <v>254</v>
          </cell>
          <cell r="DC255">
            <v>677</v>
          </cell>
          <cell r="DD255">
            <v>531</v>
          </cell>
          <cell r="DE255">
            <v>407</v>
          </cell>
          <cell r="DF255">
            <v>106</v>
          </cell>
          <cell r="DG255">
            <v>49</v>
          </cell>
          <cell r="DH255">
            <v>15</v>
          </cell>
          <cell r="DI255">
            <v>10</v>
          </cell>
          <cell r="DJ255"/>
          <cell r="DK255"/>
          <cell r="DL255"/>
          <cell r="DM255"/>
          <cell r="DN255"/>
          <cell r="DO255"/>
          <cell r="DP255"/>
          <cell r="DQ255"/>
          <cell r="DR255">
            <v>36</v>
          </cell>
          <cell r="DS255">
            <v>60</v>
          </cell>
          <cell r="DT255">
            <v>254</v>
          </cell>
          <cell r="DU255">
            <v>677</v>
          </cell>
          <cell r="DV255">
            <v>531</v>
          </cell>
          <cell r="DW255">
            <v>407</v>
          </cell>
          <cell r="DX255">
            <v>106</v>
          </cell>
          <cell r="DY255">
            <v>49</v>
          </cell>
          <cell r="DZ255">
            <v>15</v>
          </cell>
          <cell r="EA255">
            <v>10</v>
          </cell>
          <cell r="EB255"/>
          <cell r="EC255"/>
          <cell r="ED255"/>
          <cell r="EE255"/>
          <cell r="EF255"/>
          <cell r="EG255"/>
          <cell r="EH255"/>
          <cell r="EI255"/>
          <cell r="EJ255">
            <v>36</v>
          </cell>
          <cell r="EK255">
            <v>60</v>
          </cell>
          <cell r="EL255">
            <v>254</v>
          </cell>
          <cell r="EM255">
            <v>677</v>
          </cell>
          <cell r="EN255">
            <v>531</v>
          </cell>
          <cell r="EO255">
            <v>407</v>
          </cell>
          <cell r="EP255">
            <v>106</v>
          </cell>
          <cell r="EQ255">
            <v>49</v>
          </cell>
          <cell r="ER255">
            <v>15</v>
          </cell>
          <cell r="ES255">
            <v>10</v>
          </cell>
          <cell r="ET255"/>
          <cell r="EU255"/>
          <cell r="EV255"/>
          <cell r="EW255"/>
          <cell r="EX255"/>
          <cell r="EY255"/>
          <cell r="EZ255"/>
          <cell r="FA255"/>
          <cell r="FB255">
            <v>1.6783216783216783</v>
          </cell>
          <cell r="FC255">
            <v>2.7972027972027971</v>
          </cell>
          <cell r="FD255">
            <v>11.841491841491841</v>
          </cell>
          <cell r="FE255">
            <v>31.561771561771561</v>
          </cell>
          <cell r="FF255">
            <v>24.755244755244753</v>
          </cell>
          <cell r="FG255">
            <v>18.974358974358974</v>
          </cell>
          <cell r="FH255">
            <v>4.9417249417249423</v>
          </cell>
          <cell r="FI255">
            <v>2.2843822843822843</v>
          </cell>
          <cell r="FJ255">
            <v>0.69930069930069927</v>
          </cell>
          <cell r="FK255">
            <v>0.46620046620046618</v>
          </cell>
          <cell r="FL255">
            <v>34</v>
          </cell>
          <cell r="FM255">
            <v>0</v>
          </cell>
          <cell r="FN255">
            <v>0</v>
          </cell>
          <cell r="FO255">
            <v>0</v>
          </cell>
          <cell r="FP255">
            <v>0</v>
          </cell>
          <cell r="FQ255">
            <v>0</v>
          </cell>
          <cell r="FR255">
            <v>0</v>
          </cell>
          <cell r="FS255">
            <v>0</v>
          </cell>
          <cell r="FT255">
            <v>0</v>
          </cell>
          <cell r="FU255">
            <v>144</v>
          </cell>
          <cell r="FV255">
            <v>308</v>
          </cell>
          <cell r="FW255">
            <v>525</v>
          </cell>
          <cell r="FX255">
            <v>287</v>
          </cell>
          <cell r="FY255">
            <v>175</v>
          </cell>
          <cell r="FZ255">
            <v>42</v>
          </cell>
          <cell r="GA255">
            <v>18</v>
          </cell>
          <cell r="GB255">
            <v>7</v>
          </cell>
          <cell r="GC255">
            <v>6</v>
          </cell>
          <cell r="GD255"/>
          <cell r="GE255"/>
          <cell r="GF255"/>
          <cell r="GG255"/>
          <cell r="GH255"/>
          <cell r="GI255"/>
          <cell r="GJ255"/>
          <cell r="GK255"/>
          <cell r="GL255">
            <v>34</v>
          </cell>
          <cell r="GM255">
            <v>144</v>
          </cell>
          <cell r="GN255">
            <v>308</v>
          </cell>
          <cell r="GO255">
            <v>525</v>
          </cell>
          <cell r="GP255">
            <v>287</v>
          </cell>
          <cell r="GQ255">
            <v>175</v>
          </cell>
          <cell r="GR255">
            <v>42</v>
          </cell>
          <cell r="GS255">
            <v>18</v>
          </cell>
          <cell r="GT255">
            <v>7</v>
          </cell>
          <cell r="GU255">
            <v>6</v>
          </cell>
          <cell r="GV255"/>
          <cell r="GW255"/>
          <cell r="GX255"/>
          <cell r="GY255"/>
          <cell r="GZ255"/>
          <cell r="HA255"/>
          <cell r="HB255"/>
          <cell r="HC255"/>
          <cell r="HD255">
            <v>34</v>
          </cell>
          <cell r="HE255">
            <v>144</v>
          </cell>
          <cell r="HF255">
            <v>308</v>
          </cell>
          <cell r="HG255">
            <v>525</v>
          </cell>
          <cell r="HH255">
            <v>287</v>
          </cell>
          <cell r="HI255">
            <v>175</v>
          </cell>
          <cell r="HJ255">
            <v>42</v>
          </cell>
          <cell r="HK255">
            <v>18</v>
          </cell>
          <cell r="HL255">
            <v>7</v>
          </cell>
          <cell r="HM255">
            <v>6</v>
          </cell>
          <cell r="HN255"/>
          <cell r="HO255"/>
          <cell r="HP255"/>
          <cell r="HQ255"/>
          <cell r="HR255"/>
          <cell r="HS255"/>
          <cell r="HT255"/>
          <cell r="HU255"/>
          <cell r="HV255">
            <v>34</v>
          </cell>
          <cell r="HW255">
            <v>144</v>
          </cell>
          <cell r="HX255">
            <v>308</v>
          </cell>
          <cell r="HY255">
            <v>525</v>
          </cell>
          <cell r="HZ255">
            <v>287</v>
          </cell>
          <cell r="IA255">
            <v>175</v>
          </cell>
          <cell r="IB255">
            <v>42</v>
          </cell>
          <cell r="IC255">
            <v>18</v>
          </cell>
          <cell r="ID255">
            <v>7</v>
          </cell>
          <cell r="IE255">
            <v>6</v>
          </cell>
          <cell r="IF255"/>
          <cell r="IG255"/>
          <cell r="IH255"/>
          <cell r="II255"/>
          <cell r="IJ255"/>
          <cell r="IK255"/>
          <cell r="IL255"/>
          <cell r="IM255"/>
          <cell r="IN255">
            <v>2.1992238033635187</v>
          </cell>
          <cell r="IO255">
            <v>9.3143596377749027</v>
          </cell>
          <cell r="IP255">
            <v>19.922380336351875</v>
          </cell>
          <cell r="IQ255">
            <v>33.958602846054333</v>
          </cell>
          <cell r="IR255">
            <v>18.564036222509703</v>
          </cell>
          <cell r="IS255">
            <v>11.319534282018111</v>
          </cell>
          <cell r="IT255">
            <v>2.7166882276843469</v>
          </cell>
          <cell r="IU255">
            <v>1.1642949547218628</v>
          </cell>
          <cell r="IV255">
            <v>0.45278137128072443</v>
          </cell>
          <cell r="IW255">
            <v>0.38809831824062097</v>
          </cell>
        </row>
        <row r="256">
          <cell r="E256" t="str">
            <v>German4.9 - 4A</v>
          </cell>
          <cell r="F256">
            <v>73</v>
          </cell>
          <cell r="G256">
            <v>0</v>
          </cell>
          <cell r="H256">
            <v>0</v>
          </cell>
          <cell r="I256">
            <v>0</v>
          </cell>
          <cell r="J256">
            <v>0</v>
          </cell>
          <cell r="K256">
            <v>0</v>
          </cell>
          <cell r="L256">
            <v>0</v>
          </cell>
          <cell r="M256">
            <v>0</v>
          </cell>
          <cell r="N256">
            <v>0</v>
          </cell>
          <cell r="O256">
            <v>166</v>
          </cell>
          <cell r="P256">
            <v>617</v>
          </cell>
          <cell r="Q256">
            <v>1623</v>
          </cell>
          <cell r="R256">
            <v>1544</v>
          </cell>
          <cell r="S256">
            <v>1349</v>
          </cell>
          <cell r="T256">
            <v>461</v>
          </cell>
          <cell r="U256">
            <v>203</v>
          </cell>
          <cell r="V256">
            <v>79</v>
          </cell>
          <cell r="W256">
            <v>30</v>
          </cell>
          <cell r="X256"/>
          <cell r="Y256"/>
          <cell r="Z256"/>
          <cell r="AA256"/>
          <cell r="AB256"/>
          <cell r="AC256"/>
          <cell r="AD256"/>
          <cell r="AE256"/>
          <cell r="AF256">
            <v>73</v>
          </cell>
          <cell r="AG256">
            <v>166</v>
          </cell>
          <cell r="AH256">
            <v>617</v>
          </cell>
          <cell r="AI256">
            <v>1623</v>
          </cell>
          <cell r="AJ256">
            <v>1544</v>
          </cell>
          <cell r="AK256">
            <v>1349</v>
          </cell>
          <cell r="AL256">
            <v>461</v>
          </cell>
          <cell r="AM256">
            <v>203</v>
          </cell>
          <cell r="AN256">
            <v>79</v>
          </cell>
          <cell r="AO256">
            <v>30</v>
          </cell>
          <cell r="AP256"/>
          <cell r="AQ256"/>
          <cell r="AR256"/>
          <cell r="AS256"/>
          <cell r="AT256"/>
          <cell r="AU256"/>
          <cell r="AV256"/>
          <cell r="AW256"/>
          <cell r="AX256">
            <v>73</v>
          </cell>
          <cell r="AY256">
            <v>166</v>
          </cell>
          <cell r="AZ256">
            <v>617</v>
          </cell>
          <cell r="BA256">
            <v>1623</v>
          </cell>
          <cell r="BB256">
            <v>1544</v>
          </cell>
          <cell r="BC256">
            <v>1349</v>
          </cell>
          <cell r="BD256">
            <v>461</v>
          </cell>
          <cell r="BE256">
            <v>203</v>
          </cell>
          <cell r="BF256">
            <v>79</v>
          </cell>
          <cell r="BG256">
            <v>30</v>
          </cell>
          <cell r="BH256"/>
          <cell r="BI256"/>
          <cell r="BJ256"/>
          <cell r="BK256"/>
          <cell r="BL256"/>
          <cell r="BM256"/>
          <cell r="BN256"/>
          <cell r="BO256"/>
          <cell r="BP256">
            <v>1.1879576891781936</v>
          </cell>
          <cell r="BQ256">
            <v>2.7013832384052074</v>
          </cell>
          <cell r="BR256">
            <v>10.040683482506102</v>
          </cell>
          <cell r="BS256">
            <v>26.411716842961759</v>
          </cell>
          <cell r="BT256">
            <v>25.126118795768921</v>
          </cell>
          <cell r="BU256">
            <v>21.95280716029292</v>
          </cell>
          <cell r="BV256">
            <v>7.5020341741253045</v>
          </cell>
          <cell r="BW256">
            <v>3.3034987794955248</v>
          </cell>
          <cell r="BX256">
            <v>1.2855980471928397</v>
          </cell>
          <cell r="BY256">
            <v>0.48820179007323028</v>
          </cell>
          <cell r="BZ256">
            <v>33</v>
          </cell>
          <cell r="CA256">
            <v>0</v>
          </cell>
          <cell r="CB256">
            <v>0</v>
          </cell>
          <cell r="CC256">
            <v>0</v>
          </cell>
          <cell r="CD256">
            <v>0</v>
          </cell>
          <cell r="CE256">
            <v>0</v>
          </cell>
          <cell r="CF256">
            <v>0</v>
          </cell>
          <cell r="CG256">
            <v>0</v>
          </cell>
          <cell r="CH256">
            <v>0</v>
          </cell>
          <cell r="CI256">
            <v>50</v>
          </cell>
          <cell r="CJ256">
            <v>237</v>
          </cell>
          <cell r="CK256">
            <v>821</v>
          </cell>
          <cell r="CL256">
            <v>859</v>
          </cell>
          <cell r="CM256">
            <v>853</v>
          </cell>
          <cell r="CN256">
            <v>312</v>
          </cell>
          <cell r="CO256">
            <v>152</v>
          </cell>
          <cell r="CP256">
            <v>51</v>
          </cell>
          <cell r="CQ256">
            <v>18</v>
          </cell>
          <cell r="CR256"/>
          <cell r="CS256"/>
          <cell r="CT256"/>
          <cell r="CU256"/>
          <cell r="CV256"/>
          <cell r="CW256"/>
          <cell r="CX256"/>
          <cell r="CY256"/>
          <cell r="CZ256">
            <v>33</v>
          </cell>
          <cell r="DA256">
            <v>50</v>
          </cell>
          <cell r="DB256">
            <v>237</v>
          </cell>
          <cell r="DC256">
            <v>821</v>
          </cell>
          <cell r="DD256">
            <v>859</v>
          </cell>
          <cell r="DE256">
            <v>853</v>
          </cell>
          <cell r="DF256">
            <v>312</v>
          </cell>
          <cell r="DG256">
            <v>152</v>
          </cell>
          <cell r="DH256">
            <v>51</v>
          </cell>
          <cell r="DI256">
            <v>18</v>
          </cell>
          <cell r="DJ256"/>
          <cell r="DK256"/>
          <cell r="DL256"/>
          <cell r="DM256"/>
          <cell r="DN256"/>
          <cell r="DO256"/>
          <cell r="DP256"/>
          <cell r="DQ256"/>
          <cell r="DR256">
            <v>33</v>
          </cell>
          <cell r="DS256">
            <v>50</v>
          </cell>
          <cell r="DT256">
            <v>237</v>
          </cell>
          <cell r="DU256">
            <v>821</v>
          </cell>
          <cell r="DV256">
            <v>859</v>
          </cell>
          <cell r="DW256">
            <v>853</v>
          </cell>
          <cell r="DX256">
            <v>312</v>
          </cell>
          <cell r="DY256">
            <v>152</v>
          </cell>
          <cell r="DZ256">
            <v>51</v>
          </cell>
          <cell r="EA256">
            <v>18</v>
          </cell>
          <cell r="EB256"/>
          <cell r="EC256"/>
          <cell r="ED256"/>
          <cell r="EE256"/>
          <cell r="EF256"/>
          <cell r="EG256"/>
          <cell r="EH256"/>
          <cell r="EI256"/>
          <cell r="EJ256">
            <v>33</v>
          </cell>
          <cell r="EK256">
            <v>50</v>
          </cell>
          <cell r="EL256">
            <v>237</v>
          </cell>
          <cell r="EM256">
            <v>821</v>
          </cell>
          <cell r="EN256">
            <v>859</v>
          </cell>
          <cell r="EO256">
            <v>853</v>
          </cell>
          <cell r="EP256">
            <v>312</v>
          </cell>
          <cell r="EQ256">
            <v>152</v>
          </cell>
          <cell r="ER256">
            <v>51</v>
          </cell>
          <cell r="ES256">
            <v>18</v>
          </cell>
          <cell r="ET256"/>
          <cell r="EU256"/>
          <cell r="EV256"/>
          <cell r="EW256"/>
          <cell r="EX256"/>
          <cell r="EY256"/>
          <cell r="EZ256"/>
          <cell r="FA256"/>
          <cell r="FB256">
            <v>0.97460129946839935</v>
          </cell>
          <cell r="FC256">
            <v>1.4766686355581808</v>
          </cell>
          <cell r="FD256">
            <v>6.9994093325457767</v>
          </cell>
          <cell r="FE256">
            <v>24.24689899586533</v>
          </cell>
          <cell r="FF256">
            <v>25.369167158889542</v>
          </cell>
          <cell r="FG256">
            <v>25.191966922622566</v>
          </cell>
          <cell r="FH256">
            <v>9.2144122858830482</v>
          </cell>
          <cell r="FI256">
            <v>4.48907265209687</v>
          </cell>
          <cell r="FJ256">
            <v>1.5062020082693444</v>
          </cell>
          <cell r="FK256">
            <v>0.53160070880094501</v>
          </cell>
          <cell r="FL256">
            <v>40</v>
          </cell>
          <cell r="FM256">
            <v>0</v>
          </cell>
          <cell r="FN256">
            <v>0</v>
          </cell>
          <cell r="FO256">
            <v>0</v>
          </cell>
          <cell r="FP256">
            <v>0</v>
          </cell>
          <cell r="FQ256">
            <v>0</v>
          </cell>
          <cell r="FR256">
            <v>0</v>
          </cell>
          <cell r="FS256">
            <v>0</v>
          </cell>
          <cell r="FT256">
            <v>0</v>
          </cell>
          <cell r="FU256">
            <v>116</v>
          </cell>
          <cell r="FV256">
            <v>380</v>
          </cell>
          <cell r="FW256">
            <v>802</v>
          </cell>
          <cell r="FX256">
            <v>685</v>
          </cell>
          <cell r="FY256">
            <v>496</v>
          </cell>
          <cell r="FZ256">
            <v>149</v>
          </cell>
          <cell r="GA256">
            <v>51</v>
          </cell>
          <cell r="GB256">
            <v>28</v>
          </cell>
          <cell r="GC256">
            <v>12</v>
          </cell>
          <cell r="GD256"/>
          <cell r="GE256"/>
          <cell r="GF256"/>
          <cell r="GG256"/>
          <cell r="GH256"/>
          <cell r="GI256"/>
          <cell r="GJ256"/>
          <cell r="GK256"/>
          <cell r="GL256">
            <v>40</v>
          </cell>
          <cell r="GM256">
            <v>116</v>
          </cell>
          <cell r="GN256">
            <v>380</v>
          </cell>
          <cell r="GO256">
            <v>802</v>
          </cell>
          <cell r="GP256">
            <v>685</v>
          </cell>
          <cell r="GQ256">
            <v>496</v>
          </cell>
          <cell r="GR256">
            <v>149</v>
          </cell>
          <cell r="GS256">
            <v>51</v>
          </cell>
          <cell r="GT256">
            <v>28</v>
          </cell>
          <cell r="GU256">
            <v>12</v>
          </cell>
          <cell r="GV256"/>
          <cell r="GW256"/>
          <cell r="GX256"/>
          <cell r="GY256"/>
          <cell r="GZ256"/>
          <cell r="HA256"/>
          <cell r="HB256"/>
          <cell r="HC256"/>
          <cell r="HD256">
            <v>40</v>
          </cell>
          <cell r="HE256">
            <v>116</v>
          </cell>
          <cell r="HF256">
            <v>380</v>
          </cell>
          <cell r="HG256">
            <v>802</v>
          </cell>
          <cell r="HH256">
            <v>685</v>
          </cell>
          <cell r="HI256">
            <v>496</v>
          </cell>
          <cell r="HJ256">
            <v>149</v>
          </cell>
          <cell r="HK256">
            <v>51</v>
          </cell>
          <cell r="HL256">
            <v>28</v>
          </cell>
          <cell r="HM256">
            <v>12</v>
          </cell>
          <cell r="HN256"/>
          <cell r="HO256"/>
          <cell r="HP256"/>
          <cell r="HQ256"/>
          <cell r="HR256"/>
          <cell r="HS256"/>
          <cell r="HT256"/>
          <cell r="HU256"/>
          <cell r="HV256">
            <v>40</v>
          </cell>
          <cell r="HW256">
            <v>116</v>
          </cell>
          <cell r="HX256">
            <v>380</v>
          </cell>
          <cell r="HY256">
            <v>802</v>
          </cell>
          <cell r="HZ256">
            <v>685</v>
          </cell>
          <cell r="IA256">
            <v>496</v>
          </cell>
          <cell r="IB256">
            <v>149</v>
          </cell>
          <cell r="IC256">
            <v>51</v>
          </cell>
          <cell r="ID256">
            <v>28</v>
          </cell>
          <cell r="IE256">
            <v>12</v>
          </cell>
          <cell r="IF256"/>
          <cell r="IG256"/>
          <cell r="IH256"/>
          <cell r="II256"/>
          <cell r="IJ256"/>
          <cell r="IK256"/>
          <cell r="IL256"/>
          <cell r="IM256"/>
          <cell r="IN256">
            <v>1.4498006524102935</v>
          </cell>
          <cell r="IO256">
            <v>4.2044218919898508</v>
          </cell>
          <cell r="IP256">
            <v>13.773106197897789</v>
          </cell>
          <cell r="IQ256">
            <v>29.068503080826385</v>
          </cell>
          <cell r="IR256">
            <v>24.827836172526276</v>
          </cell>
          <cell r="IS256">
            <v>17.977528089887642</v>
          </cell>
          <cell r="IT256">
            <v>5.4005074302283438</v>
          </cell>
          <cell r="IU256">
            <v>1.8484958318231244</v>
          </cell>
          <cell r="IV256">
            <v>1.0148604566872055</v>
          </cell>
          <cell r="IW256">
            <v>0.43494019572308806</v>
          </cell>
        </row>
        <row r="257">
          <cell r="E257" t="str">
            <v>German5.3 - 5C</v>
          </cell>
          <cell r="F257">
            <v>95</v>
          </cell>
          <cell r="G257">
            <v>0</v>
          </cell>
          <cell r="H257">
            <v>0</v>
          </cell>
          <cell r="I257">
            <v>0</v>
          </cell>
          <cell r="J257">
            <v>0</v>
          </cell>
          <cell r="K257">
            <v>0</v>
          </cell>
          <cell r="L257">
            <v>0</v>
          </cell>
          <cell r="M257">
            <v>0</v>
          </cell>
          <cell r="N257">
            <v>0</v>
          </cell>
          <cell r="O257">
            <v>84</v>
          </cell>
          <cell r="P257">
            <v>438</v>
          </cell>
          <cell r="Q257">
            <v>1617</v>
          </cell>
          <cell r="R257">
            <v>1946</v>
          </cell>
          <cell r="S257">
            <v>2253</v>
          </cell>
          <cell r="T257">
            <v>1234</v>
          </cell>
          <cell r="U257">
            <v>648</v>
          </cell>
          <cell r="V257">
            <v>273</v>
          </cell>
          <cell r="W257">
            <v>100</v>
          </cell>
          <cell r="X257"/>
          <cell r="Y257"/>
          <cell r="Z257"/>
          <cell r="AA257"/>
          <cell r="AB257"/>
          <cell r="AC257"/>
          <cell r="AD257"/>
          <cell r="AE257"/>
          <cell r="AF257">
            <v>95</v>
          </cell>
          <cell r="AG257">
            <v>84</v>
          </cell>
          <cell r="AH257">
            <v>438</v>
          </cell>
          <cell r="AI257">
            <v>1617</v>
          </cell>
          <cell r="AJ257">
            <v>1946</v>
          </cell>
          <cell r="AK257">
            <v>2253</v>
          </cell>
          <cell r="AL257">
            <v>1234</v>
          </cell>
          <cell r="AM257">
            <v>648</v>
          </cell>
          <cell r="AN257">
            <v>273</v>
          </cell>
          <cell r="AO257">
            <v>100</v>
          </cell>
          <cell r="AP257"/>
          <cell r="AQ257"/>
          <cell r="AR257"/>
          <cell r="AS257"/>
          <cell r="AT257"/>
          <cell r="AU257"/>
          <cell r="AV257"/>
          <cell r="AW257"/>
          <cell r="AX257">
            <v>95</v>
          </cell>
          <cell r="AY257">
            <v>84</v>
          </cell>
          <cell r="AZ257">
            <v>438</v>
          </cell>
          <cell r="BA257">
            <v>1617</v>
          </cell>
          <cell r="BB257">
            <v>1946</v>
          </cell>
          <cell r="BC257">
            <v>2253</v>
          </cell>
          <cell r="BD257">
            <v>1234</v>
          </cell>
          <cell r="BE257">
            <v>648</v>
          </cell>
          <cell r="BF257">
            <v>273</v>
          </cell>
          <cell r="BG257">
            <v>100</v>
          </cell>
          <cell r="BH257"/>
          <cell r="BI257"/>
          <cell r="BJ257"/>
          <cell r="BK257"/>
          <cell r="BL257"/>
          <cell r="BM257"/>
          <cell r="BN257"/>
          <cell r="BO257"/>
          <cell r="BP257">
            <v>1.093462246777164</v>
          </cell>
          <cell r="BQ257">
            <v>0.96685082872928174</v>
          </cell>
          <cell r="BR257">
            <v>5.041436464088398</v>
          </cell>
          <cell r="BS257">
            <v>18.611878453038674</v>
          </cell>
          <cell r="BT257">
            <v>22.398710865561693</v>
          </cell>
          <cell r="BU257">
            <v>25.932320441988949</v>
          </cell>
          <cell r="BV257">
            <v>14.203499079189688</v>
          </cell>
          <cell r="BW257">
            <v>7.4585635359116029</v>
          </cell>
          <cell r="BX257">
            <v>3.1422651933701662</v>
          </cell>
          <cell r="BY257">
            <v>1.1510128913443831</v>
          </cell>
          <cell r="BZ257">
            <v>41</v>
          </cell>
          <cell r="CA257">
            <v>0</v>
          </cell>
          <cell r="CB257">
            <v>0</v>
          </cell>
          <cell r="CC257">
            <v>0</v>
          </cell>
          <cell r="CD257">
            <v>0</v>
          </cell>
          <cell r="CE257">
            <v>0</v>
          </cell>
          <cell r="CF257">
            <v>0</v>
          </cell>
          <cell r="CG257">
            <v>0</v>
          </cell>
          <cell r="CH257">
            <v>0</v>
          </cell>
          <cell r="CI257">
            <v>20</v>
          </cell>
          <cell r="CJ257">
            <v>114</v>
          </cell>
          <cell r="CK257">
            <v>648</v>
          </cell>
          <cell r="CL257">
            <v>945</v>
          </cell>
          <cell r="CM257">
            <v>1300</v>
          </cell>
          <cell r="CN257">
            <v>781</v>
          </cell>
          <cell r="CO257">
            <v>451</v>
          </cell>
          <cell r="CP257">
            <v>178</v>
          </cell>
          <cell r="CQ257">
            <v>58</v>
          </cell>
          <cell r="CR257"/>
          <cell r="CS257"/>
          <cell r="CT257"/>
          <cell r="CU257"/>
          <cell r="CV257"/>
          <cell r="CW257"/>
          <cell r="CX257"/>
          <cell r="CY257"/>
          <cell r="CZ257">
            <v>41</v>
          </cell>
          <cell r="DA257">
            <v>20</v>
          </cell>
          <cell r="DB257">
            <v>114</v>
          </cell>
          <cell r="DC257">
            <v>648</v>
          </cell>
          <cell r="DD257">
            <v>945</v>
          </cell>
          <cell r="DE257">
            <v>1300</v>
          </cell>
          <cell r="DF257">
            <v>781</v>
          </cell>
          <cell r="DG257">
            <v>451</v>
          </cell>
          <cell r="DH257">
            <v>178</v>
          </cell>
          <cell r="DI257">
            <v>58</v>
          </cell>
          <cell r="DJ257"/>
          <cell r="DK257"/>
          <cell r="DL257"/>
          <cell r="DM257"/>
          <cell r="DN257"/>
          <cell r="DO257"/>
          <cell r="DP257"/>
          <cell r="DQ257"/>
          <cell r="DR257">
            <v>41</v>
          </cell>
          <cell r="DS257">
            <v>20</v>
          </cell>
          <cell r="DT257">
            <v>114</v>
          </cell>
          <cell r="DU257">
            <v>648</v>
          </cell>
          <cell r="DV257">
            <v>945</v>
          </cell>
          <cell r="DW257">
            <v>1300</v>
          </cell>
          <cell r="DX257">
            <v>781</v>
          </cell>
          <cell r="DY257">
            <v>451</v>
          </cell>
          <cell r="DZ257">
            <v>178</v>
          </cell>
          <cell r="EA257">
            <v>58</v>
          </cell>
          <cell r="EB257"/>
          <cell r="EC257"/>
          <cell r="ED257"/>
          <cell r="EE257"/>
          <cell r="EF257"/>
          <cell r="EG257"/>
          <cell r="EH257"/>
          <cell r="EI257"/>
          <cell r="EJ257">
            <v>41</v>
          </cell>
          <cell r="EK257">
            <v>20</v>
          </cell>
          <cell r="EL257">
            <v>114</v>
          </cell>
          <cell r="EM257">
            <v>648</v>
          </cell>
          <cell r="EN257">
            <v>945</v>
          </cell>
          <cell r="EO257">
            <v>1300</v>
          </cell>
          <cell r="EP257">
            <v>781</v>
          </cell>
          <cell r="EQ257">
            <v>451</v>
          </cell>
          <cell r="ER257">
            <v>178</v>
          </cell>
          <cell r="ES257">
            <v>58</v>
          </cell>
          <cell r="ET257"/>
          <cell r="EU257"/>
          <cell r="EV257"/>
          <cell r="EW257"/>
          <cell r="EX257"/>
          <cell r="EY257"/>
          <cell r="EZ257"/>
          <cell r="FA257"/>
          <cell r="FB257">
            <v>0.90388007054673714</v>
          </cell>
          <cell r="FC257">
            <v>0.44091710758377423</v>
          </cell>
          <cell r="FD257">
            <v>2.513227513227513</v>
          </cell>
          <cell r="FE257">
            <v>14.285714285714285</v>
          </cell>
          <cell r="FF257">
            <v>20.833333333333336</v>
          </cell>
          <cell r="FG257">
            <v>28.659611992945326</v>
          </cell>
          <cell r="FH257">
            <v>17.217813051146386</v>
          </cell>
          <cell r="FI257">
            <v>9.9426807760141092</v>
          </cell>
          <cell r="FJ257">
            <v>3.9241622574955906</v>
          </cell>
          <cell r="FK257">
            <v>1.2786596119929452</v>
          </cell>
          <cell r="FL257">
            <v>54</v>
          </cell>
          <cell r="FM257">
            <v>0</v>
          </cell>
          <cell r="FN257">
            <v>0</v>
          </cell>
          <cell r="FO257">
            <v>0</v>
          </cell>
          <cell r="FP257">
            <v>0</v>
          </cell>
          <cell r="FQ257">
            <v>0</v>
          </cell>
          <cell r="FR257">
            <v>0</v>
          </cell>
          <cell r="FS257">
            <v>0</v>
          </cell>
          <cell r="FT257">
            <v>0</v>
          </cell>
          <cell r="FU257">
            <v>64</v>
          </cell>
          <cell r="FV257">
            <v>324</v>
          </cell>
          <cell r="FW257">
            <v>969</v>
          </cell>
          <cell r="FX257">
            <v>1001</v>
          </cell>
          <cell r="FY257">
            <v>953</v>
          </cell>
          <cell r="FZ257">
            <v>453</v>
          </cell>
          <cell r="GA257">
            <v>197</v>
          </cell>
          <cell r="GB257">
            <v>95</v>
          </cell>
          <cell r="GC257">
            <v>42</v>
          </cell>
          <cell r="GD257"/>
          <cell r="GE257"/>
          <cell r="GF257"/>
          <cell r="GG257"/>
          <cell r="GH257"/>
          <cell r="GI257"/>
          <cell r="GJ257"/>
          <cell r="GK257"/>
          <cell r="GL257">
            <v>54</v>
          </cell>
          <cell r="GM257">
            <v>64</v>
          </cell>
          <cell r="GN257">
            <v>324</v>
          </cell>
          <cell r="GO257">
            <v>969</v>
          </cell>
          <cell r="GP257">
            <v>1001</v>
          </cell>
          <cell r="GQ257">
            <v>953</v>
          </cell>
          <cell r="GR257">
            <v>453</v>
          </cell>
          <cell r="GS257">
            <v>197</v>
          </cell>
          <cell r="GT257">
            <v>95</v>
          </cell>
          <cell r="GU257">
            <v>42</v>
          </cell>
          <cell r="GV257"/>
          <cell r="GW257"/>
          <cell r="GX257"/>
          <cell r="GY257"/>
          <cell r="GZ257"/>
          <cell r="HA257"/>
          <cell r="HB257"/>
          <cell r="HC257"/>
          <cell r="HD257">
            <v>54</v>
          </cell>
          <cell r="HE257">
            <v>64</v>
          </cell>
          <cell r="HF257">
            <v>324</v>
          </cell>
          <cell r="HG257">
            <v>969</v>
          </cell>
          <cell r="HH257">
            <v>1001</v>
          </cell>
          <cell r="HI257">
            <v>953</v>
          </cell>
          <cell r="HJ257">
            <v>453</v>
          </cell>
          <cell r="HK257">
            <v>197</v>
          </cell>
          <cell r="HL257">
            <v>95</v>
          </cell>
          <cell r="HM257">
            <v>42</v>
          </cell>
          <cell r="HN257"/>
          <cell r="HO257"/>
          <cell r="HP257"/>
          <cell r="HQ257"/>
          <cell r="HR257"/>
          <cell r="HS257"/>
          <cell r="HT257"/>
          <cell r="HU257"/>
          <cell r="HV257">
            <v>54</v>
          </cell>
          <cell r="HW257">
            <v>64</v>
          </cell>
          <cell r="HX257">
            <v>324</v>
          </cell>
          <cell r="HY257">
            <v>969</v>
          </cell>
          <cell r="HZ257">
            <v>1001</v>
          </cell>
          <cell r="IA257">
            <v>953</v>
          </cell>
          <cell r="IB257">
            <v>453</v>
          </cell>
          <cell r="IC257">
            <v>197</v>
          </cell>
          <cell r="ID257">
            <v>95</v>
          </cell>
          <cell r="IE257">
            <v>42</v>
          </cell>
          <cell r="IF257"/>
          <cell r="IG257"/>
          <cell r="IH257"/>
          <cell r="II257"/>
          <cell r="IJ257"/>
          <cell r="IK257"/>
          <cell r="IL257"/>
          <cell r="IM257"/>
          <cell r="IN257">
            <v>1.300578034682081</v>
          </cell>
          <cell r="IO257">
            <v>1.5414258188824663</v>
          </cell>
          <cell r="IP257">
            <v>7.803468208092486</v>
          </cell>
          <cell r="IQ257">
            <v>23.338150289017339</v>
          </cell>
          <cell r="IR257">
            <v>24.108863198458575</v>
          </cell>
          <cell r="IS257">
            <v>22.952793834296724</v>
          </cell>
          <cell r="IT257">
            <v>10.910404624277456</v>
          </cell>
          <cell r="IU257">
            <v>4.7447013487475918</v>
          </cell>
          <cell r="IV257">
            <v>2.2880539499036607</v>
          </cell>
          <cell r="IW257">
            <v>1.0115606936416186</v>
          </cell>
        </row>
        <row r="258">
          <cell r="E258" t="str">
            <v>German5.6 - 5B</v>
          </cell>
          <cell r="F258">
            <v>60</v>
          </cell>
          <cell r="G258">
            <v>0</v>
          </cell>
          <cell r="H258">
            <v>0</v>
          </cell>
          <cell r="I258">
            <v>0</v>
          </cell>
          <cell r="J258">
            <v>0</v>
          </cell>
          <cell r="K258">
            <v>0</v>
          </cell>
          <cell r="L258">
            <v>0</v>
          </cell>
          <cell r="M258">
            <v>0</v>
          </cell>
          <cell r="N258">
            <v>0</v>
          </cell>
          <cell r="O258">
            <v>52</v>
          </cell>
          <cell r="P258">
            <v>197</v>
          </cell>
          <cell r="Q258">
            <v>1107</v>
          </cell>
          <cell r="R258">
            <v>1876</v>
          </cell>
          <cell r="S258">
            <v>2830</v>
          </cell>
          <cell r="T258">
            <v>2391</v>
          </cell>
          <cell r="U258">
            <v>1767</v>
          </cell>
          <cell r="V258">
            <v>1070</v>
          </cell>
          <cell r="W258">
            <v>455</v>
          </cell>
          <cell r="X258"/>
          <cell r="Y258"/>
          <cell r="Z258"/>
          <cell r="AA258"/>
          <cell r="AB258"/>
          <cell r="AC258"/>
          <cell r="AD258"/>
          <cell r="AE258"/>
          <cell r="AF258">
            <v>60</v>
          </cell>
          <cell r="AG258">
            <v>52</v>
          </cell>
          <cell r="AH258">
            <v>197</v>
          </cell>
          <cell r="AI258">
            <v>1107</v>
          </cell>
          <cell r="AJ258">
            <v>1876</v>
          </cell>
          <cell r="AK258">
            <v>2830</v>
          </cell>
          <cell r="AL258">
            <v>2391</v>
          </cell>
          <cell r="AM258">
            <v>1767</v>
          </cell>
          <cell r="AN258">
            <v>1070</v>
          </cell>
          <cell r="AO258">
            <v>455</v>
          </cell>
          <cell r="AP258"/>
          <cell r="AQ258"/>
          <cell r="AR258"/>
          <cell r="AS258"/>
          <cell r="AT258"/>
          <cell r="AU258"/>
          <cell r="AV258"/>
          <cell r="AW258"/>
          <cell r="AX258">
            <v>60</v>
          </cell>
          <cell r="AY258">
            <v>52</v>
          </cell>
          <cell r="AZ258">
            <v>197</v>
          </cell>
          <cell r="BA258">
            <v>1107</v>
          </cell>
          <cell r="BB258">
            <v>1876</v>
          </cell>
          <cell r="BC258">
            <v>2830</v>
          </cell>
          <cell r="BD258">
            <v>2391</v>
          </cell>
          <cell r="BE258">
            <v>1767</v>
          </cell>
          <cell r="BF258">
            <v>1070</v>
          </cell>
          <cell r="BG258">
            <v>455</v>
          </cell>
          <cell r="BH258"/>
          <cell r="BI258"/>
          <cell r="BJ258"/>
          <cell r="BK258"/>
          <cell r="BL258"/>
          <cell r="BM258"/>
          <cell r="BN258"/>
          <cell r="BO258"/>
          <cell r="BP258">
            <v>0.50825921219822112</v>
          </cell>
          <cell r="BQ258">
            <v>0.4404913172384583</v>
          </cell>
          <cell r="BR258">
            <v>1.6687844133841592</v>
          </cell>
          <cell r="BS258">
            <v>9.3773824650571793</v>
          </cell>
          <cell r="BT258">
            <v>15.89157136806438</v>
          </cell>
          <cell r="BU258">
            <v>23.972892842016094</v>
          </cell>
          <cell r="BV258">
            <v>20.254129606099109</v>
          </cell>
          <cell r="BW258">
            <v>14.968233799237613</v>
          </cell>
          <cell r="BX258">
            <v>9.0639559508682765</v>
          </cell>
          <cell r="BY258">
            <v>3.85429902583651</v>
          </cell>
          <cell r="BZ258">
            <v>20</v>
          </cell>
          <cell r="CA258">
            <v>0</v>
          </cell>
          <cell r="CB258">
            <v>0</v>
          </cell>
          <cell r="CC258">
            <v>0</v>
          </cell>
          <cell r="CD258">
            <v>0</v>
          </cell>
          <cell r="CE258">
            <v>0</v>
          </cell>
          <cell r="CF258">
            <v>0</v>
          </cell>
          <cell r="CG258">
            <v>0</v>
          </cell>
          <cell r="CH258">
            <v>0</v>
          </cell>
          <cell r="CI258">
            <v>7</v>
          </cell>
          <cell r="CJ258">
            <v>33</v>
          </cell>
          <cell r="CK258">
            <v>336</v>
          </cell>
          <cell r="CL258">
            <v>752</v>
          </cell>
          <cell r="CM258">
            <v>1325</v>
          </cell>
          <cell r="CN258">
            <v>1289</v>
          </cell>
          <cell r="CO258">
            <v>1005</v>
          </cell>
          <cell r="CP258">
            <v>653</v>
          </cell>
          <cell r="CQ258">
            <v>294</v>
          </cell>
          <cell r="CR258"/>
          <cell r="CS258"/>
          <cell r="CT258"/>
          <cell r="CU258"/>
          <cell r="CV258"/>
          <cell r="CW258"/>
          <cell r="CX258"/>
          <cell r="CY258"/>
          <cell r="CZ258">
            <v>20</v>
          </cell>
          <cell r="DA258">
            <v>7</v>
          </cell>
          <cell r="DB258">
            <v>33</v>
          </cell>
          <cell r="DC258">
            <v>336</v>
          </cell>
          <cell r="DD258">
            <v>752</v>
          </cell>
          <cell r="DE258">
            <v>1325</v>
          </cell>
          <cell r="DF258">
            <v>1289</v>
          </cell>
          <cell r="DG258">
            <v>1005</v>
          </cell>
          <cell r="DH258">
            <v>653</v>
          </cell>
          <cell r="DI258">
            <v>294</v>
          </cell>
          <cell r="DJ258"/>
          <cell r="DK258"/>
          <cell r="DL258"/>
          <cell r="DM258"/>
          <cell r="DN258"/>
          <cell r="DO258"/>
          <cell r="DP258"/>
          <cell r="DQ258"/>
          <cell r="DR258">
            <v>20</v>
          </cell>
          <cell r="DS258">
            <v>7</v>
          </cell>
          <cell r="DT258">
            <v>33</v>
          </cell>
          <cell r="DU258">
            <v>336</v>
          </cell>
          <cell r="DV258">
            <v>752</v>
          </cell>
          <cell r="DW258">
            <v>1325</v>
          </cell>
          <cell r="DX258">
            <v>1289</v>
          </cell>
          <cell r="DY258">
            <v>1005</v>
          </cell>
          <cell r="DZ258">
            <v>653</v>
          </cell>
          <cell r="EA258">
            <v>294</v>
          </cell>
          <cell r="EB258"/>
          <cell r="EC258"/>
          <cell r="ED258"/>
          <cell r="EE258"/>
          <cell r="EF258"/>
          <cell r="EG258"/>
          <cell r="EH258"/>
          <cell r="EI258"/>
          <cell r="EJ258">
            <v>20</v>
          </cell>
          <cell r="EK258">
            <v>7</v>
          </cell>
          <cell r="EL258">
            <v>33</v>
          </cell>
          <cell r="EM258">
            <v>336</v>
          </cell>
          <cell r="EN258">
            <v>752</v>
          </cell>
          <cell r="EO258">
            <v>1325</v>
          </cell>
          <cell r="EP258">
            <v>1289</v>
          </cell>
          <cell r="EQ258">
            <v>1005</v>
          </cell>
          <cell r="ER258">
            <v>653</v>
          </cell>
          <cell r="ES258">
            <v>294</v>
          </cell>
          <cell r="ET258"/>
          <cell r="EU258"/>
          <cell r="EV258"/>
          <cell r="EW258"/>
          <cell r="EX258"/>
          <cell r="EY258"/>
          <cell r="EZ258"/>
          <cell r="FA258"/>
          <cell r="FB258">
            <v>0.35001750087504374</v>
          </cell>
          <cell r="FC258">
            <v>0.1225061253062653</v>
          </cell>
          <cell r="FD258">
            <v>0.57752887644382223</v>
          </cell>
          <cell r="FE258">
            <v>5.880294014700735</v>
          </cell>
          <cell r="FF258">
            <v>13.160658032901646</v>
          </cell>
          <cell r="FG258">
            <v>23.188659432971647</v>
          </cell>
          <cell r="FH258">
            <v>22.558627931396568</v>
          </cell>
          <cell r="FI258">
            <v>17.588379418970948</v>
          </cell>
          <cell r="FJ258">
            <v>11.428071403570177</v>
          </cell>
          <cell r="FK258">
            <v>5.1452572628631437</v>
          </cell>
          <cell r="FL258">
            <v>40</v>
          </cell>
          <cell r="FM258">
            <v>0</v>
          </cell>
          <cell r="FN258">
            <v>0</v>
          </cell>
          <cell r="FO258">
            <v>0</v>
          </cell>
          <cell r="FP258">
            <v>0</v>
          </cell>
          <cell r="FQ258">
            <v>0</v>
          </cell>
          <cell r="FR258">
            <v>0</v>
          </cell>
          <cell r="FS258">
            <v>0</v>
          </cell>
          <cell r="FT258">
            <v>0</v>
          </cell>
          <cell r="FU258">
            <v>45</v>
          </cell>
          <cell r="FV258">
            <v>164</v>
          </cell>
          <cell r="FW258">
            <v>771</v>
          </cell>
          <cell r="FX258">
            <v>1124</v>
          </cell>
          <cell r="FY258">
            <v>1505</v>
          </cell>
          <cell r="FZ258">
            <v>1102</v>
          </cell>
          <cell r="GA258">
            <v>762</v>
          </cell>
          <cell r="GB258">
            <v>417</v>
          </cell>
          <cell r="GC258">
            <v>161</v>
          </cell>
          <cell r="GD258"/>
          <cell r="GE258"/>
          <cell r="GF258"/>
          <cell r="GG258"/>
          <cell r="GH258"/>
          <cell r="GI258"/>
          <cell r="GJ258"/>
          <cell r="GK258"/>
          <cell r="GL258">
            <v>40</v>
          </cell>
          <cell r="GM258">
            <v>45</v>
          </cell>
          <cell r="GN258">
            <v>164</v>
          </cell>
          <cell r="GO258">
            <v>771</v>
          </cell>
          <cell r="GP258">
            <v>1124</v>
          </cell>
          <cell r="GQ258">
            <v>1505</v>
          </cell>
          <cell r="GR258">
            <v>1102</v>
          </cell>
          <cell r="GS258">
            <v>762</v>
          </cell>
          <cell r="GT258">
            <v>417</v>
          </cell>
          <cell r="GU258">
            <v>161</v>
          </cell>
          <cell r="GV258"/>
          <cell r="GW258"/>
          <cell r="GX258"/>
          <cell r="GY258"/>
          <cell r="GZ258"/>
          <cell r="HA258"/>
          <cell r="HB258"/>
          <cell r="HC258"/>
          <cell r="HD258">
            <v>40</v>
          </cell>
          <cell r="HE258">
            <v>45</v>
          </cell>
          <cell r="HF258">
            <v>164</v>
          </cell>
          <cell r="HG258">
            <v>771</v>
          </cell>
          <cell r="HH258">
            <v>1124</v>
          </cell>
          <cell r="HI258">
            <v>1505</v>
          </cell>
          <cell r="HJ258">
            <v>1102</v>
          </cell>
          <cell r="HK258">
            <v>762</v>
          </cell>
          <cell r="HL258">
            <v>417</v>
          </cell>
          <cell r="HM258">
            <v>161</v>
          </cell>
          <cell r="HN258"/>
          <cell r="HO258"/>
          <cell r="HP258"/>
          <cell r="HQ258"/>
          <cell r="HR258"/>
          <cell r="HS258"/>
          <cell r="HT258"/>
          <cell r="HU258"/>
          <cell r="HV258">
            <v>40</v>
          </cell>
          <cell r="HW258">
            <v>45</v>
          </cell>
          <cell r="HX258">
            <v>164</v>
          </cell>
          <cell r="HY258">
            <v>771</v>
          </cell>
          <cell r="HZ258">
            <v>1124</v>
          </cell>
          <cell r="IA258">
            <v>1505</v>
          </cell>
          <cell r="IB258">
            <v>1102</v>
          </cell>
          <cell r="IC258">
            <v>762</v>
          </cell>
          <cell r="ID258">
            <v>417</v>
          </cell>
          <cell r="IE258">
            <v>161</v>
          </cell>
          <cell r="IF258"/>
          <cell r="IG258"/>
          <cell r="IH258"/>
          <cell r="II258"/>
          <cell r="IJ258"/>
          <cell r="IK258"/>
          <cell r="IL258"/>
          <cell r="IM258"/>
          <cell r="IN258">
            <v>0.65670661631915939</v>
          </cell>
          <cell r="IO258">
            <v>0.73879494335905438</v>
          </cell>
          <cell r="IP258">
            <v>2.6924971269085538</v>
          </cell>
          <cell r="IQ258">
            <v>12.658020029551798</v>
          </cell>
          <cell r="IR258">
            <v>18.45345591856838</v>
          </cell>
          <cell r="IS258">
            <v>24.708586439008371</v>
          </cell>
          <cell r="IT258">
            <v>18.092267279592843</v>
          </cell>
          <cell r="IU258">
            <v>12.510261040879985</v>
          </cell>
          <cell r="IV258">
            <v>6.8461664751272373</v>
          </cell>
          <cell r="IW258">
            <v>2.6432441306846166</v>
          </cell>
        </row>
        <row r="259">
          <cell r="E259" t="str">
            <v>German5.9 - 5A</v>
          </cell>
          <cell r="F259">
            <v>13</v>
          </cell>
          <cell r="G259">
            <v>0</v>
          </cell>
          <cell r="H259">
            <v>0</v>
          </cell>
          <cell r="I259">
            <v>0</v>
          </cell>
          <cell r="J259">
            <v>0</v>
          </cell>
          <cell r="K259">
            <v>0</v>
          </cell>
          <cell r="L259">
            <v>0</v>
          </cell>
          <cell r="M259">
            <v>0</v>
          </cell>
          <cell r="N259">
            <v>0</v>
          </cell>
          <cell r="O259">
            <v>5</v>
          </cell>
          <cell r="P259">
            <v>22</v>
          </cell>
          <cell r="Q259">
            <v>155</v>
          </cell>
          <cell r="R259">
            <v>374</v>
          </cell>
          <cell r="S259">
            <v>796</v>
          </cell>
          <cell r="T259">
            <v>1046</v>
          </cell>
          <cell r="U259">
            <v>1191</v>
          </cell>
          <cell r="V259">
            <v>1019</v>
          </cell>
          <cell r="W259">
            <v>793</v>
          </cell>
          <cell r="X259"/>
          <cell r="Y259"/>
          <cell r="Z259"/>
          <cell r="AA259"/>
          <cell r="AB259"/>
          <cell r="AC259"/>
          <cell r="AD259"/>
          <cell r="AE259"/>
          <cell r="AF259">
            <v>13</v>
          </cell>
          <cell r="AG259">
            <v>5</v>
          </cell>
          <cell r="AH259">
            <v>22</v>
          </cell>
          <cell r="AI259">
            <v>155</v>
          </cell>
          <cell r="AJ259">
            <v>374</v>
          </cell>
          <cell r="AK259">
            <v>796</v>
          </cell>
          <cell r="AL259">
            <v>1046</v>
          </cell>
          <cell r="AM259">
            <v>1191</v>
          </cell>
          <cell r="AN259">
            <v>1019</v>
          </cell>
          <cell r="AO259">
            <v>793</v>
          </cell>
          <cell r="AP259"/>
          <cell r="AQ259"/>
          <cell r="AR259"/>
          <cell r="AS259"/>
          <cell r="AT259"/>
          <cell r="AU259"/>
          <cell r="AV259"/>
          <cell r="AW259"/>
          <cell r="AX259">
            <v>13</v>
          </cell>
          <cell r="AY259">
            <v>5</v>
          </cell>
          <cell r="AZ259">
            <v>22</v>
          </cell>
          <cell r="BA259">
            <v>155</v>
          </cell>
          <cell r="BB259">
            <v>374</v>
          </cell>
          <cell r="BC259">
            <v>796</v>
          </cell>
          <cell r="BD259">
            <v>1046</v>
          </cell>
          <cell r="BE259">
            <v>1191</v>
          </cell>
          <cell r="BF259">
            <v>1019</v>
          </cell>
          <cell r="BG259">
            <v>793</v>
          </cell>
          <cell r="BH259"/>
          <cell r="BI259"/>
          <cell r="BJ259"/>
          <cell r="BK259"/>
          <cell r="BL259"/>
          <cell r="BM259"/>
          <cell r="BN259"/>
          <cell r="BO259"/>
          <cell r="BP259">
            <v>0.24011821204285186</v>
          </cell>
          <cell r="BQ259">
            <v>9.2353158478019948E-2</v>
          </cell>
          <cell r="BR259">
            <v>0.40635389730328775</v>
          </cell>
          <cell r="BS259">
            <v>2.8629479128186182</v>
          </cell>
          <cell r="BT259">
            <v>6.9080162541558927</v>
          </cell>
          <cell r="BU259">
            <v>14.702622829700775</v>
          </cell>
          <cell r="BV259">
            <v>19.320280753601775</v>
          </cell>
          <cell r="BW259">
            <v>21.998522349464352</v>
          </cell>
          <cell r="BX259">
            <v>18.821573697820465</v>
          </cell>
          <cell r="BY259">
            <v>14.647210934613963</v>
          </cell>
          <cell r="BZ259">
            <v>2</v>
          </cell>
          <cell r="CA259">
            <v>0</v>
          </cell>
          <cell r="CB259">
            <v>0</v>
          </cell>
          <cell r="CC259">
            <v>0</v>
          </cell>
          <cell r="CD259">
            <v>0</v>
          </cell>
          <cell r="CE259">
            <v>0</v>
          </cell>
          <cell r="CF259">
            <v>0</v>
          </cell>
          <cell r="CG259">
            <v>0</v>
          </cell>
          <cell r="CH259">
            <v>0</v>
          </cell>
          <cell r="CI259">
            <v>2</v>
          </cell>
          <cell r="CJ259">
            <v>0</v>
          </cell>
          <cell r="CK259">
            <v>48</v>
          </cell>
          <cell r="CL259">
            <v>119</v>
          </cell>
          <cell r="CM259">
            <v>312</v>
          </cell>
          <cell r="CN259">
            <v>479</v>
          </cell>
          <cell r="CO259">
            <v>620</v>
          </cell>
          <cell r="CP259">
            <v>576</v>
          </cell>
          <cell r="CQ259">
            <v>451</v>
          </cell>
          <cell r="CR259"/>
          <cell r="CS259"/>
          <cell r="CT259"/>
          <cell r="CU259"/>
          <cell r="CV259"/>
          <cell r="CW259"/>
          <cell r="CX259"/>
          <cell r="CY259"/>
          <cell r="CZ259" t="str">
            <v>x</v>
          </cell>
          <cell r="DA259" t="str">
            <v>x</v>
          </cell>
          <cell r="DB259">
            <v>0</v>
          </cell>
          <cell r="DC259">
            <v>48</v>
          </cell>
          <cell r="DD259">
            <v>119</v>
          </cell>
          <cell r="DE259">
            <v>312</v>
          </cell>
          <cell r="DF259">
            <v>479</v>
          </cell>
          <cell r="DG259">
            <v>620</v>
          </cell>
          <cell r="DH259">
            <v>576</v>
          </cell>
          <cell r="DI259">
            <v>451</v>
          </cell>
          <cell r="DJ259"/>
          <cell r="DK259"/>
          <cell r="DL259"/>
          <cell r="DM259"/>
          <cell r="DN259"/>
          <cell r="DO259"/>
          <cell r="DP259"/>
          <cell r="DQ259"/>
          <cell r="DR259" t="str">
            <v>x</v>
          </cell>
          <cell r="DS259" t="str">
            <v>x</v>
          </cell>
          <cell r="DT259">
            <v>0</v>
          </cell>
          <cell r="DU259">
            <v>48</v>
          </cell>
          <cell r="DV259">
            <v>119</v>
          </cell>
          <cell r="DW259">
            <v>312</v>
          </cell>
          <cell r="DX259">
            <v>479</v>
          </cell>
          <cell r="DY259">
            <v>620</v>
          </cell>
          <cell r="DZ259">
            <v>576</v>
          </cell>
          <cell r="EA259">
            <v>451</v>
          </cell>
          <cell r="EB259"/>
          <cell r="EC259"/>
          <cell r="ED259"/>
          <cell r="EE259"/>
          <cell r="EF259"/>
          <cell r="EG259"/>
          <cell r="EH259"/>
          <cell r="EI259"/>
          <cell r="EJ259" t="str">
            <v>x</v>
          </cell>
          <cell r="EK259" t="str">
            <v>x</v>
          </cell>
          <cell r="EL259">
            <v>0</v>
          </cell>
          <cell r="EM259">
            <v>48</v>
          </cell>
          <cell r="EN259">
            <v>119</v>
          </cell>
          <cell r="EO259">
            <v>312</v>
          </cell>
          <cell r="EP259">
            <v>479</v>
          </cell>
          <cell r="EQ259">
            <v>620</v>
          </cell>
          <cell r="ER259">
            <v>576</v>
          </cell>
          <cell r="ES259">
            <v>451</v>
          </cell>
          <cell r="ET259"/>
          <cell r="EU259"/>
          <cell r="EV259"/>
          <cell r="EW259"/>
          <cell r="EX259"/>
          <cell r="EY259"/>
          <cell r="EZ259"/>
          <cell r="FA259"/>
          <cell r="FB259" t="str">
            <v>x</v>
          </cell>
          <cell r="FC259" t="str">
            <v>x</v>
          </cell>
          <cell r="FD259">
            <v>0</v>
          </cell>
          <cell r="FE259">
            <v>1.8397853583748562</v>
          </cell>
          <cell r="FF259">
            <v>4.5611345343043315</v>
          </cell>
          <cell r="FG259">
            <v>11.958604829436565</v>
          </cell>
          <cell r="FH259">
            <v>18.359524722115754</v>
          </cell>
          <cell r="FI259">
            <v>23.763894212341892</v>
          </cell>
          <cell r="FJ259">
            <v>22.077424300498276</v>
          </cell>
          <cell r="FK259">
            <v>17.286316596397086</v>
          </cell>
          <cell r="FL259">
            <v>11</v>
          </cell>
          <cell r="FM259">
            <v>0</v>
          </cell>
          <cell r="FN259">
            <v>0</v>
          </cell>
          <cell r="FO259">
            <v>0</v>
          </cell>
          <cell r="FP259">
            <v>0</v>
          </cell>
          <cell r="FQ259">
            <v>0</v>
          </cell>
          <cell r="FR259">
            <v>0</v>
          </cell>
          <cell r="FS259">
            <v>0</v>
          </cell>
          <cell r="FT259">
            <v>0</v>
          </cell>
          <cell r="FU259">
            <v>3</v>
          </cell>
          <cell r="FV259">
            <v>22</v>
          </cell>
          <cell r="FW259">
            <v>107</v>
          </cell>
          <cell r="FX259">
            <v>255</v>
          </cell>
          <cell r="FY259">
            <v>484</v>
          </cell>
          <cell r="FZ259">
            <v>567</v>
          </cell>
          <cell r="GA259">
            <v>571</v>
          </cell>
          <cell r="GB259">
            <v>443</v>
          </cell>
          <cell r="GC259">
            <v>342</v>
          </cell>
          <cell r="GD259"/>
          <cell r="GE259"/>
          <cell r="GF259"/>
          <cell r="GG259"/>
          <cell r="GH259"/>
          <cell r="GI259"/>
          <cell r="GJ259"/>
          <cell r="GK259"/>
          <cell r="GL259">
            <v>11</v>
          </cell>
          <cell r="GM259">
            <v>3</v>
          </cell>
          <cell r="GN259">
            <v>22</v>
          </cell>
          <cell r="GO259">
            <v>107</v>
          </cell>
          <cell r="GP259">
            <v>255</v>
          </cell>
          <cell r="GQ259">
            <v>484</v>
          </cell>
          <cell r="GR259">
            <v>567</v>
          </cell>
          <cell r="GS259">
            <v>571</v>
          </cell>
          <cell r="GT259">
            <v>443</v>
          </cell>
          <cell r="GU259">
            <v>342</v>
          </cell>
          <cell r="GV259"/>
          <cell r="GW259"/>
          <cell r="GX259"/>
          <cell r="GY259"/>
          <cell r="GZ259"/>
          <cell r="HA259"/>
          <cell r="HB259"/>
          <cell r="HC259"/>
          <cell r="HD259">
            <v>11</v>
          </cell>
          <cell r="HE259">
            <v>3</v>
          </cell>
          <cell r="HF259">
            <v>22</v>
          </cell>
          <cell r="HG259">
            <v>107</v>
          </cell>
          <cell r="HH259">
            <v>255</v>
          </cell>
          <cell r="HI259">
            <v>484</v>
          </cell>
          <cell r="HJ259">
            <v>567</v>
          </cell>
          <cell r="HK259">
            <v>571</v>
          </cell>
          <cell r="HL259">
            <v>443</v>
          </cell>
          <cell r="HM259">
            <v>342</v>
          </cell>
          <cell r="HN259"/>
          <cell r="HO259"/>
          <cell r="HP259"/>
          <cell r="HQ259"/>
          <cell r="HR259"/>
          <cell r="HS259"/>
          <cell r="HT259"/>
          <cell r="HU259"/>
          <cell r="HV259" t="str">
            <v>x</v>
          </cell>
          <cell r="HW259" t="str">
            <v>x</v>
          </cell>
          <cell r="HX259">
            <v>22</v>
          </cell>
          <cell r="HY259">
            <v>107</v>
          </cell>
          <cell r="HZ259">
            <v>255</v>
          </cell>
          <cell r="IA259">
            <v>484</v>
          </cell>
          <cell r="IB259">
            <v>567</v>
          </cell>
          <cell r="IC259">
            <v>571</v>
          </cell>
          <cell r="ID259">
            <v>443</v>
          </cell>
          <cell r="IE259">
            <v>342</v>
          </cell>
          <cell r="IF259"/>
          <cell r="IG259"/>
          <cell r="IH259"/>
          <cell r="II259"/>
          <cell r="IJ259"/>
          <cell r="IK259"/>
          <cell r="IL259"/>
          <cell r="IM259"/>
          <cell r="IN259" t="str">
            <v>x</v>
          </cell>
          <cell r="IO259" t="str">
            <v>x</v>
          </cell>
          <cell r="IP259">
            <v>0.78431372549019607</v>
          </cell>
          <cell r="IQ259">
            <v>3.8146167557932262</v>
          </cell>
          <cell r="IR259">
            <v>9.0909090909090917</v>
          </cell>
          <cell r="IS259">
            <v>17.254901960784313</v>
          </cell>
          <cell r="IT259">
            <v>20.213903743315509</v>
          </cell>
          <cell r="IU259">
            <v>20.356506238859179</v>
          </cell>
          <cell r="IV259">
            <v>15.793226381461675</v>
          </cell>
          <cell r="IW259">
            <v>12.192513368983956</v>
          </cell>
        </row>
        <row r="260">
          <cell r="E260" t="str">
            <v>Health and Social Care0.5 - W</v>
          </cell>
          <cell r="F260">
            <v>0</v>
          </cell>
          <cell r="G260">
            <v>0</v>
          </cell>
          <cell r="H260">
            <v>2</v>
          </cell>
          <cell r="I260">
            <v>1</v>
          </cell>
          <cell r="J260">
            <v>1</v>
          </cell>
          <cell r="K260">
            <v>2</v>
          </cell>
          <cell r="L260">
            <v>0</v>
          </cell>
          <cell r="M260">
            <v>0</v>
          </cell>
          <cell r="N260">
            <v>0</v>
          </cell>
          <cell r="O260">
            <v>0</v>
          </cell>
          <cell r="P260">
            <v>0</v>
          </cell>
          <cell r="Q260">
            <v>0</v>
          </cell>
          <cell r="R260">
            <v>0</v>
          </cell>
          <cell r="S260">
            <v>0</v>
          </cell>
          <cell r="T260">
            <v>0</v>
          </cell>
          <cell r="U260">
            <v>0</v>
          </cell>
          <cell r="V260">
            <v>0</v>
          </cell>
          <cell r="W260">
            <v>0</v>
          </cell>
          <cell r="X260">
            <v>0</v>
          </cell>
          <cell r="Y260" t="str">
            <v>x</v>
          </cell>
          <cell r="Z260" t="str">
            <v>x</v>
          </cell>
          <cell r="AA260" t="str">
            <v>x</v>
          </cell>
          <cell r="AB260" t="str">
            <v>x</v>
          </cell>
          <cell r="AC260">
            <v>0</v>
          </cell>
          <cell r="AD260">
            <v>0</v>
          </cell>
          <cell r="AE260">
            <v>0</v>
          </cell>
          <cell r="AF260">
            <v>0</v>
          </cell>
          <cell r="AG260"/>
          <cell r="AH260"/>
          <cell r="AI260"/>
          <cell r="AJ260"/>
          <cell r="AK260"/>
          <cell r="AL260"/>
          <cell r="AM260"/>
          <cell r="AN260"/>
          <cell r="AO260"/>
          <cell r="AP260">
            <v>0</v>
          </cell>
          <cell r="AQ260" t="str">
            <v>x</v>
          </cell>
          <cell r="AR260" t="str">
            <v>x</v>
          </cell>
          <cell r="AS260" t="str">
            <v>x</v>
          </cell>
          <cell r="AT260" t="str">
            <v>x</v>
          </cell>
          <cell r="AU260">
            <v>0</v>
          </cell>
          <cell r="AV260">
            <v>0</v>
          </cell>
          <cell r="AW260">
            <v>0</v>
          </cell>
          <cell r="AX260">
            <v>0</v>
          </cell>
          <cell r="AY260"/>
          <cell r="AZ260"/>
          <cell r="BA260"/>
          <cell r="BB260"/>
          <cell r="BC260"/>
          <cell r="BD260"/>
          <cell r="BE260"/>
          <cell r="BF260"/>
          <cell r="BG260"/>
          <cell r="BH260">
            <v>0</v>
          </cell>
          <cell r="BI260" t="str">
            <v>x</v>
          </cell>
          <cell r="BJ260" t="str">
            <v>x</v>
          </cell>
          <cell r="BK260" t="str">
            <v>x</v>
          </cell>
          <cell r="BL260" t="str">
            <v>x</v>
          </cell>
          <cell r="BM260">
            <v>0</v>
          </cell>
          <cell r="BN260">
            <v>0</v>
          </cell>
          <cell r="BO260">
            <v>0</v>
          </cell>
          <cell r="BP260">
            <v>0</v>
          </cell>
          <cell r="BQ260"/>
          <cell r="BR260"/>
          <cell r="BS260"/>
          <cell r="BT260"/>
          <cell r="BU260"/>
          <cell r="BV260"/>
          <cell r="BW260"/>
          <cell r="BX260"/>
          <cell r="BY260"/>
          <cell r="BZ260">
            <v>0</v>
          </cell>
          <cell r="CA260">
            <v>0</v>
          </cell>
          <cell r="CB260">
            <v>2</v>
          </cell>
          <cell r="CC260">
            <v>1</v>
          </cell>
          <cell r="CD260">
            <v>1</v>
          </cell>
          <cell r="CE260">
            <v>2</v>
          </cell>
          <cell r="CF260">
            <v>0</v>
          </cell>
          <cell r="CG260">
            <v>0</v>
          </cell>
          <cell r="CH260">
            <v>0</v>
          </cell>
          <cell r="CI260">
            <v>0</v>
          </cell>
          <cell r="CJ260">
            <v>0</v>
          </cell>
          <cell r="CK260">
            <v>0</v>
          </cell>
          <cell r="CL260">
            <v>0</v>
          </cell>
          <cell r="CM260">
            <v>0</v>
          </cell>
          <cell r="CN260">
            <v>0</v>
          </cell>
          <cell r="CO260">
            <v>0</v>
          </cell>
          <cell r="CP260">
            <v>0</v>
          </cell>
          <cell r="CQ260">
            <v>0</v>
          </cell>
          <cell r="CR260">
            <v>0</v>
          </cell>
          <cell r="CS260" t="str">
            <v>x</v>
          </cell>
          <cell r="CT260" t="str">
            <v>x</v>
          </cell>
          <cell r="CU260" t="str">
            <v>x</v>
          </cell>
          <cell r="CV260" t="str">
            <v>x</v>
          </cell>
          <cell r="CW260">
            <v>0</v>
          </cell>
          <cell r="CX260">
            <v>0</v>
          </cell>
          <cell r="CY260">
            <v>0</v>
          </cell>
          <cell r="CZ260">
            <v>0</v>
          </cell>
          <cell r="DA260"/>
          <cell r="DB260"/>
          <cell r="DC260"/>
          <cell r="DD260"/>
          <cell r="DE260"/>
          <cell r="DF260"/>
          <cell r="DG260"/>
          <cell r="DH260"/>
          <cell r="DI260"/>
          <cell r="DJ260">
            <v>0</v>
          </cell>
          <cell r="DK260" t="str">
            <v>x</v>
          </cell>
          <cell r="DL260" t="str">
            <v>x</v>
          </cell>
          <cell r="DM260" t="str">
            <v>x</v>
          </cell>
          <cell r="DN260" t="str">
            <v>x</v>
          </cell>
          <cell r="DO260">
            <v>0</v>
          </cell>
          <cell r="DP260">
            <v>0</v>
          </cell>
          <cell r="DQ260">
            <v>0</v>
          </cell>
          <cell r="DR260">
            <v>0</v>
          </cell>
          <cell r="DS260"/>
          <cell r="DT260"/>
          <cell r="DU260"/>
          <cell r="DV260"/>
          <cell r="DW260"/>
          <cell r="DX260"/>
          <cell r="DY260"/>
          <cell r="DZ260"/>
          <cell r="EA260"/>
          <cell r="EB260">
            <v>0</v>
          </cell>
          <cell r="EC260" t="str">
            <v>x</v>
          </cell>
          <cell r="ED260" t="str">
            <v>x</v>
          </cell>
          <cell r="EE260" t="str">
            <v>x</v>
          </cell>
          <cell r="EF260" t="str">
            <v>x</v>
          </cell>
          <cell r="EG260">
            <v>0</v>
          </cell>
          <cell r="EH260">
            <v>0</v>
          </cell>
          <cell r="EI260">
            <v>0</v>
          </cell>
          <cell r="EJ260">
            <v>0</v>
          </cell>
          <cell r="EK260"/>
          <cell r="EL260"/>
          <cell r="EM260"/>
          <cell r="EN260"/>
          <cell r="EO260"/>
          <cell r="EP260"/>
          <cell r="EQ260"/>
          <cell r="ER260"/>
          <cell r="ES260"/>
          <cell r="ET260">
            <v>0</v>
          </cell>
          <cell r="EU260" t="str">
            <v>x</v>
          </cell>
          <cell r="EV260" t="str">
            <v>x</v>
          </cell>
          <cell r="EW260" t="str">
            <v>x</v>
          </cell>
          <cell r="EX260" t="str">
            <v>x</v>
          </cell>
          <cell r="EY260">
            <v>0</v>
          </cell>
          <cell r="EZ260">
            <v>0</v>
          </cell>
          <cell r="FA260">
            <v>0</v>
          </cell>
          <cell r="FB260">
            <v>0</v>
          </cell>
          <cell r="FC260"/>
          <cell r="FD260"/>
          <cell r="FE260"/>
          <cell r="FF260"/>
          <cell r="FG260"/>
          <cell r="FH260"/>
          <cell r="FI260"/>
          <cell r="FJ260"/>
          <cell r="FK260"/>
          <cell r="FL260">
            <v>0</v>
          </cell>
          <cell r="FM260">
            <v>0</v>
          </cell>
          <cell r="FN260">
            <v>0</v>
          </cell>
          <cell r="FO260">
            <v>0</v>
          </cell>
          <cell r="FP260">
            <v>0</v>
          </cell>
          <cell r="FQ260">
            <v>0</v>
          </cell>
          <cell r="FR260">
            <v>0</v>
          </cell>
          <cell r="FS260">
            <v>0</v>
          </cell>
          <cell r="FT260">
            <v>0</v>
          </cell>
          <cell r="FU260">
            <v>0</v>
          </cell>
          <cell r="FV260">
            <v>0</v>
          </cell>
          <cell r="FW260">
            <v>0</v>
          </cell>
          <cell r="FX260">
            <v>0</v>
          </cell>
          <cell r="FY260">
            <v>0</v>
          </cell>
          <cell r="FZ260">
            <v>0</v>
          </cell>
          <cell r="GA260">
            <v>0</v>
          </cell>
          <cell r="GB260">
            <v>0</v>
          </cell>
          <cell r="GC260">
            <v>0</v>
          </cell>
          <cell r="GD260">
            <v>0</v>
          </cell>
          <cell r="GE260">
            <v>0</v>
          </cell>
          <cell r="GF260">
            <v>0</v>
          </cell>
          <cell r="GG260">
            <v>0</v>
          </cell>
          <cell r="GH260">
            <v>0</v>
          </cell>
          <cell r="GI260">
            <v>0</v>
          </cell>
          <cell r="GJ260">
            <v>0</v>
          </cell>
          <cell r="GK260">
            <v>0</v>
          </cell>
          <cell r="GL260">
            <v>0</v>
          </cell>
          <cell r="GM260"/>
          <cell r="GN260"/>
          <cell r="GO260"/>
          <cell r="GP260"/>
          <cell r="GQ260"/>
          <cell r="GR260"/>
          <cell r="GS260"/>
          <cell r="GT260"/>
          <cell r="GU260"/>
          <cell r="GV260">
            <v>0</v>
          </cell>
          <cell r="GW260">
            <v>0</v>
          </cell>
          <cell r="GX260">
            <v>0</v>
          </cell>
          <cell r="GY260">
            <v>0</v>
          </cell>
          <cell r="GZ260">
            <v>0</v>
          </cell>
          <cell r="HA260">
            <v>0</v>
          </cell>
          <cell r="HB260">
            <v>0</v>
          </cell>
          <cell r="HC260">
            <v>0</v>
          </cell>
          <cell r="HD260">
            <v>0</v>
          </cell>
          <cell r="HE260"/>
          <cell r="HF260"/>
          <cell r="HG260"/>
          <cell r="HH260"/>
          <cell r="HI260"/>
          <cell r="HJ260"/>
          <cell r="HK260"/>
          <cell r="HL260"/>
          <cell r="HM260"/>
          <cell r="HN260">
            <v>0</v>
          </cell>
          <cell r="HO260" t="str">
            <v>x</v>
          </cell>
          <cell r="HP260" t="str">
            <v>x</v>
          </cell>
          <cell r="HQ260" t="str">
            <v>x</v>
          </cell>
          <cell r="HR260" t="str">
            <v>x</v>
          </cell>
          <cell r="HS260">
            <v>0</v>
          </cell>
          <cell r="HT260">
            <v>0</v>
          </cell>
          <cell r="HU260">
            <v>0</v>
          </cell>
          <cell r="HV260">
            <v>0</v>
          </cell>
          <cell r="HW260"/>
          <cell r="HX260"/>
          <cell r="HY260"/>
          <cell r="HZ260"/>
          <cell r="IA260"/>
          <cell r="IB260"/>
          <cell r="IC260"/>
          <cell r="ID260"/>
          <cell r="IE260"/>
          <cell r="IF260" t="str">
            <v>-</v>
          </cell>
          <cell r="IG260" t="str">
            <v>x</v>
          </cell>
          <cell r="IH260" t="str">
            <v>x</v>
          </cell>
          <cell r="II260" t="str">
            <v>x</v>
          </cell>
          <cell r="IJ260" t="str">
            <v>x</v>
          </cell>
          <cell r="IK260" t="str">
            <v>-</v>
          </cell>
          <cell r="IL260" t="str">
            <v>-</v>
          </cell>
          <cell r="IM260" t="str">
            <v>-</v>
          </cell>
          <cell r="IN260" t="str">
            <v>-</v>
          </cell>
          <cell r="IO260"/>
          <cell r="IP260"/>
          <cell r="IQ260"/>
          <cell r="IR260"/>
          <cell r="IS260"/>
          <cell r="IT260"/>
          <cell r="IU260"/>
          <cell r="IV260"/>
          <cell r="IW260"/>
        </row>
        <row r="261">
          <cell r="E261" t="str">
            <v>Health and Social Care1</v>
          </cell>
          <cell r="F261">
            <v>4</v>
          </cell>
          <cell r="G261">
            <v>3</v>
          </cell>
          <cell r="H261">
            <v>0</v>
          </cell>
          <cell r="I261">
            <v>2</v>
          </cell>
          <cell r="J261">
            <v>0</v>
          </cell>
          <cell r="K261">
            <v>0</v>
          </cell>
          <cell r="L261">
            <v>1</v>
          </cell>
          <cell r="M261">
            <v>0</v>
          </cell>
          <cell r="N261">
            <v>0</v>
          </cell>
          <cell r="O261">
            <v>0</v>
          </cell>
          <cell r="P261">
            <v>0</v>
          </cell>
          <cell r="Q261">
            <v>0</v>
          </cell>
          <cell r="R261">
            <v>0</v>
          </cell>
          <cell r="S261">
            <v>0</v>
          </cell>
          <cell r="T261">
            <v>0</v>
          </cell>
          <cell r="U261">
            <v>0</v>
          </cell>
          <cell r="V261">
            <v>0</v>
          </cell>
          <cell r="W261">
            <v>0</v>
          </cell>
          <cell r="X261">
            <v>3</v>
          </cell>
          <cell r="Y261">
            <v>0</v>
          </cell>
          <cell r="Z261" t="str">
            <v>x</v>
          </cell>
          <cell r="AA261">
            <v>0</v>
          </cell>
          <cell r="AB261">
            <v>0</v>
          </cell>
          <cell r="AC261" t="str">
            <v>x</v>
          </cell>
          <cell r="AD261">
            <v>0</v>
          </cell>
          <cell r="AE261">
            <v>0</v>
          </cell>
          <cell r="AF261">
            <v>4</v>
          </cell>
          <cell r="AG261"/>
          <cell r="AH261"/>
          <cell r="AI261"/>
          <cell r="AJ261"/>
          <cell r="AK261"/>
          <cell r="AL261"/>
          <cell r="AM261"/>
          <cell r="AN261"/>
          <cell r="AO261"/>
          <cell r="AP261">
            <v>3</v>
          </cell>
          <cell r="AQ261">
            <v>0</v>
          </cell>
          <cell r="AR261" t="str">
            <v>x</v>
          </cell>
          <cell r="AS261">
            <v>0</v>
          </cell>
          <cell r="AT261">
            <v>0</v>
          </cell>
          <cell r="AU261" t="str">
            <v>x</v>
          </cell>
          <cell r="AV261">
            <v>0</v>
          </cell>
          <cell r="AW261">
            <v>0</v>
          </cell>
          <cell r="AX261">
            <v>4</v>
          </cell>
          <cell r="AY261"/>
          <cell r="AZ261"/>
          <cell r="BA261"/>
          <cell r="BB261"/>
          <cell r="BC261"/>
          <cell r="BD261"/>
          <cell r="BE261"/>
          <cell r="BF261"/>
          <cell r="BG261"/>
          <cell r="BH261">
            <v>30</v>
          </cell>
          <cell r="BI261">
            <v>0</v>
          </cell>
          <cell r="BJ261" t="str">
            <v>x</v>
          </cell>
          <cell r="BK261">
            <v>0</v>
          </cell>
          <cell r="BL261">
            <v>0</v>
          </cell>
          <cell r="BM261" t="str">
            <v>x</v>
          </cell>
          <cell r="BN261">
            <v>0</v>
          </cell>
          <cell r="BO261">
            <v>0</v>
          </cell>
          <cell r="BP261">
            <v>40</v>
          </cell>
          <cell r="BQ261"/>
          <cell r="BR261"/>
          <cell r="BS261"/>
          <cell r="BT261"/>
          <cell r="BU261"/>
          <cell r="BV261"/>
          <cell r="BW261"/>
          <cell r="BX261"/>
          <cell r="BY261"/>
          <cell r="BZ261">
            <v>3</v>
          </cell>
          <cell r="CA261">
            <v>3</v>
          </cell>
          <cell r="CB261">
            <v>0</v>
          </cell>
          <cell r="CC261">
            <v>1</v>
          </cell>
          <cell r="CD261">
            <v>0</v>
          </cell>
          <cell r="CE261">
            <v>0</v>
          </cell>
          <cell r="CF261">
            <v>1</v>
          </cell>
          <cell r="CG261">
            <v>0</v>
          </cell>
          <cell r="CH261">
            <v>0</v>
          </cell>
          <cell r="CI261">
            <v>0</v>
          </cell>
          <cell r="CJ261">
            <v>0</v>
          </cell>
          <cell r="CK261">
            <v>0</v>
          </cell>
          <cell r="CL261">
            <v>0</v>
          </cell>
          <cell r="CM261">
            <v>0</v>
          </cell>
          <cell r="CN261">
            <v>0</v>
          </cell>
          <cell r="CO261">
            <v>0</v>
          </cell>
          <cell r="CP261">
            <v>0</v>
          </cell>
          <cell r="CQ261">
            <v>0</v>
          </cell>
          <cell r="CR261">
            <v>3</v>
          </cell>
          <cell r="CS261">
            <v>0</v>
          </cell>
          <cell r="CT261" t="str">
            <v>x</v>
          </cell>
          <cell r="CU261">
            <v>0</v>
          </cell>
          <cell r="CV261">
            <v>0</v>
          </cell>
          <cell r="CW261" t="str">
            <v>x</v>
          </cell>
          <cell r="CX261">
            <v>0</v>
          </cell>
          <cell r="CY261">
            <v>0</v>
          </cell>
          <cell r="CZ261">
            <v>3</v>
          </cell>
          <cell r="DA261"/>
          <cell r="DB261"/>
          <cell r="DC261"/>
          <cell r="DD261"/>
          <cell r="DE261"/>
          <cell r="DF261"/>
          <cell r="DG261"/>
          <cell r="DH261"/>
          <cell r="DI261"/>
          <cell r="DJ261">
            <v>3</v>
          </cell>
          <cell r="DK261">
            <v>0</v>
          </cell>
          <cell r="DL261" t="str">
            <v>x</v>
          </cell>
          <cell r="DM261">
            <v>0</v>
          </cell>
          <cell r="DN261">
            <v>0</v>
          </cell>
          <cell r="DO261" t="str">
            <v>x</v>
          </cell>
          <cell r="DP261">
            <v>0</v>
          </cell>
          <cell r="DQ261">
            <v>0</v>
          </cell>
          <cell r="DR261">
            <v>3</v>
          </cell>
          <cell r="DS261"/>
          <cell r="DT261"/>
          <cell r="DU261"/>
          <cell r="DV261"/>
          <cell r="DW261"/>
          <cell r="DX261"/>
          <cell r="DY261"/>
          <cell r="DZ261"/>
          <cell r="EA261"/>
          <cell r="EB261">
            <v>3</v>
          </cell>
          <cell r="EC261">
            <v>0</v>
          </cell>
          <cell r="ED261" t="str">
            <v>x</v>
          </cell>
          <cell r="EE261">
            <v>0</v>
          </cell>
          <cell r="EF261">
            <v>0</v>
          </cell>
          <cell r="EG261" t="str">
            <v>x</v>
          </cell>
          <cell r="EH261">
            <v>0</v>
          </cell>
          <cell r="EI261">
            <v>0</v>
          </cell>
          <cell r="EJ261" t="str">
            <v>x</v>
          </cell>
          <cell r="EK261"/>
          <cell r="EL261"/>
          <cell r="EM261"/>
          <cell r="EN261"/>
          <cell r="EO261"/>
          <cell r="EP261"/>
          <cell r="EQ261"/>
          <cell r="ER261"/>
          <cell r="ES261"/>
          <cell r="ET261">
            <v>37.5</v>
          </cell>
          <cell r="EU261">
            <v>0</v>
          </cell>
          <cell r="EV261" t="str">
            <v>x</v>
          </cell>
          <cell r="EW261">
            <v>0</v>
          </cell>
          <cell r="EX261">
            <v>0</v>
          </cell>
          <cell r="EY261" t="str">
            <v>x</v>
          </cell>
          <cell r="EZ261">
            <v>0</v>
          </cell>
          <cell r="FA261">
            <v>0</v>
          </cell>
          <cell r="FB261" t="str">
            <v>x</v>
          </cell>
          <cell r="FC261"/>
          <cell r="FD261"/>
          <cell r="FE261"/>
          <cell r="FF261"/>
          <cell r="FG261"/>
          <cell r="FH261"/>
          <cell r="FI261"/>
          <cell r="FJ261"/>
          <cell r="FK261"/>
          <cell r="FL261">
            <v>1</v>
          </cell>
          <cell r="FM261">
            <v>0</v>
          </cell>
          <cell r="FN261">
            <v>0</v>
          </cell>
          <cell r="FO261">
            <v>1</v>
          </cell>
          <cell r="FP261">
            <v>0</v>
          </cell>
          <cell r="FQ261">
            <v>0</v>
          </cell>
          <cell r="FR261">
            <v>0</v>
          </cell>
          <cell r="FS261">
            <v>0</v>
          </cell>
          <cell r="FT261">
            <v>0</v>
          </cell>
          <cell r="FU261">
            <v>0</v>
          </cell>
          <cell r="FV261">
            <v>0</v>
          </cell>
          <cell r="FW261">
            <v>0</v>
          </cell>
          <cell r="FX261">
            <v>0</v>
          </cell>
          <cell r="FY261">
            <v>0</v>
          </cell>
          <cell r="FZ261">
            <v>0</v>
          </cell>
          <cell r="GA261">
            <v>0</v>
          </cell>
          <cell r="GB261">
            <v>0</v>
          </cell>
          <cell r="GC261">
            <v>0</v>
          </cell>
          <cell r="GD261">
            <v>0</v>
          </cell>
          <cell r="GE261">
            <v>0</v>
          </cell>
          <cell r="GF261" t="str">
            <v>x</v>
          </cell>
          <cell r="GG261">
            <v>0</v>
          </cell>
          <cell r="GH261">
            <v>0</v>
          </cell>
          <cell r="GI261">
            <v>0</v>
          </cell>
          <cell r="GJ261">
            <v>0</v>
          </cell>
          <cell r="GK261">
            <v>0</v>
          </cell>
          <cell r="GL261" t="str">
            <v>x</v>
          </cell>
          <cell r="GM261"/>
          <cell r="GN261"/>
          <cell r="GO261"/>
          <cell r="GP261"/>
          <cell r="GQ261"/>
          <cell r="GR261"/>
          <cell r="GS261"/>
          <cell r="GT261"/>
          <cell r="GU261"/>
          <cell r="GV261">
            <v>0</v>
          </cell>
          <cell r="GW261">
            <v>0</v>
          </cell>
          <cell r="GX261" t="str">
            <v>x</v>
          </cell>
          <cell r="GY261">
            <v>0</v>
          </cell>
          <cell r="GZ261">
            <v>0</v>
          </cell>
          <cell r="HA261">
            <v>0</v>
          </cell>
          <cell r="HB261">
            <v>0</v>
          </cell>
          <cell r="HC261">
            <v>0</v>
          </cell>
          <cell r="HD261" t="str">
            <v>x</v>
          </cell>
          <cell r="HE261"/>
          <cell r="HF261"/>
          <cell r="HG261"/>
          <cell r="HH261"/>
          <cell r="HI261"/>
          <cell r="HJ261"/>
          <cell r="HK261"/>
          <cell r="HL261"/>
          <cell r="HM261"/>
          <cell r="HN261">
            <v>0</v>
          </cell>
          <cell r="HO261">
            <v>0</v>
          </cell>
          <cell r="HP261" t="str">
            <v>x</v>
          </cell>
          <cell r="HQ261">
            <v>0</v>
          </cell>
          <cell r="HR261">
            <v>0</v>
          </cell>
          <cell r="HS261" t="str">
            <v>x</v>
          </cell>
          <cell r="HT261">
            <v>0</v>
          </cell>
          <cell r="HU261">
            <v>0</v>
          </cell>
          <cell r="HV261" t="str">
            <v>x</v>
          </cell>
          <cell r="HW261"/>
          <cell r="HX261"/>
          <cell r="HY261"/>
          <cell r="HZ261"/>
          <cell r="IA261"/>
          <cell r="IB261"/>
          <cell r="IC261"/>
          <cell r="ID261"/>
          <cell r="IE261"/>
          <cell r="IF261">
            <v>0</v>
          </cell>
          <cell r="IG261">
            <v>0</v>
          </cell>
          <cell r="IH261" t="str">
            <v>x</v>
          </cell>
          <cell r="II261">
            <v>0</v>
          </cell>
          <cell r="IJ261">
            <v>0</v>
          </cell>
          <cell r="IK261" t="str">
            <v>x</v>
          </cell>
          <cell r="IL261">
            <v>0</v>
          </cell>
          <cell r="IM261">
            <v>0</v>
          </cell>
          <cell r="IN261" t="str">
            <v>x</v>
          </cell>
          <cell r="IO261"/>
          <cell r="IP261"/>
          <cell r="IQ261"/>
          <cell r="IR261"/>
          <cell r="IS261"/>
          <cell r="IT261"/>
          <cell r="IU261"/>
          <cell r="IV261"/>
          <cell r="IW261"/>
        </row>
        <row r="262">
          <cell r="E262" t="str">
            <v>Health and Social Care2</v>
          </cell>
          <cell r="F262">
            <v>52</v>
          </cell>
          <cell r="G262">
            <v>71</v>
          </cell>
          <cell r="H262">
            <v>79</v>
          </cell>
          <cell r="I262">
            <v>97</v>
          </cell>
          <cell r="J262">
            <v>51</v>
          </cell>
          <cell r="K262">
            <v>35</v>
          </cell>
          <cell r="L262">
            <v>5</v>
          </cell>
          <cell r="M262">
            <v>3</v>
          </cell>
          <cell r="N262">
            <v>0</v>
          </cell>
          <cell r="O262">
            <v>0</v>
          </cell>
          <cell r="P262">
            <v>0</v>
          </cell>
          <cell r="Q262">
            <v>0</v>
          </cell>
          <cell r="R262">
            <v>0</v>
          </cell>
          <cell r="S262">
            <v>0</v>
          </cell>
          <cell r="T262">
            <v>0</v>
          </cell>
          <cell r="U262">
            <v>0</v>
          </cell>
          <cell r="V262">
            <v>0</v>
          </cell>
          <cell r="W262">
            <v>0</v>
          </cell>
          <cell r="X262">
            <v>71</v>
          </cell>
          <cell r="Y262">
            <v>79</v>
          </cell>
          <cell r="Z262">
            <v>97</v>
          </cell>
          <cell r="AA262">
            <v>51</v>
          </cell>
          <cell r="AB262">
            <v>35</v>
          </cell>
          <cell r="AC262">
            <v>5</v>
          </cell>
          <cell r="AD262">
            <v>3</v>
          </cell>
          <cell r="AE262">
            <v>0</v>
          </cell>
          <cell r="AF262">
            <v>52</v>
          </cell>
          <cell r="AG262"/>
          <cell r="AH262"/>
          <cell r="AI262"/>
          <cell r="AJ262"/>
          <cell r="AK262"/>
          <cell r="AL262"/>
          <cell r="AM262"/>
          <cell r="AN262"/>
          <cell r="AO262"/>
          <cell r="AP262">
            <v>71</v>
          </cell>
          <cell r="AQ262">
            <v>79</v>
          </cell>
          <cell r="AR262">
            <v>97</v>
          </cell>
          <cell r="AS262">
            <v>51</v>
          </cell>
          <cell r="AT262">
            <v>35</v>
          </cell>
          <cell r="AU262">
            <v>5</v>
          </cell>
          <cell r="AV262">
            <v>3</v>
          </cell>
          <cell r="AW262">
            <v>0</v>
          </cell>
          <cell r="AX262">
            <v>52</v>
          </cell>
          <cell r="AY262"/>
          <cell r="AZ262"/>
          <cell r="BA262"/>
          <cell r="BB262"/>
          <cell r="BC262"/>
          <cell r="BD262"/>
          <cell r="BE262"/>
          <cell r="BF262"/>
          <cell r="BG262"/>
          <cell r="BH262">
            <v>18.066157760814249</v>
          </cell>
          <cell r="BI262">
            <v>20.101781170483459</v>
          </cell>
          <cell r="BJ262">
            <v>24.681933842239186</v>
          </cell>
          <cell r="BK262">
            <v>12.977099236641221</v>
          </cell>
          <cell r="BL262">
            <v>8.9058524173027998</v>
          </cell>
          <cell r="BM262">
            <v>1.2722646310432568</v>
          </cell>
          <cell r="BN262">
            <v>0.76335877862595414</v>
          </cell>
          <cell r="BO262">
            <v>0</v>
          </cell>
          <cell r="BP262">
            <v>13.231552162849871</v>
          </cell>
          <cell r="BQ262"/>
          <cell r="BR262"/>
          <cell r="BS262"/>
          <cell r="BT262"/>
          <cell r="BU262"/>
          <cell r="BV262"/>
          <cell r="BW262"/>
          <cell r="BX262"/>
          <cell r="BY262"/>
          <cell r="BZ262">
            <v>47</v>
          </cell>
          <cell r="CA262">
            <v>64</v>
          </cell>
          <cell r="CB262">
            <v>70</v>
          </cell>
          <cell r="CC262">
            <v>85</v>
          </cell>
          <cell r="CD262">
            <v>50</v>
          </cell>
          <cell r="CE262">
            <v>34</v>
          </cell>
          <cell r="CF262">
            <v>5</v>
          </cell>
          <cell r="CG262">
            <v>3</v>
          </cell>
          <cell r="CH262">
            <v>0</v>
          </cell>
          <cell r="CI262">
            <v>0</v>
          </cell>
          <cell r="CJ262">
            <v>0</v>
          </cell>
          <cell r="CK262">
            <v>0</v>
          </cell>
          <cell r="CL262">
            <v>0</v>
          </cell>
          <cell r="CM262">
            <v>0</v>
          </cell>
          <cell r="CN262">
            <v>0</v>
          </cell>
          <cell r="CO262">
            <v>0</v>
          </cell>
          <cell r="CP262">
            <v>0</v>
          </cell>
          <cell r="CQ262">
            <v>0</v>
          </cell>
          <cell r="CR262">
            <v>64</v>
          </cell>
          <cell r="CS262">
            <v>70</v>
          </cell>
          <cell r="CT262">
            <v>85</v>
          </cell>
          <cell r="CU262">
            <v>50</v>
          </cell>
          <cell r="CV262">
            <v>34</v>
          </cell>
          <cell r="CW262">
            <v>5</v>
          </cell>
          <cell r="CX262">
            <v>3</v>
          </cell>
          <cell r="CY262">
            <v>0</v>
          </cell>
          <cell r="CZ262">
            <v>47</v>
          </cell>
          <cell r="DA262"/>
          <cell r="DB262"/>
          <cell r="DC262"/>
          <cell r="DD262"/>
          <cell r="DE262"/>
          <cell r="DF262"/>
          <cell r="DG262"/>
          <cell r="DH262"/>
          <cell r="DI262"/>
          <cell r="DJ262">
            <v>64</v>
          </cell>
          <cell r="DK262">
            <v>70</v>
          </cell>
          <cell r="DL262">
            <v>85</v>
          </cell>
          <cell r="DM262">
            <v>50</v>
          </cell>
          <cell r="DN262">
            <v>34</v>
          </cell>
          <cell r="DO262">
            <v>5</v>
          </cell>
          <cell r="DP262">
            <v>3</v>
          </cell>
          <cell r="DQ262">
            <v>0</v>
          </cell>
          <cell r="DR262">
            <v>47</v>
          </cell>
          <cell r="DS262"/>
          <cell r="DT262"/>
          <cell r="DU262"/>
          <cell r="DV262"/>
          <cell r="DW262"/>
          <cell r="DX262"/>
          <cell r="DY262"/>
          <cell r="DZ262"/>
          <cell r="EA262"/>
          <cell r="EB262">
            <v>64</v>
          </cell>
          <cell r="EC262">
            <v>70</v>
          </cell>
          <cell r="ED262">
            <v>85</v>
          </cell>
          <cell r="EE262" t="str">
            <v>x</v>
          </cell>
          <cell r="EF262" t="str">
            <v>x</v>
          </cell>
          <cell r="EG262">
            <v>5</v>
          </cell>
          <cell r="EH262">
            <v>3</v>
          </cell>
          <cell r="EI262">
            <v>0</v>
          </cell>
          <cell r="EJ262">
            <v>47</v>
          </cell>
          <cell r="EK262"/>
          <cell r="EL262"/>
          <cell r="EM262"/>
          <cell r="EN262"/>
          <cell r="EO262"/>
          <cell r="EP262"/>
          <cell r="EQ262"/>
          <cell r="ER262"/>
          <cell r="ES262"/>
          <cell r="ET262">
            <v>17.877094972067038</v>
          </cell>
          <cell r="EU262">
            <v>19.553072625698324</v>
          </cell>
          <cell r="EV262">
            <v>23.743016759776538</v>
          </cell>
          <cell r="EW262" t="str">
            <v>x</v>
          </cell>
          <cell r="EX262" t="str">
            <v>x</v>
          </cell>
          <cell r="EY262">
            <v>1.3966480446927374</v>
          </cell>
          <cell r="EZ262">
            <v>0.83798882681564246</v>
          </cell>
          <cell r="FA262">
            <v>0</v>
          </cell>
          <cell r="FB262">
            <v>13.128491620111731</v>
          </cell>
          <cell r="FC262"/>
          <cell r="FD262"/>
          <cell r="FE262"/>
          <cell r="FF262"/>
          <cell r="FG262"/>
          <cell r="FH262"/>
          <cell r="FI262"/>
          <cell r="FJ262"/>
          <cell r="FK262"/>
          <cell r="FL262">
            <v>5</v>
          </cell>
          <cell r="FM262">
            <v>7</v>
          </cell>
          <cell r="FN262">
            <v>9</v>
          </cell>
          <cell r="FO262">
            <v>12</v>
          </cell>
          <cell r="FP262">
            <v>1</v>
          </cell>
          <cell r="FQ262">
            <v>1</v>
          </cell>
          <cell r="FR262">
            <v>0</v>
          </cell>
          <cell r="FS262">
            <v>0</v>
          </cell>
          <cell r="FT262">
            <v>0</v>
          </cell>
          <cell r="FU262">
            <v>0</v>
          </cell>
          <cell r="FV262">
            <v>0</v>
          </cell>
          <cell r="FW262">
            <v>0</v>
          </cell>
          <cell r="FX262">
            <v>0</v>
          </cell>
          <cell r="FY262">
            <v>0</v>
          </cell>
          <cell r="FZ262">
            <v>0</v>
          </cell>
          <cell r="GA262">
            <v>0</v>
          </cell>
          <cell r="GB262">
            <v>0</v>
          </cell>
          <cell r="GC262">
            <v>0</v>
          </cell>
          <cell r="GD262">
            <v>7</v>
          </cell>
          <cell r="GE262">
            <v>9</v>
          </cell>
          <cell r="GF262">
            <v>12</v>
          </cell>
          <cell r="GG262" t="str">
            <v>x</v>
          </cell>
          <cell r="GH262" t="str">
            <v>x</v>
          </cell>
          <cell r="GI262">
            <v>0</v>
          </cell>
          <cell r="GJ262">
            <v>0</v>
          </cell>
          <cell r="GK262">
            <v>0</v>
          </cell>
          <cell r="GL262">
            <v>5</v>
          </cell>
          <cell r="GM262"/>
          <cell r="GN262"/>
          <cell r="GO262"/>
          <cell r="GP262"/>
          <cell r="GQ262"/>
          <cell r="GR262"/>
          <cell r="GS262"/>
          <cell r="GT262"/>
          <cell r="GU262"/>
          <cell r="GV262">
            <v>7</v>
          </cell>
          <cell r="GW262">
            <v>9</v>
          </cell>
          <cell r="GX262">
            <v>12</v>
          </cell>
          <cell r="GY262" t="str">
            <v>x</v>
          </cell>
          <cell r="GZ262" t="str">
            <v>x</v>
          </cell>
          <cell r="HA262">
            <v>0</v>
          </cell>
          <cell r="HB262">
            <v>0</v>
          </cell>
          <cell r="HC262">
            <v>0</v>
          </cell>
          <cell r="HD262">
            <v>5</v>
          </cell>
          <cell r="HE262"/>
          <cell r="HF262"/>
          <cell r="HG262"/>
          <cell r="HH262"/>
          <cell r="HI262"/>
          <cell r="HJ262"/>
          <cell r="HK262"/>
          <cell r="HL262"/>
          <cell r="HM262"/>
          <cell r="HN262">
            <v>7</v>
          </cell>
          <cell r="HO262">
            <v>9</v>
          </cell>
          <cell r="HP262">
            <v>12</v>
          </cell>
          <cell r="HQ262" t="str">
            <v>x</v>
          </cell>
          <cell r="HR262" t="str">
            <v>x</v>
          </cell>
          <cell r="HS262">
            <v>0</v>
          </cell>
          <cell r="HT262">
            <v>0</v>
          </cell>
          <cell r="HU262">
            <v>0</v>
          </cell>
          <cell r="HV262">
            <v>5</v>
          </cell>
          <cell r="HW262"/>
          <cell r="HX262"/>
          <cell r="HY262"/>
          <cell r="HZ262"/>
          <cell r="IA262"/>
          <cell r="IB262"/>
          <cell r="IC262"/>
          <cell r="ID262"/>
          <cell r="IE262"/>
          <cell r="IF262">
            <v>20</v>
          </cell>
          <cell r="IG262">
            <v>25.714285714285712</v>
          </cell>
          <cell r="IH262">
            <v>34.285714285714285</v>
          </cell>
          <cell r="II262" t="str">
            <v>x</v>
          </cell>
          <cell r="IJ262" t="str">
            <v>x</v>
          </cell>
          <cell r="IK262">
            <v>0</v>
          </cell>
          <cell r="IL262">
            <v>0</v>
          </cell>
          <cell r="IM262">
            <v>0</v>
          </cell>
          <cell r="IN262">
            <v>14.285714285714285</v>
          </cell>
          <cell r="IO262"/>
          <cell r="IP262"/>
          <cell r="IQ262"/>
          <cell r="IR262"/>
          <cell r="IS262"/>
          <cell r="IT262"/>
          <cell r="IU262"/>
          <cell r="IV262"/>
          <cell r="IW262"/>
        </row>
        <row r="263">
          <cell r="E263" t="str">
            <v>Health and Social Care3.3 - 3C</v>
          </cell>
          <cell r="F263">
            <v>42</v>
          </cell>
          <cell r="G263">
            <v>40</v>
          </cell>
          <cell r="H263">
            <v>65</v>
          </cell>
          <cell r="I263">
            <v>79</v>
          </cell>
          <cell r="J263">
            <v>67</v>
          </cell>
          <cell r="K263">
            <v>32</v>
          </cell>
          <cell r="L263">
            <v>14</v>
          </cell>
          <cell r="M263">
            <v>2</v>
          </cell>
          <cell r="N263">
            <v>0</v>
          </cell>
          <cell r="O263">
            <v>0</v>
          </cell>
          <cell r="P263">
            <v>0</v>
          </cell>
          <cell r="Q263">
            <v>0</v>
          </cell>
          <cell r="R263">
            <v>0</v>
          </cell>
          <cell r="S263">
            <v>0</v>
          </cell>
          <cell r="T263">
            <v>0</v>
          </cell>
          <cell r="U263">
            <v>0</v>
          </cell>
          <cell r="V263">
            <v>0</v>
          </cell>
          <cell r="W263">
            <v>0</v>
          </cell>
          <cell r="X263">
            <v>40</v>
          </cell>
          <cell r="Y263">
            <v>65</v>
          </cell>
          <cell r="Z263">
            <v>79</v>
          </cell>
          <cell r="AA263">
            <v>67</v>
          </cell>
          <cell r="AB263">
            <v>32</v>
          </cell>
          <cell r="AC263">
            <v>14</v>
          </cell>
          <cell r="AD263" t="str">
            <v>x</v>
          </cell>
          <cell r="AE263">
            <v>0</v>
          </cell>
          <cell r="AF263">
            <v>42</v>
          </cell>
          <cell r="AG263"/>
          <cell r="AH263"/>
          <cell r="AI263"/>
          <cell r="AJ263"/>
          <cell r="AK263"/>
          <cell r="AL263"/>
          <cell r="AM263"/>
          <cell r="AN263"/>
          <cell r="AO263"/>
          <cell r="AP263">
            <v>40</v>
          </cell>
          <cell r="AQ263">
            <v>65</v>
          </cell>
          <cell r="AR263">
            <v>79</v>
          </cell>
          <cell r="AS263">
            <v>67</v>
          </cell>
          <cell r="AT263">
            <v>32</v>
          </cell>
          <cell r="AU263" t="str">
            <v>x</v>
          </cell>
          <cell r="AV263" t="str">
            <v>x</v>
          </cell>
          <cell r="AW263">
            <v>0</v>
          </cell>
          <cell r="AX263">
            <v>42</v>
          </cell>
          <cell r="AY263"/>
          <cell r="AZ263"/>
          <cell r="BA263"/>
          <cell r="BB263"/>
          <cell r="BC263"/>
          <cell r="BD263"/>
          <cell r="BE263"/>
          <cell r="BF263"/>
          <cell r="BG263"/>
          <cell r="BH263">
            <v>11.730205278592376</v>
          </cell>
          <cell r="BI263">
            <v>19.061583577712611</v>
          </cell>
          <cell r="BJ263">
            <v>23.167155425219939</v>
          </cell>
          <cell r="BK263">
            <v>19.648093841642229</v>
          </cell>
          <cell r="BL263">
            <v>9.3841642228739008</v>
          </cell>
          <cell r="BM263" t="str">
            <v>x</v>
          </cell>
          <cell r="BN263" t="str">
            <v>x</v>
          </cell>
          <cell r="BO263">
            <v>0</v>
          </cell>
          <cell r="BP263">
            <v>12.316715542521994</v>
          </cell>
          <cell r="BQ263"/>
          <cell r="BR263"/>
          <cell r="BS263"/>
          <cell r="BT263"/>
          <cell r="BU263"/>
          <cell r="BV263"/>
          <cell r="BW263"/>
          <cell r="BX263"/>
          <cell r="BY263"/>
          <cell r="BZ263">
            <v>29</v>
          </cell>
          <cell r="CA263">
            <v>36</v>
          </cell>
          <cell r="CB263">
            <v>57</v>
          </cell>
          <cell r="CC263">
            <v>70</v>
          </cell>
          <cell r="CD263">
            <v>63</v>
          </cell>
          <cell r="CE263">
            <v>29</v>
          </cell>
          <cell r="CF263">
            <v>13</v>
          </cell>
          <cell r="CG263">
            <v>2</v>
          </cell>
          <cell r="CH263">
            <v>0</v>
          </cell>
          <cell r="CI263">
            <v>0</v>
          </cell>
          <cell r="CJ263">
            <v>0</v>
          </cell>
          <cell r="CK263">
            <v>0</v>
          </cell>
          <cell r="CL263">
            <v>0</v>
          </cell>
          <cell r="CM263">
            <v>0</v>
          </cell>
          <cell r="CN263">
            <v>0</v>
          </cell>
          <cell r="CO263">
            <v>0</v>
          </cell>
          <cell r="CP263">
            <v>0</v>
          </cell>
          <cell r="CQ263">
            <v>0</v>
          </cell>
          <cell r="CR263">
            <v>36</v>
          </cell>
          <cell r="CS263">
            <v>57</v>
          </cell>
          <cell r="CT263">
            <v>70</v>
          </cell>
          <cell r="CU263">
            <v>63</v>
          </cell>
          <cell r="CV263">
            <v>29</v>
          </cell>
          <cell r="CW263">
            <v>13</v>
          </cell>
          <cell r="CX263" t="str">
            <v>x</v>
          </cell>
          <cell r="CY263">
            <v>0</v>
          </cell>
          <cell r="CZ263">
            <v>29</v>
          </cell>
          <cell r="DA263"/>
          <cell r="DB263"/>
          <cell r="DC263"/>
          <cell r="DD263"/>
          <cell r="DE263"/>
          <cell r="DF263"/>
          <cell r="DG263"/>
          <cell r="DH263"/>
          <cell r="DI263"/>
          <cell r="DJ263">
            <v>36</v>
          </cell>
          <cell r="DK263">
            <v>57</v>
          </cell>
          <cell r="DL263">
            <v>70</v>
          </cell>
          <cell r="DM263">
            <v>63</v>
          </cell>
          <cell r="DN263">
            <v>29</v>
          </cell>
          <cell r="DO263" t="str">
            <v>x</v>
          </cell>
          <cell r="DP263" t="str">
            <v>x</v>
          </cell>
          <cell r="DQ263">
            <v>0</v>
          </cell>
          <cell r="DR263">
            <v>29</v>
          </cell>
          <cell r="DS263"/>
          <cell r="DT263"/>
          <cell r="DU263"/>
          <cell r="DV263"/>
          <cell r="DW263"/>
          <cell r="DX263"/>
          <cell r="DY263"/>
          <cell r="DZ263"/>
          <cell r="EA263"/>
          <cell r="EB263">
            <v>36</v>
          </cell>
          <cell r="EC263">
            <v>57</v>
          </cell>
          <cell r="ED263">
            <v>70</v>
          </cell>
          <cell r="EE263">
            <v>63</v>
          </cell>
          <cell r="EF263" t="str">
            <v>x</v>
          </cell>
          <cell r="EG263" t="str">
            <v>x</v>
          </cell>
          <cell r="EH263" t="str">
            <v>x</v>
          </cell>
          <cell r="EI263">
            <v>0</v>
          </cell>
          <cell r="EJ263">
            <v>29</v>
          </cell>
          <cell r="EK263"/>
          <cell r="EL263"/>
          <cell r="EM263"/>
          <cell r="EN263"/>
          <cell r="EO263"/>
          <cell r="EP263"/>
          <cell r="EQ263"/>
          <cell r="ER263"/>
          <cell r="ES263"/>
          <cell r="ET263">
            <v>12.040133779264215</v>
          </cell>
          <cell r="EU263">
            <v>19.063545150501675</v>
          </cell>
          <cell r="EV263">
            <v>23.411371237458194</v>
          </cell>
          <cell r="EW263">
            <v>21.070234113712374</v>
          </cell>
          <cell r="EX263" t="str">
            <v>x</v>
          </cell>
          <cell r="EY263" t="str">
            <v>x</v>
          </cell>
          <cell r="EZ263" t="str">
            <v>x</v>
          </cell>
          <cell r="FA263">
            <v>0</v>
          </cell>
          <cell r="FB263">
            <v>9.6989966555183944</v>
          </cell>
          <cell r="FC263"/>
          <cell r="FD263"/>
          <cell r="FE263"/>
          <cell r="FF263"/>
          <cell r="FG263"/>
          <cell r="FH263"/>
          <cell r="FI263"/>
          <cell r="FJ263"/>
          <cell r="FK263"/>
          <cell r="FL263">
            <v>13</v>
          </cell>
          <cell r="FM263">
            <v>4</v>
          </cell>
          <cell r="FN263">
            <v>8</v>
          </cell>
          <cell r="FO263">
            <v>9</v>
          </cell>
          <cell r="FP263">
            <v>4</v>
          </cell>
          <cell r="FQ263">
            <v>3</v>
          </cell>
          <cell r="FR263">
            <v>1</v>
          </cell>
          <cell r="FS263">
            <v>0</v>
          </cell>
          <cell r="FT263">
            <v>0</v>
          </cell>
          <cell r="FU263">
            <v>0</v>
          </cell>
          <cell r="FV263">
            <v>0</v>
          </cell>
          <cell r="FW263">
            <v>0</v>
          </cell>
          <cell r="FX263">
            <v>0</v>
          </cell>
          <cell r="FY263">
            <v>0</v>
          </cell>
          <cell r="FZ263">
            <v>0</v>
          </cell>
          <cell r="GA263">
            <v>0</v>
          </cell>
          <cell r="GB263">
            <v>0</v>
          </cell>
          <cell r="GC263">
            <v>0</v>
          </cell>
          <cell r="GD263">
            <v>4</v>
          </cell>
          <cell r="GE263">
            <v>8</v>
          </cell>
          <cell r="GF263">
            <v>9</v>
          </cell>
          <cell r="GG263">
            <v>4</v>
          </cell>
          <cell r="GH263">
            <v>3</v>
          </cell>
          <cell r="GI263" t="str">
            <v>x</v>
          </cell>
          <cell r="GJ263">
            <v>0</v>
          </cell>
          <cell r="GK263">
            <v>0</v>
          </cell>
          <cell r="GL263">
            <v>13</v>
          </cell>
          <cell r="GM263"/>
          <cell r="GN263"/>
          <cell r="GO263"/>
          <cell r="GP263"/>
          <cell r="GQ263"/>
          <cell r="GR263"/>
          <cell r="GS263"/>
          <cell r="GT263"/>
          <cell r="GU263"/>
          <cell r="GV263">
            <v>4</v>
          </cell>
          <cell r="GW263">
            <v>8</v>
          </cell>
          <cell r="GX263">
            <v>9</v>
          </cell>
          <cell r="GY263">
            <v>4</v>
          </cell>
          <cell r="GZ263" t="str">
            <v>x</v>
          </cell>
          <cell r="HA263" t="str">
            <v>x</v>
          </cell>
          <cell r="HB263">
            <v>0</v>
          </cell>
          <cell r="HC263">
            <v>0</v>
          </cell>
          <cell r="HD263">
            <v>13</v>
          </cell>
          <cell r="HE263"/>
          <cell r="HF263"/>
          <cell r="HG263"/>
          <cell r="HH263"/>
          <cell r="HI263"/>
          <cell r="HJ263"/>
          <cell r="HK263"/>
          <cell r="HL263"/>
          <cell r="HM263"/>
          <cell r="HN263">
            <v>4</v>
          </cell>
          <cell r="HO263">
            <v>8</v>
          </cell>
          <cell r="HP263">
            <v>9</v>
          </cell>
          <cell r="HQ263">
            <v>4</v>
          </cell>
          <cell r="HR263" t="str">
            <v>x</v>
          </cell>
          <cell r="HS263" t="str">
            <v>x</v>
          </cell>
          <cell r="HT263" t="str">
            <v>x</v>
          </cell>
          <cell r="HU263">
            <v>0</v>
          </cell>
          <cell r="HV263">
            <v>13</v>
          </cell>
          <cell r="HW263"/>
          <cell r="HX263"/>
          <cell r="HY263"/>
          <cell r="HZ263"/>
          <cell r="IA263"/>
          <cell r="IB263"/>
          <cell r="IC263"/>
          <cell r="ID263"/>
          <cell r="IE263"/>
          <cell r="IF263">
            <v>9.5238095238095237</v>
          </cell>
          <cell r="IG263">
            <v>19.047619047619047</v>
          </cell>
          <cell r="IH263">
            <v>21.428571428571427</v>
          </cell>
          <cell r="II263">
            <v>9.5238095238095237</v>
          </cell>
          <cell r="IJ263" t="str">
            <v>x</v>
          </cell>
          <cell r="IK263" t="str">
            <v>x</v>
          </cell>
          <cell r="IL263" t="str">
            <v>x</v>
          </cell>
          <cell r="IM263">
            <v>0</v>
          </cell>
          <cell r="IN263">
            <v>30.952380952380953</v>
          </cell>
          <cell r="IO263"/>
          <cell r="IP263"/>
          <cell r="IQ263"/>
          <cell r="IR263"/>
          <cell r="IS263"/>
          <cell r="IT263"/>
          <cell r="IU263"/>
          <cell r="IV263"/>
          <cell r="IW263"/>
        </row>
        <row r="264">
          <cell r="E264" t="str">
            <v>Health and Social Care3.6 - 3B</v>
          </cell>
          <cell r="F264">
            <v>37</v>
          </cell>
          <cell r="G264">
            <v>44</v>
          </cell>
          <cell r="H264">
            <v>90</v>
          </cell>
          <cell r="I264">
            <v>115</v>
          </cell>
          <cell r="J264">
            <v>142</v>
          </cell>
          <cell r="K264">
            <v>84</v>
          </cell>
          <cell r="L264">
            <v>32</v>
          </cell>
          <cell r="M264">
            <v>2</v>
          </cell>
          <cell r="N264">
            <v>1</v>
          </cell>
          <cell r="O264">
            <v>0</v>
          </cell>
          <cell r="P264">
            <v>0</v>
          </cell>
          <cell r="Q264">
            <v>0</v>
          </cell>
          <cell r="R264">
            <v>0</v>
          </cell>
          <cell r="S264">
            <v>0</v>
          </cell>
          <cell r="T264">
            <v>0</v>
          </cell>
          <cell r="U264">
            <v>0</v>
          </cell>
          <cell r="V264">
            <v>0</v>
          </cell>
          <cell r="W264">
            <v>0</v>
          </cell>
          <cell r="X264">
            <v>44</v>
          </cell>
          <cell r="Y264">
            <v>90</v>
          </cell>
          <cell r="Z264">
            <v>115</v>
          </cell>
          <cell r="AA264">
            <v>142</v>
          </cell>
          <cell r="AB264">
            <v>84</v>
          </cell>
          <cell r="AC264">
            <v>32</v>
          </cell>
          <cell r="AD264" t="str">
            <v>x</v>
          </cell>
          <cell r="AE264" t="str">
            <v>x</v>
          </cell>
          <cell r="AF264">
            <v>37</v>
          </cell>
          <cell r="AG264"/>
          <cell r="AH264"/>
          <cell r="AI264"/>
          <cell r="AJ264"/>
          <cell r="AK264"/>
          <cell r="AL264"/>
          <cell r="AM264"/>
          <cell r="AN264"/>
          <cell r="AO264"/>
          <cell r="AP264">
            <v>44</v>
          </cell>
          <cell r="AQ264">
            <v>90</v>
          </cell>
          <cell r="AR264">
            <v>115</v>
          </cell>
          <cell r="AS264">
            <v>142</v>
          </cell>
          <cell r="AT264">
            <v>84</v>
          </cell>
          <cell r="AU264">
            <v>32</v>
          </cell>
          <cell r="AV264" t="str">
            <v>x</v>
          </cell>
          <cell r="AW264" t="str">
            <v>x</v>
          </cell>
          <cell r="AX264">
            <v>37</v>
          </cell>
          <cell r="AY264"/>
          <cell r="AZ264"/>
          <cell r="BA264"/>
          <cell r="BB264"/>
          <cell r="BC264"/>
          <cell r="BD264"/>
          <cell r="BE264"/>
          <cell r="BF264"/>
          <cell r="BG264"/>
          <cell r="BH264">
            <v>8.0438756855575875</v>
          </cell>
          <cell r="BI264">
            <v>16.453382084095065</v>
          </cell>
          <cell r="BJ264">
            <v>21.023765996343695</v>
          </cell>
          <cell r="BK264">
            <v>25.959780621572211</v>
          </cell>
          <cell r="BL264">
            <v>15.356489945155394</v>
          </cell>
          <cell r="BM264">
            <v>5.8500914076782449</v>
          </cell>
          <cell r="BN264" t="str">
            <v>x</v>
          </cell>
          <cell r="BO264" t="str">
            <v>x</v>
          </cell>
          <cell r="BP264">
            <v>6.7641681901279709</v>
          </cell>
          <cell r="BQ264"/>
          <cell r="BR264"/>
          <cell r="BS264"/>
          <cell r="BT264"/>
          <cell r="BU264"/>
          <cell r="BV264"/>
          <cell r="BW264"/>
          <cell r="BX264"/>
          <cell r="BY264"/>
          <cell r="BZ264">
            <v>31</v>
          </cell>
          <cell r="CA264">
            <v>41</v>
          </cell>
          <cell r="CB264">
            <v>78</v>
          </cell>
          <cell r="CC264">
            <v>105</v>
          </cell>
          <cell r="CD264">
            <v>134</v>
          </cell>
          <cell r="CE264">
            <v>81</v>
          </cell>
          <cell r="CF264">
            <v>32</v>
          </cell>
          <cell r="CG264">
            <v>2</v>
          </cell>
          <cell r="CH264">
            <v>1</v>
          </cell>
          <cell r="CI264">
            <v>0</v>
          </cell>
          <cell r="CJ264">
            <v>0</v>
          </cell>
          <cell r="CK264">
            <v>0</v>
          </cell>
          <cell r="CL264">
            <v>0</v>
          </cell>
          <cell r="CM264">
            <v>0</v>
          </cell>
          <cell r="CN264">
            <v>0</v>
          </cell>
          <cell r="CO264">
            <v>0</v>
          </cell>
          <cell r="CP264">
            <v>0</v>
          </cell>
          <cell r="CQ264">
            <v>0</v>
          </cell>
          <cell r="CR264">
            <v>41</v>
          </cell>
          <cell r="CS264">
            <v>78</v>
          </cell>
          <cell r="CT264">
            <v>105</v>
          </cell>
          <cell r="CU264">
            <v>134</v>
          </cell>
          <cell r="CV264">
            <v>81</v>
          </cell>
          <cell r="CW264">
            <v>32</v>
          </cell>
          <cell r="CX264" t="str">
            <v>x</v>
          </cell>
          <cell r="CY264" t="str">
            <v>x</v>
          </cell>
          <cell r="CZ264">
            <v>31</v>
          </cell>
          <cell r="DA264"/>
          <cell r="DB264"/>
          <cell r="DC264"/>
          <cell r="DD264"/>
          <cell r="DE264"/>
          <cell r="DF264"/>
          <cell r="DG264"/>
          <cell r="DH264"/>
          <cell r="DI264"/>
          <cell r="DJ264">
            <v>41</v>
          </cell>
          <cell r="DK264">
            <v>78</v>
          </cell>
          <cell r="DL264">
            <v>105</v>
          </cell>
          <cell r="DM264">
            <v>134</v>
          </cell>
          <cell r="DN264">
            <v>81</v>
          </cell>
          <cell r="DO264">
            <v>32</v>
          </cell>
          <cell r="DP264" t="str">
            <v>x</v>
          </cell>
          <cell r="DQ264" t="str">
            <v>x</v>
          </cell>
          <cell r="DR264">
            <v>31</v>
          </cell>
          <cell r="DS264"/>
          <cell r="DT264"/>
          <cell r="DU264"/>
          <cell r="DV264"/>
          <cell r="DW264"/>
          <cell r="DX264"/>
          <cell r="DY264"/>
          <cell r="DZ264"/>
          <cell r="EA264"/>
          <cell r="EB264">
            <v>41</v>
          </cell>
          <cell r="EC264">
            <v>78</v>
          </cell>
          <cell r="ED264">
            <v>105</v>
          </cell>
          <cell r="EE264">
            <v>134</v>
          </cell>
          <cell r="EF264">
            <v>81</v>
          </cell>
          <cell r="EG264">
            <v>32</v>
          </cell>
          <cell r="EH264" t="str">
            <v>x</v>
          </cell>
          <cell r="EI264" t="str">
            <v>x</v>
          </cell>
          <cell r="EJ264">
            <v>31</v>
          </cell>
          <cell r="EK264"/>
          <cell r="EL264"/>
          <cell r="EM264"/>
          <cell r="EN264"/>
          <cell r="EO264"/>
          <cell r="EP264"/>
          <cell r="EQ264"/>
          <cell r="ER264"/>
          <cell r="ES264"/>
          <cell r="ET264">
            <v>8.1188118811881189</v>
          </cell>
          <cell r="EU264">
            <v>15.445544554455445</v>
          </cell>
          <cell r="EV264">
            <v>20.792079207920793</v>
          </cell>
          <cell r="EW264">
            <v>26.534653465346537</v>
          </cell>
          <cell r="EX264">
            <v>16.03960396039604</v>
          </cell>
          <cell r="EY264">
            <v>6.3366336633663369</v>
          </cell>
          <cell r="EZ264" t="str">
            <v>x</v>
          </cell>
          <cell r="FA264" t="str">
            <v>x</v>
          </cell>
          <cell r="FB264">
            <v>6.1386138613861387</v>
          </cell>
          <cell r="FC264"/>
          <cell r="FD264"/>
          <cell r="FE264"/>
          <cell r="FF264"/>
          <cell r="FG264"/>
          <cell r="FH264"/>
          <cell r="FI264"/>
          <cell r="FJ264"/>
          <cell r="FK264"/>
          <cell r="FL264">
            <v>6</v>
          </cell>
          <cell r="FM264">
            <v>3</v>
          </cell>
          <cell r="FN264">
            <v>12</v>
          </cell>
          <cell r="FO264">
            <v>10</v>
          </cell>
          <cell r="FP264">
            <v>8</v>
          </cell>
          <cell r="FQ264">
            <v>3</v>
          </cell>
          <cell r="FR264">
            <v>0</v>
          </cell>
          <cell r="FS264">
            <v>0</v>
          </cell>
          <cell r="FT264">
            <v>0</v>
          </cell>
          <cell r="FU264">
            <v>0</v>
          </cell>
          <cell r="FV264">
            <v>0</v>
          </cell>
          <cell r="FW264">
            <v>0</v>
          </cell>
          <cell r="FX264">
            <v>0</v>
          </cell>
          <cell r="FY264">
            <v>0</v>
          </cell>
          <cell r="FZ264">
            <v>0</v>
          </cell>
          <cell r="GA264">
            <v>0</v>
          </cell>
          <cell r="GB264">
            <v>0</v>
          </cell>
          <cell r="GC264">
            <v>0</v>
          </cell>
          <cell r="GD264">
            <v>3</v>
          </cell>
          <cell r="GE264">
            <v>12</v>
          </cell>
          <cell r="GF264">
            <v>10</v>
          </cell>
          <cell r="GG264">
            <v>8</v>
          </cell>
          <cell r="GH264">
            <v>3</v>
          </cell>
          <cell r="GI264">
            <v>0</v>
          </cell>
          <cell r="GJ264">
            <v>0</v>
          </cell>
          <cell r="GK264">
            <v>0</v>
          </cell>
          <cell r="GL264">
            <v>6</v>
          </cell>
          <cell r="GM264"/>
          <cell r="GN264"/>
          <cell r="GO264"/>
          <cell r="GP264"/>
          <cell r="GQ264"/>
          <cell r="GR264"/>
          <cell r="GS264"/>
          <cell r="GT264"/>
          <cell r="GU264"/>
          <cell r="GV264">
            <v>3</v>
          </cell>
          <cell r="GW264">
            <v>12</v>
          </cell>
          <cell r="GX264">
            <v>10</v>
          </cell>
          <cell r="GY264">
            <v>8</v>
          </cell>
          <cell r="GZ264">
            <v>3</v>
          </cell>
          <cell r="HA264">
            <v>0</v>
          </cell>
          <cell r="HB264">
            <v>0</v>
          </cell>
          <cell r="HC264">
            <v>0</v>
          </cell>
          <cell r="HD264">
            <v>6</v>
          </cell>
          <cell r="HE264"/>
          <cell r="HF264"/>
          <cell r="HG264"/>
          <cell r="HH264"/>
          <cell r="HI264"/>
          <cell r="HJ264"/>
          <cell r="HK264"/>
          <cell r="HL264"/>
          <cell r="HM264"/>
          <cell r="HN264">
            <v>3</v>
          </cell>
          <cell r="HO264">
            <v>12</v>
          </cell>
          <cell r="HP264">
            <v>10</v>
          </cell>
          <cell r="HQ264">
            <v>8</v>
          </cell>
          <cell r="HR264">
            <v>3</v>
          </cell>
          <cell r="HS264">
            <v>0</v>
          </cell>
          <cell r="HT264" t="str">
            <v>x</v>
          </cell>
          <cell r="HU264" t="str">
            <v>x</v>
          </cell>
          <cell r="HV264">
            <v>6</v>
          </cell>
          <cell r="HW264"/>
          <cell r="HX264"/>
          <cell r="HY264"/>
          <cell r="HZ264"/>
          <cell r="IA264"/>
          <cell r="IB264"/>
          <cell r="IC264"/>
          <cell r="ID264"/>
          <cell r="IE264"/>
          <cell r="IF264">
            <v>7.1428571428571423</v>
          </cell>
          <cell r="IG264">
            <v>28.571428571428569</v>
          </cell>
          <cell r="IH264">
            <v>23.809523809523807</v>
          </cell>
          <cell r="II264">
            <v>19.047619047619047</v>
          </cell>
          <cell r="IJ264">
            <v>7.1428571428571423</v>
          </cell>
          <cell r="IK264">
            <v>0</v>
          </cell>
          <cell r="IL264" t="str">
            <v>x</v>
          </cell>
          <cell r="IM264" t="str">
            <v>x</v>
          </cell>
          <cell r="IN264">
            <v>14.285714285714285</v>
          </cell>
          <cell r="IO264"/>
          <cell r="IP264"/>
          <cell r="IQ264"/>
          <cell r="IR264"/>
          <cell r="IS264"/>
          <cell r="IT264"/>
          <cell r="IU264"/>
          <cell r="IV264"/>
          <cell r="IW264"/>
        </row>
        <row r="265">
          <cell r="E265" t="str">
            <v>Health and Social Care3.9 - 3A</v>
          </cell>
          <cell r="F265">
            <v>24</v>
          </cell>
          <cell r="G265">
            <v>77</v>
          </cell>
          <cell r="H265">
            <v>112</v>
          </cell>
          <cell r="I265">
            <v>183</v>
          </cell>
          <cell r="J265">
            <v>244</v>
          </cell>
          <cell r="K265">
            <v>189</v>
          </cell>
          <cell r="L265">
            <v>74</v>
          </cell>
          <cell r="M265">
            <v>23</v>
          </cell>
          <cell r="N265">
            <v>3</v>
          </cell>
          <cell r="O265">
            <v>0</v>
          </cell>
          <cell r="P265">
            <v>0</v>
          </cell>
          <cell r="Q265">
            <v>0</v>
          </cell>
          <cell r="R265">
            <v>0</v>
          </cell>
          <cell r="S265">
            <v>0</v>
          </cell>
          <cell r="T265">
            <v>0</v>
          </cell>
          <cell r="U265">
            <v>0</v>
          </cell>
          <cell r="V265">
            <v>0</v>
          </cell>
          <cell r="W265">
            <v>0</v>
          </cell>
          <cell r="X265">
            <v>77</v>
          </cell>
          <cell r="Y265">
            <v>112</v>
          </cell>
          <cell r="Z265">
            <v>183</v>
          </cell>
          <cell r="AA265">
            <v>244</v>
          </cell>
          <cell r="AB265">
            <v>189</v>
          </cell>
          <cell r="AC265">
            <v>74</v>
          </cell>
          <cell r="AD265">
            <v>23</v>
          </cell>
          <cell r="AE265">
            <v>3</v>
          </cell>
          <cell r="AF265">
            <v>24</v>
          </cell>
          <cell r="AG265"/>
          <cell r="AH265"/>
          <cell r="AI265"/>
          <cell r="AJ265"/>
          <cell r="AK265"/>
          <cell r="AL265"/>
          <cell r="AM265"/>
          <cell r="AN265"/>
          <cell r="AO265"/>
          <cell r="AP265">
            <v>77</v>
          </cell>
          <cell r="AQ265">
            <v>112</v>
          </cell>
          <cell r="AR265">
            <v>183</v>
          </cell>
          <cell r="AS265">
            <v>244</v>
          </cell>
          <cell r="AT265">
            <v>189</v>
          </cell>
          <cell r="AU265">
            <v>74</v>
          </cell>
          <cell r="AV265">
            <v>23</v>
          </cell>
          <cell r="AW265">
            <v>3</v>
          </cell>
          <cell r="AX265">
            <v>24</v>
          </cell>
          <cell r="AY265"/>
          <cell r="AZ265"/>
          <cell r="BA265"/>
          <cell r="BB265"/>
          <cell r="BC265"/>
          <cell r="BD265"/>
          <cell r="BE265"/>
          <cell r="BF265"/>
          <cell r="BG265"/>
          <cell r="BH265">
            <v>8.2884822389666315</v>
          </cell>
          <cell r="BI265">
            <v>12.055974165769644</v>
          </cell>
          <cell r="BJ265">
            <v>19.698600645855759</v>
          </cell>
          <cell r="BK265">
            <v>26.264800861141012</v>
          </cell>
          <cell r="BL265">
            <v>20.344456404736274</v>
          </cell>
          <cell r="BM265">
            <v>7.9655543595263723</v>
          </cell>
          <cell r="BN265">
            <v>2.4757804090419806</v>
          </cell>
          <cell r="BO265">
            <v>0.32292787944025836</v>
          </cell>
          <cell r="BP265">
            <v>2.5834230355220669</v>
          </cell>
          <cell r="BQ265"/>
          <cell r="BR265"/>
          <cell r="BS265"/>
          <cell r="BT265"/>
          <cell r="BU265"/>
          <cell r="BV265"/>
          <cell r="BW265"/>
          <cell r="BX265"/>
          <cell r="BY265"/>
          <cell r="BZ265">
            <v>18</v>
          </cell>
          <cell r="CA265">
            <v>64</v>
          </cell>
          <cell r="CB265">
            <v>99</v>
          </cell>
          <cell r="CC265">
            <v>165</v>
          </cell>
          <cell r="CD265">
            <v>236</v>
          </cell>
          <cell r="CE265">
            <v>184</v>
          </cell>
          <cell r="CF265">
            <v>69</v>
          </cell>
          <cell r="CG265">
            <v>22</v>
          </cell>
          <cell r="CH265">
            <v>3</v>
          </cell>
          <cell r="CI265">
            <v>0</v>
          </cell>
          <cell r="CJ265">
            <v>0</v>
          </cell>
          <cell r="CK265">
            <v>0</v>
          </cell>
          <cell r="CL265">
            <v>0</v>
          </cell>
          <cell r="CM265">
            <v>0</v>
          </cell>
          <cell r="CN265">
            <v>0</v>
          </cell>
          <cell r="CO265">
            <v>0</v>
          </cell>
          <cell r="CP265">
            <v>0</v>
          </cell>
          <cell r="CQ265">
            <v>0</v>
          </cell>
          <cell r="CR265">
            <v>64</v>
          </cell>
          <cell r="CS265">
            <v>99</v>
          </cell>
          <cell r="CT265">
            <v>165</v>
          </cell>
          <cell r="CU265">
            <v>236</v>
          </cell>
          <cell r="CV265">
            <v>184</v>
          </cell>
          <cell r="CW265">
            <v>69</v>
          </cell>
          <cell r="CX265">
            <v>22</v>
          </cell>
          <cell r="CY265">
            <v>3</v>
          </cell>
          <cell r="CZ265">
            <v>18</v>
          </cell>
          <cell r="DA265"/>
          <cell r="DB265"/>
          <cell r="DC265"/>
          <cell r="DD265"/>
          <cell r="DE265"/>
          <cell r="DF265"/>
          <cell r="DG265"/>
          <cell r="DH265"/>
          <cell r="DI265"/>
          <cell r="DJ265">
            <v>64</v>
          </cell>
          <cell r="DK265">
            <v>99</v>
          </cell>
          <cell r="DL265">
            <v>165</v>
          </cell>
          <cell r="DM265">
            <v>236</v>
          </cell>
          <cell r="DN265">
            <v>184</v>
          </cell>
          <cell r="DO265">
            <v>69</v>
          </cell>
          <cell r="DP265">
            <v>22</v>
          </cell>
          <cell r="DQ265">
            <v>3</v>
          </cell>
          <cell r="DR265">
            <v>18</v>
          </cell>
          <cell r="DS265"/>
          <cell r="DT265"/>
          <cell r="DU265"/>
          <cell r="DV265"/>
          <cell r="DW265"/>
          <cell r="DX265"/>
          <cell r="DY265"/>
          <cell r="DZ265"/>
          <cell r="EA265"/>
          <cell r="EB265">
            <v>64</v>
          </cell>
          <cell r="EC265">
            <v>99</v>
          </cell>
          <cell r="ED265">
            <v>165</v>
          </cell>
          <cell r="EE265">
            <v>236</v>
          </cell>
          <cell r="EF265" t="str">
            <v>x</v>
          </cell>
          <cell r="EG265" t="str">
            <v>x</v>
          </cell>
          <cell r="EH265" t="str">
            <v>x</v>
          </cell>
          <cell r="EI265">
            <v>3</v>
          </cell>
          <cell r="EJ265">
            <v>18</v>
          </cell>
          <cell r="EK265"/>
          <cell r="EL265"/>
          <cell r="EM265"/>
          <cell r="EN265"/>
          <cell r="EO265"/>
          <cell r="EP265"/>
          <cell r="EQ265"/>
          <cell r="ER265"/>
          <cell r="ES265"/>
          <cell r="ET265">
            <v>7.441860465116279</v>
          </cell>
          <cell r="EU265">
            <v>11.511627906976745</v>
          </cell>
          <cell r="EV265">
            <v>19.186046511627907</v>
          </cell>
          <cell r="EW265">
            <v>27.441860465116282</v>
          </cell>
          <cell r="EX265" t="str">
            <v>x</v>
          </cell>
          <cell r="EY265" t="str">
            <v>x</v>
          </cell>
          <cell r="EZ265" t="str">
            <v>x</v>
          </cell>
          <cell r="FA265">
            <v>0.34883720930232559</v>
          </cell>
          <cell r="FB265">
            <v>2.0930232558139537</v>
          </cell>
          <cell r="FC265"/>
          <cell r="FD265"/>
          <cell r="FE265"/>
          <cell r="FF265"/>
          <cell r="FG265"/>
          <cell r="FH265"/>
          <cell r="FI265"/>
          <cell r="FJ265"/>
          <cell r="FK265"/>
          <cell r="FL265">
            <v>6</v>
          </cell>
          <cell r="FM265">
            <v>13</v>
          </cell>
          <cell r="FN265">
            <v>13</v>
          </cell>
          <cell r="FO265">
            <v>18</v>
          </cell>
          <cell r="FP265">
            <v>8</v>
          </cell>
          <cell r="FQ265">
            <v>5</v>
          </cell>
          <cell r="FR265">
            <v>5</v>
          </cell>
          <cell r="FS265">
            <v>1</v>
          </cell>
          <cell r="FT265">
            <v>0</v>
          </cell>
          <cell r="FU265">
            <v>0</v>
          </cell>
          <cell r="FV265">
            <v>0</v>
          </cell>
          <cell r="FW265">
            <v>0</v>
          </cell>
          <cell r="FX265">
            <v>0</v>
          </cell>
          <cell r="FY265">
            <v>0</v>
          </cell>
          <cell r="FZ265">
            <v>0</v>
          </cell>
          <cell r="GA265">
            <v>0</v>
          </cell>
          <cell r="GB265">
            <v>0</v>
          </cell>
          <cell r="GC265">
            <v>0</v>
          </cell>
          <cell r="GD265">
            <v>13</v>
          </cell>
          <cell r="GE265">
            <v>13</v>
          </cell>
          <cell r="GF265">
            <v>18</v>
          </cell>
          <cell r="GG265">
            <v>8</v>
          </cell>
          <cell r="GH265">
            <v>5</v>
          </cell>
          <cell r="GI265">
            <v>5</v>
          </cell>
          <cell r="GJ265" t="str">
            <v>x</v>
          </cell>
          <cell r="GK265">
            <v>0</v>
          </cell>
          <cell r="GL265">
            <v>6</v>
          </cell>
          <cell r="GM265"/>
          <cell r="GN265"/>
          <cell r="GO265"/>
          <cell r="GP265"/>
          <cell r="GQ265"/>
          <cell r="GR265"/>
          <cell r="GS265"/>
          <cell r="GT265"/>
          <cell r="GU265"/>
          <cell r="GV265">
            <v>13</v>
          </cell>
          <cell r="GW265">
            <v>13</v>
          </cell>
          <cell r="GX265">
            <v>18</v>
          </cell>
          <cell r="GY265">
            <v>8</v>
          </cell>
          <cell r="GZ265" t="str">
            <v>x</v>
          </cell>
          <cell r="HA265" t="str">
            <v>x</v>
          </cell>
          <cell r="HB265" t="str">
            <v>x</v>
          </cell>
          <cell r="HC265">
            <v>0</v>
          </cell>
          <cell r="HD265">
            <v>6</v>
          </cell>
          <cell r="HE265"/>
          <cell r="HF265"/>
          <cell r="HG265"/>
          <cell r="HH265"/>
          <cell r="HI265"/>
          <cell r="HJ265"/>
          <cell r="HK265"/>
          <cell r="HL265"/>
          <cell r="HM265"/>
          <cell r="HN265">
            <v>13</v>
          </cell>
          <cell r="HO265">
            <v>13</v>
          </cell>
          <cell r="HP265">
            <v>18</v>
          </cell>
          <cell r="HQ265">
            <v>8</v>
          </cell>
          <cell r="HR265" t="str">
            <v>x</v>
          </cell>
          <cell r="HS265" t="str">
            <v>x</v>
          </cell>
          <cell r="HT265" t="str">
            <v>x</v>
          </cell>
          <cell r="HU265">
            <v>0</v>
          </cell>
          <cell r="HV265">
            <v>6</v>
          </cell>
          <cell r="HW265"/>
          <cell r="HX265"/>
          <cell r="HY265"/>
          <cell r="HZ265"/>
          <cell r="IA265"/>
          <cell r="IB265"/>
          <cell r="IC265"/>
          <cell r="ID265"/>
          <cell r="IE265"/>
          <cell r="IF265">
            <v>18.840579710144929</v>
          </cell>
          <cell r="IG265">
            <v>18.840579710144929</v>
          </cell>
          <cell r="IH265">
            <v>26.086956521739129</v>
          </cell>
          <cell r="II265">
            <v>11.594202898550725</v>
          </cell>
          <cell r="IJ265" t="str">
            <v>x</v>
          </cell>
          <cell r="IK265" t="str">
            <v>x</v>
          </cell>
          <cell r="IL265" t="str">
            <v>x</v>
          </cell>
          <cell r="IM265">
            <v>0</v>
          </cell>
          <cell r="IN265">
            <v>8.695652173913043</v>
          </cell>
          <cell r="IO265"/>
          <cell r="IP265"/>
          <cell r="IQ265"/>
          <cell r="IR265"/>
          <cell r="IS265"/>
          <cell r="IT265"/>
          <cell r="IU265"/>
          <cell r="IV265"/>
          <cell r="IW265"/>
        </row>
        <row r="266">
          <cell r="E266" t="str">
            <v>Health and Social Care4.3 - 4C</v>
          </cell>
          <cell r="F266">
            <v>39</v>
          </cell>
          <cell r="G266">
            <v>103</v>
          </cell>
          <cell r="H266">
            <v>186</v>
          </cell>
          <cell r="I266">
            <v>317</v>
          </cell>
          <cell r="J266">
            <v>482</v>
          </cell>
          <cell r="K266">
            <v>480</v>
          </cell>
          <cell r="L266">
            <v>220</v>
          </cell>
          <cell r="M266">
            <v>45</v>
          </cell>
          <cell r="N266">
            <v>6</v>
          </cell>
          <cell r="O266">
            <v>0</v>
          </cell>
          <cell r="P266">
            <v>0</v>
          </cell>
          <cell r="Q266">
            <v>0</v>
          </cell>
          <cell r="R266">
            <v>0</v>
          </cell>
          <cell r="S266">
            <v>0</v>
          </cell>
          <cell r="T266">
            <v>0</v>
          </cell>
          <cell r="U266">
            <v>0</v>
          </cell>
          <cell r="V266">
            <v>0</v>
          </cell>
          <cell r="W266">
            <v>0</v>
          </cell>
          <cell r="X266">
            <v>103</v>
          </cell>
          <cell r="Y266">
            <v>186</v>
          </cell>
          <cell r="Z266">
            <v>317</v>
          </cell>
          <cell r="AA266">
            <v>482</v>
          </cell>
          <cell r="AB266">
            <v>480</v>
          </cell>
          <cell r="AC266">
            <v>220</v>
          </cell>
          <cell r="AD266">
            <v>45</v>
          </cell>
          <cell r="AE266">
            <v>6</v>
          </cell>
          <cell r="AF266">
            <v>39</v>
          </cell>
          <cell r="AG266"/>
          <cell r="AH266"/>
          <cell r="AI266"/>
          <cell r="AJ266"/>
          <cell r="AK266"/>
          <cell r="AL266"/>
          <cell r="AM266"/>
          <cell r="AN266"/>
          <cell r="AO266"/>
          <cell r="AP266">
            <v>103</v>
          </cell>
          <cell r="AQ266">
            <v>186</v>
          </cell>
          <cell r="AR266">
            <v>317</v>
          </cell>
          <cell r="AS266">
            <v>482</v>
          </cell>
          <cell r="AT266">
            <v>480</v>
          </cell>
          <cell r="AU266">
            <v>220</v>
          </cell>
          <cell r="AV266">
            <v>45</v>
          </cell>
          <cell r="AW266">
            <v>6</v>
          </cell>
          <cell r="AX266">
            <v>39</v>
          </cell>
          <cell r="AY266"/>
          <cell r="AZ266"/>
          <cell r="BA266"/>
          <cell r="BB266"/>
          <cell r="BC266"/>
          <cell r="BD266"/>
          <cell r="BE266"/>
          <cell r="BF266"/>
          <cell r="BG266"/>
          <cell r="BH266">
            <v>5.4845580404685839</v>
          </cell>
          <cell r="BI266">
            <v>9.9041533546325873</v>
          </cell>
          <cell r="BJ266">
            <v>16.879659211927585</v>
          </cell>
          <cell r="BK266">
            <v>25.665601703940361</v>
          </cell>
          <cell r="BL266">
            <v>25.559105431309902</v>
          </cell>
          <cell r="BM266">
            <v>11.714589989350372</v>
          </cell>
          <cell r="BN266">
            <v>2.3961661341853033</v>
          </cell>
          <cell r="BO266">
            <v>0.31948881789137379</v>
          </cell>
          <cell r="BP266">
            <v>2.0766773162939298</v>
          </cell>
          <cell r="BQ266"/>
          <cell r="BR266"/>
          <cell r="BS266"/>
          <cell r="BT266"/>
          <cell r="BU266"/>
          <cell r="BV266"/>
          <cell r="BW266"/>
          <cell r="BX266"/>
          <cell r="BY266"/>
          <cell r="BZ266">
            <v>32</v>
          </cell>
          <cell r="CA266">
            <v>81</v>
          </cell>
          <cell r="CB266">
            <v>164</v>
          </cell>
          <cell r="CC266">
            <v>284</v>
          </cell>
          <cell r="CD266">
            <v>444</v>
          </cell>
          <cell r="CE266">
            <v>464</v>
          </cell>
          <cell r="CF266">
            <v>210</v>
          </cell>
          <cell r="CG266">
            <v>43</v>
          </cell>
          <cell r="CH266">
            <v>6</v>
          </cell>
          <cell r="CI266">
            <v>0</v>
          </cell>
          <cell r="CJ266">
            <v>0</v>
          </cell>
          <cell r="CK266">
            <v>0</v>
          </cell>
          <cell r="CL266">
            <v>0</v>
          </cell>
          <cell r="CM266">
            <v>0</v>
          </cell>
          <cell r="CN266">
            <v>0</v>
          </cell>
          <cell r="CO266">
            <v>0</v>
          </cell>
          <cell r="CP266">
            <v>0</v>
          </cell>
          <cell r="CQ266">
            <v>0</v>
          </cell>
          <cell r="CR266">
            <v>81</v>
          </cell>
          <cell r="CS266">
            <v>164</v>
          </cell>
          <cell r="CT266">
            <v>284</v>
          </cell>
          <cell r="CU266">
            <v>444</v>
          </cell>
          <cell r="CV266">
            <v>464</v>
          </cell>
          <cell r="CW266">
            <v>210</v>
          </cell>
          <cell r="CX266">
            <v>43</v>
          </cell>
          <cell r="CY266">
            <v>6</v>
          </cell>
          <cell r="CZ266">
            <v>32</v>
          </cell>
          <cell r="DA266"/>
          <cell r="DB266"/>
          <cell r="DC266"/>
          <cell r="DD266"/>
          <cell r="DE266"/>
          <cell r="DF266"/>
          <cell r="DG266"/>
          <cell r="DH266"/>
          <cell r="DI266"/>
          <cell r="DJ266">
            <v>81</v>
          </cell>
          <cell r="DK266">
            <v>164</v>
          </cell>
          <cell r="DL266">
            <v>284</v>
          </cell>
          <cell r="DM266">
            <v>444</v>
          </cell>
          <cell r="DN266">
            <v>464</v>
          </cell>
          <cell r="DO266">
            <v>210</v>
          </cell>
          <cell r="DP266">
            <v>43</v>
          </cell>
          <cell r="DQ266">
            <v>6</v>
          </cell>
          <cell r="DR266">
            <v>32</v>
          </cell>
          <cell r="DS266"/>
          <cell r="DT266"/>
          <cell r="DU266"/>
          <cell r="DV266"/>
          <cell r="DW266"/>
          <cell r="DX266"/>
          <cell r="DY266"/>
          <cell r="DZ266"/>
          <cell r="EA266"/>
          <cell r="EB266">
            <v>81</v>
          </cell>
          <cell r="EC266">
            <v>164</v>
          </cell>
          <cell r="ED266">
            <v>284</v>
          </cell>
          <cell r="EE266">
            <v>444</v>
          </cell>
          <cell r="EF266">
            <v>464</v>
          </cell>
          <cell r="EG266">
            <v>210</v>
          </cell>
          <cell r="EH266" t="str">
            <v>x</v>
          </cell>
          <cell r="EI266">
            <v>6</v>
          </cell>
          <cell r="EJ266" t="str">
            <v>x</v>
          </cell>
          <cell r="EK266"/>
          <cell r="EL266"/>
          <cell r="EM266"/>
          <cell r="EN266"/>
          <cell r="EO266"/>
          <cell r="EP266"/>
          <cell r="EQ266"/>
          <cell r="ER266"/>
          <cell r="ES266"/>
          <cell r="ET266">
            <v>4.6875</v>
          </cell>
          <cell r="EU266">
            <v>9.4907407407407405</v>
          </cell>
          <cell r="EV266">
            <v>16.435185185185187</v>
          </cell>
          <cell r="EW266">
            <v>25.694444444444443</v>
          </cell>
          <cell r="EX266">
            <v>26.851851851851855</v>
          </cell>
          <cell r="EY266">
            <v>12.152777777777777</v>
          </cell>
          <cell r="EZ266" t="str">
            <v>x</v>
          </cell>
          <cell r="FA266">
            <v>0.34722222222222221</v>
          </cell>
          <cell r="FB266" t="str">
            <v>x</v>
          </cell>
          <cell r="FC266"/>
          <cell r="FD266"/>
          <cell r="FE266"/>
          <cell r="FF266"/>
          <cell r="FG266"/>
          <cell r="FH266"/>
          <cell r="FI266"/>
          <cell r="FJ266"/>
          <cell r="FK266"/>
          <cell r="FL266">
            <v>7</v>
          </cell>
          <cell r="FM266">
            <v>22</v>
          </cell>
          <cell r="FN266">
            <v>22</v>
          </cell>
          <cell r="FO266">
            <v>33</v>
          </cell>
          <cell r="FP266">
            <v>38</v>
          </cell>
          <cell r="FQ266">
            <v>16</v>
          </cell>
          <cell r="FR266">
            <v>10</v>
          </cell>
          <cell r="FS266">
            <v>2</v>
          </cell>
          <cell r="FT266">
            <v>0</v>
          </cell>
          <cell r="FU266">
            <v>0</v>
          </cell>
          <cell r="FV266">
            <v>0</v>
          </cell>
          <cell r="FW266">
            <v>0</v>
          </cell>
          <cell r="FX266">
            <v>0</v>
          </cell>
          <cell r="FY266">
            <v>0</v>
          </cell>
          <cell r="FZ266">
            <v>0</v>
          </cell>
          <cell r="GA266">
            <v>0</v>
          </cell>
          <cell r="GB266">
            <v>0</v>
          </cell>
          <cell r="GC266">
            <v>0</v>
          </cell>
          <cell r="GD266">
            <v>22</v>
          </cell>
          <cell r="GE266">
            <v>22</v>
          </cell>
          <cell r="GF266">
            <v>33</v>
          </cell>
          <cell r="GG266">
            <v>38</v>
          </cell>
          <cell r="GH266">
            <v>16</v>
          </cell>
          <cell r="GI266">
            <v>10</v>
          </cell>
          <cell r="GJ266" t="str">
            <v>x</v>
          </cell>
          <cell r="GK266">
            <v>0</v>
          </cell>
          <cell r="GL266">
            <v>7</v>
          </cell>
          <cell r="GM266"/>
          <cell r="GN266"/>
          <cell r="GO266"/>
          <cell r="GP266"/>
          <cell r="GQ266"/>
          <cell r="GR266"/>
          <cell r="GS266"/>
          <cell r="GT266"/>
          <cell r="GU266"/>
          <cell r="GV266">
            <v>22</v>
          </cell>
          <cell r="GW266">
            <v>22</v>
          </cell>
          <cell r="GX266">
            <v>33</v>
          </cell>
          <cell r="GY266">
            <v>38</v>
          </cell>
          <cell r="GZ266">
            <v>16</v>
          </cell>
          <cell r="HA266">
            <v>10</v>
          </cell>
          <cell r="HB266" t="str">
            <v>x</v>
          </cell>
          <cell r="HC266">
            <v>0</v>
          </cell>
          <cell r="HD266" t="str">
            <v>x</v>
          </cell>
          <cell r="HE266"/>
          <cell r="HF266"/>
          <cell r="HG266"/>
          <cell r="HH266"/>
          <cell r="HI266"/>
          <cell r="HJ266"/>
          <cell r="HK266"/>
          <cell r="HL266"/>
          <cell r="HM266"/>
          <cell r="HN266">
            <v>22</v>
          </cell>
          <cell r="HO266">
            <v>22</v>
          </cell>
          <cell r="HP266">
            <v>33</v>
          </cell>
          <cell r="HQ266">
            <v>38</v>
          </cell>
          <cell r="HR266">
            <v>16</v>
          </cell>
          <cell r="HS266">
            <v>10</v>
          </cell>
          <cell r="HT266" t="str">
            <v>x</v>
          </cell>
          <cell r="HU266">
            <v>0</v>
          </cell>
          <cell r="HV266" t="str">
            <v>x</v>
          </cell>
          <cell r="HW266"/>
          <cell r="HX266"/>
          <cell r="HY266"/>
          <cell r="HZ266"/>
          <cell r="IA266"/>
          <cell r="IB266"/>
          <cell r="IC266"/>
          <cell r="ID266"/>
          <cell r="IE266"/>
          <cell r="IF266">
            <v>14.666666666666666</v>
          </cell>
          <cell r="IG266">
            <v>14.666666666666666</v>
          </cell>
          <cell r="IH266">
            <v>22</v>
          </cell>
          <cell r="II266">
            <v>25.333333333333336</v>
          </cell>
          <cell r="IJ266">
            <v>10.666666666666668</v>
          </cell>
          <cell r="IK266">
            <v>6.666666666666667</v>
          </cell>
          <cell r="IL266" t="str">
            <v>x</v>
          </cell>
          <cell r="IM266">
            <v>0</v>
          </cell>
          <cell r="IN266" t="str">
            <v>x</v>
          </cell>
          <cell r="IO266"/>
          <cell r="IP266"/>
          <cell r="IQ266"/>
          <cell r="IR266"/>
          <cell r="IS266"/>
          <cell r="IT266"/>
          <cell r="IU266"/>
          <cell r="IV266"/>
          <cell r="IW266"/>
        </row>
        <row r="267">
          <cell r="E267" t="str">
            <v>Health and Social Care4.6 - 4B</v>
          </cell>
          <cell r="F267">
            <v>44</v>
          </cell>
          <cell r="G267">
            <v>118</v>
          </cell>
          <cell r="H267">
            <v>162</v>
          </cell>
          <cell r="I267">
            <v>395</v>
          </cell>
          <cell r="J267">
            <v>620</v>
          </cell>
          <cell r="K267">
            <v>751</v>
          </cell>
          <cell r="L267">
            <v>442</v>
          </cell>
          <cell r="M267">
            <v>166</v>
          </cell>
          <cell r="N267">
            <v>18</v>
          </cell>
          <cell r="O267">
            <v>0</v>
          </cell>
          <cell r="P267">
            <v>0</v>
          </cell>
          <cell r="Q267">
            <v>0</v>
          </cell>
          <cell r="R267">
            <v>0</v>
          </cell>
          <cell r="S267">
            <v>0</v>
          </cell>
          <cell r="T267">
            <v>0</v>
          </cell>
          <cell r="U267">
            <v>0</v>
          </cell>
          <cell r="V267">
            <v>0</v>
          </cell>
          <cell r="W267">
            <v>0</v>
          </cell>
          <cell r="X267">
            <v>118</v>
          </cell>
          <cell r="Y267">
            <v>162</v>
          </cell>
          <cell r="Z267">
            <v>395</v>
          </cell>
          <cell r="AA267">
            <v>620</v>
          </cell>
          <cell r="AB267">
            <v>751</v>
          </cell>
          <cell r="AC267">
            <v>442</v>
          </cell>
          <cell r="AD267">
            <v>166</v>
          </cell>
          <cell r="AE267">
            <v>18</v>
          </cell>
          <cell r="AF267">
            <v>44</v>
          </cell>
          <cell r="AG267"/>
          <cell r="AH267"/>
          <cell r="AI267"/>
          <cell r="AJ267"/>
          <cell r="AK267"/>
          <cell r="AL267"/>
          <cell r="AM267"/>
          <cell r="AN267"/>
          <cell r="AO267"/>
          <cell r="AP267">
            <v>118</v>
          </cell>
          <cell r="AQ267">
            <v>162</v>
          </cell>
          <cell r="AR267">
            <v>395</v>
          </cell>
          <cell r="AS267">
            <v>620</v>
          </cell>
          <cell r="AT267">
            <v>751</v>
          </cell>
          <cell r="AU267">
            <v>442</v>
          </cell>
          <cell r="AV267">
            <v>166</v>
          </cell>
          <cell r="AW267">
            <v>18</v>
          </cell>
          <cell r="AX267">
            <v>44</v>
          </cell>
          <cell r="AY267"/>
          <cell r="AZ267"/>
          <cell r="BA267"/>
          <cell r="BB267"/>
          <cell r="BC267"/>
          <cell r="BD267"/>
          <cell r="BE267"/>
          <cell r="BF267"/>
          <cell r="BG267"/>
          <cell r="BH267">
            <v>4.3446244477172309</v>
          </cell>
          <cell r="BI267">
            <v>5.9646539027982328</v>
          </cell>
          <cell r="BJ267">
            <v>14.543446244477174</v>
          </cell>
          <cell r="BK267">
            <v>22.827687776141385</v>
          </cell>
          <cell r="BL267">
            <v>27.650957290132549</v>
          </cell>
          <cell r="BM267">
            <v>16.273932253313696</v>
          </cell>
          <cell r="BN267">
            <v>6.1119293078055961</v>
          </cell>
          <cell r="BO267">
            <v>0.66273932253313694</v>
          </cell>
          <cell r="BP267">
            <v>1.6200294550810017</v>
          </cell>
          <cell r="BQ267"/>
          <cell r="BR267"/>
          <cell r="BS267"/>
          <cell r="BT267"/>
          <cell r="BU267"/>
          <cell r="BV267"/>
          <cell r="BW267"/>
          <cell r="BX267"/>
          <cell r="BY267"/>
          <cell r="BZ267">
            <v>36</v>
          </cell>
          <cell r="CA267">
            <v>91</v>
          </cell>
          <cell r="CB267">
            <v>138</v>
          </cell>
          <cell r="CC267">
            <v>354</v>
          </cell>
          <cell r="CD267">
            <v>576</v>
          </cell>
          <cell r="CE267">
            <v>719</v>
          </cell>
          <cell r="CF267">
            <v>435</v>
          </cell>
          <cell r="CG267">
            <v>162</v>
          </cell>
          <cell r="CH267">
            <v>18</v>
          </cell>
          <cell r="CI267">
            <v>0</v>
          </cell>
          <cell r="CJ267">
            <v>0</v>
          </cell>
          <cell r="CK267">
            <v>0</v>
          </cell>
          <cell r="CL267">
            <v>0</v>
          </cell>
          <cell r="CM267">
            <v>0</v>
          </cell>
          <cell r="CN267">
            <v>0</v>
          </cell>
          <cell r="CO267">
            <v>0</v>
          </cell>
          <cell r="CP267">
            <v>0</v>
          </cell>
          <cell r="CQ267">
            <v>0</v>
          </cell>
          <cell r="CR267">
            <v>91</v>
          </cell>
          <cell r="CS267">
            <v>138</v>
          </cell>
          <cell r="CT267">
            <v>354</v>
          </cell>
          <cell r="CU267">
            <v>576</v>
          </cell>
          <cell r="CV267">
            <v>719</v>
          </cell>
          <cell r="CW267">
            <v>435</v>
          </cell>
          <cell r="CX267">
            <v>162</v>
          </cell>
          <cell r="CY267">
            <v>18</v>
          </cell>
          <cell r="CZ267">
            <v>36</v>
          </cell>
          <cell r="DA267"/>
          <cell r="DB267"/>
          <cell r="DC267"/>
          <cell r="DD267"/>
          <cell r="DE267"/>
          <cell r="DF267"/>
          <cell r="DG267"/>
          <cell r="DH267"/>
          <cell r="DI267"/>
          <cell r="DJ267">
            <v>91</v>
          </cell>
          <cell r="DK267">
            <v>138</v>
          </cell>
          <cell r="DL267">
            <v>354</v>
          </cell>
          <cell r="DM267">
            <v>576</v>
          </cell>
          <cell r="DN267">
            <v>719</v>
          </cell>
          <cell r="DO267">
            <v>435</v>
          </cell>
          <cell r="DP267">
            <v>162</v>
          </cell>
          <cell r="DQ267">
            <v>18</v>
          </cell>
          <cell r="DR267">
            <v>36</v>
          </cell>
          <cell r="DS267"/>
          <cell r="DT267"/>
          <cell r="DU267"/>
          <cell r="DV267"/>
          <cell r="DW267"/>
          <cell r="DX267"/>
          <cell r="DY267"/>
          <cell r="DZ267"/>
          <cell r="EA267"/>
          <cell r="EB267">
            <v>91</v>
          </cell>
          <cell r="EC267">
            <v>138</v>
          </cell>
          <cell r="ED267">
            <v>354</v>
          </cell>
          <cell r="EE267">
            <v>576</v>
          </cell>
          <cell r="EF267">
            <v>719</v>
          </cell>
          <cell r="EG267">
            <v>435</v>
          </cell>
          <cell r="EH267">
            <v>162</v>
          </cell>
          <cell r="EI267">
            <v>18</v>
          </cell>
          <cell r="EJ267">
            <v>36</v>
          </cell>
          <cell r="EK267"/>
          <cell r="EL267"/>
          <cell r="EM267"/>
          <cell r="EN267"/>
          <cell r="EO267"/>
          <cell r="EP267"/>
          <cell r="EQ267"/>
          <cell r="ER267"/>
          <cell r="ES267"/>
          <cell r="ET267">
            <v>3.5982601818900748</v>
          </cell>
          <cell r="EU267">
            <v>5.456702253855279</v>
          </cell>
          <cell r="EV267">
            <v>13.997627520759192</v>
          </cell>
          <cell r="EW267">
            <v>22.77580071174377</v>
          </cell>
          <cell r="EX267">
            <v>28.430209568999604</v>
          </cell>
          <cell r="EY267">
            <v>17.200474495848162</v>
          </cell>
          <cell r="EZ267">
            <v>6.4056939501779357</v>
          </cell>
          <cell r="FA267">
            <v>0.71174377224199281</v>
          </cell>
          <cell r="FB267">
            <v>1.4234875444839856</v>
          </cell>
          <cell r="FC267"/>
          <cell r="FD267"/>
          <cell r="FE267"/>
          <cell r="FF267"/>
          <cell r="FG267"/>
          <cell r="FH267"/>
          <cell r="FI267"/>
          <cell r="FJ267"/>
          <cell r="FK267"/>
          <cell r="FL267">
            <v>8</v>
          </cell>
          <cell r="FM267">
            <v>27</v>
          </cell>
          <cell r="FN267">
            <v>24</v>
          </cell>
          <cell r="FO267">
            <v>41</v>
          </cell>
          <cell r="FP267">
            <v>44</v>
          </cell>
          <cell r="FQ267">
            <v>32</v>
          </cell>
          <cell r="FR267">
            <v>7</v>
          </cell>
          <cell r="FS267">
            <v>4</v>
          </cell>
          <cell r="FT267">
            <v>0</v>
          </cell>
          <cell r="FU267">
            <v>0</v>
          </cell>
          <cell r="FV267">
            <v>0</v>
          </cell>
          <cell r="FW267">
            <v>0</v>
          </cell>
          <cell r="FX267">
            <v>0</v>
          </cell>
          <cell r="FY267">
            <v>0</v>
          </cell>
          <cell r="FZ267">
            <v>0</v>
          </cell>
          <cell r="GA267">
            <v>0</v>
          </cell>
          <cell r="GB267">
            <v>0</v>
          </cell>
          <cell r="GC267">
            <v>0</v>
          </cell>
          <cell r="GD267">
            <v>27</v>
          </cell>
          <cell r="GE267">
            <v>24</v>
          </cell>
          <cell r="GF267">
            <v>41</v>
          </cell>
          <cell r="GG267">
            <v>44</v>
          </cell>
          <cell r="GH267">
            <v>32</v>
          </cell>
          <cell r="GI267">
            <v>7</v>
          </cell>
          <cell r="GJ267">
            <v>4</v>
          </cell>
          <cell r="GK267">
            <v>0</v>
          </cell>
          <cell r="GL267">
            <v>8</v>
          </cell>
          <cell r="GM267"/>
          <cell r="GN267"/>
          <cell r="GO267"/>
          <cell r="GP267"/>
          <cell r="GQ267"/>
          <cell r="GR267"/>
          <cell r="GS267"/>
          <cell r="GT267"/>
          <cell r="GU267"/>
          <cell r="GV267">
            <v>27</v>
          </cell>
          <cell r="GW267">
            <v>24</v>
          </cell>
          <cell r="GX267">
            <v>41</v>
          </cell>
          <cell r="GY267">
            <v>44</v>
          </cell>
          <cell r="GZ267">
            <v>32</v>
          </cell>
          <cell r="HA267">
            <v>7</v>
          </cell>
          <cell r="HB267">
            <v>4</v>
          </cell>
          <cell r="HC267">
            <v>0</v>
          </cell>
          <cell r="HD267">
            <v>8</v>
          </cell>
          <cell r="HE267"/>
          <cell r="HF267"/>
          <cell r="HG267"/>
          <cell r="HH267"/>
          <cell r="HI267"/>
          <cell r="HJ267"/>
          <cell r="HK267"/>
          <cell r="HL267"/>
          <cell r="HM267"/>
          <cell r="HN267">
            <v>27</v>
          </cell>
          <cell r="HO267">
            <v>24</v>
          </cell>
          <cell r="HP267">
            <v>41</v>
          </cell>
          <cell r="HQ267">
            <v>44</v>
          </cell>
          <cell r="HR267">
            <v>32</v>
          </cell>
          <cell r="HS267">
            <v>7</v>
          </cell>
          <cell r="HT267">
            <v>4</v>
          </cell>
          <cell r="HU267">
            <v>0</v>
          </cell>
          <cell r="HV267">
            <v>8</v>
          </cell>
          <cell r="HW267"/>
          <cell r="HX267"/>
          <cell r="HY267"/>
          <cell r="HZ267"/>
          <cell r="IA267"/>
          <cell r="IB267"/>
          <cell r="IC267"/>
          <cell r="ID267"/>
          <cell r="IE267"/>
          <cell r="IF267">
            <v>14.438502673796791</v>
          </cell>
          <cell r="IG267">
            <v>12.834224598930483</v>
          </cell>
          <cell r="IH267">
            <v>21.925133689839569</v>
          </cell>
          <cell r="II267">
            <v>23.52941176470588</v>
          </cell>
          <cell r="IJ267">
            <v>17.112299465240639</v>
          </cell>
          <cell r="IK267">
            <v>3.7433155080213902</v>
          </cell>
          <cell r="IL267">
            <v>2.1390374331550799</v>
          </cell>
          <cell r="IM267">
            <v>0</v>
          </cell>
          <cell r="IN267">
            <v>4.2780748663101598</v>
          </cell>
          <cell r="IO267"/>
          <cell r="IP267"/>
          <cell r="IQ267"/>
          <cell r="IR267"/>
          <cell r="IS267"/>
          <cell r="IT267"/>
          <cell r="IU267"/>
          <cell r="IV267"/>
          <cell r="IW267"/>
        </row>
        <row r="268">
          <cell r="E268" t="str">
            <v>Health and Social Care4.9 - 4A</v>
          </cell>
          <cell r="F268">
            <v>31</v>
          </cell>
          <cell r="G268">
            <v>42</v>
          </cell>
          <cell r="H268">
            <v>104</v>
          </cell>
          <cell r="I268">
            <v>240</v>
          </cell>
          <cell r="J268">
            <v>489</v>
          </cell>
          <cell r="K268">
            <v>736</v>
          </cell>
          <cell r="L268">
            <v>602</v>
          </cell>
          <cell r="M268">
            <v>256</v>
          </cell>
          <cell r="N268">
            <v>45</v>
          </cell>
          <cell r="O268">
            <v>0</v>
          </cell>
          <cell r="P268">
            <v>0</v>
          </cell>
          <cell r="Q268">
            <v>0</v>
          </cell>
          <cell r="R268">
            <v>0</v>
          </cell>
          <cell r="S268">
            <v>0</v>
          </cell>
          <cell r="T268">
            <v>0</v>
          </cell>
          <cell r="U268">
            <v>0</v>
          </cell>
          <cell r="V268">
            <v>0</v>
          </cell>
          <cell r="W268">
            <v>0</v>
          </cell>
          <cell r="X268">
            <v>42</v>
          </cell>
          <cell r="Y268">
            <v>104</v>
          </cell>
          <cell r="Z268">
            <v>240</v>
          </cell>
          <cell r="AA268">
            <v>489</v>
          </cell>
          <cell r="AB268">
            <v>736</v>
          </cell>
          <cell r="AC268">
            <v>602</v>
          </cell>
          <cell r="AD268">
            <v>256</v>
          </cell>
          <cell r="AE268">
            <v>45</v>
          </cell>
          <cell r="AF268">
            <v>31</v>
          </cell>
          <cell r="AG268"/>
          <cell r="AH268"/>
          <cell r="AI268"/>
          <cell r="AJ268"/>
          <cell r="AK268"/>
          <cell r="AL268"/>
          <cell r="AM268"/>
          <cell r="AN268"/>
          <cell r="AO268"/>
          <cell r="AP268">
            <v>42</v>
          </cell>
          <cell r="AQ268">
            <v>104</v>
          </cell>
          <cell r="AR268">
            <v>240</v>
          </cell>
          <cell r="AS268">
            <v>489</v>
          </cell>
          <cell r="AT268">
            <v>736</v>
          </cell>
          <cell r="AU268">
            <v>602</v>
          </cell>
          <cell r="AV268">
            <v>256</v>
          </cell>
          <cell r="AW268">
            <v>45</v>
          </cell>
          <cell r="AX268">
            <v>31</v>
          </cell>
          <cell r="AY268"/>
          <cell r="AZ268"/>
          <cell r="BA268"/>
          <cell r="BB268"/>
          <cell r="BC268"/>
          <cell r="BD268"/>
          <cell r="BE268"/>
          <cell r="BF268"/>
          <cell r="BG268"/>
          <cell r="BH268">
            <v>1.6502946954813358</v>
          </cell>
          <cell r="BI268">
            <v>4.086444007858546</v>
          </cell>
          <cell r="BJ268">
            <v>9.4302554027504915</v>
          </cell>
          <cell r="BK268">
            <v>19.214145383104125</v>
          </cell>
          <cell r="BL268">
            <v>28.919449901768175</v>
          </cell>
          <cell r="BM268">
            <v>23.654223968565816</v>
          </cell>
          <cell r="BN268">
            <v>10.05893909626719</v>
          </cell>
          <cell r="BO268">
            <v>1.768172888015717</v>
          </cell>
          <cell r="BP268">
            <v>1.2180746561886051</v>
          </cell>
          <cell r="BQ268"/>
          <cell r="BR268"/>
          <cell r="BS268"/>
          <cell r="BT268"/>
          <cell r="BU268"/>
          <cell r="BV268"/>
          <cell r="BW268"/>
          <cell r="BX268"/>
          <cell r="BY268"/>
          <cell r="BZ268">
            <v>22</v>
          </cell>
          <cell r="CA268">
            <v>29</v>
          </cell>
          <cell r="CB268">
            <v>91</v>
          </cell>
          <cell r="CC268">
            <v>203</v>
          </cell>
          <cell r="CD268">
            <v>452</v>
          </cell>
          <cell r="CE268">
            <v>700</v>
          </cell>
          <cell r="CF268">
            <v>588</v>
          </cell>
          <cell r="CG268">
            <v>251</v>
          </cell>
          <cell r="CH268">
            <v>45</v>
          </cell>
          <cell r="CI268">
            <v>0</v>
          </cell>
          <cell r="CJ268">
            <v>0</v>
          </cell>
          <cell r="CK268">
            <v>0</v>
          </cell>
          <cell r="CL268">
            <v>0</v>
          </cell>
          <cell r="CM268">
            <v>0</v>
          </cell>
          <cell r="CN268">
            <v>0</v>
          </cell>
          <cell r="CO268">
            <v>0</v>
          </cell>
          <cell r="CP268">
            <v>0</v>
          </cell>
          <cell r="CQ268">
            <v>0</v>
          </cell>
          <cell r="CR268">
            <v>29</v>
          </cell>
          <cell r="CS268">
            <v>91</v>
          </cell>
          <cell r="CT268">
            <v>203</v>
          </cell>
          <cell r="CU268">
            <v>452</v>
          </cell>
          <cell r="CV268">
            <v>700</v>
          </cell>
          <cell r="CW268">
            <v>588</v>
          </cell>
          <cell r="CX268">
            <v>251</v>
          </cell>
          <cell r="CY268">
            <v>45</v>
          </cell>
          <cell r="CZ268">
            <v>22</v>
          </cell>
          <cell r="DA268"/>
          <cell r="DB268"/>
          <cell r="DC268"/>
          <cell r="DD268"/>
          <cell r="DE268"/>
          <cell r="DF268"/>
          <cell r="DG268"/>
          <cell r="DH268"/>
          <cell r="DI268"/>
          <cell r="DJ268">
            <v>29</v>
          </cell>
          <cell r="DK268">
            <v>91</v>
          </cell>
          <cell r="DL268">
            <v>203</v>
          </cell>
          <cell r="DM268">
            <v>452</v>
          </cell>
          <cell r="DN268">
            <v>700</v>
          </cell>
          <cell r="DO268">
            <v>588</v>
          </cell>
          <cell r="DP268">
            <v>251</v>
          </cell>
          <cell r="DQ268">
            <v>45</v>
          </cell>
          <cell r="DR268">
            <v>22</v>
          </cell>
          <cell r="DS268"/>
          <cell r="DT268"/>
          <cell r="DU268"/>
          <cell r="DV268"/>
          <cell r="DW268"/>
          <cell r="DX268"/>
          <cell r="DY268"/>
          <cell r="DZ268"/>
          <cell r="EA268"/>
          <cell r="EB268">
            <v>29</v>
          </cell>
          <cell r="EC268">
            <v>91</v>
          </cell>
          <cell r="ED268">
            <v>203</v>
          </cell>
          <cell r="EE268">
            <v>452</v>
          </cell>
          <cell r="EF268">
            <v>700</v>
          </cell>
          <cell r="EG268">
            <v>588</v>
          </cell>
          <cell r="EH268">
            <v>251</v>
          </cell>
          <cell r="EI268">
            <v>45</v>
          </cell>
          <cell r="EJ268">
            <v>22</v>
          </cell>
          <cell r="EK268"/>
          <cell r="EL268"/>
          <cell r="EM268"/>
          <cell r="EN268"/>
          <cell r="EO268"/>
          <cell r="EP268"/>
          <cell r="EQ268"/>
          <cell r="ER268"/>
          <cell r="ES268"/>
          <cell r="ET268">
            <v>1.2179756404871904</v>
          </cell>
          <cell r="EU268">
            <v>3.8219235615287692</v>
          </cell>
          <cell r="EV268">
            <v>8.5258294834103321</v>
          </cell>
          <cell r="EW268">
            <v>18.983620327593449</v>
          </cell>
          <cell r="EX268">
            <v>29.399412011759761</v>
          </cell>
          <cell r="EY268">
            <v>24.695506089878201</v>
          </cell>
          <cell r="EZ268">
            <v>10.541789164216715</v>
          </cell>
          <cell r="FA268">
            <v>1.8899622007559851</v>
          </cell>
          <cell r="FB268">
            <v>0.92398152036959269</v>
          </cell>
          <cell r="FC268"/>
          <cell r="FD268"/>
          <cell r="FE268"/>
          <cell r="FF268"/>
          <cell r="FG268"/>
          <cell r="FH268"/>
          <cell r="FI268"/>
          <cell r="FJ268"/>
          <cell r="FK268"/>
          <cell r="FL268">
            <v>9</v>
          </cell>
          <cell r="FM268">
            <v>13</v>
          </cell>
          <cell r="FN268">
            <v>13</v>
          </cell>
          <cell r="FO268">
            <v>37</v>
          </cell>
          <cell r="FP268">
            <v>37</v>
          </cell>
          <cell r="FQ268">
            <v>36</v>
          </cell>
          <cell r="FR268">
            <v>14</v>
          </cell>
          <cell r="FS268">
            <v>5</v>
          </cell>
          <cell r="FT268">
            <v>0</v>
          </cell>
          <cell r="FU268">
            <v>0</v>
          </cell>
          <cell r="FV268">
            <v>0</v>
          </cell>
          <cell r="FW268">
            <v>0</v>
          </cell>
          <cell r="FX268">
            <v>0</v>
          </cell>
          <cell r="FY268">
            <v>0</v>
          </cell>
          <cell r="FZ268">
            <v>0</v>
          </cell>
          <cell r="GA268">
            <v>0</v>
          </cell>
          <cell r="GB268">
            <v>0</v>
          </cell>
          <cell r="GC268">
            <v>0</v>
          </cell>
          <cell r="GD268">
            <v>13</v>
          </cell>
          <cell r="GE268">
            <v>13</v>
          </cell>
          <cell r="GF268">
            <v>37</v>
          </cell>
          <cell r="GG268">
            <v>37</v>
          </cell>
          <cell r="GH268">
            <v>36</v>
          </cell>
          <cell r="GI268">
            <v>14</v>
          </cell>
          <cell r="GJ268">
            <v>5</v>
          </cell>
          <cell r="GK268">
            <v>0</v>
          </cell>
          <cell r="GL268">
            <v>9</v>
          </cell>
          <cell r="GM268"/>
          <cell r="GN268"/>
          <cell r="GO268"/>
          <cell r="GP268"/>
          <cell r="GQ268"/>
          <cell r="GR268"/>
          <cell r="GS268"/>
          <cell r="GT268"/>
          <cell r="GU268"/>
          <cell r="GV268">
            <v>13</v>
          </cell>
          <cell r="GW268">
            <v>13</v>
          </cell>
          <cell r="GX268">
            <v>37</v>
          </cell>
          <cell r="GY268">
            <v>37</v>
          </cell>
          <cell r="GZ268">
            <v>36</v>
          </cell>
          <cell r="HA268">
            <v>14</v>
          </cell>
          <cell r="HB268">
            <v>5</v>
          </cell>
          <cell r="HC268">
            <v>0</v>
          </cell>
          <cell r="HD268">
            <v>9</v>
          </cell>
          <cell r="HE268"/>
          <cell r="HF268"/>
          <cell r="HG268"/>
          <cell r="HH268"/>
          <cell r="HI268"/>
          <cell r="HJ268"/>
          <cell r="HK268"/>
          <cell r="HL268"/>
          <cell r="HM268"/>
          <cell r="HN268">
            <v>13</v>
          </cell>
          <cell r="HO268">
            <v>13</v>
          </cell>
          <cell r="HP268">
            <v>37</v>
          </cell>
          <cell r="HQ268">
            <v>37</v>
          </cell>
          <cell r="HR268">
            <v>36</v>
          </cell>
          <cell r="HS268">
            <v>14</v>
          </cell>
          <cell r="HT268">
            <v>5</v>
          </cell>
          <cell r="HU268">
            <v>0</v>
          </cell>
          <cell r="HV268">
            <v>9</v>
          </cell>
          <cell r="HW268"/>
          <cell r="HX268"/>
          <cell r="HY268"/>
          <cell r="HZ268"/>
          <cell r="IA268"/>
          <cell r="IB268"/>
          <cell r="IC268"/>
          <cell r="ID268"/>
          <cell r="IE268"/>
          <cell r="IF268">
            <v>7.9268292682926829</v>
          </cell>
          <cell r="IG268">
            <v>7.9268292682926829</v>
          </cell>
          <cell r="IH268">
            <v>22.560975609756099</v>
          </cell>
          <cell r="II268">
            <v>22.560975609756099</v>
          </cell>
          <cell r="IJ268">
            <v>21.951219512195124</v>
          </cell>
          <cell r="IK268">
            <v>8.536585365853659</v>
          </cell>
          <cell r="IL268">
            <v>3.0487804878048781</v>
          </cell>
          <cell r="IM268">
            <v>0</v>
          </cell>
          <cell r="IN268">
            <v>5.4878048780487809</v>
          </cell>
          <cell r="IO268"/>
          <cell r="IP268"/>
          <cell r="IQ268"/>
          <cell r="IR268"/>
          <cell r="IS268"/>
          <cell r="IT268"/>
          <cell r="IU268"/>
          <cell r="IV268"/>
          <cell r="IW268"/>
        </row>
        <row r="269">
          <cell r="E269" t="str">
            <v>Health and Social Care5.3 - 5C</v>
          </cell>
          <cell r="F269">
            <v>8</v>
          </cell>
          <cell r="G269">
            <v>14</v>
          </cell>
          <cell r="H269">
            <v>42</v>
          </cell>
          <cell r="I269">
            <v>101</v>
          </cell>
          <cell r="J269">
            <v>251</v>
          </cell>
          <cell r="K269">
            <v>483</v>
          </cell>
          <cell r="L269">
            <v>540</v>
          </cell>
          <cell r="M269">
            <v>307</v>
          </cell>
          <cell r="N269">
            <v>82</v>
          </cell>
          <cell r="O269">
            <v>0</v>
          </cell>
          <cell r="P269">
            <v>0</v>
          </cell>
          <cell r="Q269">
            <v>0</v>
          </cell>
          <cell r="R269">
            <v>0</v>
          </cell>
          <cell r="S269">
            <v>0</v>
          </cell>
          <cell r="T269">
            <v>0</v>
          </cell>
          <cell r="U269">
            <v>0</v>
          </cell>
          <cell r="V269">
            <v>0</v>
          </cell>
          <cell r="W269">
            <v>0</v>
          </cell>
          <cell r="X269">
            <v>14</v>
          </cell>
          <cell r="Y269">
            <v>42</v>
          </cell>
          <cell r="Z269">
            <v>101</v>
          </cell>
          <cell r="AA269">
            <v>251</v>
          </cell>
          <cell r="AB269">
            <v>483</v>
          </cell>
          <cell r="AC269">
            <v>540</v>
          </cell>
          <cell r="AD269">
            <v>307</v>
          </cell>
          <cell r="AE269">
            <v>82</v>
          </cell>
          <cell r="AF269">
            <v>8</v>
          </cell>
          <cell r="AG269"/>
          <cell r="AH269"/>
          <cell r="AI269"/>
          <cell r="AJ269"/>
          <cell r="AK269"/>
          <cell r="AL269"/>
          <cell r="AM269"/>
          <cell r="AN269"/>
          <cell r="AO269"/>
          <cell r="AP269">
            <v>14</v>
          </cell>
          <cell r="AQ269">
            <v>42</v>
          </cell>
          <cell r="AR269">
            <v>101</v>
          </cell>
          <cell r="AS269">
            <v>251</v>
          </cell>
          <cell r="AT269">
            <v>483</v>
          </cell>
          <cell r="AU269">
            <v>540</v>
          </cell>
          <cell r="AV269">
            <v>307</v>
          </cell>
          <cell r="AW269">
            <v>82</v>
          </cell>
          <cell r="AX269">
            <v>8</v>
          </cell>
          <cell r="AY269"/>
          <cell r="AZ269"/>
          <cell r="BA269"/>
          <cell r="BB269"/>
          <cell r="BC269"/>
          <cell r="BD269"/>
          <cell r="BE269"/>
          <cell r="BF269"/>
          <cell r="BG269"/>
          <cell r="BH269">
            <v>0.76586433260393871</v>
          </cell>
          <cell r="BI269">
            <v>2.2975929978118161</v>
          </cell>
          <cell r="BJ269">
            <v>5.5251641137855581</v>
          </cell>
          <cell r="BK269">
            <v>13.730853391684903</v>
          </cell>
          <cell r="BL269">
            <v>26.422319474835888</v>
          </cell>
          <cell r="BM269">
            <v>29.540481400437635</v>
          </cell>
          <cell r="BN269">
            <v>16.794310722100654</v>
          </cell>
          <cell r="BO269">
            <v>4.4857768052516418</v>
          </cell>
          <cell r="BP269">
            <v>0.43763676148796499</v>
          </cell>
          <cell r="BQ269"/>
          <cell r="BR269"/>
          <cell r="BS269"/>
          <cell r="BT269"/>
          <cell r="BU269"/>
          <cell r="BV269"/>
          <cell r="BW269"/>
          <cell r="BX269"/>
          <cell r="BY269"/>
          <cell r="BZ269">
            <v>3</v>
          </cell>
          <cell r="CA269">
            <v>8</v>
          </cell>
          <cell r="CB269">
            <v>32</v>
          </cell>
          <cell r="CC269">
            <v>84</v>
          </cell>
          <cell r="CD269">
            <v>224</v>
          </cell>
          <cell r="CE269">
            <v>452</v>
          </cell>
          <cell r="CF269">
            <v>515</v>
          </cell>
          <cell r="CG269">
            <v>294</v>
          </cell>
          <cell r="CH269">
            <v>82</v>
          </cell>
          <cell r="CI269">
            <v>0</v>
          </cell>
          <cell r="CJ269">
            <v>0</v>
          </cell>
          <cell r="CK269">
            <v>0</v>
          </cell>
          <cell r="CL269">
            <v>0</v>
          </cell>
          <cell r="CM269">
            <v>0</v>
          </cell>
          <cell r="CN269">
            <v>0</v>
          </cell>
          <cell r="CO269">
            <v>0</v>
          </cell>
          <cell r="CP269">
            <v>0</v>
          </cell>
          <cell r="CQ269">
            <v>0</v>
          </cell>
          <cell r="CR269">
            <v>8</v>
          </cell>
          <cell r="CS269">
            <v>32</v>
          </cell>
          <cell r="CT269">
            <v>84</v>
          </cell>
          <cell r="CU269">
            <v>224</v>
          </cell>
          <cell r="CV269">
            <v>452</v>
          </cell>
          <cell r="CW269">
            <v>515</v>
          </cell>
          <cell r="CX269">
            <v>294</v>
          </cell>
          <cell r="CY269">
            <v>82</v>
          </cell>
          <cell r="CZ269">
            <v>3</v>
          </cell>
          <cell r="DA269"/>
          <cell r="DB269"/>
          <cell r="DC269"/>
          <cell r="DD269"/>
          <cell r="DE269"/>
          <cell r="DF269"/>
          <cell r="DG269"/>
          <cell r="DH269"/>
          <cell r="DI269"/>
          <cell r="DJ269">
            <v>8</v>
          </cell>
          <cell r="DK269">
            <v>32</v>
          </cell>
          <cell r="DL269">
            <v>84</v>
          </cell>
          <cell r="DM269">
            <v>224</v>
          </cell>
          <cell r="DN269">
            <v>452</v>
          </cell>
          <cell r="DO269">
            <v>515</v>
          </cell>
          <cell r="DP269">
            <v>294</v>
          </cell>
          <cell r="DQ269">
            <v>82</v>
          </cell>
          <cell r="DR269">
            <v>3</v>
          </cell>
          <cell r="DS269"/>
          <cell r="DT269"/>
          <cell r="DU269"/>
          <cell r="DV269"/>
          <cell r="DW269"/>
          <cell r="DX269"/>
          <cell r="DY269"/>
          <cell r="DZ269"/>
          <cell r="EA269"/>
          <cell r="EB269">
            <v>8</v>
          </cell>
          <cell r="EC269">
            <v>32</v>
          </cell>
          <cell r="ED269">
            <v>84</v>
          </cell>
          <cell r="EE269">
            <v>224</v>
          </cell>
          <cell r="EF269">
            <v>452</v>
          </cell>
          <cell r="EG269">
            <v>515</v>
          </cell>
          <cell r="EH269">
            <v>294</v>
          </cell>
          <cell r="EI269">
            <v>82</v>
          </cell>
          <cell r="EJ269">
            <v>3</v>
          </cell>
          <cell r="EK269"/>
          <cell r="EL269"/>
          <cell r="EM269"/>
          <cell r="EN269"/>
          <cell r="EO269"/>
          <cell r="EP269"/>
          <cell r="EQ269"/>
          <cell r="ER269"/>
          <cell r="ES269"/>
          <cell r="ET269">
            <v>0.47225501770956313</v>
          </cell>
          <cell r="EU269">
            <v>1.8890200708382525</v>
          </cell>
          <cell r="EV269">
            <v>4.9586776859504136</v>
          </cell>
          <cell r="EW269">
            <v>13.223140495867769</v>
          </cell>
          <cell r="EX269">
            <v>26.68240850059032</v>
          </cell>
          <cell r="EY269">
            <v>30.401416765053131</v>
          </cell>
          <cell r="EZ269">
            <v>17.355371900826448</v>
          </cell>
          <cell r="FA269">
            <v>4.8406139315230226</v>
          </cell>
          <cell r="FB269">
            <v>0.17709563164108619</v>
          </cell>
          <cell r="FC269"/>
          <cell r="FD269"/>
          <cell r="FE269"/>
          <cell r="FF269"/>
          <cell r="FG269"/>
          <cell r="FH269"/>
          <cell r="FI269"/>
          <cell r="FJ269"/>
          <cell r="FK269"/>
          <cell r="FL269">
            <v>5</v>
          </cell>
          <cell r="FM269">
            <v>6</v>
          </cell>
          <cell r="FN269">
            <v>10</v>
          </cell>
          <cell r="FO269">
            <v>17</v>
          </cell>
          <cell r="FP269">
            <v>27</v>
          </cell>
          <cell r="FQ269">
            <v>31</v>
          </cell>
          <cell r="FR269">
            <v>25</v>
          </cell>
          <cell r="FS269">
            <v>13</v>
          </cell>
          <cell r="FT269">
            <v>0</v>
          </cell>
          <cell r="FU269">
            <v>0</v>
          </cell>
          <cell r="FV269">
            <v>0</v>
          </cell>
          <cell r="FW269">
            <v>0</v>
          </cell>
          <cell r="FX269">
            <v>0</v>
          </cell>
          <cell r="FY269">
            <v>0</v>
          </cell>
          <cell r="FZ269">
            <v>0</v>
          </cell>
          <cell r="GA269">
            <v>0</v>
          </cell>
          <cell r="GB269">
            <v>0</v>
          </cell>
          <cell r="GC269">
            <v>0</v>
          </cell>
          <cell r="GD269">
            <v>6</v>
          </cell>
          <cell r="GE269">
            <v>10</v>
          </cell>
          <cell r="GF269">
            <v>17</v>
          </cell>
          <cell r="GG269">
            <v>27</v>
          </cell>
          <cell r="GH269">
            <v>31</v>
          </cell>
          <cell r="GI269">
            <v>25</v>
          </cell>
          <cell r="GJ269">
            <v>13</v>
          </cell>
          <cell r="GK269">
            <v>0</v>
          </cell>
          <cell r="GL269">
            <v>5</v>
          </cell>
          <cell r="GM269"/>
          <cell r="GN269"/>
          <cell r="GO269"/>
          <cell r="GP269"/>
          <cell r="GQ269"/>
          <cell r="GR269"/>
          <cell r="GS269"/>
          <cell r="GT269"/>
          <cell r="GU269"/>
          <cell r="GV269">
            <v>6</v>
          </cell>
          <cell r="GW269">
            <v>10</v>
          </cell>
          <cell r="GX269">
            <v>17</v>
          </cell>
          <cell r="GY269">
            <v>27</v>
          </cell>
          <cell r="GZ269">
            <v>31</v>
          </cell>
          <cell r="HA269">
            <v>25</v>
          </cell>
          <cell r="HB269">
            <v>13</v>
          </cell>
          <cell r="HC269">
            <v>0</v>
          </cell>
          <cell r="HD269">
            <v>5</v>
          </cell>
          <cell r="HE269"/>
          <cell r="HF269"/>
          <cell r="HG269"/>
          <cell r="HH269"/>
          <cell r="HI269"/>
          <cell r="HJ269"/>
          <cell r="HK269"/>
          <cell r="HL269"/>
          <cell r="HM269"/>
          <cell r="HN269">
            <v>6</v>
          </cell>
          <cell r="HO269">
            <v>10</v>
          </cell>
          <cell r="HP269">
            <v>17</v>
          </cell>
          <cell r="HQ269">
            <v>27</v>
          </cell>
          <cell r="HR269">
            <v>31</v>
          </cell>
          <cell r="HS269">
            <v>25</v>
          </cell>
          <cell r="HT269">
            <v>13</v>
          </cell>
          <cell r="HU269">
            <v>0</v>
          </cell>
          <cell r="HV269">
            <v>5</v>
          </cell>
          <cell r="HW269"/>
          <cell r="HX269"/>
          <cell r="HY269"/>
          <cell r="HZ269"/>
          <cell r="IA269"/>
          <cell r="IB269"/>
          <cell r="IC269"/>
          <cell r="ID269"/>
          <cell r="IE269"/>
          <cell r="IF269">
            <v>4.4776119402985071</v>
          </cell>
          <cell r="IG269">
            <v>7.4626865671641784</v>
          </cell>
          <cell r="IH269">
            <v>12.686567164179104</v>
          </cell>
          <cell r="II269">
            <v>20.149253731343283</v>
          </cell>
          <cell r="IJ269">
            <v>23.134328358208954</v>
          </cell>
          <cell r="IK269">
            <v>18.656716417910449</v>
          </cell>
          <cell r="IL269">
            <v>9.7014925373134329</v>
          </cell>
          <cell r="IM269">
            <v>0</v>
          </cell>
          <cell r="IN269">
            <v>3.7313432835820892</v>
          </cell>
          <cell r="IO269"/>
          <cell r="IP269"/>
          <cell r="IQ269"/>
          <cell r="IR269"/>
          <cell r="IS269"/>
          <cell r="IT269"/>
          <cell r="IU269"/>
          <cell r="IV269"/>
          <cell r="IW269"/>
        </row>
        <row r="270">
          <cell r="E270" t="str">
            <v>Health and Social Care5.6 - 5B</v>
          </cell>
          <cell r="F270">
            <v>2</v>
          </cell>
          <cell r="G270">
            <v>6</v>
          </cell>
          <cell r="H270">
            <v>17</v>
          </cell>
          <cell r="I270">
            <v>32</v>
          </cell>
          <cell r="J270">
            <v>97</v>
          </cell>
          <cell r="K270">
            <v>221</v>
          </cell>
          <cell r="L270">
            <v>359</v>
          </cell>
          <cell r="M270">
            <v>265</v>
          </cell>
          <cell r="N270">
            <v>100</v>
          </cell>
          <cell r="O270">
            <v>0</v>
          </cell>
          <cell r="P270">
            <v>0</v>
          </cell>
          <cell r="Q270">
            <v>0</v>
          </cell>
          <cell r="R270">
            <v>0</v>
          </cell>
          <cell r="S270">
            <v>0</v>
          </cell>
          <cell r="T270">
            <v>0</v>
          </cell>
          <cell r="U270">
            <v>0</v>
          </cell>
          <cell r="V270">
            <v>0</v>
          </cell>
          <cell r="W270">
            <v>0</v>
          </cell>
          <cell r="X270">
            <v>6</v>
          </cell>
          <cell r="Y270">
            <v>17</v>
          </cell>
          <cell r="Z270">
            <v>32</v>
          </cell>
          <cell r="AA270">
            <v>97</v>
          </cell>
          <cell r="AB270">
            <v>221</v>
          </cell>
          <cell r="AC270">
            <v>359</v>
          </cell>
          <cell r="AD270">
            <v>265</v>
          </cell>
          <cell r="AE270">
            <v>100</v>
          </cell>
          <cell r="AF270" t="str">
            <v>x</v>
          </cell>
          <cell r="AG270"/>
          <cell r="AH270"/>
          <cell r="AI270"/>
          <cell r="AJ270"/>
          <cell r="AK270"/>
          <cell r="AL270"/>
          <cell r="AM270"/>
          <cell r="AN270"/>
          <cell r="AO270"/>
          <cell r="AP270" t="str">
            <v>x</v>
          </cell>
          <cell r="AQ270">
            <v>17</v>
          </cell>
          <cell r="AR270">
            <v>32</v>
          </cell>
          <cell r="AS270">
            <v>97</v>
          </cell>
          <cell r="AT270">
            <v>221</v>
          </cell>
          <cell r="AU270">
            <v>359</v>
          </cell>
          <cell r="AV270">
            <v>265</v>
          </cell>
          <cell r="AW270">
            <v>100</v>
          </cell>
          <cell r="AX270" t="str">
            <v>x</v>
          </cell>
          <cell r="AY270"/>
          <cell r="AZ270"/>
          <cell r="BA270"/>
          <cell r="BB270"/>
          <cell r="BC270"/>
          <cell r="BD270"/>
          <cell r="BE270"/>
          <cell r="BF270"/>
          <cell r="BG270"/>
          <cell r="BH270" t="str">
            <v>x</v>
          </cell>
          <cell r="BI270">
            <v>1.5468607825295724</v>
          </cell>
          <cell r="BJ270">
            <v>2.9117379435850776</v>
          </cell>
          <cell r="BK270">
            <v>8.8262056414922654</v>
          </cell>
          <cell r="BL270">
            <v>20.109190172884439</v>
          </cell>
          <cell r="BM270">
            <v>32.666060054595086</v>
          </cell>
          <cell r="BN270">
            <v>24.112829845313922</v>
          </cell>
          <cell r="BO270">
            <v>9.0991810737033667</v>
          </cell>
          <cell r="BP270" t="str">
            <v>x</v>
          </cell>
          <cell r="BQ270"/>
          <cell r="BR270"/>
          <cell r="BS270"/>
          <cell r="BT270"/>
          <cell r="BU270"/>
          <cell r="BV270"/>
          <cell r="BW270"/>
          <cell r="BX270"/>
          <cell r="BY270"/>
          <cell r="BZ270">
            <v>2</v>
          </cell>
          <cell r="CA270">
            <v>3</v>
          </cell>
          <cell r="CB270">
            <v>12</v>
          </cell>
          <cell r="CC270">
            <v>22</v>
          </cell>
          <cell r="CD270">
            <v>83</v>
          </cell>
          <cell r="CE270">
            <v>198</v>
          </cell>
          <cell r="CF270">
            <v>328</v>
          </cell>
          <cell r="CG270">
            <v>257</v>
          </cell>
          <cell r="CH270">
            <v>97</v>
          </cell>
          <cell r="CI270">
            <v>0</v>
          </cell>
          <cell r="CJ270">
            <v>0</v>
          </cell>
          <cell r="CK270">
            <v>0</v>
          </cell>
          <cell r="CL270">
            <v>0</v>
          </cell>
          <cell r="CM270">
            <v>0</v>
          </cell>
          <cell r="CN270">
            <v>0</v>
          </cell>
          <cell r="CO270">
            <v>0</v>
          </cell>
          <cell r="CP270">
            <v>0</v>
          </cell>
          <cell r="CQ270">
            <v>0</v>
          </cell>
          <cell r="CR270">
            <v>3</v>
          </cell>
          <cell r="CS270">
            <v>12</v>
          </cell>
          <cell r="CT270">
            <v>22</v>
          </cell>
          <cell r="CU270">
            <v>83</v>
          </cell>
          <cell r="CV270">
            <v>198</v>
          </cell>
          <cell r="CW270">
            <v>328</v>
          </cell>
          <cell r="CX270">
            <v>257</v>
          </cell>
          <cell r="CY270">
            <v>97</v>
          </cell>
          <cell r="CZ270" t="str">
            <v>x</v>
          </cell>
          <cell r="DA270"/>
          <cell r="DB270"/>
          <cell r="DC270"/>
          <cell r="DD270"/>
          <cell r="DE270"/>
          <cell r="DF270"/>
          <cell r="DG270"/>
          <cell r="DH270"/>
          <cell r="DI270"/>
          <cell r="DJ270" t="str">
            <v>x</v>
          </cell>
          <cell r="DK270">
            <v>12</v>
          </cell>
          <cell r="DL270">
            <v>22</v>
          </cell>
          <cell r="DM270">
            <v>83</v>
          </cell>
          <cell r="DN270">
            <v>198</v>
          </cell>
          <cell r="DO270">
            <v>328</v>
          </cell>
          <cell r="DP270">
            <v>257</v>
          </cell>
          <cell r="DQ270">
            <v>97</v>
          </cell>
          <cell r="DR270" t="str">
            <v>x</v>
          </cell>
          <cell r="DS270"/>
          <cell r="DT270"/>
          <cell r="DU270"/>
          <cell r="DV270"/>
          <cell r="DW270"/>
          <cell r="DX270"/>
          <cell r="DY270"/>
          <cell r="DZ270"/>
          <cell r="EA270"/>
          <cell r="EB270" t="str">
            <v>x</v>
          </cell>
          <cell r="EC270">
            <v>12</v>
          </cell>
          <cell r="ED270">
            <v>22</v>
          </cell>
          <cell r="EE270">
            <v>83</v>
          </cell>
          <cell r="EF270">
            <v>198</v>
          </cell>
          <cell r="EG270">
            <v>328</v>
          </cell>
          <cell r="EH270">
            <v>257</v>
          </cell>
          <cell r="EI270">
            <v>97</v>
          </cell>
          <cell r="EJ270" t="str">
            <v>x</v>
          </cell>
          <cell r="EK270"/>
          <cell r="EL270"/>
          <cell r="EM270"/>
          <cell r="EN270"/>
          <cell r="EO270"/>
          <cell r="EP270"/>
          <cell r="EQ270"/>
          <cell r="ER270"/>
          <cell r="ES270"/>
          <cell r="ET270" t="str">
            <v>x</v>
          </cell>
          <cell r="EU270">
            <v>1.1976047904191618</v>
          </cell>
          <cell r="EV270">
            <v>2.19560878243513</v>
          </cell>
          <cell r="EW270">
            <v>8.2834331337325349</v>
          </cell>
          <cell r="EX270">
            <v>19.760479041916167</v>
          </cell>
          <cell r="EY270">
            <v>32.734530938123754</v>
          </cell>
          <cell r="EZ270">
            <v>25.648702594810381</v>
          </cell>
          <cell r="FA270">
            <v>9.6806387225548907</v>
          </cell>
          <cell r="FB270" t="str">
            <v>x</v>
          </cell>
          <cell r="FC270"/>
          <cell r="FD270"/>
          <cell r="FE270"/>
          <cell r="FF270"/>
          <cell r="FG270"/>
          <cell r="FH270"/>
          <cell r="FI270"/>
          <cell r="FJ270"/>
          <cell r="FK270"/>
          <cell r="FL270">
            <v>0</v>
          </cell>
          <cell r="FM270">
            <v>3</v>
          </cell>
          <cell r="FN270">
            <v>5</v>
          </cell>
          <cell r="FO270">
            <v>10</v>
          </cell>
          <cell r="FP270">
            <v>14</v>
          </cell>
          <cell r="FQ270">
            <v>23</v>
          </cell>
          <cell r="FR270">
            <v>31</v>
          </cell>
          <cell r="FS270">
            <v>8</v>
          </cell>
          <cell r="FT270">
            <v>3</v>
          </cell>
          <cell r="FU270">
            <v>0</v>
          </cell>
          <cell r="FV270">
            <v>0</v>
          </cell>
          <cell r="FW270">
            <v>0</v>
          </cell>
          <cell r="FX270">
            <v>0</v>
          </cell>
          <cell r="FY270">
            <v>0</v>
          </cell>
          <cell r="FZ270">
            <v>0</v>
          </cell>
          <cell r="GA270">
            <v>0</v>
          </cell>
          <cell r="GB270">
            <v>0</v>
          </cell>
          <cell r="GC270">
            <v>0</v>
          </cell>
          <cell r="GD270">
            <v>3</v>
          </cell>
          <cell r="GE270">
            <v>5</v>
          </cell>
          <cell r="GF270">
            <v>10</v>
          </cell>
          <cell r="GG270">
            <v>14</v>
          </cell>
          <cell r="GH270">
            <v>23</v>
          </cell>
          <cell r="GI270">
            <v>31</v>
          </cell>
          <cell r="GJ270">
            <v>8</v>
          </cell>
          <cell r="GK270">
            <v>3</v>
          </cell>
          <cell r="GL270">
            <v>0</v>
          </cell>
          <cell r="GM270"/>
          <cell r="GN270"/>
          <cell r="GO270"/>
          <cell r="GP270"/>
          <cell r="GQ270"/>
          <cell r="GR270"/>
          <cell r="GS270"/>
          <cell r="GT270"/>
          <cell r="GU270"/>
          <cell r="GV270">
            <v>3</v>
          </cell>
          <cell r="GW270">
            <v>5</v>
          </cell>
          <cell r="GX270">
            <v>10</v>
          </cell>
          <cell r="GY270">
            <v>14</v>
          </cell>
          <cell r="GZ270">
            <v>23</v>
          </cell>
          <cell r="HA270">
            <v>31</v>
          </cell>
          <cell r="HB270">
            <v>8</v>
          </cell>
          <cell r="HC270">
            <v>3</v>
          </cell>
          <cell r="HD270">
            <v>0</v>
          </cell>
          <cell r="HE270"/>
          <cell r="HF270"/>
          <cell r="HG270"/>
          <cell r="HH270"/>
          <cell r="HI270"/>
          <cell r="HJ270"/>
          <cell r="HK270"/>
          <cell r="HL270"/>
          <cell r="HM270"/>
          <cell r="HN270" t="str">
            <v>x</v>
          </cell>
          <cell r="HO270">
            <v>5</v>
          </cell>
          <cell r="HP270">
            <v>10</v>
          </cell>
          <cell r="HQ270">
            <v>14</v>
          </cell>
          <cell r="HR270">
            <v>23</v>
          </cell>
          <cell r="HS270">
            <v>31</v>
          </cell>
          <cell r="HT270">
            <v>8</v>
          </cell>
          <cell r="HU270">
            <v>3</v>
          </cell>
          <cell r="HV270" t="str">
            <v>x</v>
          </cell>
          <cell r="HW270"/>
          <cell r="HX270"/>
          <cell r="HY270"/>
          <cell r="HZ270"/>
          <cell r="IA270"/>
          <cell r="IB270"/>
          <cell r="IC270"/>
          <cell r="ID270"/>
          <cell r="IE270"/>
          <cell r="IF270" t="str">
            <v>x</v>
          </cell>
          <cell r="IG270">
            <v>5.1546391752577314</v>
          </cell>
          <cell r="IH270">
            <v>10.309278350515463</v>
          </cell>
          <cell r="II270">
            <v>14.432989690721648</v>
          </cell>
          <cell r="IJ270">
            <v>23.711340206185564</v>
          </cell>
          <cell r="IK270">
            <v>31.958762886597935</v>
          </cell>
          <cell r="IL270">
            <v>8.2474226804123703</v>
          </cell>
          <cell r="IM270">
            <v>3.0927835051546393</v>
          </cell>
          <cell r="IN270" t="str">
            <v>x</v>
          </cell>
          <cell r="IO270"/>
          <cell r="IP270"/>
          <cell r="IQ270"/>
          <cell r="IR270"/>
          <cell r="IS270"/>
          <cell r="IT270"/>
          <cell r="IU270"/>
          <cell r="IV270"/>
          <cell r="IW270"/>
        </row>
        <row r="271">
          <cell r="E271" t="str">
            <v>Health and Social Care5.9 - 5A</v>
          </cell>
          <cell r="F271">
            <v>0</v>
          </cell>
          <cell r="G271">
            <v>0</v>
          </cell>
          <cell r="H271">
            <v>2</v>
          </cell>
          <cell r="I271">
            <v>3</v>
          </cell>
          <cell r="J271">
            <v>11</v>
          </cell>
          <cell r="K271">
            <v>24</v>
          </cell>
          <cell r="L271">
            <v>49</v>
          </cell>
          <cell r="M271">
            <v>44</v>
          </cell>
          <cell r="N271">
            <v>25</v>
          </cell>
          <cell r="O271">
            <v>0</v>
          </cell>
          <cell r="P271">
            <v>0</v>
          </cell>
          <cell r="Q271">
            <v>0</v>
          </cell>
          <cell r="R271">
            <v>0</v>
          </cell>
          <cell r="S271">
            <v>0</v>
          </cell>
          <cell r="T271">
            <v>0</v>
          </cell>
          <cell r="U271">
            <v>0</v>
          </cell>
          <cell r="V271">
            <v>0</v>
          </cell>
          <cell r="W271">
            <v>0</v>
          </cell>
          <cell r="X271">
            <v>0</v>
          </cell>
          <cell r="Y271" t="str">
            <v>x</v>
          </cell>
          <cell r="Z271">
            <v>3</v>
          </cell>
          <cell r="AA271">
            <v>11</v>
          </cell>
          <cell r="AB271">
            <v>24</v>
          </cell>
          <cell r="AC271">
            <v>49</v>
          </cell>
          <cell r="AD271">
            <v>44</v>
          </cell>
          <cell r="AE271">
            <v>25</v>
          </cell>
          <cell r="AF271">
            <v>0</v>
          </cell>
          <cell r="AG271"/>
          <cell r="AH271"/>
          <cell r="AI271"/>
          <cell r="AJ271"/>
          <cell r="AK271"/>
          <cell r="AL271"/>
          <cell r="AM271"/>
          <cell r="AN271"/>
          <cell r="AO271"/>
          <cell r="AP271">
            <v>0</v>
          </cell>
          <cell r="AQ271" t="str">
            <v>x</v>
          </cell>
          <cell r="AR271" t="str">
            <v>x</v>
          </cell>
          <cell r="AS271">
            <v>11</v>
          </cell>
          <cell r="AT271">
            <v>24</v>
          </cell>
          <cell r="AU271">
            <v>49</v>
          </cell>
          <cell r="AV271">
            <v>44</v>
          </cell>
          <cell r="AW271">
            <v>25</v>
          </cell>
          <cell r="AX271">
            <v>0</v>
          </cell>
          <cell r="AY271"/>
          <cell r="AZ271"/>
          <cell r="BA271"/>
          <cell r="BB271"/>
          <cell r="BC271"/>
          <cell r="BD271"/>
          <cell r="BE271"/>
          <cell r="BF271"/>
          <cell r="BG271"/>
          <cell r="BH271">
            <v>0</v>
          </cell>
          <cell r="BI271" t="str">
            <v>x</v>
          </cell>
          <cell r="BJ271" t="str">
            <v>x</v>
          </cell>
          <cell r="BK271">
            <v>6.962025316455696</v>
          </cell>
          <cell r="BL271">
            <v>15.18987341772152</v>
          </cell>
          <cell r="BM271">
            <v>31.0126582278481</v>
          </cell>
          <cell r="BN271">
            <v>27.848101265822784</v>
          </cell>
          <cell r="BO271">
            <v>15.822784810126583</v>
          </cell>
          <cell r="BP271">
            <v>0</v>
          </cell>
          <cell r="BQ271"/>
          <cell r="BR271"/>
          <cell r="BS271"/>
          <cell r="BT271"/>
          <cell r="BU271"/>
          <cell r="BV271"/>
          <cell r="BW271"/>
          <cell r="BX271"/>
          <cell r="BY271"/>
          <cell r="BZ271">
            <v>0</v>
          </cell>
          <cell r="CA271">
            <v>0</v>
          </cell>
          <cell r="CB271">
            <v>2</v>
          </cell>
          <cell r="CC271">
            <v>2</v>
          </cell>
          <cell r="CD271">
            <v>10</v>
          </cell>
          <cell r="CE271">
            <v>21</v>
          </cell>
          <cell r="CF271">
            <v>47</v>
          </cell>
          <cell r="CG271">
            <v>44</v>
          </cell>
          <cell r="CH271">
            <v>25</v>
          </cell>
          <cell r="CI271">
            <v>0</v>
          </cell>
          <cell r="CJ271">
            <v>0</v>
          </cell>
          <cell r="CK271">
            <v>0</v>
          </cell>
          <cell r="CL271">
            <v>0</v>
          </cell>
          <cell r="CM271">
            <v>0</v>
          </cell>
          <cell r="CN271">
            <v>0</v>
          </cell>
          <cell r="CO271">
            <v>0</v>
          </cell>
          <cell r="CP271">
            <v>0</v>
          </cell>
          <cell r="CQ271">
            <v>0</v>
          </cell>
          <cell r="CR271">
            <v>0</v>
          </cell>
          <cell r="CS271" t="str">
            <v>x</v>
          </cell>
          <cell r="CT271" t="str">
            <v>x</v>
          </cell>
          <cell r="CU271">
            <v>10</v>
          </cell>
          <cell r="CV271">
            <v>21</v>
          </cell>
          <cell r="CW271">
            <v>47</v>
          </cell>
          <cell r="CX271">
            <v>44</v>
          </cell>
          <cell r="CY271">
            <v>25</v>
          </cell>
          <cell r="CZ271">
            <v>0</v>
          </cell>
          <cell r="DA271"/>
          <cell r="DB271"/>
          <cell r="DC271"/>
          <cell r="DD271"/>
          <cell r="DE271"/>
          <cell r="DF271"/>
          <cell r="DG271"/>
          <cell r="DH271"/>
          <cell r="DI271"/>
          <cell r="DJ271">
            <v>0</v>
          </cell>
          <cell r="DK271" t="str">
            <v>x</v>
          </cell>
          <cell r="DL271" t="str">
            <v>x</v>
          </cell>
          <cell r="DM271">
            <v>10</v>
          </cell>
          <cell r="DN271">
            <v>21</v>
          </cell>
          <cell r="DO271">
            <v>47</v>
          </cell>
          <cell r="DP271">
            <v>44</v>
          </cell>
          <cell r="DQ271">
            <v>25</v>
          </cell>
          <cell r="DR271">
            <v>0</v>
          </cell>
          <cell r="DS271"/>
          <cell r="DT271"/>
          <cell r="DU271"/>
          <cell r="DV271"/>
          <cell r="DW271"/>
          <cell r="DX271"/>
          <cell r="DY271"/>
          <cell r="DZ271"/>
          <cell r="EA271"/>
          <cell r="EB271">
            <v>0</v>
          </cell>
          <cell r="EC271" t="str">
            <v>x</v>
          </cell>
          <cell r="ED271" t="str">
            <v>x</v>
          </cell>
          <cell r="EE271" t="str">
            <v>x</v>
          </cell>
          <cell r="EF271">
            <v>21</v>
          </cell>
          <cell r="EG271" t="str">
            <v>x</v>
          </cell>
          <cell r="EH271">
            <v>44</v>
          </cell>
          <cell r="EI271">
            <v>25</v>
          </cell>
          <cell r="EJ271">
            <v>0</v>
          </cell>
          <cell r="EK271"/>
          <cell r="EL271"/>
          <cell r="EM271"/>
          <cell r="EN271"/>
          <cell r="EO271"/>
          <cell r="EP271"/>
          <cell r="EQ271"/>
          <cell r="ER271"/>
          <cell r="ES271"/>
          <cell r="ET271">
            <v>0</v>
          </cell>
          <cell r="EU271" t="str">
            <v>x</v>
          </cell>
          <cell r="EV271" t="str">
            <v>x</v>
          </cell>
          <cell r="EW271" t="str">
            <v>x</v>
          </cell>
          <cell r="EX271">
            <v>13.90728476821192</v>
          </cell>
          <cell r="EY271" t="str">
            <v>x</v>
          </cell>
          <cell r="EZ271">
            <v>29.139072847682119</v>
          </cell>
          <cell r="FA271">
            <v>16.556291390728479</v>
          </cell>
          <cell r="FB271">
            <v>0</v>
          </cell>
          <cell r="FC271"/>
          <cell r="FD271"/>
          <cell r="FE271"/>
          <cell r="FF271"/>
          <cell r="FG271"/>
          <cell r="FH271"/>
          <cell r="FI271"/>
          <cell r="FJ271"/>
          <cell r="FK271"/>
          <cell r="FL271">
            <v>0</v>
          </cell>
          <cell r="FM271">
            <v>0</v>
          </cell>
          <cell r="FN271">
            <v>0</v>
          </cell>
          <cell r="FO271">
            <v>1</v>
          </cell>
          <cell r="FP271">
            <v>1</v>
          </cell>
          <cell r="FQ271">
            <v>3</v>
          </cell>
          <cell r="FR271">
            <v>2</v>
          </cell>
          <cell r="FS271">
            <v>0</v>
          </cell>
          <cell r="FT271">
            <v>0</v>
          </cell>
          <cell r="FU271">
            <v>0</v>
          </cell>
          <cell r="FV271">
            <v>0</v>
          </cell>
          <cell r="FW271">
            <v>0</v>
          </cell>
          <cell r="FX271">
            <v>0</v>
          </cell>
          <cell r="FY271">
            <v>0</v>
          </cell>
          <cell r="FZ271">
            <v>0</v>
          </cell>
          <cell r="GA271">
            <v>0</v>
          </cell>
          <cell r="GB271">
            <v>0</v>
          </cell>
          <cell r="GC271">
            <v>0</v>
          </cell>
          <cell r="GD271">
            <v>0</v>
          </cell>
          <cell r="GE271">
            <v>0</v>
          </cell>
          <cell r="GF271" t="str">
            <v>x</v>
          </cell>
          <cell r="GG271" t="str">
            <v>x</v>
          </cell>
          <cell r="GH271">
            <v>3</v>
          </cell>
          <cell r="GI271" t="str">
            <v>x</v>
          </cell>
          <cell r="GJ271">
            <v>0</v>
          </cell>
          <cell r="GK271">
            <v>0</v>
          </cell>
          <cell r="GL271">
            <v>0</v>
          </cell>
          <cell r="GM271"/>
          <cell r="GN271"/>
          <cell r="GO271"/>
          <cell r="GP271"/>
          <cell r="GQ271"/>
          <cell r="GR271"/>
          <cell r="GS271"/>
          <cell r="GT271"/>
          <cell r="GU271"/>
          <cell r="GV271">
            <v>0</v>
          </cell>
          <cell r="GW271">
            <v>0</v>
          </cell>
          <cell r="GX271" t="str">
            <v>x</v>
          </cell>
          <cell r="GY271" t="str">
            <v>x</v>
          </cell>
          <cell r="GZ271">
            <v>3</v>
          </cell>
          <cell r="HA271" t="str">
            <v>x</v>
          </cell>
          <cell r="HB271">
            <v>0</v>
          </cell>
          <cell r="HC271">
            <v>0</v>
          </cell>
          <cell r="HD271">
            <v>0</v>
          </cell>
          <cell r="HE271"/>
          <cell r="HF271"/>
          <cell r="HG271"/>
          <cell r="HH271"/>
          <cell r="HI271"/>
          <cell r="HJ271"/>
          <cell r="HK271"/>
          <cell r="HL271"/>
          <cell r="HM271"/>
          <cell r="HN271">
            <v>0</v>
          </cell>
          <cell r="HO271" t="str">
            <v>x</v>
          </cell>
          <cell r="HP271" t="str">
            <v>x</v>
          </cell>
          <cell r="HQ271" t="str">
            <v>x</v>
          </cell>
          <cell r="HR271">
            <v>3</v>
          </cell>
          <cell r="HS271" t="str">
            <v>x</v>
          </cell>
          <cell r="HT271">
            <v>0</v>
          </cell>
          <cell r="HU271">
            <v>0</v>
          </cell>
          <cell r="HV271">
            <v>0</v>
          </cell>
          <cell r="HW271"/>
          <cell r="HX271"/>
          <cell r="HY271"/>
          <cell r="HZ271"/>
          <cell r="IA271"/>
          <cell r="IB271"/>
          <cell r="IC271"/>
          <cell r="ID271"/>
          <cell r="IE271"/>
          <cell r="IF271">
            <v>0</v>
          </cell>
          <cell r="IG271" t="str">
            <v>x</v>
          </cell>
          <cell r="IH271" t="str">
            <v>x</v>
          </cell>
          <cell r="II271" t="str">
            <v>x</v>
          </cell>
          <cell r="IJ271">
            <v>42.857142857142854</v>
          </cell>
          <cell r="IK271" t="str">
            <v>x</v>
          </cell>
          <cell r="IL271">
            <v>0</v>
          </cell>
          <cell r="IM271">
            <v>0</v>
          </cell>
          <cell r="IN271">
            <v>0</v>
          </cell>
          <cell r="IO271"/>
          <cell r="IP271"/>
          <cell r="IQ271"/>
          <cell r="IR271"/>
          <cell r="IS271"/>
          <cell r="IT271"/>
          <cell r="IU271"/>
          <cell r="IV271"/>
          <cell r="IW271"/>
        </row>
        <row r="272">
          <cell r="E272" t="str">
            <v>History0.5 - W</v>
          </cell>
          <cell r="F272">
            <v>0</v>
          </cell>
          <cell r="G272">
            <v>0</v>
          </cell>
          <cell r="H272">
            <v>0</v>
          </cell>
          <cell r="I272">
            <v>0</v>
          </cell>
          <cell r="J272">
            <v>0</v>
          </cell>
          <cell r="K272">
            <v>0</v>
          </cell>
          <cell r="L272">
            <v>0</v>
          </cell>
          <cell r="M272">
            <v>0</v>
          </cell>
          <cell r="N272">
            <v>0</v>
          </cell>
          <cell r="O272">
            <v>4</v>
          </cell>
          <cell r="P272">
            <v>4</v>
          </cell>
          <cell r="Q272">
            <v>7</v>
          </cell>
          <cell r="R272">
            <v>2</v>
          </cell>
          <cell r="S272">
            <v>2</v>
          </cell>
          <cell r="T272">
            <v>0</v>
          </cell>
          <cell r="U272">
            <v>0</v>
          </cell>
          <cell r="V272">
            <v>1</v>
          </cell>
          <cell r="W272">
            <v>0</v>
          </cell>
          <cell r="X272"/>
          <cell r="Y272"/>
          <cell r="Z272"/>
          <cell r="AA272"/>
          <cell r="AB272"/>
          <cell r="AC272"/>
          <cell r="AD272"/>
          <cell r="AE272"/>
          <cell r="AF272">
            <v>0</v>
          </cell>
          <cell r="AG272">
            <v>4</v>
          </cell>
          <cell r="AH272">
            <v>4</v>
          </cell>
          <cell r="AI272">
            <v>7</v>
          </cell>
          <cell r="AJ272" t="str">
            <v>x</v>
          </cell>
          <cell r="AK272" t="str">
            <v>x</v>
          </cell>
          <cell r="AL272">
            <v>0</v>
          </cell>
          <cell r="AM272">
            <v>0</v>
          </cell>
          <cell r="AN272" t="str">
            <v>x</v>
          </cell>
          <cell r="AO272">
            <v>0</v>
          </cell>
          <cell r="AP272"/>
          <cell r="AQ272"/>
          <cell r="AR272"/>
          <cell r="AS272"/>
          <cell r="AT272"/>
          <cell r="AU272"/>
          <cell r="AV272"/>
          <cell r="AW272"/>
          <cell r="AX272">
            <v>0</v>
          </cell>
          <cell r="AY272">
            <v>4</v>
          </cell>
          <cell r="AZ272">
            <v>4</v>
          </cell>
          <cell r="BA272">
            <v>7</v>
          </cell>
          <cell r="BB272" t="str">
            <v>x</v>
          </cell>
          <cell r="BC272" t="str">
            <v>x</v>
          </cell>
          <cell r="BD272">
            <v>0</v>
          </cell>
          <cell r="BE272">
            <v>0</v>
          </cell>
          <cell r="BF272" t="str">
            <v>x</v>
          </cell>
          <cell r="BG272">
            <v>0</v>
          </cell>
          <cell r="BH272"/>
          <cell r="BI272"/>
          <cell r="BJ272"/>
          <cell r="BK272"/>
          <cell r="BL272"/>
          <cell r="BM272"/>
          <cell r="BN272"/>
          <cell r="BO272"/>
          <cell r="BP272">
            <v>0</v>
          </cell>
          <cell r="BQ272">
            <v>20</v>
          </cell>
          <cell r="BR272">
            <v>20</v>
          </cell>
          <cell r="BS272">
            <v>35</v>
          </cell>
          <cell r="BT272" t="str">
            <v>x</v>
          </cell>
          <cell r="BU272" t="str">
            <v>x</v>
          </cell>
          <cell r="BV272">
            <v>0</v>
          </cell>
          <cell r="BW272">
            <v>0</v>
          </cell>
          <cell r="BX272" t="str">
            <v>x</v>
          </cell>
          <cell r="BY272">
            <v>0</v>
          </cell>
          <cell r="BZ272">
            <v>0</v>
          </cell>
          <cell r="CA272">
            <v>0</v>
          </cell>
          <cell r="CB272">
            <v>0</v>
          </cell>
          <cell r="CC272">
            <v>0</v>
          </cell>
          <cell r="CD272">
            <v>0</v>
          </cell>
          <cell r="CE272">
            <v>0</v>
          </cell>
          <cell r="CF272">
            <v>0</v>
          </cell>
          <cell r="CG272">
            <v>0</v>
          </cell>
          <cell r="CH272">
            <v>0</v>
          </cell>
          <cell r="CI272">
            <v>2</v>
          </cell>
          <cell r="CJ272">
            <v>4</v>
          </cell>
          <cell r="CK272">
            <v>4</v>
          </cell>
          <cell r="CL272">
            <v>1</v>
          </cell>
          <cell r="CM272">
            <v>0</v>
          </cell>
          <cell r="CN272">
            <v>0</v>
          </cell>
          <cell r="CO272">
            <v>0</v>
          </cell>
          <cell r="CP272">
            <v>1</v>
          </cell>
          <cell r="CQ272">
            <v>0</v>
          </cell>
          <cell r="CR272"/>
          <cell r="CS272"/>
          <cell r="CT272"/>
          <cell r="CU272"/>
          <cell r="CV272"/>
          <cell r="CW272"/>
          <cell r="CX272"/>
          <cell r="CY272"/>
          <cell r="CZ272">
            <v>0</v>
          </cell>
          <cell r="DA272" t="str">
            <v>x</v>
          </cell>
          <cell r="DB272">
            <v>4</v>
          </cell>
          <cell r="DC272">
            <v>4</v>
          </cell>
          <cell r="DD272" t="str">
            <v>x</v>
          </cell>
          <cell r="DE272">
            <v>0</v>
          </cell>
          <cell r="DF272">
            <v>0</v>
          </cell>
          <cell r="DG272">
            <v>0</v>
          </cell>
          <cell r="DH272" t="str">
            <v>x</v>
          </cell>
          <cell r="DI272">
            <v>0</v>
          </cell>
          <cell r="DJ272"/>
          <cell r="DK272"/>
          <cell r="DL272"/>
          <cell r="DM272"/>
          <cell r="DN272"/>
          <cell r="DO272"/>
          <cell r="DP272"/>
          <cell r="DQ272"/>
          <cell r="DR272">
            <v>0</v>
          </cell>
          <cell r="DS272" t="str">
            <v>x</v>
          </cell>
          <cell r="DT272">
            <v>4</v>
          </cell>
          <cell r="DU272">
            <v>4</v>
          </cell>
          <cell r="DV272" t="str">
            <v>x</v>
          </cell>
          <cell r="DW272">
            <v>0</v>
          </cell>
          <cell r="DX272">
            <v>0</v>
          </cell>
          <cell r="DY272">
            <v>0</v>
          </cell>
          <cell r="DZ272" t="str">
            <v>x</v>
          </cell>
          <cell r="EA272">
            <v>0</v>
          </cell>
          <cell r="EB272"/>
          <cell r="EC272"/>
          <cell r="ED272"/>
          <cell r="EE272"/>
          <cell r="EF272"/>
          <cell r="EG272"/>
          <cell r="EH272"/>
          <cell r="EI272"/>
          <cell r="EJ272">
            <v>0</v>
          </cell>
          <cell r="EK272" t="str">
            <v>x</v>
          </cell>
          <cell r="EL272">
            <v>4</v>
          </cell>
          <cell r="EM272">
            <v>4</v>
          </cell>
          <cell r="EN272" t="str">
            <v>x</v>
          </cell>
          <cell r="EO272" t="str">
            <v>x</v>
          </cell>
          <cell r="EP272">
            <v>0</v>
          </cell>
          <cell r="EQ272">
            <v>0</v>
          </cell>
          <cell r="ER272" t="str">
            <v>x</v>
          </cell>
          <cell r="ES272">
            <v>0</v>
          </cell>
          <cell r="ET272"/>
          <cell r="EU272"/>
          <cell r="EV272"/>
          <cell r="EW272"/>
          <cell r="EX272"/>
          <cell r="EY272"/>
          <cell r="EZ272"/>
          <cell r="FA272"/>
          <cell r="FB272">
            <v>0</v>
          </cell>
          <cell r="FC272" t="str">
            <v>x</v>
          </cell>
          <cell r="FD272">
            <v>33.333333333333329</v>
          </cell>
          <cell r="FE272">
            <v>33.333333333333329</v>
          </cell>
          <cell r="FF272" t="str">
            <v>x</v>
          </cell>
          <cell r="FG272" t="str">
            <v>x</v>
          </cell>
          <cell r="FH272">
            <v>0</v>
          </cell>
          <cell r="FI272">
            <v>0</v>
          </cell>
          <cell r="FJ272" t="str">
            <v>x</v>
          </cell>
          <cell r="FK272">
            <v>0</v>
          </cell>
          <cell r="FL272">
            <v>0</v>
          </cell>
          <cell r="FM272">
            <v>0</v>
          </cell>
          <cell r="FN272">
            <v>0</v>
          </cell>
          <cell r="FO272">
            <v>0</v>
          </cell>
          <cell r="FP272">
            <v>0</v>
          </cell>
          <cell r="FQ272">
            <v>0</v>
          </cell>
          <cell r="FR272">
            <v>0</v>
          </cell>
          <cell r="FS272">
            <v>0</v>
          </cell>
          <cell r="FT272">
            <v>0</v>
          </cell>
          <cell r="FU272">
            <v>2</v>
          </cell>
          <cell r="FV272">
            <v>0</v>
          </cell>
          <cell r="FW272">
            <v>3</v>
          </cell>
          <cell r="FX272">
            <v>1</v>
          </cell>
          <cell r="FY272">
            <v>2</v>
          </cell>
          <cell r="FZ272">
            <v>0</v>
          </cell>
          <cell r="GA272">
            <v>0</v>
          </cell>
          <cell r="GB272">
            <v>0</v>
          </cell>
          <cell r="GC272">
            <v>0</v>
          </cell>
          <cell r="GD272"/>
          <cell r="GE272"/>
          <cell r="GF272"/>
          <cell r="GG272"/>
          <cell r="GH272"/>
          <cell r="GI272"/>
          <cell r="GJ272"/>
          <cell r="GK272"/>
          <cell r="GL272">
            <v>0</v>
          </cell>
          <cell r="GM272" t="str">
            <v>x</v>
          </cell>
          <cell r="GN272">
            <v>0</v>
          </cell>
          <cell r="GO272">
            <v>3</v>
          </cell>
          <cell r="GP272" t="str">
            <v>x</v>
          </cell>
          <cell r="GQ272" t="str">
            <v>x</v>
          </cell>
          <cell r="GR272">
            <v>0</v>
          </cell>
          <cell r="GS272">
            <v>0</v>
          </cell>
          <cell r="GT272">
            <v>0</v>
          </cell>
          <cell r="GU272">
            <v>0</v>
          </cell>
          <cell r="GV272"/>
          <cell r="GW272"/>
          <cell r="GX272"/>
          <cell r="GY272"/>
          <cell r="GZ272"/>
          <cell r="HA272"/>
          <cell r="HB272"/>
          <cell r="HC272"/>
          <cell r="HD272">
            <v>0</v>
          </cell>
          <cell r="HE272" t="str">
            <v>x</v>
          </cell>
          <cell r="HF272">
            <v>0</v>
          </cell>
          <cell r="HG272">
            <v>3</v>
          </cell>
          <cell r="HH272" t="str">
            <v>x</v>
          </cell>
          <cell r="HI272" t="str">
            <v>x</v>
          </cell>
          <cell r="HJ272">
            <v>0</v>
          </cell>
          <cell r="HK272">
            <v>0</v>
          </cell>
          <cell r="HL272">
            <v>0</v>
          </cell>
          <cell r="HM272">
            <v>0</v>
          </cell>
          <cell r="HN272"/>
          <cell r="HO272"/>
          <cell r="HP272"/>
          <cell r="HQ272"/>
          <cell r="HR272"/>
          <cell r="HS272"/>
          <cell r="HT272"/>
          <cell r="HU272"/>
          <cell r="HV272">
            <v>0</v>
          </cell>
          <cell r="HW272" t="str">
            <v>x</v>
          </cell>
          <cell r="HX272">
            <v>0</v>
          </cell>
          <cell r="HY272">
            <v>3</v>
          </cell>
          <cell r="HZ272" t="str">
            <v>x</v>
          </cell>
          <cell r="IA272" t="str">
            <v>x</v>
          </cell>
          <cell r="IB272">
            <v>0</v>
          </cell>
          <cell r="IC272">
            <v>0</v>
          </cell>
          <cell r="ID272" t="str">
            <v>x</v>
          </cell>
          <cell r="IE272">
            <v>0</v>
          </cell>
          <cell r="IF272"/>
          <cell r="IG272"/>
          <cell r="IH272"/>
          <cell r="II272"/>
          <cell r="IJ272"/>
          <cell r="IK272"/>
          <cell r="IL272"/>
          <cell r="IM272"/>
          <cell r="IN272">
            <v>0</v>
          </cell>
          <cell r="IO272" t="str">
            <v>x</v>
          </cell>
          <cell r="IP272">
            <v>0</v>
          </cell>
          <cell r="IQ272">
            <v>37.5</v>
          </cell>
          <cell r="IR272" t="str">
            <v>x</v>
          </cell>
          <cell r="IS272" t="str">
            <v>x</v>
          </cell>
          <cell r="IT272">
            <v>0</v>
          </cell>
          <cell r="IU272">
            <v>0</v>
          </cell>
          <cell r="IV272" t="str">
            <v>x</v>
          </cell>
          <cell r="IW272">
            <v>0</v>
          </cell>
        </row>
        <row r="273">
          <cell r="E273" t="str">
            <v>History1</v>
          </cell>
          <cell r="F273">
            <v>13</v>
          </cell>
          <cell r="G273">
            <v>0</v>
          </cell>
          <cell r="H273">
            <v>0</v>
          </cell>
          <cell r="I273">
            <v>0</v>
          </cell>
          <cell r="J273">
            <v>0</v>
          </cell>
          <cell r="K273">
            <v>0</v>
          </cell>
          <cell r="L273">
            <v>0</v>
          </cell>
          <cell r="M273">
            <v>0</v>
          </cell>
          <cell r="N273">
            <v>0</v>
          </cell>
          <cell r="O273">
            <v>30</v>
          </cell>
          <cell r="P273">
            <v>7</v>
          </cell>
          <cell r="Q273">
            <v>2</v>
          </cell>
          <cell r="R273">
            <v>3</v>
          </cell>
          <cell r="S273">
            <v>0</v>
          </cell>
          <cell r="T273">
            <v>1</v>
          </cell>
          <cell r="U273">
            <v>0</v>
          </cell>
          <cell r="V273">
            <v>0</v>
          </cell>
          <cell r="W273">
            <v>0</v>
          </cell>
          <cell r="X273"/>
          <cell r="Y273"/>
          <cell r="Z273"/>
          <cell r="AA273"/>
          <cell r="AB273"/>
          <cell r="AC273"/>
          <cell r="AD273"/>
          <cell r="AE273"/>
          <cell r="AF273">
            <v>13</v>
          </cell>
          <cell r="AG273">
            <v>30</v>
          </cell>
          <cell r="AH273">
            <v>7</v>
          </cell>
          <cell r="AI273" t="str">
            <v>x</v>
          </cell>
          <cell r="AJ273">
            <v>3</v>
          </cell>
          <cell r="AK273">
            <v>0</v>
          </cell>
          <cell r="AL273" t="str">
            <v>x</v>
          </cell>
          <cell r="AM273">
            <v>0</v>
          </cell>
          <cell r="AN273">
            <v>0</v>
          </cell>
          <cell r="AO273">
            <v>0</v>
          </cell>
          <cell r="AP273"/>
          <cell r="AQ273"/>
          <cell r="AR273"/>
          <cell r="AS273"/>
          <cell r="AT273"/>
          <cell r="AU273"/>
          <cell r="AV273"/>
          <cell r="AW273"/>
          <cell r="AX273">
            <v>13</v>
          </cell>
          <cell r="AY273">
            <v>30</v>
          </cell>
          <cell r="AZ273">
            <v>7</v>
          </cell>
          <cell r="BA273" t="str">
            <v>x</v>
          </cell>
          <cell r="BB273">
            <v>3</v>
          </cell>
          <cell r="BC273">
            <v>0</v>
          </cell>
          <cell r="BD273" t="str">
            <v>x</v>
          </cell>
          <cell r="BE273">
            <v>0</v>
          </cell>
          <cell r="BF273">
            <v>0</v>
          </cell>
          <cell r="BG273">
            <v>0</v>
          </cell>
          <cell r="BH273"/>
          <cell r="BI273"/>
          <cell r="BJ273"/>
          <cell r="BK273"/>
          <cell r="BL273"/>
          <cell r="BM273"/>
          <cell r="BN273"/>
          <cell r="BO273"/>
          <cell r="BP273">
            <v>23.214285714285715</v>
          </cell>
          <cell r="BQ273">
            <v>53.571428571428569</v>
          </cell>
          <cell r="BR273">
            <v>12.5</v>
          </cell>
          <cell r="BS273" t="str">
            <v>x</v>
          </cell>
          <cell r="BT273">
            <v>5.3571428571428568</v>
          </cell>
          <cell r="BU273">
            <v>0</v>
          </cell>
          <cell r="BV273" t="str">
            <v>x</v>
          </cell>
          <cell r="BW273">
            <v>0</v>
          </cell>
          <cell r="BX273">
            <v>0</v>
          </cell>
          <cell r="BY273">
            <v>0</v>
          </cell>
          <cell r="BZ273">
            <v>5</v>
          </cell>
          <cell r="CA273">
            <v>0</v>
          </cell>
          <cell r="CB273">
            <v>0</v>
          </cell>
          <cell r="CC273">
            <v>0</v>
          </cell>
          <cell r="CD273">
            <v>0</v>
          </cell>
          <cell r="CE273">
            <v>0</v>
          </cell>
          <cell r="CF273">
            <v>0</v>
          </cell>
          <cell r="CG273">
            <v>0</v>
          </cell>
          <cell r="CH273">
            <v>0</v>
          </cell>
          <cell r="CI273">
            <v>10</v>
          </cell>
          <cell r="CJ273">
            <v>3</v>
          </cell>
          <cell r="CK273">
            <v>2</v>
          </cell>
          <cell r="CL273">
            <v>2</v>
          </cell>
          <cell r="CM273">
            <v>0</v>
          </cell>
          <cell r="CN273">
            <v>1</v>
          </cell>
          <cell r="CO273">
            <v>0</v>
          </cell>
          <cell r="CP273">
            <v>0</v>
          </cell>
          <cell r="CQ273">
            <v>0</v>
          </cell>
          <cell r="CR273"/>
          <cell r="CS273"/>
          <cell r="CT273"/>
          <cell r="CU273"/>
          <cell r="CV273"/>
          <cell r="CW273"/>
          <cell r="CX273"/>
          <cell r="CY273"/>
          <cell r="CZ273">
            <v>5</v>
          </cell>
          <cell r="DA273">
            <v>10</v>
          </cell>
          <cell r="DB273">
            <v>3</v>
          </cell>
          <cell r="DC273" t="str">
            <v>x</v>
          </cell>
          <cell r="DD273" t="str">
            <v>x</v>
          </cell>
          <cell r="DE273">
            <v>0</v>
          </cell>
          <cell r="DF273" t="str">
            <v>x</v>
          </cell>
          <cell r="DG273">
            <v>0</v>
          </cell>
          <cell r="DH273">
            <v>0</v>
          </cell>
          <cell r="DI273">
            <v>0</v>
          </cell>
          <cell r="DJ273"/>
          <cell r="DK273"/>
          <cell r="DL273"/>
          <cell r="DM273"/>
          <cell r="DN273"/>
          <cell r="DO273"/>
          <cell r="DP273"/>
          <cell r="DQ273"/>
          <cell r="DR273">
            <v>5</v>
          </cell>
          <cell r="DS273">
            <v>10</v>
          </cell>
          <cell r="DT273">
            <v>3</v>
          </cell>
          <cell r="DU273" t="str">
            <v>x</v>
          </cell>
          <cell r="DV273" t="str">
            <v>x</v>
          </cell>
          <cell r="DW273">
            <v>0</v>
          </cell>
          <cell r="DX273" t="str">
            <v>x</v>
          </cell>
          <cell r="DY273">
            <v>0</v>
          </cell>
          <cell r="DZ273">
            <v>0</v>
          </cell>
          <cell r="EA273">
            <v>0</v>
          </cell>
          <cell r="EB273"/>
          <cell r="EC273"/>
          <cell r="ED273"/>
          <cell r="EE273"/>
          <cell r="EF273"/>
          <cell r="EG273"/>
          <cell r="EH273"/>
          <cell r="EI273"/>
          <cell r="EJ273">
            <v>5</v>
          </cell>
          <cell r="EK273">
            <v>10</v>
          </cell>
          <cell r="EL273" t="str">
            <v>x</v>
          </cell>
          <cell r="EM273" t="str">
            <v>x</v>
          </cell>
          <cell r="EN273" t="str">
            <v>x</v>
          </cell>
          <cell r="EO273">
            <v>0</v>
          </cell>
          <cell r="EP273" t="str">
            <v>x</v>
          </cell>
          <cell r="EQ273">
            <v>0</v>
          </cell>
          <cell r="ER273">
            <v>0</v>
          </cell>
          <cell r="ES273">
            <v>0</v>
          </cell>
          <cell r="ET273"/>
          <cell r="EU273"/>
          <cell r="EV273"/>
          <cell r="EW273"/>
          <cell r="EX273"/>
          <cell r="EY273"/>
          <cell r="EZ273"/>
          <cell r="FA273"/>
          <cell r="FB273">
            <v>21.739130434782609</v>
          </cell>
          <cell r="FC273">
            <v>43.478260869565219</v>
          </cell>
          <cell r="FD273" t="str">
            <v>x</v>
          </cell>
          <cell r="FE273" t="str">
            <v>x</v>
          </cell>
          <cell r="FF273" t="str">
            <v>x</v>
          </cell>
          <cell r="FG273">
            <v>0</v>
          </cell>
          <cell r="FH273" t="str">
            <v>x</v>
          </cell>
          <cell r="FI273">
            <v>0</v>
          </cell>
          <cell r="FJ273">
            <v>0</v>
          </cell>
          <cell r="FK273">
            <v>0</v>
          </cell>
          <cell r="FL273">
            <v>8</v>
          </cell>
          <cell r="FM273">
            <v>0</v>
          </cell>
          <cell r="FN273">
            <v>0</v>
          </cell>
          <cell r="FO273">
            <v>0</v>
          </cell>
          <cell r="FP273">
            <v>0</v>
          </cell>
          <cell r="FQ273">
            <v>0</v>
          </cell>
          <cell r="FR273">
            <v>0</v>
          </cell>
          <cell r="FS273">
            <v>0</v>
          </cell>
          <cell r="FT273">
            <v>0</v>
          </cell>
          <cell r="FU273">
            <v>20</v>
          </cell>
          <cell r="FV273">
            <v>4</v>
          </cell>
          <cell r="FW273">
            <v>0</v>
          </cell>
          <cell r="FX273">
            <v>1</v>
          </cell>
          <cell r="FY273">
            <v>0</v>
          </cell>
          <cell r="FZ273">
            <v>0</v>
          </cell>
          <cell r="GA273">
            <v>0</v>
          </cell>
          <cell r="GB273">
            <v>0</v>
          </cell>
          <cell r="GC273">
            <v>0</v>
          </cell>
          <cell r="GD273"/>
          <cell r="GE273"/>
          <cell r="GF273"/>
          <cell r="GG273"/>
          <cell r="GH273"/>
          <cell r="GI273"/>
          <cell r="GJ273"/>
          <cell r="GK273"/>
          <cell r="GL273">
            <v>8</v>
          </cell>
          <cell r="GM273">
            <v>20</v>
          </cell>
          <cell r="GN273">
            <v>4</v>
          </cell>
          <cell r="GO273">
            <v>0</v>
          </cell>
          <cell r="GP273" t="str">
            <v>x</v>
          </cell>
          <cell r="GQ273">
            <v>0</v>
          </cell>
          <cell r="GR273">
            <v>0</v>
          </cell>
          <cell r="GS273">
            <v>0</v>
          </cell>
          <cell r="GT273">
            <v>0</v>
          </cell>
          <cell r="GU273">
            <v>0</v>
          </cell>
          <cell r="GV273"/>
          <cell r="GW273"/>
          <cell r="GX273"/>
          <cell r="GY273"/>
          <cell r="GZ273"/>
          <cell r="HA273"/>
          <cell r="HB273"/>
          <cell r="HC273"/>
          <cell r="HD273">
            <v>8</v>
          </cell>
          <cell r="HE273">
            <v>20</v>
          </cell>
          <cell r="HF273" t="str">
            <v>x</v>
          </cell>
          <cell r="HG273">
            <v>0</v>
          </cell>
          <cell r="HH273" t="str">
            <v>x</v>
          </cell>
          <cell r="HI273">
            <v>0</v>
          </cell>
          <cell r="HJ273">
            <v>0</v>
          </cell>
          <cell r="HK273">
            <v>0</v>
          </cell>
          <cell r="HL273">
            <v>0</v>
          </cell>
          <cell r="HM273">
            <v>0</v>
          </cell>
          <cell r="HN273"/>
          <cell r="HO273"/>
          <cell r="HP273"/>
          <cell r="HQ273"/>
          <cell r="HR273"/>
          <cell r="HS273"/>
          <cell r="HT273"/>
          <cell r="HU273"/>
          <cell r="HV273">
            <v>8</v>
          </cell>
          <cell r="HW273">
            <v>20</v>
          </cell>
          <cell r="HX273" t="str">
            <v>x</v>
          </cell>
          <cell r="HY273" t="str">
            <v>x</v>
          </cell>
          <cell r="HZ273" t="str">
            <v>x</v>
          </cell>
          <cell r="IA273">
            <v>0</v>
          </cell>
          <cell r="IB273" t="str">
            <v>x</v>
          </cell>
          <cell r="IC273">
            <v>0</v>
          </cell>
          <cell r="ID273">
            <v>0</v>
          </cell>
          <cell r="IE273">
            <v>0</v>
          </cell>
          <cell r="IF273"/>
          <cell r="IG273"/>
          <cell r="IH273"/>
          <cell r="II273"/>
          <cell r="IJ273"/>
          <cell r="IK273"/>
          <cell r="IL273"/>
          <cell r="IM273"/>
          <cell r="IN273">
            <v>24.242424242424242</v>
          </cell>
          <cell r="IO273">
            <v>60.606060606060609</v>
          </cell>
          <cell r="IP273" t="str">
            <v>x</v>
          </cell>
          <cell r="IQ273" t="str">
            <v>x</v>
          </cell>
          <cell r="IR273" t="str">
            <v>x</v>
          </cell>
          <cell r="IS273">
            <v>0</v>
          </cell>
          <cell r="IT273" t="str">
            <v>x</v>
          </cell>
          <cell r="IU273">
            <v>0</v>
          </cell>
          <cell r="IV273">
            <v>0</v>
          </cell>
          <cell r="IW273">
            <v>0</v>
          </cell>
        </row>
        <row r="274">
          <cell r="E274" t="str">
            <v>History2</v>
          </cell>
          <cell r="F274">
            <v>497</v>
          </cell>
          <cell r="G274">
            <v>0</v>
          </cell>
          <cell r="H274">
            <v>0</v>
          </cell>
          <cell r="I274">
            <v>0</v>
          </cell>
          <cell r="J274">
            <v>0</v>
          </cell>
          <cell r="K274">
            <v>0</v>
          </cell>
          <cell r="L274">
            <v>0</v>
          </cell>
          <cell r="M274">
            <v>0</v>
          </cell>
          <cell r="N274">
            <v>0</v>
          </cell>
          <cell r="O274">
            <v>1069</v>
          </cell>
          <cell r="P274">
            <v>771</v>
          </cell>
          <cell r="Q274">
            <v>375</v>
          </cell>
          <cell r="R274">
            <v>135</v>
          </cell>
          <cell r="S274">
            <v>72</v>
          </cell>
          <cell r="T274">
            <v>30</v>
          </cell>
          <cell r="U274">
            <v>8</v>
          </cell>
          <cell r="V274">
            <v>4</v>
          </cell>
          <cell r="W274">
            <v>3</v>
          </cell>
          <cell r="X274"/>
          <cell r="Y274"/>
          <cell r="Z274"/>
          <cell r="AA274"/>
          <cell r="AB274"/>
          <cell r="AC274"/>
          <cell r="AD274"/>
          <cell r="AE274"/>
          <cell r="AF274">
            <v>497</v>
          </cell>
          <cell r="AG274">
            <v>1069</v>
          </cell>
          <cell r="AH274">
            <v>771</v>
          </cell>
          <cell r="AI274">
            <v>375</v>
          </cell>
          <cell r="AJ274">
            <v>135</v>
          </cell>
          <cell r="AK274">
            <v>72</v>
          </cell>
          <cell r="AL274">
            <v>30</v>
          </cell>
          <cell r="AM274">
            <v>8</v>
          </cell>
          <cell r="AN274">
            <v>4</v>
          </cell>
          <cell r="AO274">
            <v>3</v>
          </cell>
          <cell r="AP274"/>
          <cell r="AQ274"/>
          <cell r="AR274"/>
          <cell r="AS274"/>
          <cell r="AT274"/>
          <cell r="AU274"/>
          <cell r="AV274"/>
          <cell r="AW274"/>
          <cell r="AX274">
            <v>497</v>
          </cell>
          <cell r="AY274">
            <v>1069</v>
          </cell>
          <cell r="AZ274">
            <v>771</v>
          </cell>
          <cell r="BA274">
            <v>375</v>
          </cell>
          <cell r="BB274">
            <v>135</v>
          </cell>
          <cell r="BC274">
            <v>72</v>
          </cell>
          <cell r="BD274">
            <v>30</v>
          </cell>
          <cell r="BE274">
            <v>8</v>
          </cell>
          <cell r="BF274">
            <v>4</v>
          </cell>
          <cell r="BG274">
            <v>3</v>
          </cell>
          <cell r="BH274"/>
          <cell r="BI274"/>
          <cell r="BJ274"/>
          <cell r="BK274"/>
          <cell r="BL274"/>
          <cell r="BM274"/>
          <cell r="BN274"/>
          <cell r="BO274"/>
          <cell r="BP274">
            <v>16.767881241565451</v>
          </cell>
          <cell r="BQ274">
            <v>36.066126855600537</v>
          </cell>
          <cell r="BR274">
            <v>26.012145748987852</v>
          </cell>
          <cell r="BS274">
            <v>12.651821862348179</v>
          </cell>
          <cell r="BT274">
            <v>4.5546558704453437</v>
          </cell>
          <cell r="BU274">
            <v>2.42914979757085</v>
          </cell>
          <cell r="BV274">
            <v>1.0121457489878543</v>
          </cell>
          <cell r="BW274">
            <v>0.26990553306342779</v>
          </cell>
          <cell r="BX274">
            <v>0.1349527665317139</v>
          </cell>
          <cell r="BY274">
            <v>0.10121457489878542</v>
          </cell>
          <cell r="BZ274">
            <v>214</v>
          </cell>
          <cell r="CA274">
            <v>0</v>
          </cell>
          <cell r="CB274">
            <v>0</v>
          </cell>
          <cell r="CC274">
            <v>0</v>
          </cell>
          <cell r="CD274">
            <v>0</v>
          </cell>
          <cell r="CE274">
            <v>0</v>
          </cell>
          <cell r="CF274">
            <v>0</v>
          </cell>
          <cell r="CG274">
            <v>0</v>
          </cell>
          <cell r="CH274">
            <v>0</v>
          </cell>
          <cell r="CI274">
            <v>510</v>
          </cell>
          <cell r="CJ274">
            <v>378</v>
          </cell>
          <cell r="CK274">
            <v>162</v>
          </cell>
          <cell r="CL274">
            <v>70</v>
          </cell>
          <cell r="CM274">
            <v>31</v>
          </cell>
          <cell r="CN274">
            <v>16</v>
          </cell>
          <cell r="CO274">
            <v>5</v>
          </cell>
          <cell r="CP274">
            <v>3</v>
          </cell>
          <cell r="CQ274">
            <v>1</v>
          </cell>
          <cell r="CR274"/>
          <cell r="CS274"/>
          <cell r="CT274"/>
          <cell r="CU274"/>
          <cell r="CV274"/>
          <cell r="CW274"/>
          <cell r="CX274"/>
          <cell r="CY274"/>
          <cell r="CZ274">
            <v>214</v>
          </cell>
          <cell r="DA274">
            <v>510</v>
          </cell>
          <cell r="DB274">
            <v>378</v>
          </cell>
          <cell r="DC274">
            <v>162</v>
          </cell>
          <cell r="DD274">
            <v>70</v>
          </cell>
          <cell r="DE274">
            <v>31</v>
          </cell>
          <cell r="DF274">
            <v>16</v>
          </cell>
          <cell r="DG274">
            <v>5</v>
          </cell>
          <cell r="DH274">
            <v>3</v>
          </cell>
          <cell r="DI274" t="str">
            <v>x</v>
          </cell>
          <cell r="DJ274"/>
          <cell r="DK274"/>
          <cell r="DL274"/>
          <cell r="DM274"/>
          <cell r="DN274"/>
          <cell r="DO274"/>
          <cell r="DP274"/>
          <cell r="DQ274"/>
          <cell r="DR274">
            <v>214</v>
          </cell>
          <cell r="DS274">
            <v>510</v>
          </cell>
          <cell r="DT274">
            <v>378</v>
          </cell>
          <cell r="DU274">
            <v>162</v>
          </cell>
          <cell r="DV274">
            <v>70</v>
          </cell>
          <cell r="DW274">
            <v>31</v>
          </cell>
          <cell r="DX274">
            <v>16</v>
          </cell>
          <cell r="DY274">
            <v>5</v>
          </cell>
          <cell r="DZ274" t="str">
            <v>x</v>
          </cell>
          <cell r="EA274" t="str">
            <v>x</v>
          </cell>
          <cell r="EB274"/>
          <cell r="EC274"/>
          <cell r="ED274"/>
          <cell r="EE274"/>
          <cell r="EF274"/>
          <cell r="EG274"/>
          <cell r="EH274"/>
          <cell r="EI274"/>
          <cell r="EJ274">
            <v>214</v>
          </cell>
          <cell r="EK274">
            <v>510</v>
          </cell>
          <cell r="EL274">
            <v>378</v>
          </cell>
          <cell r="EM274">
            <v>162</v>
          </cell>
          <cell r="EN274">
            <v>70</v>
          </cell>
          <cell r="EO274">
            <v>31</v>
          </cell>
          <cell r="EP274">
            <v>16</v>
          </cell>
          <cell r="EQ274">
            <v>5</v>
          </cell>
          <cell r="ER274" t="str">
            <v>x</v>
          </cell>
          <cell r="ES274" t="str">
            <v>x</v>
          </cell>
          <cell r="ET274"/>
          <cell r="EU274"/>
          <cell r="EV274"/>
          <cell r="EW274"/>
          <cell r="EX274"/>
          <cell r="EY274"/>
          <cell r="EZ274"/>
          <cell r="FA274"/>
          <cell r="FB274">
            <v>15.39568345323741</v>
          </cell>
          <cell r="FC274">
            <v>36.690647482014391</v>
          </cell>
          <cell r="FD274">
            <v>27.194244604316548</v>
          </cell>
          <cell r="FE274">
            <v>11.654676258992806</v>
          </cell>
          <cell r="FF274">
            <v>5.0359712230215825</v>
          </cell>
          <cell r="FG274">
            <v>2.2302158273381294</v>
          </cell>
          <cell r="FH274">
            <v>1.1510791366906474</v>
          </cell>
          <cell r="FI274">
            <v>0.35971223021582738</v>
          </cell>
          <cell r="FJ274" t="str">
            <v>x</v>
          </cell>
          <cell r="FK274" t="str">
            <v>x</v>
          </cell>
          <cell r="FL274">
            <v>283</v>
          </cell>
          <cell r="FM274">
            <v>0</v>
          </cell>
          <cell r="FN274">
            <v>0</v>
          </cell>
          <cell r="FO274">
            <v>0</v>
          </cell>
          <cell r="FP274">
            <v>0</v>
          </cell>
          <cell r="FQ274">
            <v>0</v>
          </cell>
          <cell r="FR274">
            <v>0</v>
          </cell>
          <cell r="FS274">
            <v>0</v>
          </cell>
          <cell r="FT274">
            <v>0</v>
          </cell>
          <cell r="FU274">
            <v>559</v>
          </cell>
          <cell r="FV274">
            <v>393</v>
          </cell>
          <cell r="FW274">
            <v>213</v>
          </cell>
          <cell r="FX274">
            <v>65</v>
          </cell>
          <cell r="FY274">
            <v>41</v>
          </cell>
          <cell r="FZ274">
            <v>14</v>
          </cell>
          <cell r="GA274">
            <v>3</v>
          </cell>
          <cell r="GB274">
            <v>1</v>
          </cell>
          <cell r="GC274">
            <v>2</v>
          </cell>
          <cell r="GD274"/>
          <cell r="GE274"/>
          <cell r="GF274"/>
          <cell r="GG274"/>
          <cell r="GH274"/>
          <cell r="GI274"/>
          <cell r="GJ274"/>
          <cell r="GK274"/>
          <cell r="GL274">
            <v>283</v>
          </cell>
          <cell r="GM274">
            <v>559</v>
          </cell>
          <cell r="GN274">
            <v>393</v>
          </cell>
          <cell r="GO274">
            <v>213</v>
          </cell>
          <cell r="GP274">
            <v>65</v>
          </cell>
          <cell r="GQ274">
            <v>41</v>
          </cell>
          <cell r="GR274">
            <v>14</v>
          </cell>
          <cell r="GS274">
            <v>3</v>
          </cell>
          <cell r="GT274" t="str">
            <v>x</v>
          </cell>
          <cell r="GU274" t="str">
            <v>x</v>
          </cell>
          <cell r="GV274"/>
          <cell r="GW274"/>
          <cell r="GX274"/>
          <cell r="GY274"/>
          <cell r="GZ274"/>
          <cell r="HA274"/>
          <cell r="HB274"/>
          <cell r="HC274"/>
          <cell r="HD274">
            <v>283</v>
          </cell>
          <cell r="HE274">
            <v>559</v>
          </cell>
          <cell r="HF274">
            <v>393</v>
          </cell>
          <cell r="HG274">
            <v>213</v>
          </cell>
          <cell r="HH274">
            <v>65</v>
          </cell>
          <cell r="HI274">
            <v>41</v>
          </cell>
          <cell r="HJ274">
            <v>14</v>
          </cell>
          <cell r="HK274">
            <v>3</v>
          </cell>
          <cell r="HL274" t="str">
            <v>x</v>
          </cell>
          <cell r="HM274" t="str">
            <v>x</v>
          </cell>
          <cell r="HN274"/>
          <cell r="HO274"/>
          <cell r="HP274"/>
          <cell r="HQ274"/>
          <cell r="HR274"/>
          <cell r="HS274"/>
          <cell r="HT274"/>
          <cell r="HU274"/>
          <cell r="HV274">
            <v>283</v>
          </cell>
          <cell r="HW274">
            <v>559</v>
          </cell>
          <cell r="HX274">
            <v>393</v>
          </cell>
          <cell r="HY274">
            <v>213</v>
          </cell>
          <cell r="HZ274">
            <v>65</v>
          </cell>
          <cell r="IA274">
            <v>41</v>
          </cell>
          <cell r="IB274">
            <v>14</v>
          </cell>
          <cell r="IC274">
            <v>3</v>
          </cell>
          <cell r="ID274" t="str">
            <v>x</v>
          </cell>
          <cell r="IE274" t="str">
            <v>x</v>
          </cell>
          <cell r="IF274"/>
          <cell r="IG274"/>
          <cell r="IH274"/>
          <cell r="II274"/>
          <cell r="IJ274"/>
          <cell r="IK274"/>
          <cell r="IL274"/>
          <cell r="IM274"/>
          <cell r="IN274">
            <v>17.979669631512071</v>
          </cell>
          <cell r="IO274">
            <v>35.514612452350697</v>
          </cell>
          <cell r="IP274">
            <v>24.968233799237609</v>
          </cell>
          <cell r="IQ274">
            <v>13.532401524777637</v>
          </cell>
          <cell r="IR274">
            <v>4.1296060991105463</v>
          </cell>
          <cell r="IS274">
            <v>2.6048284625158833</v>
          </cell>
          <cell r="IT274">
            <v>0.88945362134688688</v>
          </cell>
          <cell r="IU274">
            <v>0.19059720457433291</v>
          </cell>
          <cell r="IV274" t="str">
            <v>x</v>
          </cell>
          <cell r="IW274" t="str">
            <v>x</v>
          </cell>
        </row>
        <row r="275">
          <cell r="E275" t="str">
            <v>History3.3 - 3C</v>
          </cell>
          <cell r="F275">
            <v>325</v>
          </cell>
          <cell r="G275">
            <v>0</v>
          </cell>
          <cell r="H275">
            <v>0</v>
          </cell>
          <cell r="I275">
            <v>0</v>
          </cell>
          <cell r="J275">
            <v>0</v>
          </cell>
          <cell r="K275">
            <v>0</v>
          </cell>
          <cell r="L275">
            <v>0</v>
          </cell>
          <cell r="M275">
            <v>0</v>
          </cell>
          <cell r="N275">
            <v>0</v>
          </cell>
          <cell r="O275">
            <v>881</v>
          </cell>
          <cell r="P275">
            <v>836</v>
          </cell>
          <cell r="Q275">
            <v>456</v>
          </cell>
          <cell r="R275">
            <v>148</v>
          </cell>
          <cell r="S275">
            <v>65</v>
          </cell>
          <cell r="T275">
            <v>25</v>
          </cell>
          <cell r="U275">
            <v>15</v>
          </cell>
          <cell r="V275">
            <v>5</v>
          </cell>
          <cell r="W275">
            <v>2</v>
          </cell>
          <cell r="X275"/>
          <cell r="Y275"/>
          <cell r="Z275"/>
          <cell r="AA275"/>
          <cell r="AB275"/>
          <cell r="AC275"/>
          <cell r="AD275"/>
          <cell r="AE275"/>
          <cell r="AF275">
            <v>325</v>
          </cell>
          <cell r="AG275">
            <v>881</v>
          </cell>
          <cell r="AH275">
            <v>836</v>
          </cell>
          <cell r="AI275">
            <v>456</v>
          </cell>
          <cell r="AJ275">
            <v>148</v>
          </cell>
          <cell r="AK275">
            <v>65</v>
          </cell>
          <cell r="AL275">
            <v>25</v>
          </cell>
          <cell r="AM275">
            <v>15</v>
          </cell>
          <cell r="AN275">
            <v>5</v>
          </cell>
          <cell r="AO275" t="str">
            <v>x</v>
          </cell>
          <cell r="AP275"/>
          <cell r="AQ275"/>
          <cell r="AR275"/>
          <cell r="AS275"/>
          <cell r="AT275"/>
          <cell r="AU275"/>
          <cell r="AV275"/>
          <cell r="AW275"/>
          <cell r="AX275">
            <v>325</v>
          </cell>
          <cell r="AY275">
            <v>881</v>
          </cell>
          <cell r="AZ275">
            <v>836</v>
          </cell>
          <cell r="BA275">
            <v>456</v>
          </cell>
          <cell r="BB275">
            <v>148</v>
          </cell>
          <cell r="BC275">
            <v>65</v>
          </cell>
          <cell r="BD275">
            <v>25</v>
          </cell>
          <cell r="BE275">
            <v>15</v>
          </cell>
          <cell r="BF275" t="str">
            <v>x</v>
          </cell>
          <cell r="BG275" t="str">
            <v>x</v>
          </cell>
          <cell r="BH275"/>
          <cell r="BI275"/>
          <cell r="BJ275"/>
          <cell r="BK275"/>
          <cell r="BL275"/>
          <cell r="BM275"/>
          <cell r="BN275"/>
          <cell r="BO275"/>
          <cell r="BP275">
            <v>11.783901377810007</v>
          </cell>
          <cell r="BQ275">
            <v>31.943437273386511</v>
          </cell>
          <cell r="BR275">
            <v>30.311820159535895</v>
          </cell>
          <cell r="BS275">
            <v>16.533720087019578</v>
          </cell>
          <cell r="BT275">
            <v>5.3662073966642492</v>
          </cell>
          <cell r="BU275">
            <v>2.3567802755620013</v>
          </cell>
          <cell r="BV275">
            <v>0.9064539521392313</v>
          </cell>
          <cell r="BW275">
            <v>0.54387237128353882</v>
          </cell>
          <cell r="BX275" t="str">
            <v>x</v>
          </cell>
          <cell r="BY275" t="str">
            <v>x</v>
          </cell>
          <cell r="BZ275">
            <v>111</v>
          </cell>
          <cell r="CA275">
            <v>0</v>
          </cell>
          <cell r="CB275">
            <v>0</v>
          </cell>
          <cell r="CC275">
            <v>0</v>
          </cell>
          <cell r="CD275">
            <v>0</v>
          </cell>
          <cell r="CE275">
            <v>0</v>
          </cell>
          <cell r="CF275">
            <v>0</v>
          </cell>
          <cell r="CG275">
            <v>0</v>
          </cell>
          <cell r="CH275">
            <v>0</v>
          </cell>
          <cell r="CI275">
            <v>448</v>
          </cell>
          <cell r="CJ275">
            <v>424</v>
          </cell>
          <cell r="CK275">
            <v>229</v>
          </cell>
          <cell r="CL275">
            <v>71</v>
          </cell>
          <cell r="CM275">
            <v>30</v>
          </cell>
          <cell r="CN275">
            <v>14</v>
          </cell>
          <cell r="CO275">
            <v>6</v>
          </cell>
          <cell r="CP275">
            <v>4</v>
          </cell>
          <cell r="CQ275">
            <v>2</v>
          </cell>
          <cell r="CR275"/>
          <cell r="CS275"/>
          <cell r="CT275"/>
          <cell r="CU275"/>
          <cell r="CV275"/>
          <cell r="CW275"/>
          <cell r="CX275"/>
          <cell r="CY275"/>
          <cell r="CZ275">
            <v>111</v>
          </cell>
          <cell r="DA275">
            <v>448</v>
          </cell>
          <cell r="DB275">
            <v>424</v>
          </cell>
          <cell r="DC275">
            <v>229</v>
          </cell>
          <cell r="DD275">
            <v>71</v>
          </cell>
          <cell r="DE275">
            <v>30</v>
          </cell>
          <cell r="DF275">
            <v>14</v>
          </cell>
          <cell r="DG275">
            <v>6</v>
          </cell>
          <cell r="DH275">
            <v>4</v>
          </cell>
          <cell r="DI275" t="str">
            <v>x</v>
          </cell>
          <cell r="DJ275"/>
          <cell r="DK275"/>
          <cell r="DL275"/>
          <cell r="DM275"/>
          <cell r="DN275"/>
          <cell r="DO275"/>
          <cell r="DP275"/>
          <cell r="DQ275"/>
          <cell r="DR275">
            <v>111</v>
          </cell>
          <cell r="DS275">
            <v>448</v>
          </cell>
          <cell r="DT275">
            <v>424</v>
          </cell>
          <cell r="DU275">
            <v>229</v>
          </cell>
          <cell r="DV275">
            <v>71</v>
          </cell>
          <cell r="DW275">
            <v>30</v>
          </cell>
          <cell r="DX275">
            <v>14</v>
          </cell>
          <cell r="DY275">
            <v>6</v>
          </cell>
          <cell r="DZ275" t="str">
            <v>x</v>
          </cell>
          <cell r="EA275" t="str">
            <v>x</v>
          </cell>
          <cell r="EB275"/>
          <cell r="EC275"/>
          <cell r="ED275"/>
          <cell r="EE275"/>
          <cell r="EF275"/>
          <cell r="EG275"/>
          <cell r="EH275"/>
          <cell r="EI275"/>
          <cell r="EJ275">
            <v>111</v>
          </cell>
          <cell r="EK275">
            <v>448</v>
          </cell>
          <cell r="EL275">
            <v>424</v>
          </cell>
          <cell r="EM275">
            <v>229</v>
          </cell>
          <cell r="EN275">
            <v>71</v>
          </cell>
          <cell r="EO275">
            <v>30</v>
          </cell>
          <cell r="EP275">
            <v>14</v>
          </cell>
          <cell r="EQ275" t="str">
            <v>x</v>
          </cell>
          <cell r="ER275" t="str">
            <v>x</v>
          </cell>
          <cell r="ES275" t="str">
            <v>x</v>
          </cell>
          <cell r="ET275"/>
          <cell r="EU275"/>
          <cell r="EV275"/>
          <cell r="EW275"/>
          <cell r="EX275"/>
          <cell r="EY275"/>
          <cell r="EZ275"/>
          <cell r="FA275"/>
          <cell r="FB275">
            <v>8.2897684839432415</v>
          </cell>
          <cell r="FC275">
            <v>33.457804331590744</v>
          </cell>
          <cell r="FD275">
            <v>31.665421956684092</v>
          </cell>
          <cell r="FE275">
            <v>17.102315160567588</v>
          </cell>
          <cell r="FF275">
            <v>5.3024645257654965</v>
          </cell>
          <cell r="FG275">
            <v>2.2404779686333085</v>
          </cell>
          <cell r="FH275">
            <v>1.0455563853622107</v>
          </cell>
          <cell r="FI275" t="str">
            <v>x</v>
          </cell>
          <cell r="FJ275" t="str">
            <v>x</v>
          </cell>
          <cell r="FK275" t="str">
            <v>x</v>
          </cell>
          <cell r="FL275">
            <v>214</v>
          </cell>
          <cell r="FM275">
            <v>0</v>
          </cell>
          <cell r="FN275">
            <v>0</v>
          </cell>
          <cell r="FO275">
            <v>0</v>
          </cell>
          <cell r="FP275">
            <v>0</v>
          </cell>
          <cell r="FQ275">
            <v>0</v>
          </cell>
          <cell r="FR275">
            <v>0</v>
          </cell>
          <cell r="FS275">
            <v>0</v>
          </cell>
          <cell r="FT275">
            <v>0</v>
          </cell>
          <cell r="FU275">
            <v>433</v>
          </cell>
          <cell r="FV275">
            <v>412</v>
          </cell>
          <cell r="FW275">
            <v>227</v>
          </cell>
          <cell r="FX275">
            <v>77</v>
          </cell>
          <cell r="FY275">
            <v>35</v>
          </cell>
          <cell r="FZ275">
            <v>11</v>
          </cell>
          <cell r="GA275">
            <v>9</v>
          </cell>
          <cell r="GB275">
            <v>1</v>
          </cell>
          <cell r="GC275">
            <v>0</v>
          </cell>
          <cell r="GD275"/>
          <cell r="GE275"/>
          <cell r="GF275"/>
          <cell r="GG275"/>
          <cell r="GH275"/>
          <cell r="GI275"/>
          <cell r="GJ275"/>
          <cell r="GK275"/>
          <cell r="GL275">
            <v>214</v>
          </cell>
          <cell r="GM275">
            <v>433</v>
          </cell>
          <cell r="GN275">
            <v>412</v>
          </cell>
          <cell r="GO275">
            <v>227</v>
          </cell>
          <cell r="GP275">
            <v>77</v>
          </cell>
          <cell r="GQ275">
            <v>35</v>
          </cell>
          <cell r="GR275">
            <v>11</v>
          </cell>
          <cell r="GS275">
            <v>9</v>
          </cell>
          <cell r="GT275" t="str">
            <v>x</v>
          </cell>
          <cell r="GU275">
            <v>0</v>
          </cell>
          <cell r="GV275"/>
          <cell r="GW275"/>
          <cell r="GX275"/>
          <cell r="GY275"/>
          <cell r="GZ275"/>
          <cell r="HA275"/>
          <cell r="HB275"/>
          <cell r="HC275"/>
          <cell r="HD275">
            <v>214</v>
          </cell>
          <cell r="HE275">
            <v>433</v>
          </cell>
          <cell r="HF275">
            <v>412</v>
          </cell>
          <cell r="HG275">
            <v>227</v>
          </cell>
          <cell r="HH275">
            <v>77</v>
          </cell>
          <cell r="HI275">
            <v>35</v>
          </cell>
          <cell r="HJ275">
            <v>11</v>
          </cell>
          <cell r="HK275" t="str">
            <v>x</v>
          </cell>
          <cell r="HL275" t="str">
            <v>x</v>
          </cell>
          <cell r="HM275">
            <v>0</v>
          </cell>
          <cell r="HN275"/>
          <cell r="HO275"/>
          <cell r="HP275"/>
          <cell r="HQ275"/>
          <cell r="HR275"/>
          <cell r="HS275"/>
          <cell r="HT275"/>
          <cell r="HU275"/>
          <cell r="HV275">
            <v>214</v>
          </cell>
          <cell r="HW275">
            <v>433</v>
          </cell>
          <cell r="HX275">
            <v>412</v>
          </cell>
          <cell r="HY275">
            <v>227</v>
          </cell>
          <cell r="HZ275">
            <v>77</v>
          </cell>
          <cell r="IA275">
            <v>35</v>
          </cell>
          <cell r="IB275">
            <v>11</v>
          </cell>
          <cell r="IC275" t="str">
            <v>x</v>
          </cell>
          <cell r="ID275" t="str">
            <v>x</v>
          </cell>
          <cell r="IE275" t="str">
            <v>x</v>
          </cell>
          <cell r="IF275"/>
          <cell r="IG275"/>
          <cell r="IH275"/>
          <cell r="II275"/>
          <cell r="IJ275"/>
          <cell r="IK275"/>
          <cell r="IL275"/>
          <cell r="IM275"/>
          <cell r="IN275">
            <v>15.081042988019732</v>
          </cell>
          <cell r="IO275">
            <v>30.514446793516559</v>
          </cell>
          <cell r="IP275">
            <v>29.034531360112751</v>
          </cell>
          <cell r="IQ275">
            <v>15.997181113460183</v>
          </cell>
          <cell r="IR275">
            <v>5.4263565891472867</v>
          </cell>
          <cell r="IS275">
            <v>2.4665257223396759</v>
          </cell>
          <cell r="IT275">
            <v>0.77519379844961245</v>
          </cell>
          <cell r="IU275" t="str">
            <v>x</v>
          </cell>
          <cell r="IV275" t="str">
            <v>x</v>
          </cell>
          <cell r="IW275" t="str">
            <v>x</v>
          </cell>
        </row>
        <row r="276">
          <cell r="E276" t="str">
            <v>History3.6 - 3B</v>
          </cell>
          <cell r="F276">
            <v>484</v>
          </cell>
          <cell r="G276">
            <v>0</v>
          </cell>
          <cell r="H276">
            <v>0</v>
          </cell>
          <cell r="I276">
            <v>0</v>
          </cell>
          <cell r="J276">
            <v>0</v>
          </cell>
          <cell r="K276">
            <v>0</v>
          </cell>
          <cell r="L276">
            <v>0</v>
          </cell>
          <cell r="M276">
            <v>0</v>
          </cell>
          <cell r="N276">
            <v>0</v>
          </cell>
          <cell r="O276">
            <v>1296</v>
          </cell>
          <cell r="P276">
            <v>1419</v>
          </cell>
          <cell r="Q276">
            <v>987</v>
          </cell>
          <cell r="R276">
            <v>329</v>
          </cell>
          <cell r="S276">
            <v>185</v>
          </cell>
          <cell r="T276">
            <v>105</v>
          </cell>
          <cell r="U276">
            <v>25</v>
          </cell>
          <cell r="V276">
            <v>11</v>
          </cell>
          <cell r="W276">
            <v>3</v>
          </cell>
          <cell r="X276"/>
          <cell r="Y276"/>
          <cell r="Z276"/>
          <cell r="AA276"/>
          <cell r="AB276"/>
          <cell r="AC276"/>
          <cell r="AD276"/>
          <cell r="AE276"/>
          <cell r="AF276">
            <v>484</v>
          </cell>
          <cell r="AG276">
            <v>1296</v>
          </cell>
          <cell r="AH276">
            <v>1419</v>
          </cell>
          <cell r="AI276">
            <v>987</v>
          </cell>
          <cell r="AJ276">
            <v>329</v>
          </cell>
          <cell r="AK276">
            <v>185</v>
          </cell>
          <cell r="AL276">
            <v>105</v>
          </cell>
          <cell r="AM276">
            <v>25</v>
          </cell>
          <cell r="AN276">
            <v>11</v>
          </cell>
          <cell r="AO276">
            <v>3</v>
          </cell>
          <cell r="AP276"/>
          <cell r="AQ276"/>
          <cell r="AR276"/>
          <cell r="AS276"/>
          <cell r="AT276"/>
          <cell r="AU276"/>
          <cell r="AV276"/>
          <cell r="AW276"/>
          <cell r="AX276">
            <v>484</v>
          </cell>
          <cell r="AY276">
            <v>1296</v>
          </cell>
          <cell r="AZ276">
            <v>1419</v>
          </cell>
          <cell r="BA276">
            <v>987</v>
          </cell>
          <cell r="BB276">
            <v>329</v>
          </cell>
          <cell r="BC276">
            <v>185</v>
          </cell>
          <cell r="BD276">
            <v>105</v>
          </cell>
          <cell r="BE276">
            <v>25</v>
          </cell>
          <cell r="BF276">
            <v>11</v>
          </cell>
          <cell r="BG276">
            <v>3</v>
          </cell>
          <cell r="BH276"/>
          <cell r="BI276"/>
          <cell r="BJ276"/>
          <cell r="BK276"/>
          <cell r="BL276"/>
          <cell r="BM276"/>
          <cell r="BN276"/>
          <cell r="BO276"/>
          <cell r="BP276">
            <v>9.9917423616845582</v>
          </cell>
          <cell r="BQ276">
            <v>26.754748142031382</v>
          </cell>
          <cell r="BR276">
            <v>29.293971924029726</v>
          </cell>
          <cell r="BS276">
            <v>20.375722543352602</v>
          </cell>
          <cell r="BT276">
            <v>6.791907514450866</v>
          </cell>
          <cell r="BU276">
            <v>3.819157720891825</v>
          </cell>
          <cell r="BV276">
            <v>2.1676300578034682</v>
          </cell>
          <cell r="BW276">
            <v>0.51610239471511155</v>
          </cell>
          <cell r="BX276">
            <v>0.22708505367464907</v>
          </cell>
          <cell r="BY276">
            <v>6.1932287365813375E-2</v>
          </cell>
          <cell r="BZ276">
            <v>172</v>
          </cell>
          <cell r="CA276">
            <v>0</v>
          </cell>
          <cell r="CB276">
            <v>0</v>
          </cell>
          <cell r="CC276">
            <v>0</v>
          </cell>
          <cell r="CD276">
            <v>0</v>
          </cell>
          <cell r="CE276">
            <v>0</v>
          </cell>
          <cell r="CF276">
            <v>0</v>
          </cell>
          <cell r="CG276">
            <v>0</v>
          </cell>
          <cell r="CH276">
            <v>0</v>
          </cell>
          <cell r="CI276">
            <v>617</v>
          </cell>
          <cell r="CJ276">
            <v>758</v>
          </cell>
          <cell r="CK276">
            <v>511</v>
          </cell>
          <cell r="CL276">
            <v>159</v>
          </cell>
          <cell r="CM276">
            <v>92</v>
          </cell>
          <cell r="CN276">
            <v>50</v>
          </cell>
          <cell r="CO276">
            <v>16</v>
          </cell>
          <cell r="CP276">
            <v>6</v>
          </cell>
          <cell r="CQ276">
            <v>1</v>
          </cell>
          <cell r="CR276"/>
          <cell r="CS276"/>
          <cell r="CT276"/>
          <cell r="CU276"/>
          <cell r="CV276"/>
          <cell r="CW276"/>
          <cell r="CX276"/>
          <cell r="CY276"/>
          <cell r="CZ276">
            <v>172</v>
          </cell>
          <cell r="DA276">
            <v>617</v>
          </cell>
          <cell r="DB276">
            <v>758</v>
          </cell>
          <cell r="DC276">
            <v>511</v>
          </cell>
          <cell r="DD276">
            <v>159</v>
          </cell>
          <cell r="DE276">
            <v>92</v>
          </cell>
          <cell r="DF276">
            <v>50</v>
          </cell>
          <cell r="DG276">
            <v>16</v>
          </cell>
          <cell r="DH276">
            <v>6</v>
          </cell>
          <cell r="DI276" t="str">
            <v>x</v>
          </cell>
          <cell r="DJ276"/>
          <cell r="DK276"/>
          <cell r="DL276"/>
          <cell r="DM276"/>
          <cell r="DN276"/>
          <cell r="DO276"/>
          <cell r="DP276"/>
          <cell r="DQ276"/>
          <cell r="DR276">
            <v>172</v>
          </cell>
          <cell r="DS276">
            <v>617</v>
          </cell>
          <cell r="DT276">
            <v>758</v>
          </cell>
          <cell r="DU276">
            <v>511</v>
          </cell>
          <cell r="DV276">
            <v>159</v>
          </cell>
          <cell r="DW276">
            <v>92</v>
          </cell>
          <cell r="DX276">
            <v>50</v>
          </cell>
          <cell r="DY276">
            <v>16</v>
          </cell>
          <cell r="DZ276" t="str">
            <v>x</v>
          </cell>
          <cell r="EA276" t="str">
            <v>x</v>
          </cell>
          <cell r="EB276"/>
          <cell r="EC276"/>
          <cell r="ED276"/>
          <cell r="EE276"/>
          <cell r="EF276"/>
          <cell r="EG276"/>
          <cell r="EH276"/>
          <cell r="EI276"/>
          <cell r="EJ276">
            <v>172</v>
          </cell>
          <cell r="EK276">
            <v>617</v>
          </cell>
          <cell r="EL276">
            <v>758</v>
          </cell>
          <cell r="EM276">
            <v>511</v>
          </cell>
          <cell r="EN276">
            <v>159</v>
          </cell>
          <cell r="EO276">
            <v>92</v>
          </cell>
          <cell r="EP276">
            <v>50</v>
          </cell>
          <cell r="EQ276">
            <v>16</v>
          </cell>
          <cell r="ER276" t="str">
            <v>x</v>
          </cell>
          <cell r="ES276" t="str">
            <v>x</v>
          </cell>
          <cell r="ET276"/>
          <cell r="EU276"/>
          <cell r="EV276"/>
          <cell r="EW276"/>
          <cell r="EX276"/>
          <cell r="EY276"/>
          <cell r="EZ276"/>
          <cell r="FA276"/>
          <cell r="FB276">
            <v>7.2208228379513013</v>
          </cell>
          <cell r="FC276">
            <v>25.902602854743911</v>
          </cell>
          <cell r="FD276">
            <v>31.821998320738874</v>
          </cell>
          <cell r="FE276">
            <v>21.452560873215784</v>
          </cell>
          <cell r="FF276">
            <v>6.6750629722921913</v>
          </cell>
          <cell r="FG276">
            <v>3.8623005877413936</v>
          </cell>
          <cell r="FH276">
            <v>2.0990764063811924</v>
          </cell>
          <cell r="FI276">
            <v>0.67170445004198154</v>
          </cell>
          <cell r="FJ276" t="str">
            <v>x</v>
          </cell>
          <cell r="FK276" t="str">
            <v>x</v>
          </cell>
          <cell r="FL276">
            <v>312</v>
          </cell>
          <cell r="FM276">
            <v>0</v>
          </cell>
          <cell r="FN276">
            <v>0</v>
          </cell>
          <cell r="FO276">
            <v>0</v>
          </cell>
          <cell r="FP276">
            <v>0</v>
          </cell>
          <cell r="FQ276">
            <v>0</v>
          </cell>
          <cell r="FR276">
            <v>0</v>
          </cell>
          <cell r="FS276">
            <v>0</v>
          </cell>
          <cell r="FT276">
            <v>0</v>
          </cell>
          <cell r="FU276">
            <v>679</v>
          </cell>
          <cell r="FV276">
            <v>661</v>
          </cell>
          <cell r="FW276">
            <v>476</v>
          </cell>
          <cell r="FX276">
            <v>170</v>
          </cell>
          <cell r="FY276">
            <v>93</v>
          </cell>
          <cell r="FZ276">
            <v>55</v>
          </cell>
          <cell r="GA276">
            <v>9</v>
          </cell>
          <cell r="GB276">
            <v>5</v>
          </cell>
          <cell r="GC276">
            <v>2</v>
          </cell>
          <cell r="GD276"/>
          <cell r="GE276"/>
          <cell r="GF276"/>
          <cell r="GG276"/>
          <cell r="GH276"/>
          <cell r="GI276"/>
          <cell r="GJ276"/>
          <cell r="GK276"/>
          <cell r="GL276">
            <v>312</v>
          </cell>
          <cell r="GM276">
            <v>679</v>
          </cell>
          <cell r="GN276">
            <v>661</v>
          </cell>
          <cell r="GO276">
            <v>476</v>
          </cell>
          <cell r="GP276">
            <v>170</v>
          </cell>
          <cell r="GQ276">
            <v>93</v>
          </cell>
          <cell r="GR276">
            <v>55</v>
          </cell>
          <cell r="GS276">
            <v>9</v>
          </cell>
          <cell r="GT276">
            <v>5</v>
          </cell>
          <cell r="GU276" t="str">
            <v>x</v>
          </cell>
          <cell r="GV276"/>
          <cell r="GW276"/>
          <cell r="GX276"/>
          <cell r="GY276"/>
          <cell r="GZ276"/>
          <cell r="HA276"/>
          <cell r="HB276"/>
          <cell r="HC276"/>
          <cell r="HD276">
            <v>312</v>
          </cell>
          <cell r="HE276">
            <v>679</v>
          </cell>
          <cell r="HF276">
            <v>661</v>
          </cell>
          <cell r="HG276">
            <v>476</v>
          </cell>
          <cell r="HH276">
            <v>170</v>
          </cell>
          <cell r="HI276">
            <v>93</v>
          </cell>
          <cell r="HJ276">
            <v>55</v>
          </cell>
          <cell r="HK276">
            <v>9</v>
          </cell>
          <cell r="HL276" t="str">
            <v>x</v>
          </cell>
          <cell r="HM276" t="str">
            <v>x</v>
          </cell>
          <cell r="HN276"/>
          <cell r="HO276"/>
          <cell r="HP276"/>
          <cell r="HQ276"/>
          <cell r="HR276"/>
          <cell r="HS276"/>
          <cell r="HT276"/>
          <cell r="HU276"/>
          <cell r="HV276">
            <v>312</v>
          </cell>
          <cell r="HW276">
            <v>679</v>
          </cell>
          <cell r="HX276">
            <v>661</v>
          </cell>
          <cell r="HY276">
            <v>476</v>
          </cell>
          <cell r="HZ276">
            <v>170</v>
          </cell>
          <cell r="IA276">
            <v>93</v>
          </cell>
          <cell r="IB276">
            <v>55</v>
          </cell>
          <cell r="IC276">
            <v>9</v>
          </cell>
          <cell r="ID276" t="str">
            <v>x</v>
          </cell>
          <cell r="IE276" t="str">
            <v>x</v>
          </cell>
          <cell r="IF276"/>
          <cell r="IG276"/>
          <cell r="IH276"/>
          <cell r="II276"/>
          <cell r="IJ276"/>
          <cell r="IK276"/>
          <cell r="IL276"/>
          <cell r="IM276"/>
          <cell r="IN276">
            <v>12.672623883021933</v>
          </cell>
          <cell r="IO276">
            <v>27.57920389926889</v>
          </cell>
          <cell r="IP276">
            <v>26.848090982940697</v>
          </cell>
          <cell r="IQ276">
            <v>19.333874898456539</v>
          </cell>
          <cell r="IR276">
            <v>6.9049553208773355</v>
          </cell>
          <cell r="IS276">
            <v>3.7774167343623071</v>
          </cell>
          <cell r="IT276">
            <v>2.2339561332250204</v>
          </cell>
          <cell r="IU276">
            <v>0.36555645816409427</v>
          </cell>
          <cell r="IV276" t="str">
            <v>x</v>
          </cell>
          <cell r="IW276" t="str">
            <v>x</v>
          </cell>
        </row>
        <row r="277">
          <cell r="E277" t="str">
            <v>History3.9 - 3A</v>
          </cell>
          <cell r="F277">
            <v>700</v>
          </cell>
          <cell r="G277">
            <v>0</v>
          </cell>
          <cell r="H277">
            <v>0</v>
          </cell>
          <cell r="I277">
            <v>0</v>
          </cell>
          <cell r="J277">
            <v>0</v>
          </cell>
          <cell r="K277">
            <v>0</v>
          </cell>
          <cell r="L277">
            <v>0</v>
          </cell>
          <cell r="M277">
            <v>0</v>
          </cell>
          <cell r="N277">
            <v>0</v>
          </cell>
          <cell r="O277">
            <v>1986</v>
          </cell>
          <cell r="P277">
            <v>2594</v>
          </cell>
          <cell r="Q277">
            <v>2094</v>
          </cell>
          <cell r="R277">
            <v>955</v>
          </cell>
          <cell r="S277">
            <v>538</v>
          </cell>
          <cell r="T277">
            <v>249</v>
          </cell>
          <cell r="U277">
            <v>85</v>
          </cell>
          <cell r="V277">
            <v>23</v>
          </cell>
          <cell r="W277">
            <v>4</v>
          </cell>
          <cell r="X277"/>
          <cell r="Y277"/>
          <cell r="Z277"/>
          <cell r="AA277"/>
          <cell r="AB277"/>
          <cell r="AC277"/>
          <cell r="AD277"/>
          <cell r="AE277"/>
          <cell r="AF277">
            <v>700</v>
          </cell>
          <cell r="AG277">
            <v>1986</v>
          </cell>
          <cell r="AH277">
            <v>2594</v>
          </cell>
          <cell r="AI277">
            <v>2094</v>
          </cell>
          <cell r="AJ277">
            <v>955</v>
          </cell>
          <cell r="AK277">
            <v>538</v>
          </cell>
          <cell r="AL277">
            <v>249</v>
          </cell>
          <cell r="AM277">
            <v>85</v>
          </cell>
          <cell r="AN277">
            <v>23</v>
          </cell>
          <cell r="AO277">
            <v>4</v>
          </cell>
          <cell r="AP277"/>
          <cell r="AQ277"/>
          <cell r="AR277"/>
          <cell r="AS277"/>
          <cell r="AT277"/>
          <cell r="AU277"/>
          <cell r="AV277"/>
          <cell r="AW277"/>
          <cell r="AX277">
            <v>700</v>
          </cell>
          <cell r="AY277">
            <v>1986</v>
          </cell>
          <cell r="AZ277">
            <v>2594</v>
          </cell>
          <cell r="BA277">
            <v>2094</v>
          </cell>
          <cell r="BB277">
            <v>955</v>
          </cell>
          <cell r="BC277">
            <v>538</v>
          </cell>
          <cell r="BD277">
            <v>249</v>
          </cell>
          <cell r="BE277">
            <v>85</v>
          </cell>
          <cell r="BF277">
            <v>23</v>
          </cell>
          <cell r="BG277">
            <v>4</v>
          </cell>
          <cell r="BH277"/>
          <cell r="BI277"/>
          <cell r="BJ277"/>
          <cell r="BK277"/>
          <cell r="BL277"/>
          <cell r="BM277"/>
          <cell r="BN277"/>
          <cell r="BO277"/>
          <cell r="BP277">
            <v>7.5856090160381449</v>
          </cell>
          <cell r="BQ277">
            <v>21.521456436931079</v>
          </cell>
          <cell r="BR277">
            <v>28.110099696575642</v>
          </cell>
          <cell r="BS277">
            <v>22.69180754226268</v>
          </cell>
          <cell r="BT277">
            <v>10.348938014737755</v>
          </cell>
          <cell r="BU277">
            <v>5.8300823580407455</v>
          </cell>
          <cell r="BV277">
            <v>2.6983094928478542</v>
          </cell>
          <cell r="BW277">
            <v>0.92110966623320334</v>
          </cell>
          <cell r="BX277">
            <v>0.24924143909839619</v>
          </cell>
          <cell r="BY277">
            <v>4.3346337234503686E-2</v>
          </cell>
          <cell r="BZ277">
            <v>280</v>
          </cell>
          <cell r="CA277">
            <v>0</v>
          </cell>
          <cell r="CB277">
            <v>0</v>
          </cell>
          <cell r="CC277">
            <v>0</v>
          </cell>
          <cell r="CD277">
            <v>0</v>
          </cell>
          <cell r="CE277">
            <v>0</v>
          </cell>
          <cell r="CF277">
            <v>0</v>
          </cell>
          <cell r="CG277">
            <v>0</v>
          </cell>
          <cell r="CH277">
            <v>0</v>
          </cell>
          <cell r="CI277">
            <v>1002</v>
          </cell>
          <cell r="CJ277">
            <v>1417</v>
          </cell>
          <cell r="CK277">
            <v>1193</v>
          </cell>
          <cell r="CL277">
            <v>547</v>
          </cell>
          <cell r="CM277">
            <v>301</v>
          </cell>
          <cell r="CN277">
            <v>144</v>
          </cell>
          <cell r="CO277">
            <v>46</v>
          </cell>
          <cell r="CP277">
            <v>11</v>
          </cell>
          <cell r="CQ277">
            <v>2</v>
          </cell>
          <cell r="CR277"/>
          <cell r="CS277"/>
          <cell r="CT277"/>
          <cell r="CU277"/>
          <cell r="CV277"/>
          <cell r="CW277"/>
          <cell r="CX277"/>
          <cell r="CY277"/>
          <cell r="CZ277">
            <v>280</v>
          </cell>
          <cell r="DA277">
            <v>1002</v>
          </cell>
          <cell r="DB277">
            <v>1417</v>
          </cell>
          <cell r="DC277">
            <v>1193</v>
          </cell>
          <cell r="DD277">
            <v>547</v>
          </cell>
          <cell r="DE277">
            <v>301</v>
          </cell>
          <cell r="DF277">
            <v>144</v>
          </cell>
          <cell r="DG277">
            <v>46</v>
          </cell>
          <cell r="DH277">
            <v>11</v>
          </cell>
          <cell r="DI277" t="str">
            <v>x</v>
          </cell>
          <cell r="DJ277"/>
          <cell r="DK277"/>
          <cell r="DL277"/>
          <cell r="DM277"/>
          <cell r="DN277"/>
          <cell r="DO277"/>
          <cell r="DP277"/>
          <cell r="DQ277"/>
          <cell r="DR277">
            <v>280</v>
          </cell>
          <cell r="DS277">
            <v>1002</v>
          </cell>
          <cell r="DT277">
            <v>1417</v>
          </cell>
          <cell r="DU277">
            <v>1193</v>
          </cell>
          <cell r="DV277">
            <v>547</v>
          </cell>
          <cell r="DW277">
            <v>301</v>
          </cell>
          <cell r="DX277">
            <v>144</v>
          </cell>
          <cell r="DY277">
            <v>46</v>
          </cell>
          <cell r="DZ277" t="str">
            <v>x</v>
          </cell>
          <cell r="EA277" t="str">
            <v>x</v>
          </cell>
          <cell r="EB277"/>
          <cell r="EC277"/>
          <cell r="ED277"/>
          <cell r="EE277"/>
          <cell r="EF277"/>
          <cell r="EG277"/>
          <cell r="EH277"/>
          <cell r="EI277"/>
          <cell r="EJ277">
            <v>280</v>
          </cell>
          <cell r="EK277">
            <v>1002</v>
          </cell>
          <cell r="EL277">
            <v>1417</v>
          </cell>
          <cell r="EM277">
            <v>1193</v>
          </cell>
          <cell r="EN277">
            <v>547</v>
          </cell>
          <cell r="EO277">
            <v>301</v>
          </cell>
          <cell r="EP277">
            <v>144</v>
          </cell>
          <cell r="EQ277">
            <v>46</v>
          </cell>
          <cell r="ER277" t="str">
            <v>x</v>
          </cell>
          <cell r="ES277" t="str">
            <v>x</v>
          </cell>
          <cell r="ET277"/>
          <cell r="EU277"/>
          <cell r="EV277"/>
          <cell r="EW277"/>
          <cell r="EX277"/>
          <cell r="EY277"/>
          <cell r="EZ277"/>
          <cell r="FA277"/>
          <cell r="FB277">
            <v>5.6645761683188347</v>
          </cell>
          <cell r="FC277">
            <v>20.271090430912402</v>
          </cell>
          <cell r="FD277">
            <v>28.666801537527821</v>
          </cell>
          <cell r="FE277">
            <v>24.135140602872749</v>
          </cell>
          <cell r="FF277">
            <v>11.066154157394296</v>
          </cell>
          <cell r="FG277">
            <v>6.0894193809427479</v>
          </cell>
          <cell r="FH277">
            <v>2.9132106008496863</v>
          </cell>
          <cell r="FI277">
            <v>0.93060894193809429</v>
          </cell>
          <cell r="FJ277" t="str">
            <v>x</v>
          </cell>
          <cell r="FK277" t="str">
            <v>x</v>
          </cell>
          <cell r="FL277">
            <v>420</v>
          </cell>
          <cell r="FM277">
            <v>0</v>
          </cell>
          <cell r="FN277">
            <v>0</v>
          </cell>
          <cell r="FO277">
            <v>0</v>
          </cell>
          <cell r="FP277">
            <v>0</v>
          </cell>
          <cell r="FQ277">
            <v>0</v>
          </cell>
          <cell r="FR277">
            <v>0</v>
          </cell>
          <cell r="FS277">
            <v>0</v>
          </cell>
          <cell r="FT277">
            <v>0</v>
          </cell>
          <cell r="FU277">
            <v>984</v>
          </cell>
          <cell r="FV277">
            <v>1177</v>
          </cell>
          <cell r="FW277">
            <v>901</v>
          </cell>
          <cell r="FX277">
            <v>408</v>
          </cell>
          <cell r="FY277">
            <v>237</v>
          </cell>
          <cell r="FZ277">
            <v>105</v>
          </cell>
          <cell r="GA277">
            <v>39</v>
          </cell>
          <cell r="GB277">
            <v>12</v>
          </cell>
          <cell r="GC277">
            <v>2</v>
          </cell>
          <cell r="GD277"/>
          <cell r="GE277"/>
          <cell r="GF277"/>
          <cell r="GG277"/>
          <cell r="GH277"/>
          <cell r="GI277"/>
          <cell r="GJ277"/>
          <cell r="GK277"/>
          <cell r="GL277">
            <v>420</v>
          </cell>
          <cell r="GM277">
            <v>984</v>
          </cell>
          <cell r="GN277">
            <v>1177</v>
          </cell>
          <cell r="GO277">
            <v>901</v>
          </cell>
          <cell r="GP277">
            <v>408</v>
          </cell>
          <cell r="GQ277">
            <v>237</v>
          </cell>
          <cell r="GR277">
            <v>105</v>
          </cell>
          <cell r="GS277">
            <v>39</v>
          </cell>
          <cell r="GT277">
            <v>12</v>
          </cell>
          <cell r="GU277" t="str">
            <v>x</v>
          </cell>
          <cell r="GV277"/>
          <cell r="GW277"/>
          <cell r="GX277"/>
          <cell r="GY277"/>
          <cell r="GZ277"/>
          <cell r="HA277"/>
          <cell r="HB277"/>
          <cell r="HC277"/>
          <cell r="HD277">
            <v>420</v>
          </cell>
          <cell r="HE277">
            <v>984</v>
          </cell>
          <cell r="HF277">
            <v>1177</v>
          </cell>
          <cell r="HG277">
            <v>901</v>
          </cell>
          <cell r="HH277">
            <v>408</v>
          </cell>
          <cell r="HI277">
            <v>237</v>
          </cell>
          <cell r="HJ277">
            <v>105</v>
          </cell>
          <cell r="HK277">
            <v>39</v>
          </cell>
          <cell r="HL277" t="str">
            <v>x</v>
          </cell>
          <cell r="HM277" t="str">
            <v>x</v>
          </cell>
          <cell r="HN277"/>
          <cell r="HO277"/>
          <cell r="HP277"/>
          <cell r="HQ277"/>
          <cell r="HR277"/>
          <cell r="HS277"/>
          <cell r="HT277"/>
          <cell r="HU277"/>
          <cell r="HV277">
            <v>420</v>
          </cell>
          <cell r="HW277">
            <v>984</v>
          </cell>
          <cell r="HX277">
            <v>1177</v>
          </cell>
          <cell r="HY277">
            <v>901</v>
          </cell>
          <cell r="HZ277">
            <v>408</v>
          </cell>
          <cell r="IA277">
            <v>237</v>
          </cell>
          <cell r="IB277">
            <v>105</v>
          </cell>
          <cell r="IC277">
            <v>39</v>
          </cell>
          <cell r="ID277" t="str">
            <v>x</v>
          </cell>
          <cell r="IE277" t="str">
            <v>x</v>
          </cell>
          <cell r="IF277"/>
          <cell r="IG277"/>
          <cell r="IH277"/>
          <cell r="II277"/>
          <cell r="IJ277"/>
          <cell r="IK277"/>
          <cell r="IL277"/>
          <cell r="IM277"/>
          <cell r="IN277">
            <v>9.8016336056009337</v>
          </cell>
          <cell r="IO277">
            <v>22.963827304550758</v>
          </cell>
          <cell r="IP277">
            <v>27.467911318553089</v>
          </cell>
          <cell r="IQ277">
            <v>21.026837806301049</v>
          </cell>
          <cell r="IR277">
            <v>9.5215869311551931</v>
          </cell>
          <cell r="IS277">
            <v>5.5309218203033836</v>
          </cell>
          <cell r="IT277">
            <v>2.4504084014002334</v>
          </cell>
          <cell r="IU277">
            <v>0.91015169194865808</v>
          </cell>
          <cell r="IV277" t="str">
            <v>x</v>
          </cell>
          <cell r="IW277" t="str">
            <v>x</v>
          </cell>
        </row>
        <row r="278">
          <cell r="E278" t="str">
            <v>History4.3 - 4C</v>
          </cell>
          <cell r="F278">
            <v>1097</v>
          </cell>
          <cell r="G278">
            <v>0</v>
          </cell>
          <cell r="H278">
            <v>0</v>
          </cell>
          <cell r="I278">
            <v>0</v>
          </cell>
          <cell r="J278">
            <v>0</v>
          </cell>
          <cell r="K278">
            <v>0</v>
          </cell>
          <cell r="L278">
            <v>0</v>
          </cell>
          <cell r="M278">
            <v>0</v>
          </cell>
          <cell r="N278">
            <v>0</v>
          </cell>
          <cell r="O278">
            <v>3210</v>
          </cell>
          <cell r="P278">
            <v>4502</v>
          </cell>
          <cell r="Q278">
            <v>4635</v>
          </cell>
          <cell r="R278">
            <v>2474</v>
          </cell>
          <cell r="S278">
            <v>1694</v>
          </cell>
          <cell r="T278">
            <v>884</v>
          </cell>
          <cell r="U278">
            <v>294</v>
          </cell>
          <cell r="V278">
            <v>85</v>
          </cell>
          <cell r="W278">
            <v>14</v>
          </cell>
          <cell r="X278"/>
          <cell r="Y278"/>
          <cell r="Z278"/>
          <cell r="AA278"/>
          <cell r="AB278"/>
          <cell r="AC278"/>
          <cell r="AD278"/>
          <cell r="AE278"/>
          <cell r="AF278">
            <v>1097</v>
          </cell>
          <cell r="AG278">
            <v>3210</v>
          </cell>
          <cell r="AH278">
            <v>4502</v>
          </cell>
          <cell r="AI278">
            <v>4635</v>
          </cell>
          <cell r="AJ278">
            <v>2474</v>
          </cell>
          <cell r="AK278">
            <v>1694</v>
          </cell>
          <cell r="AL278">
            <v>884</v>
          </cell>
          <cell r="AM278">
            <v>294</v>
          </cell>
          <cell r="AN278">
            <v>85</v>
          </cell>
          <cell r="AO278">
            <v>14</v>
          </cell>
          <cell r="AP278"/>
          <cell r="AQ278"/>
          <cell r="AR278"/>
          <cell r="AS278"/>
          <cell r="AT278"/>
          <cell r="AU278"/>
          <cell r="AV278"/>
          <cell r="AW278"/>
          <cell r="AX278">
            <v>1097</v>
          </cell>
          <cell r="AY278">
            <v>3210</v>
          </cell>
          <cell r="AZ278">
            <v>4502</v>
          </cell>
          <cell r="BA278">
            <v>4635</v>
          </cell>
          <cell r="BB278">
            <v>2474</v>
          </cell>
          <cell r="BC278">
            <v>1694</v>
          </cell>
          <cell r="BD278">
            <v>884</v>
          </cell>
          <cell r="BE278">
            <v>294</v>
          </cell>
          <cell r="BF278">
            <v>85</v>
          </cell>
          <cell r="BG278">
            <v>14</v>
          </cell>
          <cell r="BH278"/>
          <cell r="BI278"/>
          <cell r="BJ278"/>
          <cell r="BK278"/>
          <cell r="BL278"/>
          <cell r="BM278"/>
          <cell r="BN278"/>
          <cell r="BO278"/>
          <cell r="BP278">
            <v>5.8076128963947271</v>
          </cell>
          <cell r="BQ278">
            <v>16.994017682248927</v>
          </cell>
          <cell r="BR278">
            <v>23.833977447191486</v>
          </cell>
          <cell r="BS278">
            <v>24.538090952406165</v>
          </cell>
          <cell r="BT278">
            <v>13.097570014294032</v>
          </cell>
          <cell r="BU278">
            <v>8.9681825401027044</v>
          </cell>
          <cell r="BV278">
            <v>4.6799724707501715</v>
          </cell>
          <cell r="BW278">
            <v>1.5564614325798083</v>
          </cell>
          <cell r="BX278">
            <v>0.44999735295674731</v>
          </cell>
          <cell r="BY278">
            <v>7.4117211075228978E-2</v>
          </cell>
          <cell r="BZ278">
            <v>366</v>
          </cell>
          <cell r="CA278">
            <v>0</v>
          </cell>
          <cell r="CB278">
            <v>0</v>
          </cell>
          <cell r="CC278">
            <v>0</v>
          </cell>
          <cell r="CD278">
            <v>0</v>
          </cell>
          <cell r="CE278">
            <v>0</v>
          </cell>
          <cell r="CF278">
            <v>0</v>
          </cell>
          <cell r="CG278">
            <v>0</v>
          </cell>
          <cell r="CH278">
            <v>0</v>
          </cell>
          <cell r="CI278">
            <v>1577</v>
          </cell>
          <cell r="CJ278">
            <v>2415</v>
          </cell>
          <cell r="CK278">
            <v>2621</v>
          </cell>
          <cell r="CL278">
            <v>1384</v>
          </cell>
          <cell r="CM278">
            <v>951</v>
          </cell>
          <cell r="CN278">
            <v>517</v>
          </cell>
          <cell r="CO278">
            <v>166</v>
          </cell>
          <cell r="CP278">
            <v>55</v>
          </cell>
          <cell r="CQ278">
            <v>7</v>
          </cell>
          <cell r="CR278"/>
          <cell r="CS278"/>
          <cell r="CT278"/>
          <cell r="CU278"/>
          <cell r="CV278"/>
          <cell r="CW278"/>
          <cell r="CX278"/>
          <cell r="CY278"/>
          <cell r="CZ278">
            <v>366</v>
          </cell>
          <cell r="DA278">
            <v>1577</v>
          </cell>
          <cell r="DB278">
            <v>2415</v>
          </cell>
          <cell r="DC278">
            <v>2621</v>
          </cell>
          <cell r="DD278">
            <v>1384</v>
          </cell>
          <cell r="DE278">
            <v>951</v>
          </cell>
          <cell r="DF278">
            <v>517</v>
          </cell>
          <cell r="DG278">
            <v>166</v>
          </cell>
          <cell r="DH278">
            <v>55</v>
          </cell>
          <cell r="DI278">
            <v>7</v>
          </cell>
          <cell r="DJ278"/>
          <cell r="DK278"/>
          <cell r="DL278"/>
          <cell r="DM278"/>
          <cell r="DN278"/>
          <cell r="DO278"/>
          <cell r="DP278"/>
          <cell r="DQ278"/>
          <cell r="DR278">
            <v>366</v>
          </cell>
          <cell r="DS278">
            <v>1577</v>
          </cell>
          <cell r="DT278">
            <v>2415</v>
          </cell>
          <cell r="DU278">
            <v>2621</v>
          </cell>
          <cell r="DV278">
            <v>1384</v>
          </cell>
          <cell r="DW278">
            <v>951</v>
          </cell>
          <cell r="DX278">
            <v>517</v>
          </cell>
          <cell r="DY278">
            <v>166</v>
          </cell>
          <cell r="DZ278">
            <v>55</v>
          </cell>
          <cell r="EA278">
            <v>7</v>
          </cell>
          <cell r="EB278"/>
          <cell r="EC278"/>
          <cell r="ED278"/>
          <cell r="EE278"/>
          <cell r="EF278"/>
          <cell r="EG278"/>
          <cell r="EH278"/>
          <cell r="EI278"/>
          <cell r="EJ278">
            <v>366</v>
          </cell>
          <cell r="EK278">
            <v>1577</v>
          </cell>
          <cell r="EL278">
            <v>2415</v>
          </cell>
          <cell r="EM278">
            <v>2621</v>
          </cell>
          <cell r="EN278">
            <v>1384</v>
          </cell>
          <cell r="EO278">
            <v>951</v>
          </cell>
          <cell r="EP278">
            <v>517</v>
          </cell>
          <cell r="EQ278">
            <v>166</v>
          </cell>
          <cell r="ER278">
            <v>55</v>
          </cell>
          <cell r="ES278">
            <v>7</v>
          </cell>
          <cell r="ET278"/>
          <cell r="EU278"/>
          <cell r="EV278"/>
          <cell r="EW278"/>
          <cell r="EX278"/>
          <cell r="EY278"/>
          <cell r="EZ278"/>
          <cell r="FA278"/>
          <cell r="FB278">
            <v>3.6385326573218011</v>
          </cell>
          <cell r="FC278">
            <v>15.677502733870167</v>
          </cell>
          <cell r="FD278">
            <v>24.008350730688935</v>
          </cell>
          <cell r="FE278">
            <v>26.056268018689732</v>
          </cell>
          <cell r="FF278">
            <v>13.758822944626703</v>
          </cell>
          <cell r="FG278">
            <v>9.4542201014017291</v>
          </cell>
          <cell r="FH278">
            <v>5.1396759121185003</v>
          </cell>
          <cell r="FI278">
            <v>1.6502634456705438</v>
          </cell>
          <cell r="FJ278">
            <v>0.5467740332040959</v>
          </cell>
          <cell r="FK278">
            <v>6.9589422407794019E-2</v>
          </cell>
          <cell r="FL278">
            <v>731</v>
          </cell>
          <cell r="FM278">
            <v>0</v>
          </cell>
          <cell r="FN278">
            <v>0</v>
          </cell>
          <cell r="FO278">
            <v>0</v>
          </cell>
          <cell r="FP278">
            <v>0</v>
          </cell>
          <cell r="FQ278">
            <v>0</v>
          </cell>
          <cell r="FR278">
            <v>0</v>
          </cell>
          <cell r="FS278">
            <v>0</v>
          </cell>
          <cell r="FT278">
            <v>0</v>
          </cell>
          <cell r="FU278">
            <v>1633</v>
          </cell>
          <cell r="FV278">
            <v>2087</v>
          </cell>
          <cell r="FW278">
            <v>2014</v>
          </cell>
          <cell r="FX278">
            <v>1090</v>
          </cell>
          <cell r="FY278">
            <v>743</v>
          </cell>
          <cell r="FZ278">
            <v>367</v>
          </cell>
          <cell r="GA278">
            <v>128</v>
          </cell>
          <cell r="GB278">
            <v>30</v>
          </cell>
          <cell r="GC278">
            <v>7</v>
          </cell>
          <cell r="GD278"/>
          <cell r="GE278"/>
          <cell r="GF278"/>
          <cell r="GG278"/>
          <cell r="GH278"/>
          <cell r="GI278"/>
          <cell r="GJ278"/>
          <cell r="GK278"/>
          <cell r="GL278">
            <v>731</v>
          </cell>
          <cell r="GM278">
            <v>1633</v>
          </cell>
          <cell r="GN278">
            <v>2087</v>
          </cell>
          <cell r="GO278">
            <v>2014</v>
          </cell>
          <cell r="GP278">
            <v>1090</v>
          </cell>
          <cell r="GQ278">
            <v>743</v>
          </cell>
          <cell r="GR278">
            <v>367</v>
          </cell>
          <cell r="GS278">
            <v>128</v>
          </cell>
          <cell r="GT278">
            <v>30</v>
          </cell>
          <cell r="GU278">
            <v>7</v>
          </cell>
          <cell r="GV278"/>
          <cell r="GW278"/>
          <cell r="GX278"/>
          <cell r="GY278"/>
          <cell r="GZ278"/>
          <cell r="HA278"/>
          <cell r="HB278"/>
          <cell r="HC278"/>
          <cell r="HD278">
            <v>731</v>
          </cell>
          <cell r="HE278">
            <v>1633</v>
          </cell>
          <cell r="HF278">
            <v>2087</v>
          </cell>
          <cell r="HG278">
            <v>2014</v>
          </cell>
          <cell r="HH278">
            <v>1090</v>
          </cell>
          <cell r="HI278">
            <v>743</v>
          </cell>
          <cell r="HJ278">
            <v>367</v>
          </cell>
          <cell r="HK278">
            <v>128</v>
          </cell>
          <cell r="HL278">
            <v>30</v>
          </cell>
          <cell r="HM278">
            <v>7</v>
          </cell>
          <cell r="HN278"/>
          <cell r="HO278"/>
          <cell r="HP278"/>
          <cell r="HQ278"/>
          <cell r="HR278"/>
          <cell r="HS278"/>
          <cell r="HT278"/>
          <cell r="HU278"/>
          <cell r="HV278">
            <v>731</v>
          </cell>
          <cell r="HW278">
            <v>1633</v>
          </cell>
          <cell r="HX278">
            <v>2087</v>
          </cell>
          <cell r="HY278">
            <v>2014</v>
          </cell>
          <cell r="HZ278">
            <v>1090</v>
          </cell>
          <cell r="IA278">
            <v>743</v>
          </cell>
          <cell r="IB278">
            <v>367</v>
          </cell>
          <cell r="IC278">
            <v>128</v>
          </cell>
          <cell r="ID278">
            <v>30</v>
          </cell>
          <cell r="IE278">
            <v>7</v>
          </cell>
          <cell r="IF278"/>
          <cell r="IG278"/>
          <cell r="IH278"/>
          <cell r="II278"/>
          <cell r="IJ278"/>
          <cell r="IK278"/>
          <cell r="IL278"/>
          <cell r="IM278"/>
          <cell r="IN278">
            <v>8.2785956964892407</v>
          </cell>
          <cell r="IO278">
            <v>18.493771234428085</v>
          </cell>
          <cell r="IP278">
            <v>23.63533408833522</v>
          </cell>
          <cell r="IQ278">
            <v>22.808607021517556</v>
          </cell>
          <cell r="IR278">
            <v>12.344280860702153</v>
          </cell>
          <cell r="IS278">
            <v>8.4144960362400898</v>
          </cell>
          <cell r="IT278">
            <v>4.1562853907134762</v>
          </cell>
          <cell r="IU278">
            <v>1.44960362400906</v>
          </cell>
          <cell r="IV278">
            <v>0.33975084937712347</v>
          </cell>
          <cell r="IW278">
            <v>7.9275198187995471E-2</v>
          </cell>
        </row>
        <row r="279">
          <cell r="E279" t="str">
            <v>History4.6 - 4B</v>
          </cell>
          <cell r="F279">
            <v>1416</v>
          </cell>
          <cell r="G279">
            <v>0</v>
          </cell>
          <cell r="H279">
            <v>0</v>
          </cell>
          <cell r="I279">
            <v>0</v>
          </cell>
          <cell r="J279">
            <v>0</v>
          </cell>
          <cell r="K279">
            <v>0</v>
          </cell>
          <cell r="L279">
            <v>0</v>
          </cell>
          <cell r="M279">
            <v>0</v>
          </cell>
          <cell r="N279">
            <v>0</v>
          </cell>
          <cell r="O279">
            <v>3983</v>
          </cell>
          <cell r="P279">
            <v>6248</v>
          </cell>
          <cell r="Q279">
            <v>8212</v>
          </cell>
          <cell r="R279">
            <v>5482</v>
          </cell>
          <cell r="S279">
            <v>4616</v>
          </cell>
          <cell r="T279">
            <v>2837</v>
          </cell>
          <cell r="U279">
            <v>1349</v>
          </cell>
          <cell r="V279">
            <v>416</v>
          </cell>
          <cell r="W279">
            <v>96</v>
          </cell>
          <cell r="X279"/>
          <cell r="Y279"/>
          <cell r="Z279"/>
          <cell r="AA279"/>
          <cell r="AB279"/>
          <cell r="AC279"/>
          <cell r="AD279"/>
          <cell r="AE279"/>
          <cell r="AF279">
            <v>1416</v>
          </cell>
          <cell r="AG279">
            <v>3983</v>
          </cell>
          <cell r="AH279">
            <v>6248</v>
          </cell>
          <cell r="AI279">
            <v>8212</v>
          </cell>
          <cell r="AJ279">
            <v>5482</v>
          </cell>
          <cell r="AK279">
            <v>4616</v>
          </cell>
          <cell r="AL279">
            <v>2837</v>
          </cell>
          <cell r="AM279">
            <v>1349</v>
          </cell>
          <cell r="AN279">
            <v>416</v>
          </cell>
          <cell r="AO279">
            <v>96</v>
          </cell>
          <cell r="AP279"/>
          <cell r="AQ279"/>
          <cell r="AR279"/>
          <cell r="AS279"/>
          <cell r="AT279"/>
          <cell r="AU279"/>
          <cell r="AV279"/>
          <cell r="AW279"/>
          <cell r="AX279">
            <v>1416</v>
          </cell>
          <cell r="AY279">
            <v>3983</v>
          </cell>
          <cell r="AZ279">
            <v>6248</v>
          </cell>
          <cell r="BA279">
            <v>8212</v>
          </cell>
          <cell r="BB279">
            <v>5482</v>
          </cell>
          <cell r="BC279">
            <v>4616</v>
          </cell>
          <cell r="BD279">
            <v>2837</v>
          </cell>
          <cell r="BE279">
            <v>1349</v>
          </cell>
          <cell r="BF279">
            <v>416</v>
          </cell>
          <cell r="BG279">
            <v>96</v>
          </cell>
          <cell r="BH279"/>
          <cell r="BI279"/>
          <cell r="BJ279"/>
          <cell r="BK279"/>
          <cell r="BL279"/>
          <cell r="BM279"/>
          <cell r="BN279"/>
          <cell r="BO279"/>
          <cell r="BP279">
            <v>4.0859904775645646</v>
          </cell>
          <cell r="BQ279">
            <v>11.493291011398068</v>
          </cell>
          <cell r="BR279">
            <v>18.029144423604098</v>
          </cell>
          <cell r="BS279">
            <v>23.696436300678112</v>
          </cell>
          <cell r="BT279">
            <v>15.818785168085414</v>
          </cell>
          <cell r="BU279">
            <v>13.319867263021209</v>
          </cell>
          <cell r="BV279">
            <v>8.1864088876064063</v>
          </cell>
          <cell r="BW279">
            <v>3.8926561823690662</v>
          </cell>
          <cell r="BX279">
            <v>1.2004039821093637</v>
          </cell>
          <cell r="BY279">
            <v>0.27701630356369933</v>
          </cell>
          <cell r="BZ279">
            <v>472</v>
          </cell>
          <cell r="CA279">
            <v>0</v>
          </cell>
          <cell r="CB279">
            <v>0</v>
          </cell>
          <cell r="CC279">
            <v>0</v>
          </cell>
          <cell r="CD279">
            <v>0</v>
          </cell>
          <cell r="CE279">
            <v>0</v>
          </cell>
          <cell r="CF279">
            <v>0</v>
          </cell>
          <cell r="CG279">
            <v>0</v>
          </cell>
          <cell r="CH279">
            <v>0</v>
          </cell>
          <cell r="CI279">
            <v>1761</v>
          </cell>
          <cell r="CJ279">
            <v>3290</v>
          </cell>
          <cell r="CK279">
            <v>4497</v>
          </cell>
          <cell r="CL279">
            <v>3037</v>
          </cell>
          <cell r="CM279">
            <v>2680</v>
          </cell>
          <cell r="CN279">
            <v>1754</v>
          </cell>
          <cell r="CO279">
            <v>801</v>
          </cell>
          <cell r="CP279">
            <v>265</v>
          </cell>
          <cell r="CQ279">
            <v>65</v>
          </cell>
          <cell r="CR279"/>
          <cell r="CS279"/>
          <cell r="CT279"/>
          <cell r="CU279"/>
          <cell r="CV279"/>
          <cell r="CW279"/>
          <cell r="CX279"/>
          <cell r="CY279"/>
          <cell r="CZ279">
            <v>472</v>
          </cell>
          <cell r="DA279">
            <v>1761</v>
          </cell>
          <cell r="DB279">
            <v>3290</v>
          </cell>
          <cell r="DC279">
            <v>4497</v>
          </cell>
          <cell r="DD279">
            <v>3037</v>
          </cell>
          <cell r="DE279">
            <v>2680</v>
          </cell>
          <cell r="DF279">
            <v>1754</v>
          </cell>
          <cell r="DG279">
            <v>801</v>
          </cell>
          <cell r="DH279">
            <v>265</v>
          </cell>
          <cell r="DI279">
            <v>65</v>
          </cell>
          <cell r="DJ279"/>
          <cell r="DK279"/>
          <cell r="DL279"/>
          <cell r="DM279"/>
          <cell r="DN279"/>
          <cell r="DO279"/>
          <cell r="DP279"/>
          <cell r="DQ279"/>
          <cell r="DR279">
            <v>472</v>
          </cell>
          <cell r="DS279">
            <v>1761</v>
          </cell>
          <cell r="DT279">
            <v>3290</v>
          </cell>
          <cell r="DU279">
            <v>4497</v>
          </cell>
          <cell r="DV279">
            <v>3037</v>
          </cell>
          <cell r="DW279">
            <v>2680</v>
          </cell>
          <cell r="DX279">
            <v>1754</v>
          </cell>
          <cell r="DY279">
            <v>801</v>
          </cell>
          <cell r="DZ279">
            <v>265</v>
          </cell>
          <cell r="EA279">
            <v>65</v>
          </cell>
          <cell r="EB279"/>
          <cell r="EC279"/>
          <cell r="ED279"/>
          <cell r="EE279"/>
          <cell r="EF279"/>
          <cell r="EG279"/>
          <cell r="EH279"/>
          <cell r="EI279"/>
          <cell r="EJ279">
            <v>472</v>
          </cell>
          <cell r="EK279">
            <v>1761</v>
          </cell>
          <cell r="EL279">
            <v>3290</v>
          </cell>
          <cell r="EM279">
            <v>4497</v>
          </cell>
          <cell r="EN279">
            <v>3037</v>
          </cell>
          <cell r="EO279">
            <v>2680</v>
          </cell>
          <cell r="EP279">
            <v>1754</v>
          </cell>
          <cell r="EQ279">
            <v>801</v>
          </cell>
          <cell r="ER279">
            <v>265</v>
          </cell>
          <cell r="ES279">
            <v>65</v>
          </cell>
          <cell r="ET279"/>
          <cell r="EU279"/>
          <cell r="EV279"/>
          <cell r="EW279"/>
          <cell r="EX279"/>
          <cell r="EY279"/>
          <cell r="EZ279"/>
          <cell r="FA279"/>
          <cell r="FB279">
            <v>2.5346364515089679</v>
          </cell>
          <cell r="FC279">
            <v>9.4565567608205345</v>
          </cell>
          <cell r="FD279">
            <v>17.667275265814627</v>
          </cell>
          <cell r="FE279">
            <v>24.148856191601332</v>
          </cell>
          <cell r="FF279">
            <v>16.308667167865963</v>
          </cell>
          <cell r="FG279">
            <v>14.391579851788208</v>
          </cell>
          <cell r="FH279">
            <v>9.4189668134464615</v>
          </cell>
          <cell r="FI279">
            <v>4.3013639780904303</v>
          </cell>
          <cell r="FJ279">
            <v>1.4230480077327892</v>
          </cell>
          <cell r="FK279">
            <v>0.34904951133068413</v>
          </cell>
          <cell r="FL279">
            <v>944</v>
          </cell>
          <cell r="FM279">
            <v>0</v>
          </cell>
          <cell r="FN279">
            <v>0</v>
          </cell>
          <cell r="FO279">
            <v>0</v>
          </cell>
          <cell r="FP279">
            <v>0</v>
          </cell>
          <cell r="FQ279">
            <v>0</v>
          </cell>
          <cell r="FR279">
            <v>0</v>
          </cell>
          <cell r="FS279">
            <v>0</v>
          </cell>
          <cell r="FT279">
            <v>0</v>
          </cell>
          <cell r="FU279">
            <v>2222</v>
          </cell>
          <cell r="FV279">
            <v>2958</v>
          </cell>
          <cell r="FW279">
            <v>3715</v>
          </cell>
          <cell r="FX279">
            <v>2445</v>
          </cell>
          <cell r="FY279">
            <v>1936</v>
          </cell>
          <cell r="FZ279">
            <v>1083</v>
          </cell>
          <cell r="GA279">
            <v>548</v>
          </cell>
          <cell r="GB279">
            <v>151</v>
          </cell>
          <cell r="GC279">
            <v>31</v>
          </cell>
          <cell r="GD279"/>
          <cell r="GE279"/>
          <cell r="GF279"/>
          <cell r="GG279"/>
          <cell r="GH279"/>
          <cell r="GI279"/>
          <cell r="GJ279"/>
          <cell r="GK279"/>
          <cell r="GL279">
            <v>944</v>
          </cell>
          <cell r="GM279">
            <v>2222</v>
          </cell>
          <cell r="GN279">
            <v>2958</v>
          </cell>
          <cell r="GO279">
            <v>3715</v>
          </cell>
          <cell r="GP279">
            <v>2445</v>
          </cell>
          <cell r="GQ279">
            <v>1936</v>
          </cell>
          <cell r="GR279">
            <v>1083</v>
          </cell>
          <cell r="GS279">
            <v>548</v>
          </cell>
          <cell r="GT279">
            <v>151</v>
          </cell>
          <cell r="GU279">
            <v>31</v>
          </cell>
          <cell r="GV279"/>
          <cell r="GW279"/>
          <cell r="GX279"/>
          <cell r="GY279"/>
          <cell r="GZ279"/>
          <cell r="HA279"/>
          <cell r="HB279"/>
          <cell r="HC279"/>
          <cell r="HD279">
            <v>944</v>
          </cell>
          <cell r="HE279">
            <v>2222</v>
          </cell>
          <cell r="HF279">
            <v>2958</v>
          </cell>
          <cell r="HG279">
            <v>3715</v>
          </cell>
          <cell r="HH279">
            <v>2445</v>
          </cell>
          <cell r="HI279">
            <v>1936</v>
          </cell>
          <cell r="HJ279">
            <v>1083</v>
          </cell>
          <cell r="HK279">
            <v>548</v>
          </cell>
          <cell r="HL279">
            <v>151</v>
          </cell>
          <cell r="HM279">
            <v>31</v>
          </cell>
          <cell r="HN279"/>
          <cell r="HO279"/>
          <cell r="HP279"/>
          <cell r="HQ279"/>
          <cell r="HR279"/>
          <cell r="HS279"/>
          <cell r="HT279"/>
          <cell r="HU279"/>
          <cell r="HV279">
            <v>944</v>
          </cell>
          <cell r="HW279">
            <v>2222</v>
          </cell>
          <cell r="HX279">
            <v>2958</v>
          </cell>
          <cell r="HY279">
            <v>3715</v>
          </cell>
          <cell r="HZ279">
            <v>2445</v>
          </cell>
          <cell r="IA279">
            <v>1936</v>
          </cell>
          <cell r="IB279">
            <v>1083</v>
          </cell>
          <cell r="IC279">
            <v>548</v>
          </cell>
          <cell r="ID279">
            <v>151</v>
          </cell>
          <cell r="IE279">
            <v>31</v>
          </cell>
          <cell r="IF279"/>
          <cell r="IG279"/>
          <cell r="IH279"/>
          <cell r="II279"/>
          <cell r="IJ279"/>
          <cell r="IK279"/>
          <cell r="IL279"/>
          <cell r="IM279"/>
          <cell r="IN279">
            <v>5.8878562963886987</v>
          </cell>
          <cell r="IO279">
            <v>13.85891598577933</v>
          </cell>
          <cell r="IP279">
            <v>18.449448013472214</v>
          </cell>
          <cell r="IQ279">
            <v>23.170959895216118</v>
          </cell>
          <cell r="IR279">
            <v>15.249797293083017</v>
          </cell>
          <cell r="IS279">
            <v>12.075095116322585</v>
          </cell>
          <cell r="IT279">
            <v>6.7548181874883051</v>
          </cell>
          <cell r="IU279">
            <v>3.4179504771408973</v>
          </cell>
          <cell r="IV279">
            <v>0.94180752198590401</v>
          </cell>
          <cell r="IW279">
            <v>0.19335121312293396</v>
          </cell>
        </row>
        <row r="280">
          <cell r="E280" t="str">
            <v>History4.9 - 4A</v>
          </cell>
          <cell r="F280">
            <v>964</v>
          </cell>
          <cell r="G280">
            <v>0</v>
          </cell>
          <cell r="H280">
            <v>0</v>
          </cell>
          <cell r="I280">
            <v>0</v>
          </cell>
          <cell r="J280">
            <v>0</v>
          </cell>
          <cell r="K280">
            <v>0</v>
          </cell>
          <cell r="L280">
            <v>0</v>
          </cell>
          <cell r="M280">
            <v>0</v>
          </cell>
          <cell r="N280">
            <v>0</v>
          </cell>
          <cell r="O280">
            <v>2894</v>
          </cell>
          <cell r="P280">
            <v>5149</v>
          </cell>
          <cell r="Q280">
            <v>8287</v>
          </cell>
          <cell r="R280">
            <v>7256</v>
          </cell>
          <cell r="S280">
            <v>7650</v>
          </cell>
          <cell r="T280">
            <v>6244</v>
          </cell>
          <cell r="U280">
            <v>3401</v>
          </cell>
          <cell r="V280">
            <v>1471</v>
          </cell>
          <cell r="W280">
            <v>405</v>
          </cell>
          <cell r="X280"/>
          <cell r="Y280"/>
          <cell r="Z280"/>
          <cell r="AA280"/>
          <cell r="AB280"/>
          <cell r="AC280"/>
          <cell r="AD280"/>
          <cell r="AE280"/>
          <cell r="AF280">
            <v>964</v>
          </cell>
          <cell r="AG280">
            <v>2894</v>
          </cell>
          <cell r="AH280">
            <v>5149</v>
          </cell>
          <cell r="AI280">
            <v>8287</v>
          </cell>
          <cell r="AJ280">
            <v>7256</v>
          </cell>
          <cell r="AK280">
            <v>7650</v>
          </cell>
          <cell r="AL280">
            <v>6244</v>
          </cell>
          <cell r="AM280">
            <v>3401</v>
          </cell>
          <cell r="AN280">
            <v>1471</v>
          </cell>
          <cell r="AO280">
            <v>405</v>
          </cell>
          <cell r="AP280"/>
          <cell r="AQ280"/>
          <cell r="AR280"/>
          <cell r="AS280"/>
          <cell r="AT280"/>
          <cell r="AU280"/>
          <cell r="AV280"/>
          <cell r="AW280"/>
          <cell r="AX280">
            <v>964</v>
          </cell>
          <cell r="AY280">
            <v>2894</v>
          </cell>
          <cell r="AZ280">
            <v>5149</v>
          </cell>
          <cell r="BA280">
            <v>8287</v>
          </cell>
          <cell r="BB280">
            <v>7256</v>
          </cell>
          <cell r="BC280">
            <v>7650</v>
          </cell>
          <cell r="BD280">
            <v>6244</v>
          </cell>
          <cell r="BE280">
            <v>3401</v>
          </cell>
          <cell r="BF280">
            <v>1471</v>
          </cell>
          <cell r="BG280">
            <v>405</v>
          </cell>
          <cell r="BH280"/>
          <cell r="BI280"/>
          <cell r="BJ280"/>
          <cell r="BK280"/>
          <cell r="BL280"/>
          <cell r="BM280"/>
          <cell r="BN280"/>
          <cell r="BO280"/>
          <cell r="BP280">
            <v>2.20489009857963</v>
          </cell>
          <cell r="BQ280">
            <v>6.6192447565243242</v>
          </cell>
          <cell r="BR280">
            <v>11.776949292102193</v>
          </cell>
          <cell r="BS280">
            <v>18.954278264449577</v>
          </cell>
          <cell r="BT280">
            <v>16.596143729557877</v>
          </cell>
          <cell r="BU280">
            <v>17.497312504288555</v>
          </cell>
          <cell r="BV280">
            <v>14.28146657212781</v>
          </cell>
          <cell r="BW280">
            <v>7.7788705656320758</v>
          </cell>
          <cell r="BX280">
            <v>3.3645159076873812</v>
          </cell>
          <cell r="BY280">
            <v>0.92632830905057062</v>
          </cell>
          <cell r="BZ280">
            <v>277</v>
          </cell>
          <cell r="CA280">
            <v>0</v>
          </cell>
          <cell r="CB280">
            <v>0</v>
          </cell>
          <cell r="CC280">
            <v>0</v>
          </cell>
          <cell r="CD280">
            <v>0</v>
          </cell>
          <cell r="CE280">
            <v>0</v>
          </cell>
          <cell r="CF280">
            <v>0</v>
          </cell>
          <cell r="CG280">
            <v>0</v>
          </cell>
          <cell r="CH280">
            <v>0</v>
          </cell>
          <cell r="CI280">
            <v>1153</v>
          </cell>
          <cell r="CJ280">
            <v>2468</v>
          </cell>
          <cell r="CK280">
            <v>4268</v>
          </cell>
          <cell r="CL280">
            <v>3915</v>
          </cell>
          <cell r="CM280">
            <v>4274</v>
          </cell>
          <cell r="CN280">
            <v>3685</v>
          </cell>
          <cell r="CO280">
            <v>2103</v>
          </cell>
          <cell r="CP280">
            <v>964</v>
          </cell>
          <cell r="CQ280">
            <v>266</v>
          </cell>
          <cell r="CR280"/>
          <cell r="CS280"/>
          <cell r="CT280"/>
          <cell r="CU280"/>
          <cell r="CV280"/>
          <cell r="CW280"/>
          <cell r="CX280"/>
          <cell r="CY280"/>
          <cell r="CZ280">
            <v>277</v>
          </cell>
          <cell r="DA280">
            <v>1153</v>
          </cell>
          <cell r="DB280">
            <v>2468</v>
          </cell>
          <cell r="DC280">
            <v>4268</v>
          </cell>
          <cell r="DD280">
            <v>3915</v>
          </cell>
          <cell r="DE280">
            <v>4274</v>
          </cell>
          <cell r="DF280">
            <v>3685</v>
          </cell>
          <cell r="DG280">
            <v>2103</v>
          </cell>
          <cell r="DH280">
            <v>964</v>
          </cell>
          <cell r="DI280">
            <v>266</v>
          </cell>
          <cell r="DJ280"/>
          <cell r="DK280"/>
          <cell r="DL280"/>
          <cell r="DM280"/>
          <cell r="DN280"/>
          <cell r="DO280"/>
          <cell r="DP280"/>
          <cell r="DQ280"/>
          <cell r="DR280">
            <v>277</v>
          </cell>
          <cell r="DS280">
            <v>1153</v>
          </cell>
          <cell r="DT280">
            <v>2468</v>
          </cell>
          <cell r="DU280">
            <v>4268</v>
          </cell>
          <cell r="DV280">
            <v>3915</v>
          </cell>
          <cell r="DW280">
            <v>4274</v>
          </cell>
          <cell r="DX280">
            <v>3685</v>
          </cell>
          <cell r="DY280">
            <v>2103</v>
          </cell>
          <cell r="DZ280">
            <v>964</v>
          </cell>
          <cell r="EA280">
            <v>266</v>
          </cell>
          <cell r="EB280"/>
          <cell r="EC280"/>
          <cell r="ED280"/>
          <cell r="EE280"/>
          <cell r="EF280"/>
          <cell r="EG280"/>
          <cell r="EH280"/>
          <cell r="EI280"/>
          <cell r="EJ280">
            <v>277</v>
          </cell>
          <cell r="EK280">
            <v>1153</v>
          </cell>
          <cell r="EL280">
            <v>2468</v>
          </cell>
          <cell r="EM280">
            <v>4268</v>
          </cell>
          <cell r="EN280">
            <v>3915</v>
          </cell>
          <cell r="EO280">
            <v>4274</v>
          </cell>
          <cell r="EP280">
            <v>3685</v>
          </cell>
          <cell r="EQ280">
            <v>2103</v>
          </cell>
          <cell r="ER280">
            <v>964</v>
          </cell>
          <cell r="ES280">
            <v>266</v>
          </cell>
          <cell r="ET280"/>
          <cell r="EU280"/>
          <cell r="EV280"/>
          <cell r="EW280"/>
          <cell r="EX280"/>
          <cell r="EY280"/>
          <cell r="EZ280"/>
          <cell r="FA280"/>
          <cell r="FB280">
            <v>1.1851281393060369</v>
          </cell>
          <cell r="FC280">
            <v>4.9330423993496773</v>
          </cell>
          <cell r="FD280">
            <v>10.559192230351259</v>
          </cell>
          <cell r="FE280">
            <v>18.260385915372439</v>
          </cell>
          <cell r="FF280">
            <v>16.750096264921062</v>
          </cell>
          <cell r="FG280">
            <v>18.286056560989174</v>
          </cell>
          <cell r="FH280">
            <v>15.766054849612802</v>
          </cell>
          <cell r="FI280">
            <v>8.9975612886664091</v>
          </cell>
          <cell r="FJ280">
            <v>4.1244170624224532</v>
          </cell>
          <cell r="FK280">
            <v>1.1380652890086853</v>
          </cell>
          <cell r="FL280">
            <v>687</v>
          </cell>
          <cell r="FM280">
            <v>0</v>
          </cell>
          <cell r="FN280">
            <v>0</v>
          </cell>
          <cell r="FO280">
            <v>0</v>
          </cell>
          <cell r="FP280">
            <v>0</v>
          </cell>
          <cell r="FQ280">
            <v>0</v>
          </cell>
          <cell r="FR280">
            <v>0</v>
          </cell>
          <cell r="FS280">
            <v>0</v>
          </cell>
          <cell r="FT280">
            <v>0</v>
          </cell>
          <cell r="FU280">
            <v>1741</v>
          </cell>
          <cell r="FV280">
            <v>2681</v>
          </cell>
          <cell r="FW280">
            <v>4019</v>
          </cell>
          <cell r="FX280">
            <v>3341</v>
          </cell>
          <cell r="FY280">
            <v>3376</v>
          </cell>
          <cell r="FZ280">
            <v>2559</v>
          </cell>
          <cell r="GA280">
            <v>1298</v>
          </cell>
          <cell r="GB280">
            <v>507</v>
          </cell>
          <cell r="GC280">
            <v>139</v>
          </cell>
          <cell r="GD280"/>
          <cell r="GE280"/>
          <cell r="GF280"/>
          <cell r="GG280"/>
          <cell r="GH280"/>
          <cell r="GI280"/>
          <cell r="GJ280"/>
          <cell r="GK280"/>
          <cell r="GL280">
            <v>687</v>
          </cell>
          <cell r="GM280">
            <v>1741</v>
          </cell>
          <cell r="GN280">
            <v>2681</v>
          </cell>
          <cell r="GO280">
            <v>4019</v>
          </cell>
          <cell r="GP280">
            <v>3341</v>
          </cell>
          <cell r="GQ280">
            <v>3376</v>
          </cell>
          <cell r="GR280">
            <v>2559</v>
          </cell>
          <cell r="GS280">
            <v>1298</v>
          </cell>
          <cell r="GT280">
            <v>507</v>
          </cell>
          <cell r="GU280">
            <v>139</v>
          </cell>
          <cell r="GV280"/>
          <cell r="GW280"/>
          <cell r="GX280"/>
          <cell r="GY280"/>
          <cell r="GZ280"/>
          <cell r="HA280"/>
          <cell r="HB280"/>
          <cell r="HC280"/>
          <cell r="HD280">
            <v>687</v>
          </cell>
          <cell r="HE280">
            <v>1741</v>
          </cell>
          <cell r="HF280">
            <v>2681</v>
          </cell>
          <cell r="HG280">
            <v>4019</v>
          </cell>
          <cell r="HH280">
            <v>3341</v>
          </cell>
          <cell r="HI280">
            <v>3376</v>
          </cell>
          <cell r="HJ280">
            <v>2559</v>
          </cell>
          <cell r="HK280">
            <v>1298</v>
          </cell>
          <cell r="HL280">
            <v>507</v>
          </cell>
          <cell r="HM280">
            <v>139</v>
          </cell>
          <cell r="HN280"/>
          <cell r="HO280"/>
          <cell r="HP280"/>
          <cell r="HQ280"/>
          <cell r="HR280"/>
          <cell r="HS280"/>
          <cell r="HT280"/>
          <cell r="HU280"/>
          <cell r="HV280">
            <v>687</v>
          </cell>
          <cell r="HW280">
            <v>1741</v>
          </cell>
          <cell r="HX280">
            <v>2681</v>
          </cell>
          <cell r="HY280">
            <v>4019</v>
          </cell>
          <cell r="HZ280">
            <v>3341</v>
          </cell>
          <cell r="IA280">
            <v>3376</v>
          </cell>
          <cell r="IB280">
            <v>2559</v>
          </cell>
          <cell r="IC280">
            <v>1298</v>
          </cell>
          <cell r="ID280">
            <v>507</v>
          </cell>
          <cell r="IE280">
            <v>139</v>
          </cell>
          <cell r="IF280"/>
          <cell r="IG280"/>
          <cell r="IH280"/>
          <cell r="II280"/>
          <cell r="IJ280"/>
          <cell r="IK280"/>
          <cell r="IL280"/>
          <cell r="IM280"/>
          <cell r="IN280">
            <v>3.3762531944171421</v>
          </cell>
          <cell r="IO280">
            <v>8.5561234519363083</v>
          </cell>
          <cell r="IP280">
            <v>13.175742087674463</v>
          </cell>
          <cell r="IQ280">
            <v>19.751326911735799</v>
          </cell>
          <cell r="IR280">
            <v>16.419304108511891</v>
          </cell>
          <cell r="IS280">
            <v>16.591311185374483</v>
          </cell>
          <cell r="IT280">
            <v>12.576174562610575</v>
          </cell>
          <cell r="IU280">
            <v>6.3790053076469428</v>
          </cell>
          <cell r="IV280">
            <v>2.4916453705523884</v>
          </cell>
          <cell r="IW280">
            <v>0.68311381954000394</v>
          </cell>
        </row>
        <row r="281">
          <cell r="E281" t="str">
            <v>History5.3 - 5C</v>
          </cell>
          <cell r="F281">
            <v>527</v>
          </cell>
          <cell r="G281">
            <v>0</v>
          </cell>
          <cell r="H281">
            <v>0</v>
          </cell>
          <cell r="I281">
            <v>0</v>
          </cell>
          <cell r="J281">
            <v>0</v>
          </cell>
          <cell r="K281">
            <v>0</v>
          </cell>
          <cell r="L281">
            <v>0</v>
          </cell>
          <cell r="M281">
            <v>0</v>
          </cell>
          <cell r="N281">
            <v>0</v>
          </cell>
          <cell r="O281">
            <v>1441</v>
          </cell>
          <cell r="P281">
            <v>2850</v>
          </cell>
          <cell r="Q281">
            <v>5785</v>
          </cell>
          <cell r="R281">
            <v>6313</v>
          </cell>
          <cell r="S281">
            <v>8261</v>
          </cell>
          <cell r="T281">
            <v>9068</v>
          </cell>
          <cell r="U281">
            <v>6694</v>
          </cell>
          <cell r="V281">
            <v>3783</v>
          </cell>
          <cell r="W281">
            <v>1371</v>
          </cell>
          <cell r="X281"/>
          <cell r="Y281"/>
          <cell r="Z281"/>
          <cell r="AA281"/>
          <cell r="AB281"/>
          <cell r="AC281"/>
          <cell r="AD281"/>
          <cell r="AE281"/>
          <cell r="AF281">
            <v>527</v>
          </cell>
          <cell r="AG281">
            <v>1441</v>
          </cell>
          <cell r="AH281">
            <v>2850</v>
          </cell>
          <cell r="AI281">
            <v>5785</v>
          </cell>
          <cell r="AJ281">
            <v>6313</v>
          </cell>
          <cell r="AK281">
            <v>8261</v>
          </cell>
          <cell r="AL281">
            <v>9068</v>
          </cell>
          <cell r="AM281">
            <v>6694</v>
          </cell>
          <cell r="AN281">
            <v>3783</v>
          </cell>
          <cell r="AO281">
            <v>1371</v>
          </cell>
          <cell r="AP281"/>
          <cell r="AQ281"/>
          <cell r="AR281"/>
          <cell r="AS281"/>
          <cell r="AT281"/>
          <cell r="AU281"/>
          <cell r="AV281"/>
          <cell r="AW281"/>
          <cell r="AX281">
            <v>527</v>
          </cell>
          <cell r="AY281">
            <v>1441</v>
          </cell>
          <cell r="AZ281">
            <v>2850</v>
          </cell>
          <cell r="BA281">
            <v>5785</v>
          </cell>
          <cell r="BB281">
            <v>6313</v>
          </cell>
          <cell r="BC281">
            <v>8261</v>
          </cell>
          <cell r="BD281">
            <v>9068</v>
          </cell>
          <cell r="BE281">
            <v>6694</v>
          </cell>
          <cell r="BF281">
            <v>3783</v>
          </cell>
          <cell r="BG281">
            <v>1371</v>
          </cell>
          <cell r="BH281"/>
          <cell r="BI281"/>
          <cell r="BJ281"/>
          <cell r="BK281"/>
          <cell r="BL281"/>
          <cell r="BM281"/>
          <cell r="BN281"/>
          <cell r="BO281"/>
          <cell r="BP281">
            <v>1.1433406374069814</v>
          </cell>
          <cell r="BQ281">
            <v>3.126288156553056</v>
          </cell>
          <cell r="BR281">
            <v>6.1831514546677369</v>
          </cell>
          <cell r="BS281">
            <v>12.550712689562408</v>
          </cell>
          <cell r="BT281">
            <v>13.696222853795586</v>
          </cell>
          <cell r="BU281">
            <v>17.922461111231641</v>
          </cell>
          <cell r="BV281">
            <v>19.673269259974401</v>
          </cell>
          <cell r="BW281">
            <v>14.522812574577484</v>
          </cell>
          <cell r="BX281">
            <v>8.2073199835115958</v>
          </cell>
          <cell r="BY281">
            <v>2.9744212787191113</v>
          </cell>
          <cell r="BZ281">
            <v>149</v>
          </cell>
          <cell r="CA281">
            <v>0</v>
          </cell>
          <cell r="CB281">
            <v>0</v>
          </cell>
          <cell r="CC281">
            <v>0</v>
          </cell>
          <cell r="CD281">
            <v>0</v>
          </cell>
          <cell r="CE281">
            <v>0</v>
          </cell>
          <cell r="CF281">
            <v>0</v>
          </cell>
          <cell r="CG281">
            <v>0</v>
          </cell>
          <cell r="CH281">
            <v>0</v>
          </cell>
          <cell r="CI281">
            <v>538</v>
          </cell>
          <cell r="CJ281">
            <v>1233</v>
          </cell>
          <cell r="CK281">
            <v>2723</v>
          </cell>
          <cell r="CL281">
            <v>3072</v>
          </cell>
          <cell r="CM281">
            <v>4332</v>
          </cell>
          <cell r="CN281">
            <v>5123</v>
          </cell>
          <cell r="CO281">
            <v>4114</v>
          </cell>
          <cell r="CP281">
            <v>2517</v>
          </cell>
          <cell r="CQ281">
            <v>952</v>
          </cell>
          <cell r="CR281"/>
          <cell r="CS281"/>
          <cell r="CT281"/>
          <cell r="CU281"/>
          <cell r="CV281"/>
          <cell r="CW281"/>
          <cell r="CX281"/>
          <cell r="CY281"/>
          <cell r="CZ281">
            <v>149</v>
          </cell>
          <cell r="DA281">
            <v>538</v>
          </cell>
          <cell r="DB281">
            <v>1233</v>
          </cell>
          <cell r="DC281">
            <v>2723</v>
          </cell>
          <cell r="DD281">
            <v>3072</v>
          </cell>
          <cell r="DE281">
            <v>4332</v>
          </cell>
          <cell r="DF281">
            <v>5123</v>
          </cell>
          <cell r="DG281">
            <v>4114</v>
          </cell>
          <cell r="DH281">
            <v>2517</v>
          </cell>
          <cell r="DI281">
            <v>952</v>
          </cell>
          <cell r="DJ281"/>
          <cell r="DK281"/>
          <cell r="DL281"/>
          <cell r="DM281"/>
          <cell r="DN281"/>
          <cell r="DO281"/>
          <cell r="DP281"/>
          <cell r="DQ281"/>
          <cell r="DR281">
            <v>149</v>
          </cell>
          <cell r="DS281">
            <v>538</v>
          </cell>
          <cell r="DT281">
            <v>1233</v>
          </cell>
          <cell r="DU281">
            <v>2723</v>
          </cell>
          <cell r="DV281">
            <v>3072</v>
          </cell>
          <cell r="DW281">
            <v>4332</v>
          </cell>
          <cell r="DX281">
            <v>5123</v>
          </cell>
          <cell r="DY281">
            <v>4114</v>
          </cell>
          <cell r="DZ281">
            <v>2517</v>
          </cell>
          <cell r="EA281">
            <v>952</v>
          </cell>
          <cell r="EB281"/>
          <cell r="EC281"/>
          <cell r="ED281"/>
          <cell r="EE281"/>
          <cell r="EF281"/>
          <cell r="EG281"/>
          <cell r="EH281"/>
          <cell r="EI281"/>
          <cell r="EJ281">
            <v>149</v>
          </cell>
          <cell r="EK281">
            <v>538</v>
          </cell>
          <cell r="EL281">
            <v>1233</v>
          </cell>
          <cell r="EM281">
            <v>2723</v>
          </cell>
          <cell r="EN281">
            <v>3072</v>
          </cell>
          <cell r="EO281">
            <v>4332</v>
          </cell>
          <cell r="EP281">
            <v>5123</v>
          </cell>
          <cell r="EQ281">
            <v>4114</v>
          </cell>
          <cell r="ER281">
            <v>2517</v>
          </cell>
          <cell r="ES281">
            <v>952</v>
          </cell>
          <cell r="ET281"/>
          <cell r="EU281"/>
          <cell r="EV281"/>
          <cell r="EW281"/>
          <cell r="EX281"/>
          <cell r="EY281"/>
          <cell r="EZ281"/>
          <cell r="FA281"/>
          <cell r="FB281">
            <v>0.60194723871853917</v>
          </cell>
          <cell r="FC281">
            <v>2.1734739223528461</v>
          </cell>
          <cell r="FD281">
            <v>4.9812143982547568</v>
          </cell>
          <cell r="FE281">
            <v>11.000686785440148</v>
          </cell>
          <cell r="FF281">
            <v>12.410616894921828</v>
          </cell>
          <cell r="FG281">
            <v>17.500908980729609</v>
          </cell>
          <cell r="FH281">
            <v>20.696481234597826</v>
          </cell>
          <cell r="FI281">
            <v>16.620207651597784</v>
          </cell>
          <cell r="FJ281">
            <v>10.168464428554115</v>
          </cell>
          <cell r="FK281">
            <v>3.845998464832546</v>
          </cell>
          <cell r="FL281">
            <v>378</v>
          </cell>
          <cell r="FM281">
            <v>0</v>
          </cell>
          <cell r="FN281">
            <v>0</v>
          </cell>
          <cell r="FO281">
            <v>0</v>
          </cell>
          <cell r="FP281">
            <v>0</v>
          </cell>
          <cell r="FQ281">
            <v>0</v>
          </cell>
          <cell r="FR281">
            <v>0</v>
          </cell>
          <cell r="FS281">
            <v>0</v>
          </cell>
          <cell r="FT281">
            <v>0</v>
          </cell>
          <cell r="FU281">
            <v>903</v>
          </cell>
          <cell r="FV281">
            <v>1617</v>
          </cell>
          <cell r="FW281">
            <v>3062</v>
          </cell>
          <cell r="FX281">
            <v>3241</v>
          </cell>
          <cell r="FY281">
            <v>3929</v>
          </cell>
          <cell r="FZ281">
            <v>3945</v>
          </cell>
          <cell r="GA281">
            <v>2580</v>
          </cell>
          <cell r="GB281">
            <v>1266</v>
          </cell>
          <cell r="GC281">
            <v>419</v>
          </cell>
          <cell r="GD281"/>
          <cell r="GE281"/>
          <cell r="GF281"/>
          <cell r="GG281"/>
          <cell r="GH281"/>
          <cell r="GI281"/>
          <cell r="GJ281"/>
          <cell r="GK281"/>
          <cell r="GL281">
            <v>378</v>
          </cell>
          <cell r="GM281">
            <v>903</v>
          </cell>
          <cell r="GN281">
            <v>1617</v>
          </cell>
          <cell r="GO281">
            <v>3062</v>
          </cell>
          <cell r="GP281">
            <v>3241</v>
          </cell>
          <cell r="GQ281">
            <v>3929</v>
          </cell>
          <cell r="GR281">
            <v>3945</v>
          </cell>
          <cell r="GS281">
            <v>2580</v>
          </cell>
          <cell r="GT281">
            <v>1266</v>
          </cell>
          <cell r="GU281">
            <v>419</v>
          </cell>
          <cell r="GV281"/>
          <cell r="GW281"/>
          <cell r="GX281"/>
          <cell r="GY281"/>
          <cell r="GZ281"/>
          <cell r="HA281"/>
          <cell r="HB281"/>
          <cell r="HC281"/>
          <cell r="HD281">
            <v>378</v>
          </cell>
          <cell r="HE281">
            <v>903</v>
          </cell>
          <cell r="HF281">
            <v>1617</v>
          </cell>
          <cell r="HG281">
            <v>3062</v>
          </cell>
          <cell r="HH281">
            <v>3241</v>
          </cell>
          <cell r="HI281">
            <v>3929</v>
          </cell>
          <cell r="HJ281">
            <v>3945</v>
          </cell>
          <cell r="HK281">
            <v>2580</v>
          </cell>
          <cell r="HL281">
            <v>1266</v>
          </cell>
          <cell r="HM281">
            <v>419</v>
          </cell>
          <cell r="HN281"/>
          <cell r="HO281"/>
          <cell r="HP281"/>
          <cell r="HQ281"/>
          <cell r="HR281"/>
          <cell r="HS281"/>
          <cell r="HT281"/>
          <cell r="HU281"/>
          <cell r="HV281">
            <v>378</v>
          </cell>
          <cell r="HW281">
            <v>903</v>
          </cell>
          <cell r="HX281">
            <v>1617</v>
          </cell>
          <cell r="HY281">
            <v>3062</v>
          </cell>
          <cell r="HZ281">
            <v>3241</v>
          </cell>
          <cell r="IA281">
            <v>3929</v>
          </cell>
          <cell r="IB281">
            <v>3945</v>
          </cell>
          <cell r="IC281">
            <v>2580</v>
          </cell>
          <cell r="ID281">
            <v>1266</v>
          </cell>
          <cell r="IE281">
            <v>419</v>
          </cell>
          <cell r="IF281"/>
          <cell r="IG281"/>
          <cell r="IH281"/>
          <cell r="II281"/>
          <cell r="IJ281"/>
          <cell r="IK281"/>
          <cell r="IL281"/>
          <cell r="IM281"/>
          <cell r="IN281">
            <v>1.7713214620431115</v>
          </cell>
          <cell r="IO281">
            <v>4.2314901593252108</v>
          </cell>
          <cell r="IP281">
            <v>7.5773195876288657</v>
          </cell>
          <cell r="IQ281">
            <v>14.348641049671979</v>
          </cell>
          <cell r="IR281">
            <v>15.187441424554827</v>
          </cell>
          <cell r="IS281">
            <v>18.411433926897843</v>
          </cell>
          <cell r="IT281">
            <v>18.486410496719774</v>
          </cell>
          <cell r="IU281">
            <v>12.089971883786317</v>
          </cell>
          <cell r="IV281">
            <v>5.9325210871602625</v>
          </cell>
          <cell r="IW281">
            <v>1.963448922211809</v>
          </cell>
        </row>
        <row r="282">
          <cell r="E282" t="str">
            <v>History5.6 - 5B</v>
          </cell>
          <cell r="F282">
            <v>182</v>
          </cell>
          <cell r="G282">
            <v>0</v>
          </cell>
          <cell r="H282">
            <v>0</v>
          </cell>
          <cell r="I282">
            <v>0</v>
          </cell>
          <cell r="J282">
            <v>0</v>
          </cell>
          <cell r="K282">
            <v>0</v>
          </cell>
          <cell r="L282">
            <v>0</v>
          </cell>
          <cell r="M282">
            <v>0</v>
          </cell>
          <cell r="N282">
            <v>0</v>
          </cell>
          <cell r="O282">
            <v>548</v>
          </cell>
          <cell r="P282">
            <v>1050</v>
          </cell>
          <cell r="Q282">
            <v>2567</v>
          </cell>
          <cell r="R282">
            <v>3492</v>
          </cell>
          <cell r="S282">
            <v>6198</v>
          </cell>
          <cell r="T282">
            <v>8895</v>
          </cell>
          <cell r="U282">
            <v>9364</v>
          </cell>
          <cell r="V282">
            <v>7758</v>
          </cell>
          <cell r="W282">
            <v>4338</v>
          </cell>
          <cell r="X282"/>
          <cell r="Y282"/>
          <cell r="Z282"/>
          <cell r="AA282"/>
          <cell r="AB282"/>
          <cell r="AC282"/>
          <cell r="AD282"/>
          <cell r="AE282"/>
          <cell r="AF282">
            <v>182</v>
          </cell>
          <cell r="AG282">
            <v>548</v>
          </cell>
          <cell r="AH282">
            <v>1050</v>
          </cell>
          <cell r="AI282">
            <v>2567</v>
          </cell>
          <cell r="AJ282">
            <v>3492</v>
          </cell>
          <cell r="AK282">
            <v>6198</v>
          </cell>
          <cell r="AL282">
            <v>8895</v>
          </cell>
          <cell r="AM282">
            <v>9364</v>
          </cell>
          <cell r="AN282">
            <v>7758</v>
          </cell>
          <cell r="AO282">
            <v>4338</v>
          </cell>
          <cell r="AP282"/>
          <cell r="AQ282"/>
          <cell r="AR282"/>
          <cell r="AS282"/>
          <cell r="AT282"/>
          <cell r="AU282"/>
          <cell r="AV282"/>
          <cell r="AW282"/>
          <cell r="AX282">
            <v>182</v>
          </cell>
          <cell r="AY282">
            <v>548</v>
          </cell>
          <cell r="AZ282">
            <v>1050</v>
          </cell>
          <cell r="BA282">
            <v>2567</v>
          </cell>
          <cell r="BB282">
            <v>3492</v>
          </cell>
          <cell r="BC282">
            <v>6198</v>
          </cell>
          <cell r="BD282">
            <v>8895</v>
          </cell>
          <cell r="BE282">
            <v>9364</v>
          </cell>
          <cell r="BF282">
            <v>7758</v>
          </cell>
          <cell r="BG282">
            <v>4338</v>
          </cell>
          <cell r="BH282"/>
          <cell r="BI282"/>
          <cell r="BJ282"/>
          <cell r="BK282"/>
          <cell r="BL282"/>
          <cell r="BM282"/>
          <cell r="BN282"/>
          <cell r="BO282"/>
          <cell r="BP282">
            <v>0.40998378086141646</v>
          </cell>
          <cell r="BQ282">
            <v>1.2344566588574519</v>
          </cell>
          <cell r="BR282">
            <v>2.3652910434312489</v>
          </cell>
          <cell r="BS282">
            <v>5.7825734366552535</v>
          </cell>
          <cell r="BT282">
            <v>7.8662822130113534</v>
          </cell>
          <cell r="BU282">
            <v>13.961975130654173</v>
          </cell>
          <cell r="BV282">
            <v>20.037394125067578</v>
          </cell>
          <cell r="BW282">
            <v>21.093890791133539</v>
          </cell>
          <cell r="BX282">
            <v>17.476121823752027</v>
          </cell>
          <cell r="BY282">
            <v>9.7720309965759604</v>
          </cell>
          <cell r="BZ282">
            <v>50</v>
          </cell>
          <cell r="CA282">
            <v>0</v>
          </cell>
          <cell r="CB282">
            <v>0</v>
          </cell>
          <cell r="CC282">
            <v>0</v>
          </cell>
          <cell r="CD282">
            <v>0</v>
          </cell>
          <cell r="CE282">
            <v>0</v>
          </cell>
          <cell r="CF282">
            <v>0</v>
          </cell>
          <cell r="CG282">
            <v>0</v>
          </cell>
          <cell r="CH282">
            <v>0</v>
          </cell>
          <cell r="CI282">
            <v>188</v>
          </cell>
          <cell r="CJ282">
            <v>416</v>
          </cell>
          <cell r="CK282">
            <v>1030</v>
          </cell>
          <cell r="CL282">
            <v>1535</v>
          </cell>
          <cell r="CM282">
            <v>2849</v>
          </cell>
          <cell r="CN282">
            <v>4532</v>
          </cell>
          <cell r="CO282">
            <v>5108</v>
          </cell>
          <cell r="CP282">
            <v>4608</v>
          </cell>
          <cell r="CQ282">
            <v>2794</v>
          </cell>
          <cell r="CR282"/>
          <cell r="CS282"/>
          <cell r="CT282"/>
          <cell r="CU282"/>
          <cell r="CV282"/>
          <cell r="CW282"/>
          <cell r="CX282"/>
          <cell r="CY282"/>
          <cell r="CZ282">
            <v>50</v>
          </cell>
          <cell r="DA282">
            <v>188</v>
          </cell>
          <cell r="DB282">
            <v>416</v>
          </cell>
          <cell r="DC282">
            <v>1030</v>
          </cell>
          <cell r="DD282">
            <v>1535</v>
          </cell>
          <cell r="DE282">
            <v>2849</v>
          </cell>
          <cell r="DF282">
            <v>4532</v>
          </cell>
          <cell r="DG282">
            <v>5108</v>
          </cell>
          <cell r="DH282">
            <v>4608</v>
          </cell>
          <cell r="DI282">
            <v>2794</v>
          </cell>
          <cell r="DJ282"/>
          <cell r="DK282"/>
          <cell r="DL282"/>
          <cell r="DM282"/>
          <cell r="DN282"/>
          <cell r="DO282"/>
          <cell r="DP282"/>
          <cell r="DQ282"/>
          <cell r="DR282">
            <v>50</v>
          </cell>
          <cell r="DS282">
            <v>188</v>
          </cell>
          <cell r="DT282">
            <v>416</v>
          </cell>
          <cell r="DU282">
            <v>1030</v>
          </cell>
          <cell r="DV282">
            <v>1535</v>
          </cell>
          <cell r="DW282">
            <v>2849</v>
          </cell>
          <cell r="DX282">
            <v>4532</v>
          </cell>
          <cell r="DY282">
            <v>5108</v>
          </cell>
          <cell r="DZ282">
            <v>4608</v>
          </cell>
          <cell r="EA282">
            <v>2794</v>
          </cell>
          <cell r="EB282"/>
          <cell r="EC282"/>
          <cell r="ED282"/>
          <cell r="EE282"/>
          <cell r="EF282"/>
          <cell r="EG282"/>
          <cell r="EH282"/>
          <cell r="EI282"/>
          <cell r="EJ282">
            <v>50</v>
          </cell>
          <cell r="EK282">
            <v>188</v>
          </cell>
          <cell r="EL282">
            <v>416</v>
          </cell>
          <cell r="EM282">
            <v>1030</v>
          </cell>
          <cell r="EN282">
            <v>1535</v>
          </cell>
          <cell r="EO282">
            <v>2849</v>
          </cell>
          <cell r="EP282">
            <v>4532</v>
          </cell>
          <cell r="EQ282">
            <v>5108</v>
          </cell>
          <cell r="ER282">
            <v>4608</v>
          </cell>
          <cell r="ES282">
            <v>2794</v>
          </cell>
          <cell r="ET282"/>
          <cell r="EU282"/>
          <cell r="EV282"/>
          <cell r="EW282"/>
          <cell r="EX282"/>
          <cell r="EY282"/>
          <cell r="EZ282"/>
          <cell r="FA282"/>
          <cell r="FB282">
            <v>0.21635655560363476</v>
          </cell>
          <cell r="FC282">
            <v>0.81350064906966679</v>
          </cell>
          <cell r="FD282">
            <v>1.8000865426222412</v>
          </cell>
          <cell r="FE282">
            <v>4.4569450454348765</v>
          </cell>
          <cell r="FF282">
            <v>6.6421462570315875</v>
          </cell>
          <cell r="FG282">
            <v>12.32799653829511</v>
          </cell>
          <cell r="FH282">
            <v>19.610558199913459</v>
          </cell>
          <cell r="FI282">
            <v>22.102985720467331</v>
          </cell>
          <cell r="FJ282">
            <v>19.939420164430981</v>
          </cell>
          <cell r="FK282">
            <v>12.090004327131112</v>
          </cell>
          <cell r="FL282">
            <v>132</v>
          </cell>
          <cell r="FM282">
            <v>0</v>
          </cell>
          <cell r="FN282">
            <v>0</v>
          </cell>
          <cell r="FO282">
            <v>0</v>
          </cell>
          <cell r="FP282">
            <v>0</v>
          </cell>
          <cell r="FQ282">
            <v>0</v>
          </cell>
          <cell r="FR282">
            <v>0</v>
          </cell>
          <cell r="FS282">
            <v>0</v>
          </cell>
          <cell r="FT282">
            <v>0</v>
          </cell>
          <cell r="FU282">
            <v>360</v>
          </cell>
          <cell r="FV282">
            <v>634</v>
          </cell>
          <cell r="FW282">
            <v>1537</v>
          </cell>
          <cell r="FX282">
            <v>1957</v>
          </cell>
          <cell r="FY282">
            <v>3349</v>
          </cell>
          <cell r="FZ282">
            <v>4363</v>
          </cell>
          <cell r="GA282">
            <v>4256</v>
          </cell>
          <cell r="GB282">
            <v>3150</v>
          </cell>
          <cell r="GC282">
            <v>1544</v>
          </cell>
          <cell r="GD282"/>
          <cell r="GE282"/>
          <cell r="GF282"/>
          <cell r="GG282"/>
          <cell r="GH282"/>
          <cell r="GI282"/>
          <cell r="GJ282"/>
          <cell r="GK282"/>
          <cell r="GL282">
            <v>132</v>
          </cell>
          <cell r="GM282">
            <v>360</v>
          </cell>
          <cell r="GN282">
            <v>634</v>
          </cell>
          <cell r="GO282">
            <v>1537</v>
          </cell>
          <cell r="GP282">
            <v>1957</v>
          </cell>
          <cell r="GQ282">
            <v>3349</v>
          </cell>
          <cell r="GR282">
            <v>4363</v>
          </cell>
          <cell r="GS282">
            <v>4256</v>
          </cell>
          <cell r="GT282">
            <v>3150</v>
          </cell>
          <cell r="GU282">
            <v>1544</v>
          </cell>
          <cell r="GV282"/>
          <cell r="GW282"/>
          <cell r="GX282"/>
          <cell r="GY282"/>
          <cell r="GZ282"/>
          <cell r="HA282"/>
          <cell r="HB282"/>
          <cell r="HC282"/>
          <cell r="HD282">
            <v>132</v>
          </cell>
          <cell r="HE282">
            <v>360</v>
          </cell>
          <cell r="HF282">
            <v>634</v>
          </cell>
          <cell r="HG282">
            <v>1537</v>
          </cell>
          <cell r="HH282">
            <v>1957</v>
          </cell>
          <cell r="HI282">
            <v>3349</v>
          </cell>
          <cell r="HJ282">
            <v>4363</v>
          </cell>
          <cell r="HK282">
            <v>4256</v>
          </cell>
          <cell r="HL282">
            <v>3150</v>
          </cell>
          <cell r="HM282">
            <v>1544</v>
          </cell>
          <cell r="HN282"/>
          <cell r="HO282"/>
          <cell r="HP282"/>
          <cell r="HQ282"/>
          <cell r="HR282"/>
          <cell r="HS282"/>
          <cell r="HT282"/>
          <cell r="HU282"/>
          <cell r="HV282">
            <v>132</v>
          </cell>
          <cell r="HW282">
            <v>360</v>
          </cell>
          <cell r="HX282">
            <v>634</v>
          </cell>
          <cell r="HY282">
            <v>1537</v>
          </cell>
          <cell r="HZ282">
            <v>1957</v>
          </cell>
          <cell r="IA282">
            <v>3349</v>
          </cell>
          <cell r="IB282">
            <v>4363</v>
          </cell>
          <cell r="IC282">
            <v>4256</v>
          </cell>
          <cell r="ID282">
            <v>3150</v>
          </cell>
          <cell r="IE282">
            <v>1544</v>
          </cell>
          <cell r="IF282"/>
          <cell r="IG282"/>
          <cell r="IH282"/>
          <cell r="II282"/>
          <cell r="IJ282"/>
          <cell r="IK282"/>
          <cell r="IL282"/>
          <cell r="IM282"/>
          <cell r="IN282">
            <v>0.62024245841556247</v>
          </cell>
          <cell r="IO282">
            <v>1.691570341133352</v>
          </cell>
          <cell r="IP282">
            <v>2.9790433229959592</v>
          </cell>
          <cell r="IQ282">
            <v>7.2220655953387833</v>
          </cell>
          <cell r="IR282">
            <v>9.1955643266610281</v>
          </cell>
          <cell r="IS282">
            <v>15.736302979043323</v>
          </cell>
          <cell r="IT282">
            <v>20.500892773235599</v>
          </cell>
          <cell r="IU282">
            <v>19.998120477398739</v>
          </cell>
          <cell r="IV282">
            <v>14.80124048491683</v>
          </cell>
          <cell r="IW282">
            <v>7.2549572408608212</v>
          </cell>
        </row>
        <row r="283">
          <cell r="E283" t="str">
            <v>History5.9 - 5A</v>
          </cell>
          <cell r="F283">
            <v>21</v>
          </cell>
          <cell r="G283">
            <v>0</v>
          </cell>
          <cell r="H283">
            <v>0</v>
          </cell>
          <cell r="I283">
            <v>0</v>
          </cell>
          <cell r="J283">
            <v>0</v>
          </cell>
          <cell r="K283">
            <v>0</v>
          </cell>
          <cell r="L283">
            <v>0</v>
          </cell>
          <cell r="M283">
            <v>0</v>
          </cell>
          <cell r="N283">
            <v>0</v>
          </cell>
          <cell r="O283">
            <v>38</v>
          </cell>
          <cell r="P283">
            <v>107</v>
          </cell>
          <cell r="Q283">
            <v>257</v>
          </cell>
          <cell r="R283">
            <v>480</v>
          </cell>
          <cell r="S283">
            <v>1081</v>
          </cell>
          <cell r="T283">
            <v>2092</v>
          </cell>
          <cell r="U283">
            <v>3389</v>
          </cell>
          <cell r="V283">
            <v>4296</v>
          </cell>
          <cell r="W283">
            <v>4208</v>
          </cell>
          <cell r="X283"/>
          <cell r="Y283"/>
          <cell r="Z283"/>
          <cell r="AA283"/>
          <cell r="AB283"/>
          <cell r="AC283"/>
          <cell r="AD283"/>
          <cell r="AE283"/>
          <cell r="AF283">
            <v>21</v>
          </cell>
          <cell r="AG283">
            <v>38</v>
          </cell>
          <cell r="AH283">
            <v>107</v>
          </cell>
          <cell r="AI283">
            <v>257</v>
          </cell>
          <cell r="AJ283">
            <v>480</v>
          </cell>
          <cell r="AK283">
            <v>1081</v>
          </cell>
          <cell r="AL283">
            <v>2092</v>
          </cell>
          <cell r="AM283">
            <v>3389</v>
          </cell>
          <cell r="AN283">
            <v>4296</v>
          </cell>
          <cell r="AO283">
            <v>4208</v>
          </cell>
          <cell r="AP283"/>
          <cell r="AQ283"/>
          <cell r="AR283"/>
          <cell r="AS283"/>
          <cell r="AT283"/>
          <cell r="AU283"/>
          <cell r="AV283"/>
          <cell r="AW283"/>
          <cell r="AX283">
            <v>21</v>
          </cell>
          <cell r="AY283">
            <v>38</v>
          </cell>
          <cell r="AZ283">
            <v>107</v>
          </cell>
          <cell r="BA283">
            <v>257</v>
          </cell>
          <cell r="BB283">
            <v>480</v>
          </cell>
          <cell r="BC283">
            <v>1081</v>
          </cell>
          <cell r="BD283">
            <v>2092</v>
          </cell>
          <cell r="BE283">
            <v>3389</v>
          </cell>
          <cell r="BF283">
            <v>4296</v>
          </cell>
          <cell r="BG283">
            <v>4208</v>
          </cell>
          <cell r="BH283"/>
          <cell r="BI283"/>
          <cell r="BJ283"/>
          <cell r="BK283"/>
          <cell r="BL283"/>
          <cell r="BM283"/>
          <cell r="BN283"/>
          <cell r="BO283"/>
          <cell r="BP283">
            <v>0.13150479053165509</v>
          </cell>
          <cell r="BQ283">
            <v>0.23796104953347111</v>
          </cell>
          <cell r="BR283">
            <v>0.67004821842319495</v>
          </cell>
          <cell r="BS283">
            <v>1.60936815079216</v>
          </cell>
          <cell r="BT283">
            <v>3.0058237835806878</v>
          </cell>
          <cell r="BU283">
            <v>6.7693656459390077</v>
          </cell>
          <cell r="BV283">
            <v>13.100381990105831</v>
          </cell>
          <cell r="BW283">
            <v>21.222368338656146</v>
          </cell>
          <cell r="BX283">
            <v>26.902122863047158</v>
          </cell>
          <cell r="BY283">
            <v>26.351055169390698</v>
          </cell>
          <cell r="BZ283">
            <v>1</v>
          </cell>
          <cell r="CA283">
            <v>0</v>
          </cell>
          <cell r="CB283">
            <v>0</v>
          </cell>
          <cell r="CC283">
            <v>0</v>
          </cell>
          <cell r="CD283">
            <v>0</v>
          </cell>
          <cell r="CE283">
            <v>0</v>
          </cell>
          <cell r="CF283">
            <v>0</v>
          </cell>
          <cell r="CG283">
            <v>0</v>
          </cell>
          <cell r="CH283">
            <v>0</v>
          </cell>
          <cell r="CI283">
            <v>11</v>
          </cell>
          <cell r="CJ283">
            <v>42</v>
          </cell>
          <cell r="CK283">
            <v>105</v>
          </cell>
          <cell r="CL283">
            <v>205</v>
          </cell>
          <cell r="CM283">
            <v>444</v>
          </cell>
          <cell r="CN283">
            <v>996</v>
          </cell>
          <cell r="CO283">
            <v>1692</v>
          </cell>
          <cell r="CP283">
            <v>2294</v>
          </cell>
          <cell r="CQ283">
            <v>2594</v>
          </cell>
          <cell r="CR283"/>
          <cell r="CS283"/>
          <cell r="CT283"/>
          <cell r="CU283"/>
          <cell r="CV283"/>
          <cell r="CW283"/>
          <cell r="CX283"/>
          <cell r="CY283"/>
          <cell r="CZ283" t="str">
            <v>x</v>
          </cell>
          <cell r="DA283">
            <v>11</v>
          </cell>
          <cell r="DB283">
            <v>42</v>
          </cell>
          <cell r="DC283">
            <v>105</v>
          </cell>
          <cell r="DD283">
            <v>205</v>
          </cell>
          <cell r="DE283">
            <v>444</v>
          </cell>
          <cell r="DF283">
            <v>996</v>
          </cell>
          <cell r="DG283">
            <v>1692</v>
          </cell>
          <cell r="DH283">
            <v>2294</v>
          </cell>
          <cell r="DI283">
            <v>2594</v>
          </cell>
          <cell r="DJ283"/>
          <cell r="DK283"/>
          <cell r="DL283"/>
          <cell r="DM283"/>
          <cell r="DN283"/>
          <cell r="DO283"/>
          <cell r="DP283"/>
          <cell r="DQ283"/>
          <cell r="DR283" t="str">
            <v>x</v>
          </cell>
          <cell r="DS283" t="str">
            <v>x</v>
          </cell>
          <cell r="DT283">
            <v>42</v>
          </cell>
          <cell r="DU283">
            <v>105</v>
          </cell>
          <cell r="DV283">
            <v>205</v>
          </cell>
          <cell r="DW283">
            <v>444</v>
          </cell>
          <cell r="DX283">
            <v>996</v>
          </cell>
          <cell r="DY283">
            <v>1692</v>
          </cell>
          <cell r="DZ283">
            <v>2294</v>
          </cell>
          <cell r="EA283">
            <v>2594</v>
          </cell>
          <cell r="EB283"/>
          <cell r="EC283"/>
          <cell r="ED283"/>
          <cell r="EE283"/>
          <cell r="EF283"/>
          <cell r="EG283"/>
          <cell r="EH283"/>
          <cell r="EI283"/>
          <cell r="EJ283" t="str">
            <v>x</v>
          </cell>
          <cell r="EK283" t="str">
            <v>x</v>
          </cell>
          <cell r="EL283">
            <v>42</v>
          </cell>
          <cell r="EM283">
            <v>105</v>
          </cell>
          <cell r="EN283">
            <v>205</v>
          </cell>
          <cell r="EO283">
            <v>444</v>
          </cell>
          <cell r="EP283">
            <v>996</v>
          </cell>
          <cell r="EQ283">
            <v>1692</v>
          </cell>
          <cell r="ER283">
            <v>2294</v>
          </cell>
          <cell r="ES283">
            <v>2594</v>
          </cell>
          <cell r="ET283"/>
          <cell r="EU283"/>
          <cell r="EV283"/>
          <cell r="EW283"/>
          <cell r="EX283"/>
          <cell r="EY283"/>
          <cell r="EZ283"/>
          <cell r="FA283"/>
          <cell r="FB283" t="str">
            <v>x</v>
          </cell>
          <cell r="FC283" t="str">
            <v>x</v>
          </cell>
          <cell r="FD283">
            <v>0.50095419847328237</v>
          </cell>
          <cell r="FE283">
            <v>1.2523854961832062</v>
          </cell>
          <cell r="FF283">
            <v>2.4451335877862594</v>
          </cell>
          <cell r="FG283">
            <v>5.2958015267175567</v>
          </cell>
          <cell r="FH283">
            <v>11.879770992366412</v>
          </cell>
          <cell r="FI283">
            <v>20.181297709923665</v>
          </cell>
          <cell r="FJ283">
            <v>27.361641221374043</v>
          </cell>
          <cell r="FK283">
            <v>30.939885496183205</v>
          </cell>
          <cell r="FL283">
            <v>20</v>
          </cell>
          <cell r="FM283">
            <v>0</v>
          </cell>
          <cell r="FN283">
            <v>0</v>
          </cell>
          <cell r="FO283">
            <v>0</v>
          </cell>
          <cell r="FP283">
            <v>0</v>
          </cell>
          <cell r="FQ283">
            <v>0</v>
          </cell>
          <cell r="FR283">
            <v>0</v>
          </cell>
          <cell r="FS283">
            <v>0</v>
          </cell>
          <cell r="FT283">
            <v>0</v>
          </cell>
          <cell r="FU283">
            <v>27</v>
          </cell>
          <cell r="FV283">
            <v>65</v>
          </cell>
          <cell r="FW283">
            <v>152</v>
          </cell>
          <cell r="FX283">
            <v>275</v>
          </cell>
          <cell r="FY283">
            <v>637</v>
          </cell>
          <cell r="FZ283">
            <v>1096</v>
          </cell>
          <cell r="GA283">
            <v>1697</v>
          </cell>
          <cell r="GB283">
            <v>2002</v>
          </cell>
          <cell r="GC283">
            <v>1614</v>
          </cell>
          <cell r="GD283"/>
          <cell r="GE283"/>
          <cell r="GF283"/>
          <cell r="GG283"/>
          <cell r="GH283"/>
          <cell r="GI283"/>
          <cell r="GJ283"/>
          <cell r="GK283"/>
          <cell r="GL283">
            <v>20</v>
          </cell>
          <cell r="GM283">
            <v>27</v>
          </cell>
          <cell r="GN283">
            <v>65</v>
          </cell>
          <cell r="GO283">
            <v>152</v>
          </cell>
          <cell r="GP283">
            <v>275</v>
          </cell>
          <cell r="GQ283">
            <v>637</v>
          </cell>
          <cell r="GR283">
            <v>1096</v>
          </cell>
          <cell r="GS283">
            <v>1697</v>
          </cell>
          <cell r="GT283">
            <v>2002</v>
          </cell>
          <cell r="GU283">
            <v>1614</v>
          </cell>
          <cell r="GV283"/>
          <cell r="GW283"/>
          <cell r="GX283"/>
          <cell r="GY283"/>
          <cell r="GZ283"/>
          <cell r="HA283"/>
          <cell r="HB283"/>
          <cell r="HC283"/>
          <cell r="HD283">
            <v>20</v>
          </cell>
          <cell r="HE283">
            <v>27</v>
          </cell>
          <cell r="HF283">
            <v>65</v>
          </cell>
          <cell r="HG283">
            <v>152</v>
          </cell>
          <cell r="HH283">
            <v>275</v>
          </cell>
          <cell r="HI283">
            <v>637</v>
          </cell>
          <cell r="HJ283">
            <v>1096</v>
          </cell>
          <cell r="HK283">
            <v>1697</v>
          </cell>
          <cell r="HL283">
            <v>2002</v>
          </cell>
          <cell r="HM283">
            <v>1614</v>
          </cell>
          <cell r="HN283"/>
          <cell r="HO283"/>
          <cell r="HP283"/>
          <cell r="HQ283"/>
          <cell r="HR283"/>
          <cell r="HS283"/>
          <cell r="HT283"/>
          <cell r="HU283"/>
          <cell r="HV283" t="str">
            <v>x</v>
          </cell>
          <cell r="HW283" t="str">
            <v>x</v>
          </cell>
          <cell r="HX283">
            <v>65</v>
          </cell>
          <cell r="HY283">
            <v>152</v>
          </cell>
          <cell r="HZ283">
            <v>275</v>
          </cell>
          <cell r="IA283">
            <v>637</v>
          </cell>
          <cell r="IB283">
            <v>1096</v>
          </cell>
          <cell r="IC283">
            <v>1697</v>
          </cell>
          <cell r="ID283">
            <v>2002</v>
          </cell>
          <cell r="IE283">
            <v>1614</v>
          </cell>
          <cell r="IF283"/>
          <cell r="IG283"/>
          <cell r="IH283"/>
          <cell r="II283"/>
          <cell r="IJ283"/>
          <cell r="IK283"/>
          <cell r="IL283"/>
          <cell r="IM283"/>
          <cell r="IN283" t="str">
            <v>x</v>
          </cell>
          <cell r="IO283" t="str">
            <v>x</v>
          </cell>
          <cell r="IP283">
            <v>0.85695451549110091</v>
          </cell>
          <cell r="IQ283">
            <v>2.0039551746868818</v>
          </cell>
          <cell r="IR283">
            <v>3.6255767963085037</v>
          </cell>
          <cell r="IS283">
            <v>8.3981542518127874</v>
          </cell>
          <cell r="IT283">
            <v>14.449571522742255</v>
          </cell>
          <cell r="IU283">
            <v>22.373104812129203</v>
          </cell>
          <cell r="IV283">
            <v>26.394199077125908</v>
          </cell>
          <cell r="IW283">
            <v>21.278839815425183</v>
          </cell>
        </row>
        <row r="284">
          <cell r="E284" t="str">
            <v>Home Economics1</v>
          </cell>
          <cell r="F284">
            <v>2</v>
          </cell>
          <cell r="G284">
            <v>0</v>
          </cell>
          <cell r="H284">
            <v>2</v>
          </cell>
          <cell r="I284">
            <v>0</v>
          </cell>
          <cell r="J284">
            <v>1</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t="str">
            <v>x</v>
          </cell>
          <cell r="Z284">
            <v>0</v>
          </cell>
          <cell r="AA284" t="str">
            <v>x</v>
          </cell>
          <cell r="AB284">
            <v>0</v>
          </cell>
          <cell r="AC284">
            <v>0</v>
          </cell>
          <cell r="AD284">
            <v>0</v>
          </cell>
          <cell r="AE284">
            <v>0</v>
          </cell>
          <cell r="AF284" t="str">
            <v>x</v>
          </cell>
          <cell r="AG284"/>
          <cell r="AH284"/>
          <cell r="AI284"/>
          <cell r="AJ284"/>
          <cell r="AK284"/>
          <cell r="AL284"/>
          <cell r="AM284"/>
          <cell r="AN284"/>
          <cell r="AO284"/>
          <cell r="AP284">
            <v>0</v>
          </cell>
          <cell r="AQ284" t="str">
            <v>x</v>
          </cell>
          <cell r="AR284">
            <v>0</v>
          </cell>
          <cell r="AS284" t="str">
            <v>x</v>
          </cell>
          <cell r="AT284">
            <v>0</v>
          </cell>
          <cell r="AU284">
            <v>0</v>
          </cell>
          <cell r="AV284">
            <v>0</v>
          </cell>
          <cell r="AW284">
            <v>0</v>
          </cell>
          <cell r="AX284" t="str">
            <v>x</v>
          </cell>
          <cell r="AY284"/>
          <cell r="AZ284"/>
          <cell r="BA284"/>
          <cell r="BB284"/>
          <cell r="BC284"/>
          <cell r="BD284"/>
          <cell r="BE284"/>
          <cell r="BF284"/>
          <cell r="BG284"/>
          <cell r="BH284">
            <v>0</v>
          </cell>
          <cell r="BI284" t="str">
            <v>x</v>
          </cell>
          <cell r="BJ284">
            <v>0</v>
          </cell>
          <cell r="BK284" t="str">
            <v>x</v>
          </cell>
          <cell r="BL284">
            <v>0</v>
          </cell>
          <cell r="BM284">
            <v>0</v>
          </cell>
          <cell r="BN284">
            <v>0</v>
          </cell>
          <cell r="BO284">
            <v>0</v>
          </cell>
          <cell r="BP284" t="str">
            <v>x</v>
          </cell>
          <cell r="BQ284"/>
          <cell r="BR284"/>
          <cell r="BS284"/>
          <cell r="BT284"/>
          <cell r="BU284"/>
          <cell r="BV284"/>
          <cell r="BW284"/>
          <cell r="BX284"/>
          <cell r="BY284"/>
          <cell r="BZ284">
            <v>2</v>
          </cell>
          <cell r="CA284">
            <v>0</v>
          </cell>
          <cell r="CB284">
            <v>2</v>
          </cell>
          <cell r="CC284">
            <v>0</v>
          </cell>
          <cell r="CD284">
            <v>1</v>
          </cell>
          <cell r="CE284">
            <v>0</v>
          </cell>
          <cell r="CF284">
            <v>0</v>
          </cell>
          <cell r="CG284">
            <v>0</v>
          </cell>
          <cell r="CH284">
            <v>0</v>
          </cell>
          <cell r="CI284">
            <v>0</v>
          </cell>
          <cell r="CJ284">
            <v>0</v>
          </cell>
          <cell r="CK284">
            <v>0</v>
          </cell>
          <cell r="CL284">
            <v>0</v>
          </cell>
          <cell r="CM284">
            <v>0</v>
          </cell>
          <cell r="CN284">
            <v>0</v>
          </cell>
          <cell r="CO284">
            <v>0</v>
          </cell>
          <cell r="CP284">
            <v>0</v>
          </cell>
          <cell r="CQ284">
            <v>0</v>
          </cell>
          <cell r="CR284">
            <v>0</v>
          </cell>
          <cell r="CS284" t="str">
            <v>x</v>
          </cell>
          <cell r="CT284">
            <v>0</v>
          </cell>
          <cell r="CU284" t="str">
            <v>x</v>
          </cell>
          <cell r="CV284">
            <v>0</v>
          </cell>
          <cell r="CW284">
            <v>0</v>
          </cell>
          <cell r="CX284">
            <v>0</v>
          </cell>
          <cell r="CY284">
            <v>0</v>
          </cell>
          <cell r="CZ284" t="str">
            <v>x</v>
          </cell>
          <cell r="DA284"/>
          <cell r="DB284"/>
          <cell r="DC284"/>
          <cell r="DD284"/>
          <cell r="DE284"/>
          <cell r="DF284"/>
          <cell r="DG284"/>
          <cell r="DH284"/>
          <cell r="DI284"/>
          <cell r="DJ284">
            <v>0</v>
          </cell>
          <cell r="DK284" t="str">
            <v>x</v>
          </cell>
          <cell r="DL284">
            <v>0</v>
          </cell>
          <cell r="DM284" t="str">
            <v>x</v>
          </cell>
          <cell r="DN284">
            <v>0</v>
          </cell>
          <cell r="DO284">
            <v>0</v>
          </cell>
          <cell r="DP284">
            <v>0</v>
          </cell>
          <cell r="DQ284">
            <v>0</v>
          </cell>
          <cell r="DR284" t="str">
            <v>x</v>
          </cell>
          <cell r="DS284"/>
          <cell r="DT284"/>
          <cell r="DU284"/>
          <cell r="DV284"/>
          <cell r="DW284"/>
          <cell r="DX284"/>
          <cell r="DY284"/>
          <cell r="DZ284"/>
          <cell r="EA284"/>
          <cell r="EB284">
            <v>0</v>
          </cell>
          <cell r="EC284" t="str">
            <v>x</v>
          </cell>
          <cell r="ED284">
            <v>0</v>
          </cell>
          <cell r="EE284" t="str">
            <v>x</v>
          </cell>
          <cell r="EF284">
            <v>0</v>
          </cell>
          <cell r="EG284">
            <v>0</v>
          </cell>
          <cell r="EH284">
            <v>0</v>
          </cell>
          <cell r="EI284">
            <v>0</v>
          </cell>
          <cell r="EJ284" t="str">
            <v>x</v>
          </cell>
          <cell r="EK284"/>
          <cell r="EL284"/>
          <cell r="EM284"/>
          <cell r="EN284"/>
          <cell r="EO284"/>
          <cell r="EP284"/>
          <cell r="EQ284"/>
          <cell r="ER284"/>
          <cell r="ES284"/>
          <cell r="ET284">
            <v>0</v>
          </cell>
          <cell r="EU284" t="str">
            <v>x</v>
          </cell>
          <cell r="EV284">
            <v>0</v>
          </cell>
          <cell r="EW284" t="str">
            <v>x</v>
          </cell>
          <cell r="EX284">
            <v>0</v>
          </cell>
          <cell r="EY284">
            <v>0</v>
          </cell>
          <cell r="EZ284">
            <v>0</v>
          </cell>
          <cell r="FA284">
            <v>0</v>
          </cell>
          <cell r="FB284" t="str">
            <v>x</v>
          </cell>
          <cell r="FC284"/>
          <cell r="FD284"/>
          <cell r="FE284"/>
          <cell r="FF284"/>
          <cell r="FG284"/>
          <cell r="FH284"/>
          <cell r="FI284"/>
          <cell r="FJ284"/>
          <cell r="FK284"/>
          <cell r="FL284">
            <v>0</v>
          </cell>
          <cell r="FM284">
            <v>0</v>
          </cell>
          <cell r="FN284">
            <v>0</v>
          </cell>
          <cell r="FO284">
            <v>0</v>
          </cell>
          <cell r="FP284">
            <v>0</v>
          </cell>
          <cell r="FQ284">
            <v>0</v>
          </cell>
          <cell r="FR284">
            <v>0</v>
          </cell>
          <cell r="FS284">
            <v>0</v>
          </cell>
          <cell r="FT284">
            <v>0</v>
          </cell>
          <cell r="FU284">
            <v>0</v>
          </cell>
          <cell r="FV284">
            <v>0</v>
          </cell>
          <cell r="FW284">
            <v>0</v>
          </cell>
          <cell r="FX284">
            <v>0</v>
          </cell>
          <cell r="FY284">
            <v>0</v>
          </cell>
          <cell r="FZ284">
            <v>0</v>
          </cell>
          <cell r="GA284">
            <v>0</v>
          </cell>
          <cell r="GB284">
            <v>0</v>
          </cell>
          <cell r="GC284">
            <v>0</v>
          </cell>
          <cell r="GD284">
            <v>0</v>
          </cell>
          <cell r="GE284">
            <v>0</v>
          </cell>
          <cell r="GF284">
            <v>0</v>
          </cell>
          <cell r="GG284">
            <v>0</v>
          </cell>
          <cell r="GH284">
            <v>0</v>
          </cell>
          <cell r="GI284">
            <v>0</v>
          </cell>
          <cell r="GJ284">
            <v>0</v>
          </cell>
          <cell r="GK284">
            <v>0</v>
          </cell>
          <cell r="GL284">
            <v>0</v>
          </cell>
          <cell r="GM284"/>
          <cell r="GN284"/>
          <cell r="GO284"/>
          <cell r="GP284"/>
          <cell r="GQ284"/>
          <cell r="GR284"/>
          <cell r="GS284"/>
          <cell r="GT284"/>
          <cell r="GU284"/>
          <cell r="GV284">
            <v>0</v>
          </cell>
          <cell r="GW284">
            <v>0</v>
          </cell>
          <cell r="GX284">
            <v>0</v>
          </cell>
          <cell r="GY284">
            <v>0</v>
          </cell>
          <cell r="GZ284">
            <v>0</v>
          </cell>
          <cell r="HA284">
            <v>0</v>
          </cell>
          <cell r="HB284">
            <v>0</v>
          </cell>
          <cell r="HC284">
            <v>0</v>
          </cell>
          <cell r="HD284">
            <v>0</v>
          </cell>
          <cell r="HE284"/>
          <cell r="HF284"/>
          <cell r="HG284"/>
          <cell r="HH284"/>
          <cell r="HI284"/>
          <cell r="HJ284"/>
          <cell r="HK284"/>
          <cell r="HL284"/>
          <cell r="HM284"/>
          <cell r="HN284">
            <v>0</v>
          </cell>
          <cell r="HO284" t="str">
            <v>x</v>
          </cell>
          <cell r="HP284">
            <v>0</v>
          </cell>
          <cell r="HQ284" t="str">
            <v>x</v>
          </cell>
          <cell r="HR284">
            <v>0</v>
          </cell>
          <cell r="HS284">
            <v>0</v>
          </cell>
          <cell r="HT284">
            <v>0</v>
          </cell>
          <cell r="HU284">
            <v>0</v>
          </cell>
          <cell r="HV284" t="str">
            <v>x</v>
          </cell>
          <cell r="HW284"/>
          <cell r="HX284"/>
          <cell r="HY284"/>
          <cell r="HZ284"/>
          <cell r="IA284"/>
          <cell r="IB284"/>
          <cell r="IC284"/>
          <cell r="ID284"/>
          <cell r="IE284"/>
          <cell r="IF284" t="str">
            <v>-</v>
          </cell>
          <cell r="IG284" t="str">
            <v>x</v>
          </cell>
          <cell r="IH284" t="str">
            <v>-</v>
          </cell>
          <cell r="II284" t="str">
            <v>x</v>
          </cell>
          <cell r="IJ284" t="str">
            <v>-</v>
          </cell>
          <cell r="IK284" t="str">
            <v>-</v>
          </cell>
          <cell r="IL284" t="str">
            <v>-</v>
          </cell>
          <cell r="IM284" t="str">
            <v>-</v>
          </cell>
          <cell r="IN284" t="str">
            <v>x</v>
          </cell>
          <cell r="IO284"/>
          <cell r="IP284"/>
          <cell r="IQ284"/>
          <cell r="IR284"/>
          <cell r="IS284"/>
          <cell r="IT284"/>
          <cell r="IU284"/>
          <cell r="IV284"/>
          <cell r="IW284"/>
        </row>
        <row r="285">
          <cell r="E285" t="str">
            <v>Home Economics2</v>
          </cell>
          <cell r="F285">
            <v>19</v>
          </cell>
          <cell r="G285">
            <v>49</v>
          </cell>
          <cell r="H285">
            <v>78</v>
          </cell>
          <cell r="I285">
            <v>98</v>
          </cell>
          <cell r="J285">
            <v>74</v>
          </cell>
          <cell r="K285">
            <v>20</v>
          </cell>
          <cell r="L285">
            <v>5</v>
          </cell>
          <cell r="M285">
            <v>1</v>
          </cell>
          <cell r="N285">
            <v>0</v>
          </cell>
          <cell r="O285">
            <v>0</v>
          </cell>
          <cell r="P285">
            <v>0</v>
          </cell>
          <cell r="Q285">
            <v>0</v>
          </cell>
          <cell r="R285">
            <v>0</v>
          </cell>
          <cell r="S285">
            <v>0</v>
          </cell>
          <cell r="T285">
            <v>0</v>
          </cell>
          <cell r="U285">
            <v>0</v>
          </cell>
          <cell r="V285">
            <v>0</v>
          </cell>
          <cell r="W285">
            <v>0</v>
          </cell>
          <cell r="X285">
            <v>49</v>
          </cell>
          <cell r="Y285">
            <v>78</v>
          </cell>
          <cell r="Z285">
            <v>98</v>
          </cell>
          <cell r="AA285">
            <v>74</v>
          </cell>
          <cell r="AB285">
            <v>20</v>
          </cell>
          <cell r="AC285">
            <v>5</v>
          </cell>
          <cell r="AD285" t="str">
            <v>x</v>
          </cell>
          <cell r="AE285">
            <v>0</v>
          </cell>
          <cell r="AF285">
            <v>19</v>
          </cell>
          <cell r="AG285"/>
          <cell r="AH285"/>
          <cell r="AI285"/>
          <cell r="AJ285"/>
          <cell r="AK285"/>
          <cell r="AL285"/>
          <cell r="AM285"/>
          <cell r="AN285"/>
          <cell r="AO285"/>
          <cell r="AP285">
            <v>49</v>
          </cell>
          <cell r="AQ285">
            <v>78</v>
          </cell>
          <cell r="AR285">
            <v>98</v>
          </cell>
          <cell r="AS285">
            <v>74</v>
          </cell>
          <cell r="AT285">
            <v>20</v>
          </cell>
          <cell r="AU285" t="str">
            <v>x</v>
          </cell>
          <cell r="AV285" t="str">
            <v>x</v>
          </cell>
          <cell r="AW285">
            <v>0</v>
          </cell>
          <cell r="AX285">
            <v>19</v>
          </cell>
          <cell r="AY285"/>
          <cell r="AZ285"/>
          <cell r="BA285"/>
          <cell r="BB285"/>
          <cell r="BC285"/>
          <cell r="BD285"/>
          <cell r="BE285"/>
          <cell r="BF285"/>
          <cell r="BG285"/>
          <cell r="BH285">
            <v>14.244186046511627</v>
          </cell>
          <cell r="BI285">
            <v>22.674418604651162</v>
          </cell>
          <cell r="BJ285">
            <v>28.488372093023255</v>
          </cell>
          <cell r="BK285">
            <v>21.511627906976745</v>
          </cell>
          <cell r="BL285">
            <v>5.8139534883720927</v>
          </cell>
          <cell r="BM285" t="str">
            <v>x</v>
          </cell>
          <cell r="BN285" t="str">
            <v>x</v>
          </cell>
          <cell r="BO285">
            <v>0</v>
          </cell>
          <cell r="BP285">
            <v>5.5232558139534884</v>
          </cell>
          <cell r="BQ285"/>
          <cell r="BR285"/>
          <cell r="BS285"/>
          <cell r="BT285"/>
          <cell r="BU285"/>
          <cell r="BV285"/>
          <cell r="BW285"/>
          <cell r="BX285"/>
          <cell r="BY285"/>
          <cell r="BZ285">
            <v>18</v>
          </cell>
          <cell r="CA285">
            <v>49</v>
          </cell>
          <cell r="CB285">
            <v>74</v>
          </cell>
          <cell r="CC285">
            <v>95</v>
          </cell>
          <cell r="CD285">
            <v>74</v>
          </cell>
          <cell r="CE285">
            <v>19</v>
          </cell>
          <cell r="CF285">
            <v>5</v>
          </cell>
          <cell r="CG285">
            <v>1</v>
          </cell>
          <cell r="CH285">
            <v>0</v>
          </cell>
          <cell r="CI285">
            <v>0</v>
          </cell>
          <cell r="CJ285">
            <v>0</v>
          </cell>
          <cell r="CK285">
            <v>0</v>
          </cell>
          <cell r="CL285">
            <v>0</v>
          </cell>
          <cell r="CM285">
            <v>0</v>
          </cell>
          <cell r="CN285">
            <v>0</v>
          </cell>
          <cell r="CO285">
            <v>0</v>
          </cell>
          <cell r="CP285">
            <v>0</v>
          </cell>
          <cell r="CQ285">
            <v>0</v>
          </cell>
          <cell r="CR285">
            <v>49</v>
          </cell>
          <cell r="CS285">
            <v>74</v>
          </cell>
          <cell r="CT285">
            <v>95</v>
          </cell>
          <cell r="CU285">
            <v>74</v>
          </cell>
          <cell r="CV285">
            <v>19</v>
          </cell>
          <cell r="CW285">
            <v>5</v>
          </cell>
          <cell r="CX285" t="str">
            <v>x</v>
          </cell>
          <cell r="CY285">
            <v>0</v>
          </cell>
          <cell r="CZ285">
            <v>18</v>
          </cell>
          <cell r="DA285"/>
          <cell r="DB285"/>
          <cell r="DC285"/>
          <cell r="DD285"/>
          <cell r="DE285"/>
          <cell r="DF285"/>
          <cell r="DG285"/>
          <cell r="DH285"/>
          <cell r="DI285"/>
          <cell r="DJ285">
            <v>49</v>
          </cell>
          <cell r="DK285">
            <v>74</v>
          </cell>
          <cell r="DL285">
            <v>95</v>
          </cell>
          <cell r="DM285">
            <v>74</v>
          </cell>
          <cell r="DN285">
            <v>19</v>
          </cell>
          <cell r="DO285" t="str">
            <v>x</v>
          </cell>
          <cell r="DP285" t="str">
            <v>x</v>
          </cell>
          <cell r="DQ285">
            <v>0</v>
          </cell>
          <cell r="DR285">
            <v>18</v>
          </cell>
          <cell r="DS285"/>
          <cell r="DT285"/>
          <cell r="DU285"/>
          <cell r="DV285"/>
          <cell r="DW285"/>
          <cell r="DX285"/>
          <cell r="DY285"/>
          <cell r="DZ285"/>
          <cell r="EA285"/>
          <cell r="EB285">
            <v>49</v>
          </cell>
          <cell r="EC285">
            <v>74</v>
          </cell>
          <cell r="ED285">
            <v>95</v>
          </cell>
          <cell r="EE285">
            <v>74</v>
          </cell>
          <cell r="EF285" t="str">
            <v>x</v>
          </cell>
          <cell r="EG285" t="str">
            <v>x</v>
          </cell>
          <cell r="EH285" t="str">
            <v>x</v>
          </cell>
          <cell r="EI285">
            <v>0</v>
          </cell>
          <cell r="EJ285" t="str">
            <v>x</v>
          </cell>
          <cell r="EK285"/>
          <cell r="EL285"/>
          <cell r="EM285"/>
          <cell r="EN285"/>
          <cell r="EO285"/>
          <cell r="EP285"/>
          <cell r="EQ285"/>
          <cell r="ER285"/>
          <cell r="ES285"/>
          <cell r="ET285">
            <v>14.626865671641792</v>
          </cell>
          <cell r="EU285">
            <v>22.089552238805972</v>
          </cell>
          <cell r="EV285">
            <v>28.35820895522388</v>
          </cell>
          <cell r="EW285">
            <v>22.089552238805972</v>
          </cell>
          <cell r="EX285" t="str">
            <v>x</v>
          </cell>
          <cell r="EY285" t="str">
            <v>x</v>
          </cell>
          <cell r="EZ285" t="str">
            <v>x</v>
          </cell>
          <cell r="FA285">
            <v>0</v>
          </cell>
          <cell r="FB285" t="str">
            <v>x</v>
          </cell>
          <cell r="FC285"/>
          <cell r="FD285"/>
          <cell r="FE285"/>
          <cell r="FF285"/>
          <cell r="FG285"/>
          <cell r="FH285"/>
          <cell r="FI285"/>
          <cell r="FJ285"/>
          <cell r="FK285"/>
          <cell r="FL285">
            <v>1</v>
          </cell>
          <cell r="FM285">
            <v>0</v>
          </cell>
          <cell r="FN285">
            <v>4</v>
          </cell>
          <cell r="FO285">
            <v>3</v>
          </cell>
          <cell r="FP285">
            <v>0</v>
          </cell>
          <cell r="FQ285">
            <v>1</v>
          </cell>
          <cell r="FR285">
            <v>0</v>
          </cell>
          <cell r="FS285">
            <v>0</v>
          </cell>
          <cell r="FT285">
            <v>0</v>
          </cell>
          <cell r="FU285">
            <v>0</v>
          </cell>
          <cell r="FV285">
            <v>0</v>
          </cell>
          <cell r="FW285">
            <v>0</v>
          </cell>
          <cell r="FX285">
            <v>0</v>
          </cell>
          <cell r="FY285">
            <v>0</v>
          </cell>
          <cell r="FZ285">
            <v>0</v>
          </cell>
          <cell r="GA285">
            <v>0</v>
          </cell>
          <cell r="GB285">
            <v>0</v>
          </cell>
          <cell r="GC285">
            <v>0</v>
          </cell>
          <cell r="GD285">
            <v>0</v>
          </cell>
          <cell r="GE285">
            <v>4</v>
          </cell>
          <cell r="GF285">
            <v>3</v>
          </cell>
          <cell r="GG285">
            <v>0</v>
          </cell>
          <cell r="GH285" t="str">
            <v>x</v>
          </cell>
          <cell r="GI285">
            <v>0</v>
          </cell>
          <cell r="GJ285">
            <v>0</v>
          </cell>
          <cell r="GK285">
            <v>0</v>
          </cell>
          <cell r="GL285" t="str">
            <v>x</v>
          </cell>
          <cell r="GM285"/>
          <cell r="GN285"/>
          <cell r="GO285"/>
          <cell r="GP285"/>
          <cell r="GQ285"/>
          <cell r="GR285"/>
          <cell r="GS285"/>
          <cell r="GT285"/>
          <cell r="GU285"/>
          <cell r="GV285">
            <v>0</v>
          </cell>
          <cell r="GW285">
            <v>4</v>
          </cell>
          <cell r="GX285">
            <v>3</v>
          </cell>
          <cell r="GY285">
            <v>0</v>
          </cell>
          <cell r="GZ285" t="str">
            <v>x</v>
          </cell>
          <cell r="HA285">
            <v>0</v>
          </cell>
          <cell r="HB285">
            <v>0</v>
          </cell>
          <cell r="HC285">
            <v>0</v>
          </cell>
          <cell r="HD285" t="str">
            <v>x</v>
          </cell>
          <cell r="HE285"/>
          <cell r="HF285"/>
          <cell r="HG285"/>
          <cell r="HH285"/>
          <cell r="HI285"/>
          <cell r="HJ285"/>
          <cell r="HK285"/>
          <cell r="HL285"/>
          <cell r="HM285"/>
          <cell r="HN285">
            <v>0</v>
          </cell>
          <cell r="HO285">
            <v>4</v>
          </cell>
          <cell r="HP285">
            <v>3</v>
          </cell>
          <cell r="HQ285">
            <v>0</v>
          </cell>
          <cell r="HR285" t="str">
            <v>x</v>
          </cell>
          <cell r="HS285" t="str">
            <v>x</v>
          </cell>
          <cell r="HT285" t="str">
            <v>x</v>
          </cell>
          <cell r="HU285">
            <v>0</v>
          </cell>
          <cell r="HV285" t="str">
            <v>x</v>
          </cell>
          <cell r="HW285"/>
          <cell r="HX285"/>
          <cell r="HY285"/>
          <cell r="HZ285"/>
          <cell r="IA285"/>
          <cell r="IB285"/>
          <cell r="IC285"/>
          <cell r="ID285"/>
          <cell r="IE285"/>
          <cell r="IF285">
            <v>0</v>
          </cell>
          <cell r="IG285">
            <v>44.444444444444443</v>
          </cell>
          <cell r="IH285">
            <v>33.333333333333329</v>
          </cell>
          <cell r="II285">
            <v>0</v>
          </cell>
          <cell r="IJ285" t="str">
            <v>x</v>
          </cell>
          <cell r="IK285" t="str">
            <v>x</v>
          </cell>
          <cell r="IL285" t="str">
            <v>x</v>
          </cell>
          <cell r="IM285">
            <v>0</v>
          </cell>
          <cell r="IN285" t="str">
            <v>x</v>
          </cell>
          <cell r="IO285"/>
          <cell r="IP285"/>
          <cell r="IQ285"/>
          <cell r="IR285"/>
          <cell r="IS285"/>
          <cell r="IT285"/>
          <cell r="IU285"/>
          <cell r="IV285"/>
          <cell r="IW285"/>
        </row>
        <row r="286">
          <cell r="E286" t="str">
            <v>Home Economics3.3 - 3C</v>
          </cell>
          <cell r="F286">
            <v>15</v>
          </cell>
          <cell r="G286">
            <v>39</v>
          </cell>
          <cell r="H286">
            <v>47</v>
          </cell>
          <cell r="I286">
            <v>67</v>
          </cell>
          <cell r="J286">
            <v>63</v>
          </cell>
          <cell r="K286">
            <v>33</v>
          </cell>
          <cell r="L286">
            <v>5</v>
          </cell>
          <cell r="M286">
            <v>2</v>
          </cell>
          <cell r="N286">
            <v>0</v>
          </cell>
          <cell r="O286">
            <v>0</v>
          </cell>
          <cell r="P286">
            <v>0</v>
          </cell>
          <cell r="Q286">
            <v>0</v>
          </cell>
          <cell r="R286">
            <v>0</v>
          </cell>
          <cell r="S286">
            <v>0</v>
          </cell>
          <cell r="T286">
            <v>0</v>
          </cell>
          <cell r="U286">
            <v>0</v>
          </cell>
          <cell r="V286">
            <v>0</v>
          </cell>
          <cell r="W286">
            <v>0</v>
          </cell>
          <cell r="X286">
            <v>39</v>
          </cell>
          <cell r="Y286">
            <v>47</v>
          </cell>
          <cell r="Z286">
            <v>67</v>
          </cell>
          <cell r="AA286">
            <v>63</v>
          </cell>
          <cell r="AB286">
            <v>33</v>
          </cell>
          <cell r="AC286">
            <v>5</v>
          </cell>
          <cell r="AD286" t="str">
            <v>x</v>
          </cell>
          <cell r="AE286">
            <v>0</v>
          </cell>
          <cell r="AF286">
            <v>15</v>
          </cell>
          <cell r="AG286"/>
          <cell r="AH286"/>
          <cell r="AI286"/>
          <cell r="AJ286"/>
          <cell r="AK286"/>
          <cell r="AL286"/>
          <cell r="AM286"/>
          <cell r="AN286"/>
          <cell r="AO286"/>
          <cell r="AP286">
            <v>39</v>
          </cell>
          <cell r="AQ286">
            <v>47</v>
          </cell>
          <cell r="AR286">
            <v>67</v>
          </cell>
          <cell r="AS286">
            <v>63</v>
          </cell>
          <cell r="AT286">
            <v>33</v>
          </cell>
          <cell r="AU286" t="str">
            <v>x</v>
          </cell>
          <cell r="AV286" t="str">
            <v>x</v>
          </cell>
          <cell r="AW286">
            <v>0</v>
          </cell>
          <cell r="AX286">
            <v>15</v>
          </cell>
          <cell r="AY286"/>
          <cell r="AZ286"/>
          <cell r="BA286"/>
          <cell r="BB286"/>
          <cell r="BC286"/>
          <cell r="BD286"/>
          <cell r="BE286"/>
          <cell r="BF286"/>
          <cell r="BG286"/>
          <cell r="BH286">
            <v>14.391143911439114</v>
          </cell>
          <cell r="BI286">
            <v>17.343173431734318</v>
          </cell>
          <cell r="BJ286">
            <v>24.723247232472325</v>
          </cell>
          <cell r="BK286">
            <v>23.247232472324722</v>
          </cell>
          <cell r="BL286">
            <v>12.177121771217712</v>
          </cell>
          <cell r="BM286" t="str">
            <v>x</v>
          </cell>
          <cell r="BN286" t="str">
            <v>x</v>
          </cell>
          <cell r="BO286">
            <v>0</v>
          </cell>
          <cell r="BP286">
            <v>5.5350553505535052</v>
          </cell>
          <cell r="BQ286"/>
          <cell r="BR286"/>
          <cell r="BS286"/>
          <cell r="BT286"/>
          <cell r="BU286"/>
          <cell r="BV286"/>
          <cell r="BW286"/>
          <cell r="BX286"/>
          <cell r="BY286"/>
          <cell r="BZ286">
            <v>12</v>
          </cell>
          <cell r="CA286">
            <v>38</v>
          </cell>
          <cell r="CB286">
            <v>46</v>
          </cell>
          <cell r="CC286">
            <v>65</v>
          </cell>
          <cell r="CD286">
            <v>59</v>
          </cell>
          <cell r="CE286">
            <v>33</v>
          </cell>
          <cell r="CF286">
            <v>5</v>
          </cell>
          <cell r="CG286">
            <v>2</v>
          </cell>
          <cell r="CH286">
            <v>0</v>
          </cell>
          <cell r="CI286">
            <v>0</v>
          </cell>
          <cell r="CJ286">
            <v>0</v>
          </cell>
          <cell r="CK286">
            <v>0</v>
          </cell>
          <cell r="CL286">
            <v>0</v>
          </cell>
          <cell r="CM286">
            <v>0</v>
          </cell>
          <cell r="CN286">
            <v>0</v>
          </cell>
          <cell r="CO286">
            <v>0</v>
          </cell>
          <cell r="CP286">
            <v>0</v>
          </cell>
          <cell r="CQ286">
            <v>0</v>
          </cell>
          <cell r="CR286">
            <v>38</v>
          </cell>
          <cell r="CS286">
            <v>46</v>
          </cell>
          <cell r="CT286">
            <v>65</v>
          </cell>
          <cell r="CU286">
            <v>59</v>
          </cell>
          <cell r="CV286">
            <v>33</v>
          </cell>
          <cell r="CW286">
            <v>5</v>
          </cell>
          <cell r="CX286" t="str">
            <v>x</v>
          </cell>
          <cell r="CY286">
            <v>0</v>
          </cell>
          <cell r="CZ286">
            <v>12</v>
          </cell>
          <cell r="DA286"/>
          <cell r="DB286"/>
          <cell r="DC286"/>
          <cell r="DD286"/>
          <cell r="DE286"/>
          <cell r="DF286"/>
          <cell r="DG286"/>
          <cell r="DH286"/>
          <cell r="DI286"/>
          <cell r="DJ286">
            <v>38</v>
          </cell>
          <cell r="DK286">
            <v>46</v>
          </cell>
          <cell r="DL286">
            <v>65</v>
          </cell>
          <cell r="DM286">
            <v>59</v>
          </cell>
          <cell r="DN286">
            <v>33</v>
          </cell>
          <cell r="DO286" t="str">
            <v>x</v>
          </cell>
          <cell r="DP286" t="str">
            <v>x</v>
          </cell>
          <cell r="DQ286">
            <v>0</v>
          </cell>
          <cell r="DR286">
            <v>12</v>
          </cell>
          <cell r="DS286"/>
          <cell r="DT286"/>
          <cell r="DU286"/>
          <cell r="DV286"/>
          <cell r="DW286"/>
          <cell r="DX286"/>
          <cell r="DY286"/>
          <cell r="DZ286"/>
          <cell r="EA286"/>
          <cell r="EB286" t="str">
            <v>x</v>
          </cell>
          <cell r="EC286" t="str">
            <v>x</v>
          </cell>
          <cell r="ED286" t="str">
            <v>x</v>
          </cell>
          <cell r="EE286">
            <v>59</v>
          </cell>
          <cell r="EF286">
            <v>33</v>
          </cell>
          <cell r="EG286" t="str">
            <v>x</v>
          </cell>
          <cell r="EH286" t="str">
            <v>x</v>
          </cell>
          <cell r="EI286">
            <v>0</v>
          </cell>
          <cell r="EJ286">
            <v>12</v>
          </cell>
          <cell r="EK286"/>
          <cell r="EL286"/>
          <cell r="EM286"/>
          <cell r="EN286"/>
          <cell r="EO286"/>
          <cell r="EP286"/>
          <cell r="EQ286"/>
          <cell r="ER286"/>
          <cell r="ES286"/>
          <cell r="ET286" t="str">
            <v>x</v>
          </cell>
          <cell r="EU286" t="str">
            <v>x</v>
          </cell>
          <cell r="EV286" t="str">
            <v>x</v>
          </cell>
          <cell r="EW286">
            <v>22.692307692307693</v>
          </cell>
          <cell r="EX286">
            <v>12.692307692307692</v>
          </cell>
          <cell r="EY286" t="str">
            <v>x</v>
          </cell>
          <cell r="EZ286" t="str">
            <v>x</v>
          </cell>
          <cell r="FA286">
            <v>0</v>
          </cell>
          <cell r="FB286">
            <v>4.6153846153846159</v>
          </cell>
          <cell r="FC286"/>
          <cell r="FD286"/>
          <cell r="FE286"/>
          <cell r="FF286"/>
          <cell r="FG286"/>
          <cell r="FH286"/>
          <cell r="FI286"/>
          <cell r="FJ286"/>
          <cell r="FK286"/>
          <cell r="FL286">
            <v>3</v>
          </cell>
          <cell r="FM286">
            <v>1</v>
          </cell>
          <cell r="FN286">
            <v>1</v>
          </cell>
          <cell r="FO286">
            <v>2</v>
          </cell>
          <cell r="FP286">
            <v>4</v>
          </cell>
          <cell r="FQ286">
            <v>0</v>
          </cell>
          <cell r="FR286">
            <v>0</v>
          </cell>
          <cell r="FS286">
            <v>0</v>
          </cell>
          <cell r="FT286">
            <v>0</v>
          </cell>
          <cell r="FU286">
            <v>0</v>
          </cell>
          <cell r="FV286">
            <v>0</v>
          </cell>
          <cell r="FW286">
            <v>0</v>
          </cell>
          <cell r="FX286">
            <v>0</v>
          </cell>
          <cell r="FY286">
            <v>0</v>
          </cell>
          <cell r="FZ286">
            <v>0</v>
          </cell>
          <cell r="GA286">
            <v>0</v>
          </cell>
          <cell r="GB286">
            <v>0</v>
          </cell>
          <cell r="GC286">
            <v>0</v>
          </cell>
          <cell r="GD286" t="str">
            <v>x</v>
          </cell>
          <cell r="GE286" t="str">
            <v>x</v>
          </cell>
          <cell r="GF286" t="str">
            <v>x</v>
          </cell>
          <cell r="GG286">
            <v>4</v>
          </cell>
          <cell r="GH286">
            <v>0</v>
          </cell>
          <cell r="GI286">
            <v>0</v>
          </cell>
          <cell r="GJ286">
            <v>0</v>
          </cell>
          <cell r="GK286">
            <v>0</v>
          </cell>
          <cell r="GL286">
            <v>3</v>
          </cell>
          <cell r="GM286"/>
          <cell r="GN286"/>
          <cell r="GO286"/>
          <cell r="GP286"/>
          <cell r="GQ286"/>
          <cell r="GR286"/>
          <cell r="GS286"/>
          <cell r="GT286"/>
          <cell r="GU286"/>
          <cell r="GV286" t="str">
            <v>x</v>
          </cell>
          <cell r="GW286" t="str">
            <v>x</v>
          </cell>
          <cell r="GX286" t="str">
            <v>x</v>
          </cell>
          <cell r="GY286">
            <v>4</v>
          </cell>
          <cell r="GZ286">
            <v>0</v>
          </cell>
          <cell r="HA286">
            <v>0</v>
          </cell>
          <cell r="HB286">
            <v>0</v>
          </cell>
          <cell r="HC286">
            <v>0</v>
          </cell>
          <cell r="HD286">
            <v>3</v>
          </cell>
          <cell r="HE286"/>
          <cell r="HF286"/>
          <cell r="HG286"/>
          <cell r="HH286"/>
          <cell r="HI286"/>
          <cell r="HJ286"/>
          <cell r="HK286"/>
          <cell r="HL286"/>
          <cell r="HM286"/>
          <cell r="HN286" t="str">
            <v>x</v>
          </cell>
          <cell r="HO286" t="str">
            <v>x</v>
          </cell>
          <cell r="HP286" t="str">
            <v>x</v>
          </cell>
          <cell r="HQ286">
            <v>4</v>
          </cell>
          <cell r="HR286">
            <v>0</v>
          </cell>
          <cell r="HS286" t="str">
            <v>x</v>
          </cell>
          <cell r="HT286" t="str">
            <v>x</v>
          </cell>
          <cell r="HU286">
            <v>0</v>
          </cell>
          <cell r="HV286">
            <v>3</v>
          </cell>
          <cell r="HW286"/>
          <cell r="HX286"/>
          <cell r="HY286"/>
          <cell r="HZ286"/>
          <cell r="IA286"/>
          <cell r="IB286"/>
          <cell r="IC286"/>
          <cell r="ID286"/>
          <cell r="IE286"/>
          <cell r="IF286" t="str">
            <v>x</v>
          </cell>
          <cell r="IG286" t="str">
            <v>x</v>
          </cell>
          <cell r="IH286" t="str">
            <v>x</v>
          </cell>
          <cell r="II286">
            <v>36.363636363636367</v>
          </cell>
          <cell r="IJ286">
            <v>0</v>
          </cell>
          <cell r="IK286" t="str">
            <v>x</v>
          </cell>
          <cell r="IL286" t="str">
            <v>x</v>
          </cell>
          <cell r="IM286">
            <v>0</v>
          </cell>
          <cell r="IN286">
            <v>27.27272727272727</v>
          </cell>
          <cell r="IO286"/>
          <cell r="IP286"/>
          <cell r="IQ286"/>
          <cell r="IR286"/>
          <cell r="IS286"/>
          <cell r="IT286"/>
          <cell r="IU286"/>
          <cell r="IV286"/>
          <cell r="IW286"/>
        </row>
        <row r="287">
          <cell r="E287" t="str">
            <v>Home Economics3.6 - 3B</v>
          </cell>
          <cell r="F287">
            <v>11</v>
          </cell>
          <cell r="G287">
            <v>30</v>
          </cell>
          <cell r="H287">
            <v>76</v>
          </cell>
          <cell r="I287">
            <v>101</v>
          </cell>
          <cell r="J287">
            <v>123</v>
          </cell>
          <cell r="K287">
            <v>79</v>
          </cell>
          <cell r="L287">
            <v>20</v>
          </cell>
          <cell r="M287">
            <v>4</v>
          </cell>
          <cell r="N287">
            <v>0</v>
          </cell>
          <cell r="O287">
            <v>0</v>
          </cell>
          <cell r="P287">
            <v>0</v>
          </cell>
          <cell r="Q287">
            <v>0</v>
          </cell>
          <cell r="R287">
            <v>0</v>
          </cell>
          <cell r="S287">
            <v>0</v>
          </cell>
          <cell r="T287">
            <v>0</v>
          </cell>
          <cell r="U287">
            <v>0</v>
          </cell>
          <cell r="V287">
            <v>0</v>
          </cell>
          <cell r="W287">
            <v>0</v>
          </cell>
          <cell r="X287">
            <v>30</v>
          </cell>
          <cell r="Y287">
            <v>76</v>
          </cell>
          <cell r="Z287">
            <v>101</v>
          </cell>
          <cell r="AA287">
            <v>123</v>
          </cell>
          <cell r="AB287">
            <v>79</v>
          </cell>
          <cell r="AC287">
            <v>20</v>
          </cell>
          <cell r="AD287">
            <v>4</v>
          </cell>
          <cell r="AE287">
            <v>0</v>
          </cell>
          <cell r="AF287">
            <v>11</v>
          </cell>
          <cell r="AG287"/>
          <cell r="AH287"/>
          <cell r="AI287"/>
          <cell r="AJ287"/>
          <cell r="AK287"/>
          <cell r="AL287"/>
          <cell r="AM287"/>
          <cell r="AN287"/>
          <cell r="AO287"/>
          <cell r="AP287">
            <v>30</v>
          </cell>
          <cell r="AQ287">
            <v>76</v>
          </cell>
          <cell r="AR287">
            <v>101</v>
          </cell>
          <cell r="AS287">
            <v>123</v>
          </cell>
          <cell r="AT287">
            <v>79</v>
          </cell>
          <cell r="AU287">
            <v>20</v>
          </cell>
          <cell r="AV287">
            <v>4</v>
          </cell>
          <cell r="AW287">
            <v>0</v>
          </cell>
          <cell r="AX287">
            <v>11</v>
          </cell>
          <cell r="AY287"/>
          <cell r="AZ287"/>
          <cell r="BA287"/>
          <cell r="BB287"/>
          <cell r="BC287"/>
          <cell r="BD287"/>
          <cell r="BE287"/>
          <cell r="BF287"/>
          <cell r="BG287"/>
          <cell r="BH287">
            <v>6.756756756756757</v>
          </cell>
          <cell r="BI287">
            <v>17.117117117117118</v>
          </cell>
          <cell r="BJ287">
            <v>22.747747747747749</v>
          </cell>
          <cell r="BK287">
            <v>27.702702702702702</v>
          </cell>
          <cell r="BL287">
            <v>17.792792792792792</v>
          </cell>
          <cell r="BM287">
            <v>4.5045045045045047</v>
          </cell>
          <cell r="BN287">
            <v>0.90090090090090091</v>
          </cell>
          <cell r="BO287">
            <v>0</v>
          </cell>
          <cell r="BP287">
            <v>2.4774774774774775</v>
          </cell>
          <cell r="BQ287"/>
          <cell r="BR287"/>
          <cell r="BS287"/>
          <cell r="BT287"/>
          <cell r="BU287"/>
          <cell r="BV287"/>
          <cell r="BW287"/>
          <cell r="BX287"/>
          <cell r="BY287"/>
          <cell r="BZ287">
            <v>10</v>
          </cell>
          <cell r="CA287">
            <v>29</v>
          </cell>
          <cell r="CB287">
            <v>76</v>
          </cell>
          <cell r="CC287">
            <v>98</v>
          </cell>
          <cell r="CD287">
            <v>122</v>
          </cell>
          <cell r="CE287">
            <v>77</v>
          </cell>
          <cell r="CF287">
            <v>20</v>
          </cell>
          <cell r="CG287">
            <v>4</v>
          </cell>
          <cell r="CH287">
            <v>0</v>
          </cell>
          <cell r="CI287">
            <v>0</v>
          </cell>
          <cell r="CJ287">
            <v>0</v>
          </cell>
          <cell r="CK287">
            <v>0</v>
          </cell>
          <cell r="CL287">
            <v>0</v>
          </cell>
          <cell r="CM287">
            <v>0</v>
          </cell>
          <cell r="CN287">
            <v>0</v>
          </cell>
          <cell r="CO287">
            <v>0</v>
          </cell>
          <cell r="CP287">
            <v>0</v>
          </cell>
          <cell r="CQ287">
            <v>0</v>
          </cell>
          <cell r="CR287">
            <v>29</v>
          </cell>
          <cell r="CS287">
            <v>76</v>
          </cell>
          <cell r="CT287">
            <v>98</v>
          </cell>
          <cell r="CU287">
            <v>122</v>
          </cell>
          <cell r="CV287">
            <v>77</v>
          </cell>
          <cell r="CW287">
            <v>20</v>
          </cell>
          <cell r="CX287">
            <v>4</v>
          </cell>
          <cell r="CY287">
            <v>0</v>
          </cell>
          <cell r="CZ287">
            <v>10</v>
          </cell>
          <cell r="DA287"/>
          <cell r="DB287"/>
          <cell r="DC287"/>
          <cell r="DD287"/>
          <cell r="DE287"/>
          <cell r="DF287"/>
          <cell r="DG287"/>
          <cell r="DH287"/>
          <cell r="DI287"/>
          <cell r="DJ287">
            <v>29</v>
          </cell>
          <cell r="DK287">
            <v>76</v>
          </cell>
          <cell r="DL287">
            <v>98</v>
          </cell>
          <cell r="DM287">
            <v>122</v>
          </cell>
          <cell r="DN287">
            <v>77</v>
          </cell>
          <cell r="DO287">
            <v>20</v>
          </cell>
          <cell r="DP287">
            <v>4</v>
          </cell>
          <cell r="DQ287">
            <v>0</v>
          </cell>
          <cell r="DR287">
            <v>10</v>
          </cell>
          <cell r="DS287"/>
          <cell r="DT287"/>
          <cell r="DU287"/>
          <cell r="DV287"/>
          <cell r="DW287"/>
          <cell r="DX287"/>
          <cell r="DY287"/>
          <cell r="DZ287"/>
          <cell r="EA287"/>
          <cell r="EB287" t="str">
            <v>x</v>
          </cell>
          <cell r="EC287">
            <v>76</v>
          </cell>
          <cell r="ED287">
            <v>98</v>
          </cell>
          <cell r="EE287" t="str">
            <v>x</v>
          </cell>
          <cell r="EF287" t="str">
            <v>x</v>
          </cell>
          <cell r="EG287">
            <v>20</v>
          </cell>
          <cell r="EH287">
            <v>4</v>
          </cell>
          <cell r="EI287">
            <v>0</v>
          </cell>
          <cell r="EJ287" t="str">
            <v>x</v>
          </cell>
          <cell r="EK287"/>
          <cell r="EL287"/>
          <cell r="EM287"/>
          <cell r="EN287"/>
          <cell r="EO287"/>
          <cell r="EP287"/>
          <cell r="EQ287"/>
          <cell r="ER287"/>
          <cell r="ES287"/>
          <cell r="ET287" t="str">
            <v>x</v>
          </cell>
          <cell r="EU287">
            <v>17.431192660550458</v>
          </cell>
          <cell r="EV287">
            <v>22.477064220183486</v>
          </cell>
          <cell r="EW287" t="str">
            <v>x</v>
          </cell>
          <cell r="EX287" t="str">
            <v>x</v>
          </cell>
          <cell r="EY287">
            <v>4.5871559633027523</v>
          </cell>
          <cell r="EZ287">
            <v>0.91743119266055051</v>
          </cell>
          <cell r="FA287">
            <v>0</v>
          </cell>
          <cell r="FB287" t="str">
            <v>x</v>
          </cell>
          <cell r="FC287"/>
          <cell r="FD287"/>
          <cell r="FE287"/>
          <cell r="FF287"/>
          <cell r="FG287"/>
          <cell r="FH287"/>
          <cell r="FI287"/>
          <cell r="FJ287"/>
          <cell r="FK287"/>
          <cell r="FL287">
            <v>1</v>
          </cell>
          <cell r="FM287">
            <v>1</v>
          </cell>
          <cell r="FN287">
            <v>0</v>
          </cell>
          <cell r="FO287">
            <v>3</v>
          </cell>
          <cell r="FP287">
            <v>1</v>
          </cell>
          <cell r="FQ287">
            <v>2</v>
          </cell>
          <cell r="FR287">
            <v>0</v>
          </cell>
          <cell r="FS287">
            <v>0</v>
          </cell>
          <cell r="FT287">
            <v>0</v>
          </cell>
          <cell r="FU287">
            <v>0</v>
          </cell>
          <cell r="FV287">
            <v>0</v>
          </cell>
          <cell r="FW287">
            <v>0</v>
          </cell>
          <cell r="FX287">
            <v>0</v>
          </cell>
          <cell r="FY287">
            <v>0</v>
          </cell>
          <cell r="FZ287">
            <v>0</v>
          </cell>
          <cell r="GA287">
            <v>0</v>
          </cell>
          <cell r="GB287">
            <v>0</v>
          </cell>
          <cell r="GC287">
            <v>0</v>
          </cell>
          <cell r="GD287" t="str">
            <v>x</v>
          </cell>
          <cell r="GE287">
            <v>0</v>
          </cell>
          <cell r="GF287">
            <v>3</v>
          </cell>
          <cell r="GG287" t="str">
            <v>x</v>
          </cell>
          <cell r="GH287" t="str">
            <v>x</v>
          </cell>
          <cell r="GI287">
            <v>0</v>
          </cell>
          <cell r="GJ287">
            <v>0</v>
          </cell>
          <cell r="GK287">
            <v>0</v>
          </cell>
          <cell r="GL287" t="str">
            <v>x</v>
          </cell>
          <cell r="GM287"/>
          <cell r="GN287"/>
          <cell r="GO287"/>
          <cell r="GP287"/>
          <cell r="GQ287"/>
          <cell r="GR287"/>
          <cell r="GS287"/>
          <cell r="GT287"/>
          <cell r="GU287"/>
          <cell r="GV287" t="str">
            <v>x</v>
          </cell>
          <cell r="GW287">
            <v>0</v>
          </cell>
          <cell r="GX287">
            <v>3</v>
          </cell>
          <cell r="GY287" t="str">
            <v>x</v>
          </cell>
          <cell r="GZ287" t="str">
            <v>x</v>
          </cell>
          <cell r="HA287">
            <v>0</v>
          </cell>
          <cell r="HB287">
            <v>0</v>
          </cell>
          <cell r="HC287">
            <v>0</v>
          </cell>
          <cell r="HD287" t="str">
            <v>x</v>
          </cell>
          <cell r="HE287"/>
          <cell r="HF287"/>
          <cell r="HG287"/>
          <cell r="HH287"/>
          <cell r="HI287"/>
          <cell r="HJ287"/>
          <cell r="HK287"/>
          <cell r="HL287"/>
          <cell r="HM287"/>
          <cell r="HN287" t="str">
            <v>x</v>
          </cell>
          <cell r="HO287">
            <v>0</v>
          </cell>
          <cell r="HP287">
            <v>3</v>
          </cell>
          <cell r="HQ287" t="str">
            <v>x</v>
          </cell>
          <cell r="HR287" t="str">
            <v>x</v>
          </cell>
          <cell r="HS287">
            <v>0</v>
          </cell>
          <cell r="HT287">
            <v>0</v>
          </cell>
          <cell r="HU287">
            <v>0</v>
          </cell>
          <cell r="HV287" t="str">
            <v>x</v>
          </cell>
          <cell r="HW287"/>
          <cell r="HX287"/>
          <cell r="HY287"/>
          <cell r="HZ287"/>
          <cell r="IA287"/>
          <cell r="IB287"/>
          <cell r="IC287"/>
          <cell r="ID287"/>
          <cell r="IE287"/>
          <cell r="IF287" t="str">
            <v>x</v>
          </cell>
          <cell r="IG287">
            <v>0</v>
          </cell>
          <cell r="IH287">
            <v>37.5</v>
          </cell>
          <cell r="II287" t="str">
            <v>x</v>
          </cell>
          <cell r="IJ287" t="str">
            <v>x</v>
          </cell>
          <cell r="IK287">
            <v>0</v>
          </cell>
          <cell r="IL287">
            <v>0</v>
          </cell>
          <cell r="IM287">
            <v>0</v>
          </cell>
          <cell r="IN287" t="str">
            <v>x</v>
          </cell>
          <cell r="IO287"/>
          <cell r="IP287"/>
          <cell r="IQ287"/>
          <cell r="IR287"/>
          <cell r="IS287"/>
          <cell r="IT287"/>
          <cell r="IU287"/>
          <cell r="IV287"/>
          <cell r="IW287"/>
        </row>
        <row r="288">
          <cell r="E288" t="str">
            <v>Home Economics3.9 - 3A</v>
          </cell>
          <cell r="F288">
            <v>14</v>
          </cell>
          <cell r="G288">
            <v>37</v>
          </cell>
          <cell r="H288">
            <v>83</v>
          </cell>
          <cell r="I288">
            <v>185</v>
          </cell>
          <cell r="J288">
            <v>244</v>
          </cell>
          <cell r="K288">
            <v>148</v>
          </cell>
          <cell r="L288">
            <v>51</v>
          </cell>
          <cell r="M288">
            <v>6</v>
          </cell>
          <cell r="N288">
            <v>3</v>
          </cell>
          <cell r="O288">
            <v>0</v>
          </cell>
          <cell r="P288">
            <v>0</v>
          </cell>
          <cell r="Q288">
            <v>0</v>
          </cell>
          <cell r="R288">
            <v>0</v>
          </cell>
          <cell r="S288">
            <v>0</v>
          </cell>
          <cell r="T288">
            <v>0</v>
          </cell>
          <cell r="U288">
            <v>0</v>
          </cell>
          <cell r="V288">
            <v>0</v>
          </cell>
          <cell r="W288">
            <v>0</v>
          </cell>
          <cell r="X288">
            <v>37</v>
          </cell>
          <cell r="Y288">
            <v>83</v>
          </cell>
          <cell r="Z288">
            <v>185</v>
          </cell>
          <cell r="AA288">
            <v>244</v>
          </cell>
          <cell r="AB288">
            <v>148</v>
          </cell>
          <cell r="AC288">
            <v>51</v>
          </cell>
          <cell r="AD288">
            <v>6</v>
          </cell>
          <cell r="AE288">
            <v>3</v>
          </cell>
          <cell r="AF288">
            <v>14</v>
          </cell>
          <cell r="AG288"/>
          <cell r="AH288"/>
          <cell r="AI288"/>
          <cell r="AJ288"/>
          <cell r="AK288"/>
          <cell r="AL288"/>
          <cell r="AM288"/>
          <cell r="AN288"/>
          <cell r="AO288"/>
          <cell r="AP288">
            <v>37</v>
          </cell>
          <cell r="AQ288">
            <v>83</v>
          </cell>
          <cell r="AR288">
            <v>185</v>
          </cell>
          <cell r="AS288">
            <v>244</v>
          </cell>
          <cell r="AT288">
            <v>148</v>
          </cell>
          <cell r="AU288">
            <v>51</v>
          </cell>
          <cell r="AV288">
            <v>6</v>
          </cell>
          <cell r="AW288">
            <v>3</v>
          </cell>
          <cell r="AX288">
            <v>14</v>
          </cell>
          <cell r="AY288"/>
          <cell r="AZ288"/>
          <cell r="BA288"/>
          <cell r="BB288"/>
          <cell r="BC288"/>
          <cell r="BD288"/>
          <cell r="BE288"/>
          <cell r="BF288"/>
          <cell r="BG288"/>
          <cell r="BH288">
            <v>4.7989623865110254</v>
          </cell>
          <cell r="BI288">
            <v>10.765239948119326</v>
          </cell>
          <cell r="BJ288">
            <v>23.994811932555123</v>
          </cell>
          <cell r="BK288">
            <v>31.647211413748376</v>
          </cell>
          <cell r="BL288">
            <v>19.195849546044101</v>
          </cell>
          <cell r="BM288">
            <v>6.6147859922178993</v>
          </cell>
          <cell r="BN288">
            <v>0.77821011673151752</v>
          </cell>
          <cell r="BO288">
            <v>0.38910505836575876</v>
          </cell>
          <cell r="BP288">
            <v>1.8158236057068744</v>
          </cell>
          <cell r="BQ288"/>
          <cell r="BR288"/>
          <cell r="BS288"/>
          <cell r="BT288"/>
          <cell r="BU288"/>
          <cell r="BV288"/>
          <cell r="BW288"/>
          <cell r="BX288"/>
          <cell r="BY288"/>
          <cell r="BZ288">
            <v>14</v>
          </cell>
          <cell r="CA288">
            <v>34</v>
          </cell>
          <cell r="CB288">
            <v>80</v>
          </cell>
          <cell r="CC288">
            <v>184</v>
          </cell>
          <cell r="CD288">
            <v>243</v>
          </cell>
          <cell r="CE288">
            <v>147</v>
          </cell>
          <cell r="CF288">
            <v>50</v>
          </cell>
          <cell r="CG288">
            <v>6</v>
          </cell>
          <cell r="CH288">
            <v>3</v>
          </cell>
          <cell r="CI288">
            <v>0</v>
          </cell>
          <cell r="CJ288">
            <v>0</v>
          </cell>
          <cell r="CK288">
            <v>0</v>
          </cell>
          <cell r="CL288">
            <v>0</v>
          </cell>
          <cell r="CM288">
            <v>0</v>
          </cell>
          <cell r="CN288">
            <v>0</v>
          </cell>
          <cell r="CO288">
            <v>0</v>
          </cell>
          <cell r="CP288">
            <v>0</v>
          </cell>
          <cell r="CQ288">
            <v>0</v>
          </cell>
          <cell r="CR288">
            <v>34</v>
          </cell>
          <cell r="CS288">
            <v>80</v>
          </cell>
          <cell r="CT288">
            <v>184</v>
          </cell>
          <cell r="CU288">
            <v>243</v>
          </cell>
          <cell r="CV288">
            <v>147</v>
          </cell>
          <cell r="CW288">
            <v>50</v>
          </cell>
          <cell r="CX288">
            <v>6</v>
          </cell>
          <cell r="CY288">
            <v>3</v>
          </cell>
          <cell r="CZ288">
            <v>14</v>
          </cell>
          <cell r="DA288"/>
          <cell r="DB288"/>
          <cell r="DC288"/>
          <cell r="DD288"/>
          <cell r="DE288"/>
          <cell r="DF288"/>
          <cell r="DG288"/>
          <cell r="DH288"/>
          <cell r="DI288"/>
          <cell r="DJ288">
            <v>34</v>
          </cell>
          <cell r="DK288">
            <v>80</v>
          </cell>
          <cell r="DL288">
            <v>184</v>
          </cell>
          <cell r="DM288">
            <v>243</v>
          </cell>
          <cell r="DN288">
            <v>147</v>
          </cell>
          <cell r="DO288">
            <v>50</v>
          </cell>
          <cell r="DP288">
            <v>6</v>
          </cell>
          <cell r="DQ288">
            <v>3</v>
          </cell>
          <cell r="DR288">
            <v>14</v>
          </cell>
          <cell r="DS288"/>
          <cell r="DT288"/>
          <cell r="DU288"/>
          <cell r="DV288"/>
          <cell r="DW288"/>
          <cell r="DX288"/>
          <cell r="DY288"/>
          <cell r="DZ288"/>
          <cell r="EA288"/>
          <cell r="EB288">
            <v>34</v>
          </cell>
          <cell r="EC288">
            <v>80</v>
          </cell>
          <cell r="ED288" t="str">
            <v>x</v>
          </cell>
          <cell r="EE288" t="str">
            <v>x</v>
          </cell>
          <cell r="EF288" t="str">
            <v>x</v>
          </cell>
          <cell r="EG288" t="str">
            <v>x</v>
          </cell>
          <cell r="EH288">
            <v>6</v>
          </cell>
          <cell r="EI288">
            <v>3</v>
          </cell>
          <cell r="EJ288">
            <v>14</v>
          </cell>
          <cell r="EK288"/>
          <cell r="EL288"/>
          <cell r="EM288"/>
          <cell r="EN288"/>
          <cell r="EO288"/>
          <cell r="EP288"/>
          <cell r="EQ288"/>
          <cell r="ER288"/>
          <cell r="ES288"/>
          <cell r="ET288">
            <v>4.4678055190538766</v>
          </cell>
          <cell r="EU288">
            <v>10.512483574244415</v>
          </cell>
          <cell r="EV288" t="str">
            <v>x</v>
          </cell>
          <cell r="EW288" t="str">
            <v>x</v>
          </cell>
          <cell r="EX288" t="str">
            <v>x</v>
          </cell>
          <cell r="EY288" t="str">
            <v>x</v>
          </cell>
          <cell r="EZ288">
            <v>0.78843626806833111</v>
          </cell>
          <cell r="FA288">
            <v>0.39421813403416556</v>
          </cell>
          <cell r="FB288">
            <v>1.8396846254927726</v>
          </cell>
          <cell r="FC288"/>
          <cell r="FD288"/>
          <cell r="FE288"/>
          <cell r="FF288"/>
          <cell r="FG288"/>
          <cell r="FH288"/>
          <cell r="FI288"/>
          <cell r="FJ288"/>
          <cell r="FK288"/>
          <cell r="FL288">
            <v>0</v>
          </cell>
          <cell r="FM288">
            <v>3</v>
          </cell>
          <cell r="FN288">
            <v>3</v>
          </cell>
          <cell r="FO288">
            <v>1</v>
          </cell>
          <cell r="FP288">
            <v>1</v>
          </cell>
          <cell r="FQ288">
            <v>1</v>
          </cell>
          <cell r="FR288">
            <v>1</v>
          </cell>
          <cell r="FS288">
            <v>0</v>
          </cell>
          <cell r="FT288">
            <v>0</v>
          </cell>
          <cell r="FU288">
            <v>0</v>
          </cell>
          <cell r="FV288">
            <v>0</v>
          </cell>
          <cell r="FW288">
            <v>0</v>
          </cell>
          <cell r="FX288">
            <v>0</v>
          </cell>
          <cell r="FY288">
            <v>0</v>
          </cell>
          <cell r="FZ288">
            <v>0</v>
          </cell>
          <cell r="GA288">
            <v>0</v>
          </cell>
          <cell r="GB288">
            <v>0</v>
          </cell>
          <cell r="GC288">
            <v>0</v>
          </cell>
          <cell r="GD288">
            <v>3</v>
          </cell>
          <cell r="GE288">
            <v>3</v>
          </cell>
          <cell r="GF288" t="str">
            <v>x</v>
          </cell>
          <cell r="GG288" t="str">
            <v>x</v>
          </cell>
          <cell r="GH288" t="str">
            <v>x</v>
          </cell>
          <cell r="GI288" t="str">
            <v>x</v>
          </cell>
          <cell r="GJ288">
            <v>0</v>
          </cell>
          <cell r="GK288">
            <v>0</v>
          </cell>
          <cell r="GL288">
            <v>0</v>
          </cell>
          <cell r="GM288"/>
          <cell r="GN288"/>
          <cell r="GO288"/>
          <cell r="GP288"/>
          <cell r="GQ288"/>
          <cell r="GR288"/>
          <cell r="GS288"/>
          <cell r="GT288"/>
          <cell r="GU288"/>
          <cell r="GV288">
            <v>3</v>
          </cell>
          <cell r="GW288">
            <v>3</v>
          </cell>
          <cell r="GX288" t="str">
            <v>x</v>
          </cell>
          <cell r="GY288" t="str">
            <v>x</v>
          </cell>
          <cell r="GZ288" t="str">
            <v>x</v>
          </cell>
          <cell r="HA288" t="str">
            <v>x</v>
          </cell>
          <cell r="HB288">
            <v>0</v>
          </cell>
          <cell r="HC288">
            <v>0</v>
          </cell>
          <cell r="HD288">
            <v>0</v>
          </cell>
          <cell r="HE288"/>
          <cell r="HF288"/>
          <cell r="HG288"/>
          <cell r="HH288"/>
          <cell r="HI288"/>
          <cell r="HJ288"/>
          <cell r="HK288"/>
          <cell r="HL288"/>
          <cell r="HM288"/>
          <cell r="HN288">
            <v>3</v>
          </cell>
          <cell r="HO288">
            <v>3</v>
          </cell>
          <cell r="HP288" t="str">
            <v>x</v>
          </cell>
          <cell r="HQ288" t="str">
            <v>x</v>
          </cell>
          <cell r="HR288" t="str">
            <v>x</v>
          </cell>
          <cell r="HS288" t="str">
            <v>x</v>
          </cell>
          <cell r="HT288">
            <v>0</v>
          </cell>
          <cell r="HU288">
            <v>0</v>
          </cell>
          <cell r="HV288">
            <v>0</v>
          </cell>
          <cell r="HW288"/>
          <cell r="HX288"/>
          <cell r="HY288"/>
          <cell r="HZ288"/>
          <cell r="IA288"/>
          <cell r="IB288"/>
          <cell r="IC288"/>
          <cell r="ID288"/>
          <cell r="IE288"/>
          <cell r="IF288">
            <v>30</v>
          </cell>
          <cell r="IG288">
            <v>30</v>
          </cell>
          <cell r="IH288" t="str">
            <v>x</v>
          </cell>
          <cell r="II288" t="str">
            <v>x</v>
          </cell>
          <cell r="IJ288" t="str">
            <v>x</v>
          </cell>
          <cell r="IK288" t="str">
            <v>x</v>
          </cell>
          <cell r="IL288">
            <v>0</v>
          </cell>
          <cell r="IM288">
            <v>0</v>
          </cell>
          <cell r="IN288">
            <v>0</v>
          </cell>
          <cell r="IO288"/>
          <cell r="IP288"/>
          <cell r="IQ288"/>
          <cell r="IR288"/>
          <cell r="IS288"/>
          <cell r="IT288"/>
          <cell r="IU288"/>
          <cell r="IV288"/>
          <cell r="IW288"/>
        </row>
        <row r="289">
          <cell r="E289" t="str">
            <v>Home Economics4.3 - 4C</v>
          </cell>
          <cell r="F289">
            <v>18</v>
          </cell>
          <cell r="G289">
            <v>44</v>
          </cell>
          <cell r="H289">
            <v>84</v>
          </cell>
          <cell r="I289">
            <v>219</v>
          </cell>
          <cell r="J289">
            <v>399</v>
          </cell>
          <cell r="K289">
            <v>365</v>
          </cell>
          <cell r="L289">
            <v>182</v>
          </cell>
          <cell r="M289">
            <v>46</v>
          </cell>
          <cell r="N289">
            <v>5</v>
          </cell>
          <cell r="O289">
            <v>0</v>
          </cell>
          <cell r="P289">
            <v>0</v>
          </cell>
          <cell r="Q289">
            <v>0</v>
          </cell>
          <cell r="R289">
            <v>0</v>
          </cell>
          <cell r="S289">
            <v>0</v>
          </cell>
          <cell r="T289">
            <v>0</v>
          </cell>
          <cell r="U289">
            <v>0</v>
          </cell>
          <cell r="V289">
            <v>0</v>
          </cell>
          <cell r="W289">
            <v>0</v>
          </cell>
          <cell r="X289">
            <v>44</v>
          </cell>
          <cell r="Y289">
            <v>84</v>
          </cell>
          <cell r="Z289">
            <v>219</v>
          </cell>
          <cell r="AA289">
            <v>399</v>
          </cell>
          <cell r="AB289">
            <v>365</v>
          </cell>
          <cell r="AC289">
            <v>182</v>
          </cell>
          <cell r="AD289">
            <v>46</v>
          </cell>
          <cell r="AE289">
            <v>5</v>
          </cell>
          <cell r="AF289">
            <v>18</v>
          </cell>
          <cell r="AG289"/>
          <cell r="AH289"/>
          <cell r="AI289"/>
          <cell r="AJ289"/>
          <cell r="AK289"/>
          <cell r="AL289"/>
          <cell r="AM289"/>
          <cell r="AN289"/>
          <cell r="AO289"/>
          <cell r="AP289">
            <v>44</v>
          </cell>
          <cell r="AQ289">
            <v>84</v>
          </cell>
          <cell r="AR289">
            <v>219</v>
          </cell>
          <cell r="AS289">
            <v>399</v>
          </cell>
          <cell r="AT289">
            <v>365</v>
          </cell>
          <cell r="AU289">
            <v>182</v>
          </cell>
          <cell r="AV289">
            <v>46</v>
          </cell>
          <cell r="AW289">
            <v>5</v>
          </cell>
          <cell r="AX289">
            <v>18</v>
          </cell>
          <cell r="AY289"/>
          <cell r="AZ289"/>
          <cell r="BA289"/>
          <cell r="BB289"/>
          <cell r="BC289"/>
          <cell r="BD289"/>
          <cell r="BE289"/>
          <cell r="BF289"/>
          <cell r="BG289"/>
          <cell r="BH289">
            <v>3.2305433186490458</v>
          </cell>
          <cell r="BI289">
            <v>6.1674008810572687</v>
          </cell>
          <cell r="BJ289">
            <v>16.079295154185022</v>
          </cell>
          <cell r="BK289">
            <v>29.295154185022028</v>
          </cell>
          <cell r="BL289">
            <v>26.798825256975036</v>
          </cell>
          <cell r="BM289">
            <v>13.362701908957417</v>
          </cell>
          <cell r="BN289">
            <v>3.3773861967694567</v>
          </cell>
          <cell r="BO289">
            <v>0.36710719530102787</v>
          </cell>
          <cell r="BP289">
            <v>1.3215859030837005</v>
          </cell>
          <cell r="BQ289"/>
          <cell r="BR289"/>
          <cell r="BS289"/>
          <cell r="BT289"/>
          <cell r="BU289"/>
          <cell r="BV289"/>
          <cell r="BW289"/>
          <cell r="BX289"/>
          <cell r="BY289"/>
          <cell r="BZ289">
            <v>17</v>
          </cell>
          <cell r="CA289">
            <v>43</v>
          </cell>
          <cell r="CB289">
            <v>81</v>
          </cell>
          <cell r="CC289">
            <v>214</v>
          </cell>
          <cell r="CD289">
            <v>392</v>
          </cell>
          <cell r="CE289">
            <v>364</v>
          </cell>
          <cell r="CF289">
            <v>181</v>
          </cell>
          <cell r="CG289">
            <v>46</v>
          </cell>
          <cell r="CH289">
            <v>5</v>
          </cell>
          <cell r="CI289">
            <v>0</v>
          </cell>
          <cell r="CJ289">
            <v>0</v>
          </cell>
          <cell r="CK289">
            <v>0</v>
          </cell>
          <cell r="CL289">
            <v>0</v>
          </cell>
          <cell r="CM289">
            <v>0</v>
          </cell>
          <cell r="CN289">
            <v>0</v>
          </cell>
          <cell r="CO289">
            <v>0</v>
          </cell>
          <cell r="CP289">
            <v>0</v>
          </cell>
          <cell r="CQ289">
            <v>0</v>
          </cell>
          <cell r="CR289">
            <v>43</v>
          </cell>
          <cell r="CS289">
            <v>81</v>
          </cell>
          <cell r="CT289">
            <v>214</v>
          </cell>
          <cell r="CU289">
            <v>392</v>
          </cell>
          <cell r="CV289">
            <v>364</v>
          </cell>
          <cell r="CW289">
            <v>181</v>
          </cell>
          <cell r="CX289">
            <v>46</v>
          </cell>
          <cell r="CY289">
            <v>5</v>
          </cell>
          <cell r="CZ289">
            <v>17</v>
          </cell>
          <cell r="DA289"/>
          <cell r="DB289"/>
          <cell r="DC289"/>
          <cell r="DD289"/>
          <cell r="DE289"/>
          <cell r="DF289"/>
          <cell r="DG289"/>
          <cell r="DH289"/>
          <cell r="DI289"/>
          <cell r="DJ289">
            <v>43</v>
          </cell>
          <cell r="DK289">
            <v>81</v>
          </cell>
          <cell r="DL289">
            <v>214</v>
          </cell>
          <cell r="DM289">
            <v>392</v>
          </cell>
          <cell r="DN289">
            <v>364</v>
          </cell>
          <cell r="DO289">
            <v>181</v>
          </cell>
          <cell r="DP289">
            <v>46</v>
          </cell>
          <cell r="DQ289">
            <v>5</v>
          </cell>
          <cell r="DR289">
            <v>17</v>
          </cell>
          <cell r="DS289"/>
          <cell r="DT289"/>
          <cell r="DU289"/>
          <cell r="DV289"/>
          <cell r="DW289"/>
          <cell r="DX289"/>
          <cell r="DY289"/>
          <cell r="DZ289"/>
          <cell r="EA289"/>
          <cell r="EB289" t="str">
            <v>x</v>
          </cell>
          <cell r="EC289">
            <v>81</v>
          </cell>
          <cell r="ED289">
            <v>214</v>
          </cell>
          <cell r="EE289">
            <v>392</v>
          </cell>
          <cell r="EF289" t="str">
            <v>x</v>
          </cell>
          <cell r="EG289" t="str">
            <v>x</v>
          </cell>
          <cell r="EH289">
            <v>46</v>
          </cell>
          <cell r="EI289">
            <v>5</v>
          </cell>
          <cell r="EJ289" t="str">
            <v>x</v>
          </cell>
          <cell r="EK289"/>
          <cell r="EL289"/>
          <cell r="EM289"/>
          <cell r="EN289"/>
          <cell r="EO289"/>
          <cell r="EP289"/>
          <cell r="EQ289"/>
          <cell r="ER289"/>
          <cell r="ES289"/>
          <cell r="ET289" t="str">
            <v>x</v>
          </cell>
          <cell r="EU289">
            <v>6.0312732688011916</v>
          </cell>
          <cell r="EV289">
            <v>15.934475055845123</v>
          </cell>
          <cell r="EW289">
            <v>29.188384214445271</v>
          </cell>
          <cell r="EX289" t="str">
            <v>x</v>
          </cell>
          <cell r="EY289" t="str">
            <v>x</v>
          </cell>
          <cell r="EZ289">
            <v>3.4251675353685775</v>
          </cell>
          <cell r="FA289">
            <v>0.37230081906180196</v>
          </cell>
          <cell r="FB289" t="str">
            <v>x</v>
          </cell>
          <cell r="FC289"/>
          <cell r="FD289"/>
          <cell r="FE289"/>
          <cell r="FF289"/>
          <cell r="FG289"/>
          <cell r="FH289"/>
          <cell r="FI289"/>
          <cell r="FJ289"/>
          <cell r="FK289"/>
          <cell r="FL289">
            <v>1</v>
          </cell>
          <cell r="FM289">
            <v>1</v>
          </cell>
          <cell r="FN289">
            <v>3</v>
          </cell>
          <cell r="FO289">
            <v>5</v>
          </cell>
          <cell r="FP289">
            <v>7</v>
          </cell>
          <cell r="FQ289">
            <v>1</v>
          </cell>
          <cell r="FR289">
            <v>1</v>
          </cell>
          <cell r="FS289">
            <v>0</v>
          </cell>
          <cell r="FT289">
            <v>0</v>
          </cell>
          <cell r="FU289">
            <v>0</v>
          </cell>
          <cell r="FV289">
            <v>0</v>
          </cell>
          <cell r="FW289">
            <v>0</v>
          </cell>
          <cell r="FX289">
            <v>0</v>
          </cell>
          <cell r="FY289">
            <v>0</v>
          </cell>
          <cell r="FZ289">
            <v>0</v>
          </cell>
          <cell r="GA289">
            <v>0</v>
          </cell>
          <cell r="GB289">
            <v>0</v>
          </cell>
          <cell r="GC289">
            <v>0</v>
          </cell>
          <cell r="GD289" t="str">
            <v>x</v>
          </cell>
          <cell r="GE289">
            <v>3</v>
          </cell>
          <cell r="GF289">
            <v>5</v>
          </cell>
          <cell r="GG289">
            <v>7</v>
          </cell>
          <cell r="GH289" t="str">
            <v>x</v>
          </cell>
          <cell r="GI289" t="str">
            <v>x</v>
          </cell>
          <cell r="GJ289">
            <v>0</v>
          </cell>
          <cell r="GK289">
            <v>0</v>
          </cell>
          <cell r="GL289" t="str">
            <v>x</v>
          </cell>
          <cell r="GM289"/>
          <cell r="GN289"/>
          <cell r="GO289"/>
          <cell r="GP289"/>
          <cell r="GQ289"/>
          <cell r="GR289"/>
          <cell r="GS289"/>
          <cell r="GT289"/>
          <cell r="GU289"/>
          <cell r="GV289" t="str">
            <v>x</v>
          </cell>
          <cell r="GW289">
            <v>3</v>
          </cell>
          <cell r="GX289">
            <v>5</v>
          </cell>
          <cell r="GY289">
            <v>7</v>
          </cell>
          <cell r="GZ289" t="str">
            <v>x</v>
          </cell>
          <cell r="HA289" t="str">
            <v>x</v>
          </cell>
          <cell r="HB289">
            <v>0</v>
          </cell>
          <cell r="HC289">
            <v>0</v>
          </cell>
          <cell r="HD289" t="str">
            <v>x</v>
          </cell>
          <cell r="HE289"/>
          <cell r="HF289"/>
          <cell r="HG289"/>
          <cell r="HH289"/>
          <cell r="HI289"/>
          <cell r="HJ289"/>
          <cell r="HK289"/>
          <cell r="HL289"/>
          <cell r="HM289"/>
          <cell r="HN289" t="str">
            <v>x</v>
          </cell>
          <cell r="HO289">
            <v>3</v>
          </cell>
          <cell r="HP289">
            <v>5</v>
          </cell>
          <cell r="HQ289">
            <v>7</v>
          </cell>
          <cell r="HR289" t="str">
            <v>x</v>
          </cell>
          <cell r="HS289" t="str">
            <v>x</v>
          </cell>
          <cell r="HT289">
            <v>0</v>
          </cell>
          <cell r="HU289">
            <v>0</v>
          </cell>
          <cell r="HV289" t="str">
            <v>x</v>
          </cell>
          <cell r="HW289"/>
          <cell r="HX289"/>
          <cell r="HY289"/>
          <cell r="HZ289"/>
          <cell r="IA289"/>
          <cell r="IB289"/>
          <cell r="IC289"/>
          <cell r="ID289"/>
          <cell r="IE289"/>
          <cell r="IF289" t="str">
            <v>x</v>
          </cell>
          <cell r="IG289">
            <v>15.789473684210526</v>
          </cell>
          <cell r="IH289">
            <v>26.315789473684209</v>
          </cell>
          <cell r="II289">
            <v>36.84210526315789</v>
          </cell>
          <cell r="IJ289" t="str">
            <v>x</v>
          </cell>
          <cell r="IK289" t="str">
            <v>x</v>
          </cell>
          <cell r="IL289">
            <v>0</v>
          </cell>
          <cell r="IM289">
            <v>0</v>
          </cell>
          <cell r="IN289" t="str">
            <v>x</v>
          </cell>
          <cell r="IO289"/>
          <cell r="IP289"/>
          <cell r="IQ289"/>
          <cell r="IR289"/>
          <cell r="IS289"/>
          <cell r="IT289"/>
          <cell r="IU289"/>
          <cell r="IV289"/>
          <cell r="IW289"/>
        </row>
        <row r="290">
          <cell r="E290" t="str">
            <v>Home Economics4.6 - 4B</v>
          </cell>
          <cell r="F290">
            <v>14</v>
          </cell>
          <cell r="G290">
            <v>39</v>
          </cell>
          <cell r="H290">
            <v>102</v>
          </cell>
          <cell r="I290">
            <v>256</v>
          </cell>
          <cell r="J290">
            <v>488</v>
          </cell>
          <cell r="K290">
            <v>563</v>
          </cell>
          <cell r="L290">
            <v>348</v>
          </cell>
          <cell r="M290">
            <v>107</v>
          </cell>
          <cell r="N290">
            <v>14</v>
          </cell>
          <cell r="O290">
            <v>0</v>
          </cell>
          <cell r="P290">
            <v>0</v>
          </cell>
          <cell r="Q290">
            <v>0</v>
          </cell>
          <cell r="R290">
            <v>0</v>
          </cell>
          <cell r="S290">
            <v>0</v>
          </cell>
          <cell r="T290">
            <v>0</v>
          </cell>
          <cell r="U290">
            <v>0</v>
          </cell>
          <cell r="V290">
            <v>0</v>
          </cell>
          <cell r="W290">
            <v>0</v>
          </cell>
          <cell r="X290">
            <v>39</v>
          </cell>
          <cell r="Y290">
            <v>102</v>
          </cell>
          <cell r="Z290">
            <v>256</v>
          </cell>
          <cell r="AA290">
            <v>488</v>
          </cell>
          <cell r="AB290">
            <v>563</v>
          </cell>
          <cell r="AC290">
            <v>348</v>
          </cell>
          <cell r="AD290">
            <v>107</v>
          </cell>
          <cell r="AE290">
            <v>14</v>
          </cell>
          <cell r="AF290">
            <v>14</v>
          </cell>
          <cell r="AG290"/>
          <cell r="AH290"/>
          <cell r="AI290"/>
          <cell r="AJ290"/>
          <cell r="AK290"/>
          <cell r="AL290"/>
          <cell r="AM290"/>
          <cell r="AN290"/>
          <cell r="AO290"/>
          <cell r="AP290">
            <v>39</v>
          </cell>
          <cell r="AQ290">
            <v>102</v>
          </cell>
          <cell r="AR290">
            <v>256</v>
          </cell>
          <cell r="AS290">
            <v>488</v>
          </cell>
          <cell r="AT290">
            <v>563</v>
          </cell>
          <cell r="AU290">
            <v>348</v>
          </cell>
          <cell r="AV290">
            <v>107</v>
          </cell>
          <cell r="AW290">
            <v>14</v>
          </cell>
          <cell r="AX290">
            <v>14</v>
          </cell>
          <cell r="AY290"/>
          <cell r="AZ290"/>
          <cell r="BA290"/>
          <cell r="BB290"/>
          <cell r="BC290"/>
          <cell r="BD290"/>
          <cell r="BE290"/>
          <cell r="BF290"/>
          <cell r="BG290"/>
          <cell r="BH290">
            <v>2.0196789228379077</v>
          </cell>
          <cell r="BI290">
            <v>5.2822371828068357</v>
          </cell>
          <cell r="BJ290">
            <v>13.257379596064215</v>
          </cell>
          <cell r="BK290">
            <v>25.271879854997408</v>
          </cell>
          <cell r="BL290">
            <v>29.155877783531846</v>
          </cell>
          <cell r="BM290">
            <v>18.021750388399795</v>
          </cell>
          <cell r="BN290">
            <v>5.541170378042465</v>
          </cell>
          <cell r="BO290">
            <v>0.72501294665976179</v>
          </cell>
          <cell r="BP290">
            <v>0.72501294665976179</v>
          </cell>
          <cell r="BQ290"/>
          <cell r="BR290"/>
          <cell r="BS290"/>
          <cell r="BT290"/>
          <cell r="BU290"/>
          <cell r="BV290"/>
          <cell r="BW290"/>
          <cell r="BX290"/>
          <cell r="BY290"/>
          <cell r="BZ290">
            <v>13</v>
          </cell>
          <cell r="CA290">
            <v>38</v>
          </cell>
          <cell r="CB290">
            <v>101</v>
          </cell>
          <cell r="CC290">
            <v>245</v>
          </cell>
          <cell r="CD290">
            <v>481</v>
          </cell>
          <cell r="CE290">
            <v>559</v>
          </cell>
          <cell r="CF290">
            <v>346</v>
          </cell>
          <cell r="CG290">
            <v>107</v>
          </cell>
          <cell r="CH290">
            <v>14</v>
          </cell>
          <cell r="CI290">
            <v>0</v>
          </cell>
          <cell r="CJ290">
            <v>0</v>
          </cell>
          <cell r="CK290">
            <v>0</v>
          </cell>
          <cell r="CL290">
            <v>0</v>
          </cell>
          <cell r="CM290">
            <v>0</v>
          </cell>
          <cell r="CN290">
            <v>0</v>
          </cell>
          <cell r="CO290">
            <v>0</v>
          </cell>
          <cell r="CP290">
            <v>0</v>
          </cell>
          <cell r="CQ290">
            <v>0</v>
          </cell>
          <cell r="CR290">
            <v>38</v>
          </cell>
          <cell r="CS290">
            <v>101</v>
          </cell>
          <cell r="CT290">
            <v>245</v>
          </cell>
          <cell r="CU290">
            <v>481</v>
          </cell>
          <cell r="CV290">
            <v>559</v>
          </cell>
          <cell r="CW290">
            <v>346</v>
          </cell>
          <cell r="CX290">
            <v>107</v>
          </cell>
          <cell r="CY290">
            <v>14</v>
          </cell>
          <cell r="CZ290">
            <v>13</v>
          </cell>
          <cell r="DA290"/>
          <cell r="DB290"/>
          <cell r="DC290"/>
          <cell r="DD290"/>
          <cell r="DE290"/>
          <cell r="DF290"/>
          <cell r="DG290"/>
          <cell r="DH290"/>
          <cell r="DI290"/>
          <cell r="DJ290">
            <v>38</v>
          </cell>
          <cell r="DK290">
            <v>101</v>
          </cell>
          <cell r="DL290">
            <v>245</v>
          </cell>
          <cell r="DM290">
            <v>481</v>
          </cell>
          <cell r="DN290">
            <v>559</v>
          </cell>
          <cell r="DO290">
            <v>346</v>
          </cell>
          <cell r="DP290">
            <v>107</v>
          </cell>
          <cell r="DQ290">
            <v>14</v>
          </cell>
          <cell r="DR290">
            <v>13</v>
          </cell>
          <cell r="DS290"/>
          <cell r="DT290"/>
          <cell r="DU290"/>
          <cell r="DV290"/>
          <cell r="DW290"/>
          <cell r="DX290"/>
          <cell r="DY290"/>
          <cell r="DZ290"/>
          <cell r="EA290"/>
          <cell r="EB290" t="str">
            <v>x</v>
          </cell>
          <cell r="EC290" t="str">
            <v>x</v>
          </cell>
          <cell r="ED290">
            <v>245</v>
          </cell>
          <cell r="EE290">
            <v>481</v>
          </cell>
          <cell r="EF290">
            <v>559</v>
          </cell>
          <cell r="EG290" t="str">
            <v>x</v>
          </cell>
          <cell r="EH290">
            <v>107</v>
          </cell>
          <cell r="EI290">
            <v>14</v>
          </cell>
          <cell r="EJ290" t="str">
            <v>x</v>
          </cell>
          <cell r="EK290"/>
          <cell r="EL290"/>
          <cell r="EM290"/>
          <cell r="EN290"/>
          <cell r="EO290"/>
          <cell r="EP290"/>
          <cell r="EQ290"/>
          <cell r="ER290"/>
          <cell r="ES290"/>
          <cell r="ET290" t="str">
            <v>x</v>
          </cell>
          <cell r="EU290" t="str">
            <v>x</v>
          </cell>
          <cell r="EV290">
            <v>12.867647058823529</v>
          </cell>
          <cell r="EW290">
            <v>25.262605042016805</v>
          </cell>
          <cell r="EX290">
            <v>29.359243697478991</v>
          </cell>
          <cell r="EY290" t="str">
            <v>x</v>
          </cell>
          <cell r="EZ290">
            <v>5.6197478991596643</v>
          </cell>
          <cell r="FA290">
            <v>0.73529411764705876</v>
          </cell>
          <cell r="FB290" t="str">
            <v>x</v>
          </cell>
          <cell r="FC290"/>
          <cell r="FD290"/>
          <cell r="FE290"/>
          <cell r="FF290"/>
          <cell r="FG290"/>
          <cell r="FH290"/>
          <cell r="FI290"/>
          <cell r="FJ290"/>
          <cell r="FK290"/>
          <cell r="FL290">
            <v>1</v>
          </cell>
          <cell r="FM290">
            <v>1</v>
          </cell>
          <cell r="FN290">
            <v>1</v>
          </cell>
          <cell r="FO290">
            <v>11</v>
          </cell>
          <cell r="FP290">
            <v>7</v>
          </cell>
          <cell r="FQ290">
            <v>4</v>
          </cell>
          <cell r="FR290">
            <v>2</v>
          </cell>
          <cell r="FS290">
            <v>0</v>
          </cell>
          <cell r="FT290">
            <v>0</v>
          </cell>
          <cell r="FU290">
            <v>0</v>
          </cell>
          <cell r="FV290">
            <v>0</v>
          </cell>
          <cell r="FW290">
            <v>0</v>
          </cell>
          <cell r="FX290">
            <v>0</v>
          </cell>
          <cell r="FY290">
            <v>0</v>
          </cell>
          <cell r="FZ290">
            <v>0</v>
          </cell>
          <cell r="GA290">
            <v>0</v>
          </cell>
          <cell r="GB290">
            <v>0</v>
          </cell>
          <cell r="GC290">
            <v>0</v>
          </cell>
          <cell r="GD290" t="str">
            <v>x</v>
          </cell>
          <cell r="GE290" t="str">
            <v>x</v>
          </cell>
          <cell r="GF290">
            <v>11</v>
          </cell>
          <cell r="GG290">
            <v>7</v>
          </cell>
          <cell r="GH290">
            <v>4</v>
          </cell>
          <cell r="GI290" t="str">
            <v>x</v>
          </cell>
          <cell r="GJ290">
            <v>0</v>
          </cell>
          <cell r="GK290">
            <v>0</v>
          </cell>
          <cell r="GL290" t="str">
            <v>x</v>
          </cell>
          <cell r="GM290"/>
          <cell r="GN290"/>
          <cell r="GO290"/>
          <cell r="GP290"/>
          <cell r="GQ290"/>
          <cell r="GR290"/>
          <cell r="GS290"/>
          <cell r="GT290"/>
          <cell r="GU290"/>
          <cell r="GV290" t="str">
            <v>x</v>
          </cell>
          <cell r="GW290" t="str">
            <v>x</v>
          </cell>
          <cell r="GX290">
            <v>11</v>
          </cell>
          <cell r="GY290">
            <v>7</v>
          </cell>
          <cell r="GZ290">
            <v>4</v>
          </cell>
          <cell r="HA290" t="str">
            <v>x</v>
          </cell>
          <cell r="HB290">
            <v>0</v>
          </cell>
          <cell r="HC290">
            <v>0</v>
          </cell>
          <cell r="HD290" t="str">
            <v>x</v>
          </cell>
          <cell r="HE290"/>
          <cell r="HF290"/>
          <cell r="HG290"/>
          <cell r="HH290"/>
          <cell r="HI290"/>
          <cell r="HJ290"/>
          <cell r="HK290"/>
          <cell r="HL290"/>
          <cell r="HM290"/>
          <cell r="HN290" t="str">
            <v>x</v>
          </cell>
          <cell r="HO290" t="str">
            <v>x</v>
          </cell>
          <cell r="HP290">
            <v>11</v>
          </cell>
          <cell r="HQ290">
            <v>7</v>
          </cell>
          <cell r="HR290">
            <v>4</v>
          </cell>
          <cell r="HS290" t="str">
            <v>x</v>
          </cell>
          <cell r="HT290">
            <v>0</v>
          </cell>
          <cell r="HU290">
            <v>0</v>
          </cell>
          <cell r="HV290" t="str">
            <v>x</v>
          </cell>
          <cell r="HW290"/>
          <cell r="HX290"/>
          <cell r="HY290"/>
          <cell r="HZ290"/>
          <cell r="IA290"/>
          <cell r="IB290"/>
          <cell r="IC290"/>
          <cell r="ID290"/>
          <cell r="IE290"/>
          <cell r="IF290" t="str">
            <v>x</v>
          </cell>
          <cell r="IG290" t="str">
            <v>x</v>
          </cell>
          <cell r="IH290">
            <v>40.74074074074074</v>
          </cell>
          <cell r="II290">
            <v>25.925925925925924</v>
          </cell>
          <cell r="IJ290">
            <v>14.814814814814813</v>
          </cell>
          <cell r="IK290" t="str">
            <v>x</v>
          </cell>
          <cell r="IL290">
            <v>0</v>
          </cell>
          <cell r="IM290">
            <v>0</v>
          </cell>
          <cell r="IN290" t="str">
            <v>x</v>
          </cell>
          <cell r="IO290"/>
          <cell r="IP290"/>
          <cell r="IQ290"/>
          <cell r="IR290"/>
          <cell r="IS290"/>
          <cell r="IT290"/>
          <cell r="IU290"/>
          <cell r="IV290"/>
          <cell r="IW290"/>
        </row>
        <row r="291">
          <cell r="E291" t="str">
            <v>Home Economics4.9 - 4A</v>
          </cell>
          <cell r="F291">
            <v>8</v>
          </cell>
          <cell r="G291">
            <v>20</v>
          </cell>
          <cell r="H291">
            <v>50</v>
          </cell>
          <cell r="I291">
            <v>132</v>
          </cell>
          <cell r="J291">
            <v>309</v>
          </cell>
          <cell r="K291">
            <v>481</v>
          </cell>
          <cell r="L291">
            <v>416</v>
          </cell>
          <cell r="M291">
            <v>193</v>
          </cell>
          <cell r="N291">
            <v>42</v>
          </cell>
          <cell r="O291">
            <v>0</v>
          </cell>
          <cell r="P291">
            <v>0</v>
          </cell>
          <cell r="Q291">
            <v>0</v>
          </cell>
          <cell r="R291">
            <v>0</v>
          </cell>
          <cell r="S291">
            <v>0</v>
          </cell>
          <cell r="T291">
            <v>0</v>
          </cell>
          <cell r="U291">
            <v>0</v>
          </cell>
          <cell r="V291">
            <v>0</v>
          </cell>
          <cell r="W291">
            <v>0</v>
          </cell>
          <cell r="X291">
            <v>20</v>
          </cell>
          <cell r="Y291">
            <v>50</v>
          </cell>
          <cell r="Z291">
            <v>132</v>
          </cell>
          <cell r="AA291">
            <v>309</v>
          </cell>
          <cell r="AB291">
            <v>481</v>
          </cell>
          <cell r="AC291">
            <v>416</v>
          </cell>
          <cell r="AD291">
            <v>193</v>
          </cell>
          <cell r="AE291">
            <v>42</v>
          </cell>
          <cell r="AF291">
            <v>8</v>
          </cell>
          <cell r="AG291"/>
          <cell r="AH291"/>
          <cell r="AI291"/>
          <cell r="AJ291"/>
          <cell r="AK291"/>
          <cell r="AL291"/>
          <cell r="AM291"/>
          <cell r="AN291"/>
          <cell r="AO291"/>
          <cell r="AP291">
            <v>20</v>
          </cell>
          <cell r="AQ291">
            <v>50</v>
          </cell>
          <cell r="AR291">
            <v>132</v>
          </cell>
          <cell r="AS291">
            <v>309</v>
          </cell>
          <cell r="AT291">
            <v>481</v>
          </cell>
          <cell r="AU291">
            <v>416</v>
          </cell>
          <cell r="AV291">
            <v>193</v>
          </cell>
          <cell r="AW291">
            <v>42</v>
          </cell>
          <cell r="AX291">
            <v>8</v>
          </cell>
          <cell r="AY291"/>
          <cell r="AZ291"/>
          <cell r="BA291"/>
          <cell r="BB291"/>
          <cell r="BC291"/>
          <cell r="BD291"/>
          <cell r="BE291"/>
          <cell r="BF291"/>
          <cell r="BG291"/>
          <cell r="BH291">
            <v>1.2113870381586918</v>
          </cell>
          <cell r="BI291">
            <v>3.0284675953967293</v>
          </cell>
          <cell r="BJ291">
            <v>7.9951544518473652</v>
          </cell>
          <cell r="BK291">
            <v>18.715929739551786</v>
          </cell>
          <cell r="BL291">
            <v>29.133858267716533</v>
          </cell>
          <cell r="BM291">
            <v>25.196850393700785</v>
          </cell>
          <cell r="BN291">
            <v>11.689884918231375</v>
          </cell>
          <cell r="BO291">
            <v>2.5439127801332528</v>
          </cell>
          <cell r="BP291">
            <v>0.48455481526347666</v>
          </cell>
          <cell r="BQ291"/>
          <cell r="BR291"/>
          <cell r="BS291"/>
          <cell r="BT291"/>
          <cell r="BU291"/>
          <cell r="BV291"/>
          <cell r="BW291"/>
          <cell r="BX291"/>
          <cell r="BY291"/>
          <cell r="BZ291">
            <v>8</v>
          </cell>
          <cell r="CA291">
            <v>19</v>
          </cell>
          <cell r="CB291">
            <v>50</v>
          </cell>
          <cell r="CC291">
            <v>131</v>
          </cell>
          <cell r="CD291">
            <v>304</v>
          </cell>
          <cell r="CE291">
            <v>474</v>
          </cell>
          <cell r="CF291">
            <v>413</v>
          </cell>
          <cell r="CG291">
            <v>193</v>
          </cell>
          <cell r="CH291">
            <v>42</v>
          </cell>
          <cell r="CI291">
            <v>0</v>
          </cell>
          <cell r="CJ291">
            <v>0</v>
          </cell>
          <cell r="CK291">
            <v>0</v>
          </cell>
          <cell r="CL291">
            <v>0</v>
          </cell>
          <cell r="CM291">
            <v>0</v>
          </cell>
          <cell r="CN291">
            <v>0</v>
          </cell>
          <cell r="CO291">
            <v>0</v>
          </cell>
          <cell r="CP291">
            <v>0</v>
          </cell>
          <cell r="CQ291">
            <v>0</v>
          </cell>
          <cell r="CR291">
            <v>19</v>
          </cell>
          <cell r="CS291">
            <v>50</v>
          </cell>
          <cell r="CT291">
            <v>131</v>
          </cell>
          <cell r="CU291">
            <v>304</v>
          </cell>
          <cell r="CV291">
            <v>474</v>
          </cell>
          <cell r="CW291">
            <v>413</v>
          </cell>
          <cell r="CX291">
            <v>193</v>
          </cell>
          <cell r="CY291">
            <v>42</v>
          </cell>
          <cell r="CZ291">
            <v>8</v>
          </cell>
          <cell r="DA291"/>
          <cell r="DB291"/>
          <cell r="DC291"/>
          <cell r="DD291"/>
          <cell r="DE291"/>
          <cell r="DF291"/>
          <cell r="DG291"/>
          <cell r="DH291"/>
          <cell r="DI291"/>
          <cell r="DJ291">
            <v>19</v>
          </cell>
          <cell r="DK291">
            <v>50</v>
          </cell>
          <cell r="DL291">
            <v>131</v>
          </cell>
          <cell r="DM291">
            <v>304</v>
          </cell>
          <cell r="DN291">
            <v>474</v>
          </cell>
          <cell r="DO291">
            <v>413</v>
          </cell>
          <cell r="DP291">
            <v>193</v>
          </cell>
          <cell r="DQ291">
            <v>42</v>
          </cell>
          <cell r="DR291">
            <v>8</v>
          </cell>
          <cell r="DS291"/>
          <cell r="DT291"/>
          <cell r="DU291"/>
          <cell r="DV291"/>
          <cell r="DW291"/>
          <cell r="DX291"/>
          <cell r="DY291"/>
          <cell r="DZ291"/>
          <cell r="EA291"/>
          <cell r="EB291" t="str">
            <v>x</v>
          </cell>
          <cell r="EC291">
            <v>50</v>
          </cell>
          <cell r="ED291" t="str">
            <v>x</v>
          </cell>
          <cell r="EE291">
            <v>304</v>
          </cell>
          <cell r="EF291">
            <v>474</v>
          </cell>
          <cell r="EG291">
            <v>413</v>
          </cell>
          <cell r="EH291">
            <v>193</v>
          </cell>
          <cell r="EI291">
            <v>42</v>
          </cell>
          <cell r="EJ291">
            <v>8</v>
          </cell>
          <cell r="EK291"/>
          <cell r="EL291"/>
          <cell r="EM291"/>
          <cell r="EN291"/>
          <cell r="EO291"/>
          <cell r="EP291"/>
          <cell r="EQ291"/>
          <cell r="ER291"/>
          <cell r="ES291"/>
          <cell r="ET291" t="str">
            <v>x</v>
          </cell>
          <cell r="EU291">
            <v>3.0599755201958385</v>
          </cell>
          <cell r="EV291" t="str">
            <v>x</v>
          </cell>
          <cell r="EW291">
            <v>18.604651162790699</v>
          </cell>
          <cell r="EX291">
            <v>29.008567931456547</v>
          </cell>
          <cell r="EY291">
            <v>25.275397796817629</v>
          </cell>
          <cell r="EZ291">
            <v>11.811505507955937</v>
          </cell>
          <cell r="FA291">
            <v>2.5703794369645041</v>
          </cell>
          <cell r="FB291">
            <v>0.48959608323133408</v>
          </cell>
          <cell r="FC291"/>
          <cell r="FD291"/>
          <cell r="FE291"/>
          <cell r="FF291"/>
          <cell r="FG291"/>
          <cell r="FH291"/>
          <cell r="FI291"/>
          <cell r="FJ291"/>
          <cell r="FK291"/>
          <cell r="FL291">
            <v>0</v>
          </cell>
          <cell r="FM291">
            <v>1</v>
          </cell>
          <cell r="FN291">
            <v>0</v>
          </cell>
          <cell r="FO291">
            <v>1</v>
          </cell>
          <cell r="FP291">
            <v>5</v>
          </cell>
          <cell r="FQ291">
            <v>7</v>
          </cell>
          <cell r="FR291">
            <v>3</v>
          </cell>
          <cell r="FS291">
            <v>0</v>
          </cell>
          <cell r="FT291">
            <v>0</v>
          </cell>
          <cell r="FU291">
            <v>0</v>
          </cell>
          <cell r="FV291">
            <v>0</v>
          </cell>
          <cell r="FW291">
            <v>0</v>
          </cell>
          <cell r="FX291">
            <v>0</v>
          </cell>
          <cell r="FY291">
            <v>0</v>
          </cell>
          <cell r="FZ291">
            <v>0</v>
          </cell>
          <cell r="GA291">
            <v>0</v>
          </cell>
          <cell r="GB291">
            <v>0</v>
          </cell>
          <cell r="GC291">
            <v>0</v>
          </cell>
          <cell r="GD291" t="str">
            <v>x</v>
          </cell>
          <cell r="GE291">
            <v>0</v>
          </cell>
          <cell r="GF291" t="str">
            <v>x</v>
          </cell>
          <cell r="GG291">
            <v>5</v>
          </cell>
          <cell r="GH291">
            <v>7</v>
          </cell>
          <cell r="GI291">
            <v>3</v>
          </cell>
          <cell r="GJ291">
            <v>0</v>
          </cell>
          <cell r="GK291">
            <v>0</v>
          </cell>
          <cell r="GL291">
            <v>0</v>
          </cell>
          <cell r="GM291"/>
          <cell r="GN291"/>
          <cell r="GO291"/>
          <cell r="GP291"/>
          <cell r="GQ291"/>
          <cell r="GR291"/>
          <cell r="GS291"/>
          <cell r="GT291"/>
          <cell r="GU291"/>
          <cell r="GV291" t="str">
            <v>x</v>
          </cell>
          <cell r="GW291">
            <v>0</v>
          </cell>
          <cell r="GX291" t="str">
            <v>x</v>
          </cell>
          <cell r="GY291">
            <v>5</v>
          </cell>
          <cell r="GZ291">
            <v>7</v>
          </cell>
          <cell r="HA291">
            <v>3</v>
          </cell>
          <cell r="HB291">
            <v>0</v>
          </cell>
          <cell r="HC291">
            <v>0</v>
          </cell>
          <cell r="HD291">
            <v>0</v>
          </cell>
          <cell r="HE291"/>
          <cell r="HF291"/>
          <cell r="HG291"/>
          <cell r="HH291"/>
          <cell r="HI291"/>
          <cell r="HJ291"/>
          <cell r="HK291"/>
          <cell r="HL291"/>
          <cell r="HM291"/>
          <cell r="HN291" t="str">
            <v>x</v>
          </cell>
          <cell r="HO291">
            <v>0</v>
          </cell>
          <cell r="HP291" t="str">
            <v>x</v>
          </cell>
          <cell r="HQ291">
            <v>5</v>
          </cell>
          <cell r="HR291">
            <v>7</v>
          </cell>
          <cell r="HS291">
            <v>3</v>
          </cell>
          <cell r="HT291">
            <v>0</v>
          </cell>
          <cell r="HU291">
            <v>0</v>
          </cell>
          <cell r="HV291">
            <v>0</v>
          </cell>
          <cell r="HW291"/>
          <cell r="HX291"/>
          <cell r="HY291"/>
          <cell r="HZ291"/>
          <cell r="IA291"/>
          <cell r="IB291"/>
          <cell r="IC291"/>
          <cell r="ID291"/>
          <cell r="IE291"/>
          <cell r="IF291" t="str">
            <v>x</v>
          </cell>
          <cell r="IG291">
            <v>0</v>
          </cell>
          <cell r="IH291" t="str">
            <v>x</v>
          </cell>
          <cell r="II291">
            <v>29.411764705882355</v>
          </cell>
          <cell r="IJ291">
            <v>41.17647058823529</v>
          </cell>
          <cell r="IK291">
            <v>17.647058823529413</v>
          </cell>
          <cell r="IL291">
            <v>0</v>
          </cell>
          <cell r="IM291">
            <v>0</v>
          </cell>
          <cell r="IN291">
            <v>0</v>
          </cell>
          <cell r="IO291"/>
          <cell r="IP291"/>
          <cell r="IQ291"/>
          <cell r="IR291"/>
          <cell r="IS291"/>
          <cell r="IT291"/>
          <cell r="IU291"/>
          <cell r="IV291"/>
          <cell r="IW291"/>
        </row>
        <row r="292">
          <cell r="E292" t="str">
            <v>Home Economics5.3 - 5C</v>
          </cell>
          <cell r="F292">
            <v>3</v>
          </cell>
          <cell r="G292">
            <v>4</v>
          </cell>
          <cell r="H292">
            <v>21</v>
          </cell>
          <cell r="I292">
            <v>43</v>
          </cell>
          <cell r="J292">
            <v>141</v>
          </cell>
          <cell r="K292">
            <v>293</v>
          </cell>
          <cell r="L292">
            <v>323</v>
          </cell>
          <cell r="M292">
            <v>181</v>
          </cell>
          <cell r="N292">
            <v>50</v>
          </cell>
          <cell r="O292">
            <v>0</v>
          </cell>
          <cell r="P292">
            <v>0</v>
          </cell>
          <cell r="Q292">
            <v>0</v>
          </cell>
          <cell r="R292">
            <v>0</v>
          </cell>
          <cell r="S292">
            <v>0</v>
          </cell>
          <cell r="T292">
            <v>0</v>
          </cell>
          <cell r="U292">
            <v>0</v>
          </cell>
          <cell r="V292">
            <v>0</v>
          </cell>
          <cell r="W292">
            <v>0</v>
          </cell>
          <cell r="X292">
            <v>4</v>
          </cell>
          <cell r="Y292">
            <v>21</v>
          </cell>
          <cell r="Z292">
            <v>43</v>
          </cell>
          <cell r="AA292">
            <v>141</v>
          </cell>
          <cell r="AB292">
            <v>293</v>
          </cell>
          <cell r="AC292">
            <v>323</v>
          </cell>
          <cell r="AD292">
            <v>181</v>
          </cell>
          <cell r="AE292">
            <v>50</v>
          </cell>
          <cell r="AF292">
            <v>3</v>
          </cell>
          <cell r="AG292"/>
          <cell r="AH292"/>
          <cell r="AI292"/>
          <cell r="AJ292"/>
          <cell r="AK292"/>
          <cell r="AL292"/>
          <cell r="AM292"/>
          <cell r="AN292"/>
          <cell r="AO292"/>
          <cell r="AP292">
            <v>4</v>
          </cell>
          <cell r="AQ292">
            <v>21</v>
          </cell>
          <cell r="AR292">
            <v>43</v>
          </cell>
          <cell r="AS292">
            <v>141</v>
          </cell>
          <cell r="AT292">
            <v>293</v>
          </cell>
          <cell r="AU292">
            <v>323</v>
          </cell>
          <cell r="AV292">
            <v>181</v>
          </cell>
          <cell r="AW292">
            <v>50</v>
          </cell>
          <cell r="AX292">
            <v>3</v>
          </cell>
          <cell r="AY292"/>
          <cell r="AZ292"/>
          <cell r="BA292"/>
          <cell r="BB292"/>
          <cell r="BC292"/>
          <cell r="BD292"/>
          <cell r="BE292"/>
          <cell r="BF292"/>
          <cell r="BG292"/>
          <cell r="BH292">
            <v>0.37771482530689332</v>
          </cell>
          <cell r="BI292">
            <v>1.9830028328611897</v>
          </cell>
          <cell r="BJ292">
            <v>4.0604343720491025</v>
          </cell>
          <cell r="BK292">
            <v>13.314447592067987</v>
          </cell>
          <cell r="BL292">
            <v>27.66761095372993</v>
          </cell>
          <cell r="BM292">
            <v>30.500472143531631</v>
          </cell>
          <cell r="BN292">
            <v>17.091595845136922</v>
          </cell>
          <cell r="BO292">
            <v>4.7214353163361666</v>
          </cell>
          <cell r="BP292">
            <v>0.28328611898016998</v>
          </cell>
          <cell r="BQ292"/>
          <cell r="BR292"/>
          <cell r="BS292"/>
          <cell r="BT292"/>
          <cell r="BU292"/>
          <cell r="BV292"/>
          <cell r="BW292"/>
          <cell r="BX292"/>
          <cell r="BY292"/>
          <cell r="BZ292">
            <v>3</v>
          </cell>
          <cell r="CA292">
            <v>4</v>
          </cell>
          <cell r="CB292">
            <v>19</v>
          </cell>
          <cell r="CC292">
            <v>40</v>
          </cell>
          <cell r="CD292">
            <v>137</v>
          </cell>
          <cell r="CE292">
            <v>284</v>
          </cell>
          <cell r="CF292">
            <v>320</v>
          </cell>
          <cell r="CG292">
            <v>181</v>
          </cell>
          <cell r="CH292">
            <v>50</v>
          </cell>
          <cell r="CI292">
            <v>0</v>
          </cell>
          <cell r="CJ292">
            <v>0</v>
          </cell>
          <cell r="CK292">
            <v>0</v>
          </cell>
          <cell r="CL292">
            <v>0</v>
          </cell>
          <cell r="CM292">
            <v>0</v>
          </cell>
          <cell r="CN292">
            <v>0</v>
          </cell>
          <cell r="CO292">
            <v>0</v>
          </cell>
          <cell r="CP292">
            <v>0</v>
          </cell>
          <cell r="CQ292">
            <v>0</v>
          </cell>
          <cell r="CR292">
            <v>4</v>
          </cell>
          <cell r="CS292">
            <v>19</v>
          </cell>
          <cell r="CT292">
            <v>40</v>
          </cell>
          <cell r="CU292">
            <v>137</v>
          </cell>
          <cell r="CV292">
            <v>284</v>
          </cell>
          <cell r="CW292">
            <v>320</v>
          </cell>
          <cell r="CX292">
            <v>181</v>
          </cell>
          <cell r="CY292">
            <v>50</v>
          </cell>
          <cell r="CZ292">
            <v>3</v>
          </cell>
          <cell r="DA292"/>
          <cell r="DB292"/>
          <cell r="DC292"/>
          <cell r="DD292"/>
          <cell r="DE292"/>
          <cell r="DF292"/>
          <cell r="DG292"/>
          <cell r="DH292"/>
          <cell r="DI292"/>
          <cell r="DJ292">
            <v>4</v>
          </cell>
          <cell r="DK292">
            <v>19</v>
          </cell>
          <cell r="DL292">
            <v>40</v>
          </cell>
          <cell r="DM292">
            <v>137</v>
          </cell>
          <cell r="DN292">
            <v>284</v>
          </cell>
          <cell r="DO292">
            <v>320</v>
          </cell>
          <cell r="DP292">
            <v>181</v>
          </cell>
          <cell r="DQ292">
            <v>50</v>
          </cell>
          <cell r="DR292">
            <v>3</v>
          </cell>
          <cell r="DS292"/>
          <cell r="DT292"/>
          <cell r="DU292"/>
          <cell r="DV292"/>
          <cell r="DW292"/>
          <cell r="DX292"/>
          <cell r="DY292"/>
          <cell r="DZ292"/>
          <cell r="EA292"/>
          <cell r="EB292">
            <v>4</v>
          </cell>
          <cell r="EC292" t="str">
            <v>x</v>
          </cell>
          <cell r="ED292" t="str">
            <v>x</v>
          </cell>
          <cell r="EE292">
            <v>137</v>
          </cell>
          <cell r="EF292">
            <v>284</v>
          </cell>
          <cell r="EG292" t="str">
            <v>x</v>
          </cell>
          <cell r="EH292">
            <v>181</v>
          </cell>
          <cell r="EI292">
            <v>50</v>
          </cell>
          <cell r="EJ292">
            <v>3</v>
          </cell>
          <cell r="EK292"/>
          <cell r="EL292"/>
          <cell r="EM292"/>
          <cell r="EN292"/>
          <cell r="EO292"/>
          <cell r="EP292"/>
          <cell r="EQ292"/>
          <cell r="ER292"/>
          <cell r="ES292"/>
          <cell r="ET292">
            <v>0.38535645472061658</v>
          </cell>
          <cell r="EU292" t="str">
            <v>x</v>
          </cell>
          <cell r="EV292" t="str">
            <v>x</v>
          </cell>
          <cell r="EW292">
            <v>13.198458574181119</v>
          </cell>
          <cell r="EX292">
            <v>27.360308285163775</v>
          </cell>
          <cell r="EY292" t="str">
            <v>x</v>
          </cell>
          <cell r="EZ292">
            <v>17.437379576107901</v>
          </cell>
          <cell r="FA292">
            <v>4.8169556840077075</v>
          </cell>
          <cell r="FB292">
            <v>0.28901734104046239</v>
          </cell>
          <cell r="FC292"/>
          <cell r="FD292"/>
          <cell r="FE292"/>
          <cell r="FF292"/>
          <cell r="FG292"/>
          <cell r="FH292"/>
          <cell r="FI292"/>
          <cell r="FJ292"/>
          <cell r="FK292"/>
          <cell r="FL292">
            <v>0</v>
          </cell>
          <cell r="FM292">
            <v>0</v>
          </cell>
          <cell r="FN292">
            <v>2</v>
          </cell>
          <cell r="FO292">
            <v>3</v>
          </cell>
          <cell r="FP292">
            <v>4</v>
          </cell>
          <cell r="FQ292">
            <v>9</v>
          </cell>
          <cell r="FR292">
            <v>3</v>
          </cell>
          <cell r="FS292">
            <v>0</v>
          </cell>
          <cell r="FT292">
            <v>0</v>
          </cell>
          <cell r="FU292">
            <v>0</v>
          </cell>
          <cell r="FV292">
            <v>0</v>
          </cell>
          <cell r="FW292">
            <v>0</v>
          </cell>
          <cell r="FX292">
            <v>0</v>
          </cell>
          <cell r="FY292">
            <v>0</v>
          </cell>
          <cell r="FZ292">
            <v>0</v>
          </cell>
          <cell r="GA292">
            <v>0</v>
          </cell>
          <cell r="GB292">
            <v>0</v>
          </cell>
          <cell r="GC292">
            <v>0</v>
          </cell>
          <cell r="GD292">
            <v>0</v>
          </cell>
          <cell r="GE292" t="str">
            <v>x</v>
          </cell>
          <cell r="GF292">
            <v>3</v>
          </cell>
          <cell r="GG292">
            <v>4</v>
          </cell>
          <cell r="GH292">
            <v>9</v>
          </cell>
          <cell r="GI292">
            <v>3</v>
          </cell>
          <cell r="GJ292">
            <v>0</v>
          </cell>
          <cell r="GK292">
            <v>0</v>
          </cell>
          <cell r="GL292">
            <v>0</v>
          </cell>
          <cell r="GM292"/>
          <cell r="GN292"/>
          <cell r="GO292"/>
          <cell r="GP292"/>
          <cell r="GQ292"/>
          <cell r="GR292"/>
          <cell r="GS292"/>
          <cell r="GT292"/>
          <cell r="GU292"/>
          <cell r="GV292">
            <v>0</v>
          </cell>
          <cell r="GW292" t="str">
            <v>x</v>
          </cell>
          <cell r="GX292" t="str">
            <v>x</v>
          </cell>
          <cell r="GY292">
            <v>4</v>
          </cell>
          <cell r="GZ292">
            <v>9</v>
          </cell>
          <cell r="HA292" t="str">
            <v>x</v>
          </cell>
          <cell r="HB292">
            <v>0</v>
          </cell>
          <cell r="HC292">
            <v>0</v>
          </cell>
          <cell r="HD292">
            <v>0</v>
          </cell>
          <cell r="HE292"/>
          <cell r="HF292"/>
          <cell r="HG292"/>
          <cell r="HH292"/>
          <cell r="HI292"/>
          <cell r="HJ292"/>
          <cell r="HK292"/>
          <cell r="HL292"/>
          <cell r="HM292"/>
          <cell r="HN292">
            <v>0</v>
          </cell>
          <cell r="HO292" t="str">
            <v>x</v>
          </cell>
          <cell r="HP292" t="str">
            <v>x</v>
          </cell>
          <cell r="HQ292">
            <v>4</v>
          </cell>
          <cell r="HR292">
            <v>9</v>
          </cell>
          <cell r="HS292" t="str">
            <v>x</v>
          </cell>
          <cell r="HT292">
            <v>0</v>
          </cell>
          <cell r="HU292">
            <v>0</v>
          </cell>
          <cell r="HV292">
            <v>0</v>
          </cell>
          <cell r="HW292"/>
          <cell r="HX292"/>
          <cell r="HY292"/>
          <cell r="HZ292"/>
          <cell r="IA292"/>
          <cell r="IB292"/>
          <cell r="IC292"/>
          <cell r="ID292"/>
          <cell r="IE292"/>
          <cell r="IF292">
            <v>0</v>
          </cell>
          <cell r="IG292" t="str">
            <v>x</v>
          </cell>
          <cell r="IH292" t="str">
            <v>x</v>
          </cell>
          <cell r="II292">
            <v>19.047619047619047</v>
          </cell>
          <cell r="IJ292">
            <v>42.857142857142854</v>
          </cell>
          <cell r="IK292" t="str">
            <v>x</v>
          </cell>
          <cell r="IL292">
            <v>0</v>
          </cell>
          <cell r="IM292">
            <v>0</v>
          </cell>
          <cell r="IN292">
            <v>0</v>
          </cell>
          <cell r="IO292"/>
          <cell r="IP292"/>
          <cell r="IQ292"/>
          <cell r="IR292"/>
          <cell r="IS292"/>
          <cell r="IT292"/>
          <cell r="IU292"/>
          <cell r="IV292"/>
          <cell r="IW292"/>
        </row>
        <row r="293">
          <cell r="E293" t="str">
            <v>Home Economics5.6 - 5B</v>
          </cell>
          <cell r="F293">
            <v>2</v>
          </cell>
          <cell r="G293">
            <v>0</v>
          </cell>
          <cell r="H293">
            <v>5</v>
          </cell>
          <cell r="I293">
            <v>14</v>
          </cell>
          <cell r="J293">
            <v>52</v>
          </cell>
          <cell r="K293">
            <v>122</v>
          </cell>
          <cell r="L293">
            <v>171</v>
          </cell>
          <cell r="M293">
            <v>146</v>
          </cell>
          <cell r="N293">
            <v>65</v>
          </cell>
          <cell r="O293">
            <v>0</v>
          </cell>
          <cell r="P293">
            <v>0</v>
          </cell>
          <cell r="Q293">
            <v>0</v>
          </cell>
          <cell r="R293">
            <v>0</v>
          </cell>
          <cell r="S293">
            <v>0</v>
          </cell>
          <cell r="T293">
            <v>0</v>
          </cell>
          <cell r="U293">
            <v>0</v>
          </cell>
          <cell r="V293">
            <v>0</v>
          </cell>
          <cell r="W293">
            <v>0</v>
          </cell>
          <cell r="X293">
            <v>0</v>
          </cell>
          <cell r="Y293">
            <v>5</v>
          </cell>
          <cell r="Z293">
            <v>14</v>
          </cell>
          <cell r="AA293">
            <v>52</v>
          </cell>
          <cell r="AB293">
            <v>122</v>
          </cell>
          <cell r="AC293">
            <v>171</v>
          </cell>
          <cell r="AD293">
            <v>146</v>
          </cell>
          <cell r="AE293">
            <v>65</v>
          </cell>
          <cell r="AF293" t="str">
            <v>x</v>
          </cell>
          <cell r="AG293"/>
          <cell r="AH293"/>
          <cell r="AI293"/>
          <cell r="AJ293"/>
          <cell r="AK293"/>
          <cell r="AL293"/>
          <cell r="AM293"/>
          <cell r="AN293"/>
          <cell r="AO293"/>
          <cell r="AP293">
            <v>0</v>
          </cell>
          <cell r="AQ293" t="str">
            <v>x</v>
          </cell>
          <cell r="AR293">
            <v>14</v>
          </cell>
          <cell r="AS293">
            <v>52</v>
          </cell>
          <cell r="AT293">
            <v>122</v>
          </cell>
          <cell r="AU293">
            <v>171</v>
          </cell>
          <cell r="AV293">
            <v>146</v>
          </cell>
          <cell r="AW293">
            <v>65</v>
          </cell>
          <cell r="AX293" t="str">
            <v>x</v>
          </cell>
          <cell r="AY293"/>
          <cell r="AZ293"/>
          <cell r="BA293"/>
          <cell r="BB293"/>
          <cell r="BC293"/>
          <cell r="BD293"/>
          <cell r="BE293"/>
          <cell r="BF293"/>
          <cell r="BG293"/>
          <cell r="BH293">
            <v>0</v>
          </cell>
          <cell r="BI293" t="str">
            <v>x</v>
          </cell>
          <cell r="BJ293">
            <v>2.4263431542461005</v>
          </cell>
          <cell r="BK293">
            <v>9.0121317157712308</v>
          </cell>
          <cell r="BL293">
            <v>21.143847487001732</v>
          </cell>
          <cell r="BM293">
            <v>29.636048526863085</v>
          </cell>
          <cell r="BN293">
            <v>25.303292894280759</v>
          </cell>
          <cell r="BO293">
            <v>11.265164644714037</v>
          </cell>
          <cell r="BP293" t="str">
            <v>x</v>
          </cell>
          <cell r="BQ293"/>
          <cell r="BR293"/>
          <cell r="BS293"/>
          <cell r="BT293"/>
          <cell r="BU293"/>
          <cell r="BV293"/>
          <cell r="BW293"/>
          <cell r="BX293"/>
          <cell r="BY293"/>
          <cell r="BZ293">
            <v>2</v>
          </cell>
          <cell r="CA293">
            <v>0</v>
          </cell>
          <cell r="CB293">
            <v>5</v>
          </cell>
          <cell r="CC293">
            <v>13</v>
          </cell>
          <cell r="CD293">
            <v>51</v>
          </cell>
          <cell r="CE293">
            <v>119</v>
          </cell>
          <cell r="CF293">
            <v>169</v>
          </cell>
          <cell r="CG293">
            <v>145</v>
          </cell>
          <cell r="CH293">
            <v>65</v>
          </cell>
          <cell r="CI293">
            <v>0</v>
          </cell>
          <cell r="CJ293">
            <v>0</v>
          </cell>
          <cell r="CK293">
            <v>0</v>
          </cell>
          <cell r="CL293">
            <v>0</v>
          </cell>
          <cell r="CM293">
            <v>0</v>
          </cell>
          <cell r="CN293">
            <v>0</v>
          </cell>
          <cell r="CO293">
            <v>0</v>
          </cell>
          <cell r="CP293">
            <v>0</v>
          </cell>
          <cell r="CQ293">
            <v>0</v>
          </cell>
          <cell r="CR293">
            <v>0</v>
          </cell>
          <cell r="CS293">
            <v>5</v>
          </cell>
          <cell r="CT293">
            <v>13</v>
          </cell>
          <cell r="CU293">
            <v>51</v>
          </cell>
          <cell r="CV293">
            <v>119</v>
          </cell>
          <cell r="CW293">
            <v>169</v>
          </cell>
          <cell r="CX293">
            <v>145</v>
          </cell>
          <cell r="CY293">
            <v>65</v>
          </cell>
          <cell r="CZ293" t="str">
            <v>x</v>
          </cell>
          <cell r="DA293"/>
          <cell r="DB293"/>
          <cell r="DC293"/>
          <cell r="DD293"/>
          <cell r="DE293"/>
          <cell r="DF293"/>
          <cell r="DG293"/>
          <cell r="DH293"/>
          <cell r="DI293"/>
          <cell r="DJ293">
            <v>0</v>
          </cell>
          <cell r="DK293" t="str">
            <v>x</v>
          </cell>
          <cell r="DL293">
            <v>13</v>
          </cell>
          <cell r="DM293">
            <v>51</v>
          </cell>
          <cell r="DN293">
            <v>119</v>
          </cell>
          <cell r="DO293">
            <v>169</v>
          </cell>
          <cell r="DP293">
            <v>145</v>
          </cell>
          <cell r="DQ293">
            <v>65</v>
          </cell>
          <cell r="DR293" t="str">
            <v>x</v>
          </cell>
          <cell r="DS293"/>
          <cell r="DT293"/>
          <cell r="DU293"/>
          <cell r="DV293"/>
          <cell r="DW293"/>
          <cell r="DX293"/>
          <cell r="DY293"/>
          <cell r="DZ293"/>
          <cell r="EA293"/>
          <cell r="EB293">
            <v>0</v>
          </cell>
          <cell r="EC293" t="str">
            <v>x</v>
          </cell>
          <cell r="ED293" t="str">
            <v>x</v>
          </cell>
          <cell r="EE293" t="str">
            <v>x</v>
          </cell>
          <cell r="EF293">
            <v>119</v>
          </cell>
          <cell r="EG293" t="str">
            <v>x</v>
          </cell>
          <cell r="EH293" t="str">
            <v>x</v>
          </cell>
          <cell r="EI293">
            <v>65</v>
          </cell>
          <cell r="EJ293" t="str">
            <v>x</v>
          </cell>
          <cell r="EK293"/>
          <cell r="EL293"/>
          <cell r="EM293"/>
          <cell r="EN293"/>
          <cell r="EO293"/>
          <cell r="EP293"/>
          <cell r="EQ293"/>
          <cell r="ER293"/>
          <cell r="ES293"/>
          <cell r="ET293">
            <v>0</v>
          </cell>
          <cell r="EU293" t="str">
            <v>x</v>
          </cell>
          <cell r="EV293" t="str">
            <v>x</v>
          </cell>
          <cell r="EW293" t="str">
            <v>x</v>
          </cell>
          <cell r="EX293">
            <v>20.913884007029875</v>
          </cell>
          <cell r="EY293" t="str">
            <v>x</v>
          </cell>
          <cell r="EZ293" t="str">
            <v>x</v>
          </cell>
          <cell r="FA293">
            <v>11.423550087873462</v>
          </cell>
          <cell r="FB293" t="str">
            <v>x</v>
          </cell>
          <cell r="FC293"/>
          <cell r="FD293"/>
          <cell r="FE293"/>
          <cell r="FF293"/>
          <cell r="FG293"/>
          <cell r="FH293"/>
          <cell r="FI293"/>
          <cell r="FJ293"/>
          <cell r="FK293"/>
          <cell r="FL293">
            <v>0</v>
          </cell>
          <cell r="FM293">
            <v>0</v>
          </cell>
          <cell r="FN293">
            <v>0</v>
          </cell>
          <cell r="FO293">
            <v>1</v>
          </cell>
          <cell r="FP293">
            <v>1</v>
          </cell>
          <cell r="FQ293">
            <v>3</v>
          </cell>
          <cell r="FR293">
            <v>2</v>
          </cell>
          <cell r="FS293">
            <v>1</v>
          </cell>
          <cell r="FT293">
            <v>0</v>
          </cell>
          <cell r="FU293">
            <v>0</v>
          </cell>
          <cell r="FV293">
            <v>0</v>
          </cell>
          <cell r="FW293">
            <v>0</v>
          </cell>
          <cell r="FX293">
            <v>0</v>
          </cell>
          <cell r="FY293">
            <v>0</v>
          </cell>
          <cell r="FZ293">
            <v>0</v>
          </cell>
          <cell r="GA293">
            <v>0</v>
          </cell>
          <cell r="GB293">
            <v>0</v>
          </cell>
          <cell r="GC293">
            <v>0</v>
          </cell>
          <cell r="GD293">
            <v>0</v>
          </cell>
          <cell r="GE293">
            <v>0</v>
          </cell>
          <cell r="GF293" t="str">
            <v>x</v>
          </cell>
          <cell r="GG293" t="str">
            <v>x</v>
          </cell>
          <cell r="GH293">
            <v>3</v>
          </cell>
          <cell r="GI293" t="str">
            <v>x</v>
          </cell>
          <cell r="GJ293" t="str">
            <v>x</v>
          </cell>
          <cell r="GK293">
            <v>0</v>
          </cell>
          <cell r="GL293">
            <v>0</v>
          </cell>
          <cell r="GM293"/>
          <cell r="GN293"/>
          <cell r="GO293"/>
          <cell r="GP293"/>
          <cell r="GQ293"/>
          <cell r="GR293"/>
          <cell r="GS293"/>
          <cell r="GT293"/>
          <cell r="GU293"/>
          <cell r="GV293">
            <v>0</v>
          </cell>
          <cell r="GW293">
            <v>0</v>
          </cell>
          <cell r="GX293" t="str">
            <v>x</v>
          </cell>
          <cell r="GY293" t="str">
            <v>x</v>
          </cell>
          <cell r="GZ293">
            <v>3</v>
          </cell>
          <cell r="HA293" t="str">
            <v>x</v>
          </cell>
          <cell r="HB293" t="str">
            <v>x</v>
          </cell>
          <cell r="HC293">
            <v>0</v>
          </cell>
          <cell r="HD293">
            <v>0</v>
          </cell>
          <cell r="HE293"/>
          <cell r="HF293"/>
          <cell r="HG293"/>
          <cell r="HH293"/>
          <cell r="HI293"/>
          <cell r="HJ293"/>
          <cell r="HK293"/>
          <cell r="HL293"/>
          <cell r="HM293"/>
          <cell r="HN293">
            <v>0</v>
          </cell>
          <cell r="HO293" t="str">
            <v>x</v>
          </cell>
          <cell r="HP293" t="str">
            <v>x</v>
          </cell>
          <cell r="HQ293" t="str">
            <v>x</v>
          </cell>
          <cell r="HR293">
            <v>3</v>
          </cell>
          <cell r="HS293" t="str">
            <v>x</v>
          </cell>
          <cell r="HT293" t="str">
            <v>x</v>
          </cell>
          <cell r="HU293">
            <v>0</v>
          </cell>
          <cell r="HV293" t="str">
            <v>x</v>
          </cell>
          <cell r="HW293"/>
          <cell r="HX293"/>
          <cell r="HY293"/>
          <cell r="HZ293"/>
          <cell r="IA293"/>
          <cell r="IB293"/>
          <cell r="IC293"/>
          <cell r="ID293"/>
          <cell r="IE293"/>
          <cell r="IF293">
            <v>0</v>
          </cell>
          <cell r="IG293" t="str">
            <v>x</v>
          </cell>
          <cell r="IH293" t="str">
            <v>x</v>
          </cell>
          <cell r="II293" t="str">
            <v>x</v>
          </cell>
          <cell r="IJ293">
            <v>37.5</v>
          </cell>
          <cell r="IK293" t="str">
            <v>x</v>
          </cell>
          <cell r="IL293" t="str">
            <v>x</v>
          </cell>
          <cell r="IM293">
            <v>0</v>
          </cell>
          <cell r="IN293" t="str">
            <v>x</v>
          </cell>
          <cell r="IO293"/>
          <cell r="IP293"/>
          <cell r="IQ293"/>
          <cell r="IR293"/>
          <cell r="IS293"/>
          <cell r="IT293"/>
          <cell r="IU293"/>
          <cell r="IV293"/>
          <cell r="IW293"/>
        </row>
        <row r="294">
          <cell r="E294" t="str">
            <v>Home Economics5.9 - 5A</v>
          </cell>
          <cell r="F294">
            <v>0</v>
          </cell>
          <cell r="G294">
            <v>1</v>
          </cell>
          <cell r="H294">
            <v>0</v>
          </cell>
          <cell r="I294">
            <v>0</v>
          </cell>
          <cell r="J294">
            <v>6</v>
          </cell>
          <cell r="K294">
            <v>6</v>
          </cell>
          <cell r="L294">
            <v>18</v>
          </cell>
          <cell r="M294">
            <v>33</v>
          </cell>
          <cell r="N294">
            <v>18</v>
          </cell>
          <cell r="O294">
            <v>0</v>
          </cell>
          <cell r="P294">
            <v>0</v>
          </cell>
          <cell r="Q294">
            <v>0</v>
          </cell>
          <cell r="R294">
            <v>0</v>
          </cell>
          <cell r="S294">
            <v>0</v>
          </cell>
          <cell r="T294">
            <v>0</v>
          </cell>
          <cell r="U294">
            <v>0</v>
          </cell>
          <cell r="V294">
            <v>0</v>
          </cell>
          <cell r="W294">
            <v>0</v>
          </cell>
          <cell r="X294" t="str">
            <v>x</v>
          </cell>
          <cell r="Y294">
            <v>0</v>
          </cell>
          <cell r="Z294">
            <v>0</v>
          </cell>
          <cell r="AA294">
            <v>6</v>
          </cell>
          <cell r="AB294">
            <v>6</v>
          </cell>
          <cell r="AC294">
            <v>18</v>
          </cell>
          <cell r="AD294">
            <v>33</v>
          </cell>
          <cell r="AE294">
            <v>18</v>
          </cell>
          <cell r="AF294">
            <v>0</v>
          </cell>
          <cell r="AG294"/>
          <cell r="AH294"/>
          <cell r="AI294"/>
          <cell r="AJ294"/>
          <cell r="AK294"/>
          <cell r="AL294"/>
          <cell r="AM294"/>
          <cell r="AN294"/>
          <cell r="AO294"/>
          <cell r="AP294" t="str">
            <v>x</v>
          </cell>
          <cell r="AQ294">
            <v>0</v>
          </cell>
          <cell r="AR294">
            <v>0</v>
          </cell>
          <cell r="AS294" t="str">
            <v>x</v>
          </cell>
          <cell r="AT294" t="str">
            <v>x</v>
          </cell>
          <cell r="AU294">
            <v>18</v>
          </cell>
          <cell r="AV294">
            <v>33</v>
          </cell>
          <cell r="AW294">
            <v>18</v>
          </cell>
          <cell r="AX294">
            <v>0</v>
          </cell>
          <cell r="AY294"/>
          <cell r="AZ294"/>
          <cell r="BA294"/>
          <cell r="BB294"/>
          <cell r="BC294"/>
          <cell r="BD294"/>
          <cell r="BE294"/>
          <cell r="BF294"/>
          <cell r="BG294"/>
          <cell r="BH294" t="str">
            <v>x</v>
          </cell>
          <cell r="BI294">
            <v>0</v>
          </cell>
          <cell r="BJ294">
            <v>0</v>
          </cell>
          <cell r="BK294" t="str">
            <v>x</v>
          </cell>
          <cell r="BL294" t="str">
            <v>x</v>
          </cell>
          <cell r="BM294">
            <v>21.951219512195124</v>
          </cell>
          <cell r="BN294">
            <v>40.243902439024396</v>
          </cell>
          <cell r="BO294">
            <v>21.951219512195124</v>
          </cell>
          <cell r="BP294">
            <v>0</v>
          </cell>
          <cell r="BQ294"/>
          <cell r="BR294"/>
          <cell r="BS294"/>
          <cell r="BT294"/>
          <cell r="BU294"/>
          <cell r="BV294"/>
          <cell r="BW294"/>
          <cell r="BX294"/>
          <cell r="BY294"/>
          <cell r="BZ294">
            <v>0</v>
          </cell>
          <cell r="CA294">
            <v>1</v>
          </cell>
          <cell r="CB294">
            <v>0</v>
          </cell>
          <cell r="CC294">
            <v>0</v>
          </cell>
          <cell r="CD294">
            <v>6</v>
          </cell>
          <cell r="CE294">
            <v>6</v>
          </cell>
          <cell r="CF294">
            <v>18</v>
          </cell>
          <cell r="CG294">
            <v>31</v>
          </cell>
          <cell r="CH294">
            <v>18</v>
          </cell>
          <cell r="CI294">
            <v>0</v>
          </cell>
          <cell r="CJ294">
            <v>0</v>
          </cell>
          <cell r="CK294">
            <v>0</v>
          </cell>
          <cell r="CL294">
            <v>0</v>
          </cell>
          <cell r="CM294">
            <v>0</v>
          </cell>
          <cell r="CN294">
            <v>0</v>
          </cell>
          <cell r="CO294">
            <v>0</v>
          </cell>
          <cell r="CP294">
            <v>0</v>
          </cell>
          <cell r="CQ294">
            <v>0</v>
          </cell>
          <cell r="CR294" t="str">
            <v>x</v>
          </cell>
          <cell r="CS294">
            <v>0</v>
          </cell>
          <cell r="CT294">
            <v>0</v>
          </cell>
          <cell r="CU294">
            <v>6</v>
          </cell>
          <cell r="CV294">
            <v>6</v>
          </cell>
          <cell r="CW294">
            <v>18</v>
          </cell>
          <cell r="CX294">
            <v>31</v>
          </cell>
          <cell r="CY294">
            <v>18</v>
          </cell>
          <cell r="CZ294">
            <v>0</v>
          </cell>
          <cell r="DA294"/>
          <cell r="DB294"/>
          <cell r="DC294"/>
          <cell r="DD294"/>
          <cell r="DE294"/>
          <cell r="DF294"/>
          <cell r="DG294"/>
          <cell r="DH294"/>
          <cell r="DI294"/>
          <cell r="DJ294" t="str">
            <v>x</v>
          </cell>
          <cell r="DK294">
            <v>0</v>
          </cell>
          <cell r="DL294">
            <v>0</v>
          </cell>
          <cell r="DM294" t="str">
            <v>x</v>
          </cell>
          <cell r="DN294" t="str">
            <v>x</v>
          </cell>
          <cell r="DO294">
            <v>18</v>
          </cell>
          <cell r="DP294">
            <v>31</v>
          </cell>
          <cell r="DQ294">
            <v>18</v>
          </cell>
          <cell r="DR294">
            <v>0</v>
          </cell>
          <cell r="DS294"/>
          <cell r="DT294"/>
          <cell r="DU294"/>
          <cell r="DV294"/>
          <cell r="DW294"/>
          <cell r="DX294"/>
          <cell r="DY294"/>
          <cell r="DZ294"/>
          <cell r="EA294"/>
          <cell r="EB294" t="str">
            <v>x</v>
          </cell>
          <cell r="EC294" t="str">
            <v>x</v>
          </cell>
          <cell r="ED294" t="str">
            <v>x</v>
          </cell>
          <cell r="EE294" t="str">
            <v>x</v>
          </cell>
          <cell r="EF294" t="str">
            <v>x</v>
          </cell>
          <cell r="EG294" t="str">
            <v>x</v>
          </cell>
          <cell r="EH294" t="str">
            <v>x</v>
          </cell>
          <cell r="EI294" t="str">
            <v>x</v>
          </cell>
          <cell r="EJ294" t="str">
            <v>x</v>
          </cell>
          <cell r="EK294"/>
          <cell r="EL294"/>
          <cell r="EM294"/>
          <cell r="EN294"/>
          <cell r="EO294"/>
          <cell r="EP294"/>
          <cell r="EQ294"/>
          <cell r="ER294"/>
          <cell r="ES294"/>
          <cell r="ET294" t="str">
            <v>x</v>
          </cell>
          <cell r="EU294" t="str">
            <v>x</v>
          </cell>
          <cell r="EV294" t="str">
            <v>x</v>
          </cell>
          <cell r="EW294" t="str">
            <v>x</v>
          </cell>
          <cell r="EX294" t="str">
            <v>x</v>
          </cell>
          <cell r="EY294" t="str">
            <v>x</v>
          </cell>
          <cell r="EZ294" t="str">
            <v>x</v>
          </cell>
          <cell r="FA294" t="str">
            <v>x</v>
          </cell>
          <cell r="FB294" t="str">
            <v>x</v>
          </cell>
          <cell r="FC294"/>
          <cell r="FD294"/>
          <cell r="FE294"/>
          <cell r="FF294"/>
          <cell r="FG294"/>
          <cell r="FH294"/>
          <cell r="FI294"/>
          <cell r="FJ294"/>
          <cell r="FK294"/>
          <cell r="FL294">
            <v>0</v>
          </cell>
          <cell r="FM294">
            <v>0</v>
          </cell>
          <cell r="FN294">
            <v>0</v>
          </cell>
          <cell r="FO294">
            <v>0</v>
          </cell>
          <cell r="FP294">
            <v>0</v>
          </cell>
          <cell r="FQ294">
            <v>0</v>
          </cell>
          <cell r="FR294">
            <v>0</v>
          </cell>
          <cell r="FS294">
            <v>2</v>
          </cell>
          <cell r="FT294">
            <v>0</v>
          </cell>
          <cell r="FU294">
            <v>0</v>
          </cell>
          <cell r="FV294">
            <v>0</v>
          </cell>
          <cell r="FW294">
            <v>0</v>
          </cell>
          <cell r="FX294">
            <v>0</v>
          </cell>
          <cell r="FY294">
            <v>0</v>
          </cell>
          <cell r="FZ294">
            <v>0</v>
          </cell>
          <cell r="GA294">
            <v>0</v>
          </cell>
          <cell r="GB294">
            <v>0</v>
          </cell>
          <cell r="GC294">
            <v>0</v>
          </cell>
          <cell r="GD294">
            <v>0</v>
          </cell>
          <cell r="GE294">
            <v>0</v>
          </cell>
          <cell r="GF294">
            <v>0</v>
          </cell>
          <cell r="GG294">
            <v>0</v>
          </cell>
          <cell r="GH294">
            <v>0</v>
          </cell>
          <cell r="GI294">
            <v>0</v>
          </cell>
          <cell r="GJ294" t="str">
            <v>x</v>
          </cell>
          <cell r="GK294">
            <v>0</v>
          </cell>
          <cell r="GL294">
            <v>0</v>
          </cell>
          <cell r="GM294"/>
          <cell r="GN294"/>
          <cell r="GO294"/>
          <cell r="GP294"/>
          <cell r="GQ294"/>
          <cell r="GR294"/>
          <cell r="GS294"/>
          <cell r="GT294"/>
          <cell r="GU294"/>
          <cell r="GV294" t="str">
            <v>x</v>
          </cell>
          <cell r="GW294" t="str">
            <v>x</v>
          </cell>
          <cell r="GX294" t="str">
            <v>x</v>
          </cell>
          <cell r="GY294" t="str">
            <v>x</v>
          </cell>
          <cell r="GZ294" t="str">
            <v>x</v>
          </cell>
          <cell r="HA294" t="str">
            <v>x</v>
          </cell>
          <cell r="HB294" t="str">
            <v>x</v>
          </cell>
          <cell r="HC294" t="str">
            <v>x</v>
          </cell>
          <cell r="HD294" t="str">
            <v>x</v>
          </cell>
          <cell r="HE294"/>
          <cell r="HF294"/>
          <cell r="HG294"/>
          <cell r="HH294"/>
          <cell r="HI294"/>
          <cell r="HJ294"/>
          <cell r="HK294"/>
          <cell r="HL294"/>
          <cell r="HM294"/>
          <cell r="HN294" t="str">
            <v>x</v>
          </cell>
          <cell r="HO294" t="str">
            <v>x</v>
          </cell>
          <cell r="HP294" t="str">
            <v>x</v>
          </cell>
          <cell r="HQ294" t="str">
            <v>x</v>
          </cell>
          <cell r="HR294" t="str">
            <v>x</v>
          </cell>
          <cell r="HS294" t="str">
            <v>x</v>
          </cell>
          <cell r="HT294" t="str">
            <v>x</v>
          </cell>
          <cell r="HU294" t="str">
            <v>x</v>
          </cell>
          <cell r="HV294" t="str">
            <v>x</v>
          </cell>
          <cell r="HW294"/>
          <cell r="HX294"/>
          <cell r="HY294"/>
          <cell r="HZ294"/>
          <cell r="IA294"/>
          <cell r="IB294"/>
          <cell r="IC294"/>
          <cell r="ID294"/>
          <cell r="IE294"/>
          <cell r="IF294" t="str">
            <v>x</v>
          </cell>
          <cell r="IG294" t="str">
            <v>x</v>
          </cell>
          <cell r="IH294" t="str">
            <v>x</v>
          </cell>
          <cell r="II294" t="str">
            <v>x</v>
          </cell>
          <cell r="IJ294" t="str">
            <v>x</v>
          </cell>
          <cell r="IK294" t="str">
            <v>x</v>
          </cell>
          <cell r="IL294" t="str">
            <v>x</v>
          </cell>
          <cell r="IM294" t="str">
            <v>x</v>
          </cell>
          <cell r="IN294" t="str">
            <v>x</v>
          </cell>
          <cell r="IO294"/>
          <cell r="IP294"/>
          <cell r="IQ294"/>
          <cell r="IR294"/>
          <cell r="IS294"/>
          <cell r="IT294"/>
          <cell r="IU294"/>
          <cell r="IV294"/>
          <cell r="IW294"/>
        </row>
        <row r="295">
          <cell r="E295" t="str">
            <v>Hospitality and Catering0.5 - W</v>
          </cell>
          <cell r="F295">
            <v>0</v>
          </cell>
          <cell r="G295">
            <v>0</v>
          </cell>
          <cell r="H295">
            <v>1</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t="str">
            <v>x</v>
          </cell>
          <cell r="Z295">
            <v>0</v>
          </cell>
          <cell r="AA295">
            <v>0</v>
          </cell>
          <cell r="AB295">
            <v>0</v>
          </cell>
          <cell r="AC295">
            <v>0</v>
          </cell>
          <cell r="AD295">
            <v>0</v>
          </cell>
          <cell r="AE295">
            <v>0</v>
          </cell>
          <cell r="AF295">
            <v>0</v>
          </cell>
          <cell r="AG295"/>
          <cell r="AH295"/>
          <cell r="AI295"/>
          <cell r="AJ295"/>
          <cell r="AK295"/>
          <cell r="AL295"/>
          <cell r="AM295"/>
          <cell r="AN295"/>
          <cell r="AO295"/>
          <cell r="AP295" t="str">
            <v>x</v>
          </cell>
          <cell r="AQ295" t="str">
            <v>x</v>
          </cell>
          <cell r="AR295" t="str">
            <v>x</v>
          </cell>
          <cell r="AS295" t="str">
            <v>x</v>
          </cell>
          <cell r="AT295" t="str">
            <v>x</v>
          </cell>
          <cell r="AU295" t="str">
            <v>x</v>
          </cell>
          <cell r="AV295" t="str">
            <v>x</v>
          </cell>
          <cell r="AW295" t="str">
            <v>x</v>
          </cell>
          <cell r="AX295" t="str">
            <v>x</v>
          </cell>
          <cell r="AY295"/>
          <cell r="AZ295"/>
          <cell r="BA295"/>
          <cell r="BB295"/>
          <cell r="BC295"/>
          <cell r="BD295"/>
          <cell r="BE295"/>
          <cell r="BF295"/>
          <cell r="BG295"/>
          <cell r="BH295" t="str">
            <v>x</v>
          </cell>
          <cell r="BI295" t="str">
            <v>x</v>
          </cell>
          <cell r="BJ295" t="str">
            <v>x</v>
          </cell>
          <cell r="BK295" t="str">
            <v>x</v>
          </cell>
          <cell r="BL295" t="str">
            <v>x</v>
          </cell>
          <cell r="BM295" t="str">
            <v>x</v>
          </cell>
          <cell r="BN295" t="str">
            <v>x</v>
          </cell>
          <cell r="BO295" t="str">
            <v>x</v>
          </cell>
          <cell r="BP295" t="str">
            <v>x</v>
          </cell>
          <cell r="BQ295"/>
          <cell r="BR295"/>
          <cell r="BS295"/>
          <cell r="BT295"/>
          <cell r="BU295"/>
          <cell r="BV295"/>
          <cell r="BW295"/>
          <cell r="BX295"/>
          <cell r="BY295"/>
          <cell r="BZ295">
            <v>0</v>
          </cell>
          <cell r="CA295">
            <v>0</v>
          </cell>
          <cell r="CB295">
            <v>1</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t="str">
            <v>x</v>
          </cell>
          <cell r="CT295">
            <v>0</v>
          </cell>
          <cell r="CU295">
            <v>0</v>
          </cell>
          <cell r="CV295">
            <v>0</v>
          </cell>
          <cell r="CW295">
            <v>0</v>
          </cell>
          <cell r="CX295">
            <v>0</v>
          </cell>
          <cell r="CY295">
            <v>0</v>
          </cell>
          <cell r="CZ295">
            <v>0</v>
          </cell>
          <cell r="DA295"/>
          <cell r="DB295"/>
          <cell r="DC295"/>
          <cell r="DD295"/>
          <cell r="DE295"/>
          <cell r="DF295"/>
          <cell r="DG295"/>
          <cell r="DH295"/>
          <cell r="DI295"/>
          <cell r="DJ295" t="str">
            <v>x</v>
          </cell>
          <cell r="DK295" t="str">
            <v>x</v>
          </cell>
          <cell r="DL295" t="str">
            <v>x</v>
          </cell>
          <cell r="DM295" t="str">
            <v>x</v>
          </cell>
          <cell r="DN295" t="str">
            <v>x</v>
          </cell>
          <cell r="DO295" t="str">
            <v>x</v>
          </cell>
          <cell r="DP295" t="str">
            <v>x</v>
          </cell>
          <cell r="DQ295" t="str">
            <v>x</v>
          </cell>
          <cell r="DR295" t="str">
            <v>x</v>
          </cell>
          <cell r="DS295"/>
          <cell r="DT295"/>
          <cell r="DU295"/>
          <cell r="DV295"/>
          <cell r="DW295"/>
          <cell r="DX295"/>
          <cell r="DY295"/>
          <cell r="DZ295"/>
          <cell r="EA295"/>
          <cell r="EB295" t="str">
            <v>x</v>
          </cell>
          <cell r="EC295" t="str">
            <v>x</v>
          </cell>
          <cell r="ED295" t="str">
            <v>x</v>
          </cell>
          <cell r="EE295" t="str">
            <v>x</v>
          </cell>
          <cell r="EF295" t="str">
            <v>x</v>
          </cell>
          <cell r="EG295" t="str">
            <v>x</v>
          </cell>
          <cell r="EH295" t="str">
            <v>x</v>
          </cell>
          <cell r="EI295" t="str">
            <v>x</v>
          </cell>
          <cell r="EJ295" t="str">
            <v>x</v>
          </cell>
          <cell r="EK295"/>
          <cell r="EL295"/>
          <cell r="EM295"/>
          <cell r="EN295"/>
          <cell r="EO295"/>
          <cell r="EP295"/>
          <cell r="EQ295"/>
          <cell r="ER295"/>
          <cell r="ES295"/>
          <cell r="ET295" t="str">
            <v>x</v>
          </cell>
          <cell r="EU295" t="str">
            <v>x</v>
          </cell>
          <cell r="EV295" t="str">
            <v>x</v>
          </cell>
          <cell r="EW295" t="str">
            <v>x</v>
          </cell>
          <cell r="EX295" t="str">
            <v>x</v>
          </cell>
          <cell r="EY295" t="str">
            <v>x</v>
          </cell>
          <cell r="EZ295" t="str">
            <v>x</v>
          </cell>
          <cell r="FA295" t="str">
            <v>x</v>
          </cell>
          <cell r="FB295" t="str">
            <v>x</v>
          </cell>
          <cell r="FC295"/>
          <cell r="FD295"/>
          <cell r="FE295"/>
          <cell r="FF295"/>
          <cell r="FG295"/>
          <cell r="FH295"/>
          <cell r="FI295"/>
          <cell r="FJ295"/>
          <cell r="FK295"/>
          <cell r="FL295">
            <v>0</v>
          </cell>
          <cell r="FM295">
            <v>0</v>
          </cell>
          <cell r="FN295">
            <v>0</v>
          </cell>
          <cell r="FO295">
            <v>0</v>
          </cell>
          <cell r="FP295">
            <v>0</v>
          </cell>
          <cell r="FQ295">
            <v>0</v>
          </cell>
          <cell r="FR295">
            <v>0</v>
          </cell>
          <cell r="FS295">
            <v>0</v>
          </cell>
          <cell r="FT295">
            <v>0</v>
          </cell>
          <cell r="FU295">
            <v>0</v>
          </cell>
          <cell r="FV295">
            <v>0</v>
          </cell>
          <cell r="FW295">
            <v>0</v>
          </cell>
          <cell r="FX295">
            <v>0</v>
          </cell>
          <cell r="FY295">
            <v>0</v>
          </cell>
          <cell r="FZ295">
            <v>0</v>
          </cell>
          <cell r="GA295">
            <v>0</v>
          </cell>
          <cell r="GB295">
            <v>0</v>
          </cell>
          <cell r="GC295">
            <v>0</v>
          </cell>
          <cell r="GD295">
            <v>0</v>
          </cell>
          <cell r="GE295">
            <v>0</v>
          </cell>
          <cell r="GF295">
            <v>0</v>
          </cell>
          <cell r="GG295">
            <v>0</v>
          </cell>
          <cell r="GH295">
            <v>0</v>
          </cell>
          <cell r="GI295">
            <v>0</v>
          </cell>
          <cell r="GJ295">
            <v>0</v>
          </cell>
          <cell r="GK295">
            <v>0</v>
          </cell>
          <cell r="GL295">
            <v>0</v>
          </cell>
          <cell r="GM295"/>
          <cell r="GN295"/>
          <cell r="GO295"/>
          <cell r="GP295"/>
          <cell r="GQ295"/>
          <cell r="GR295"/>
          <cell r="GS295"/>
          <cell r="GT295"/>
          <cell r="GU295"/>
          <cell r="GV295">
            <v>0</v>
          </cell>
          <cell r="GW295">
            <v>0</v>
          </cell>
          <cell r="GX295">
            <v>0</v>
          </cell>
          <cell r="GY295">
            <v>0</v>
          </cell>
          <cell r="GZ295">
            <v>0</v>
          </cell>
          <cell r="HA295">
            <v>0</v>
          </cell>
          <cell r="HB295">
            <v>0</v>
          </cell>
          <cell r="HC295">
            <v>0</v>
          </cell>
          <cell r="HD295">
            <v>0</v>
          </cell>
          <cell r="HE295"/>
          <cell r="HF295"/>
          <cell r="HG295"/>
          <cell r="HH295"/>
          <cell r="HI295"/>
          <cell r="HJ295"/>
          <cell r="HK295"/>
          <cell r="HL295"/>
          <cell r="HM295"/>
          <cell r="HN295" t="str">
            <v>x</v>
          </cell>
          <cell r="HO295" t="str">
            <v>x</v>
          </cell>
          <cell r="HP295" t="str">
            <v>x</v>
          </cell>
          <cell r="HQ295" t="str">
            <v>x</v>
          </cell>
          <cell r="HR295" t="str">
            <v>x</v>
          </cell>
          <cell r="HS295" t="str">
            <v>x</v>
          </cell>
          <cell r="HT295" t="str">
            <v>x</v>
          </cell>
          <cell r="HU295" t="str">
            <v>x</v>
          </cell>
          <cell r="HV295" t="str">
            <v>x</v>
          </cell>
          <cell r="HW295"/>
          <cell r="HX295"/>
          <cell r="HY295"/>
          <cell r="HZ295"/>
          <cell r="IA295"/>
          <cell r="IB295"/>
          <cell r="IC295"/>
          <cell r="ID295"/>
          <cell r="IE295"/>
          <cell r="IF295" t="str">
            <v>x</v>
          </cell>
          <cell r="IG295" t="str">
            <v>x</v>
          </cell>
          <cell r="IH295" t="str">
            <v>x</v>
          </cell>
          <cell r="II295" t="str">
            <v>x</v>
          </cell>
          <cell r="IJ295" t="str">
            <v>x</v>
          </cell>
          <cell r="IK295" t="str">
            <v>x</v>
          </cell>
          <cell r="IL295" t="str">
            <v>x</v>
          </cell>
          <cell r="IM295" t="str">
            <v>x</v>
          </cell>
          <cell r="IN295" t="str">
            <v>x</v>
          </cell>
          <cell r="IO295"/>
          <cell r="IP295"/>
          <cell r="IQ295"/>
          <cell r="IR295"/>
          <cell r="IS295"/>
          <cell r="IT295"/>
          <cell r="IU295"/>
          <cell r="IV295"/>
          <cell r="IW295"/>
        </row>
        <row r="296">
          <cell r="E296" t="str">
            <v>Hospitality and Catering1</v>
          </cell>
          <cell r="F296">
            <v>0</v>
          </cell>
          <cell r="G296">
            <v>3</v>
          </cell>
          <cell r="H296">
            <v>3</v>
          </cell>
          <cell r="I296">
            <v>1</v>
          </cell>
          <cell r="J296">
            <v>1</v>
          </cell>
          <cell r="K296">
            <v>1</v>
          </cell>
          <cell r="L296">
            <v>0</v>
          </cell>
          <cell r="M296">
            <v>0</v>
          </cell>
          <cell r="N296">
            <v>0</v>
          </cell>
          <cell r="O296">
            <v>0</v>
          </cell>
          <cell r="P296">
            <v>0</v>
          </cell>
          <cell r="Q296">
            <v>0</v>
          </cell>
          <cell r="R296">
            <v>0</v>
          </cell>
          <cell r="S296">
            <v>0</v>
          </cell>
          <cell r="T296">
            <v>0</v>
          </cell>
          <cell r="U296">
            <v>0</v>
          </cell>
          <cell r="V296">
            <v>0</v>
          </cell>
          <cell r="W296">
            <v>0</v>
          </cell>
          <cell r="X296">
            <v>3</v>
          </cell>
          <cell r="Y296">
            <v>3</v>
          </cell>
          <cell r="Z296" t="str">
            <v>x</v>
          </cell>
          <cell r="AA296" t="str">
            <v>x</v>
          </cell>
          <cell r="AB296" t="str">
            <v>x</v>
          </cell>
          <cell r="AC296">
            <v>0</v>
          </cell>
          <cell r="AD296">
            <v>0</v>
          </cell>
          <cell r="AE296">
            <v>0</v>
          </cell>
          <cell r="AF296">
            <v>0</v>
          </cell>
          <cell r="AG296"/>
          <cell r="AH296"/>
          <cell r="AI296"/>
          <cell r="AJ296"/>
          <cell r="AK296"/>
          <cell r="AL296"/>
          <cell r="AM296"/>
          <cell r="AN296"/>
          <cell r="AO296"/>
          <cell r="AP296">
            <v>3</v>
          </cell>
          <cell r="AQ296">
            <v>3</v>
          </cell>
          <cell r="AR296" t="str">
            <v>x</v>
          </cell>
          <cell r="AS296" t="str">
            <v>x</v>
          </cell>
          <cell r="AT296" t="str">
            <v>x</v>
          </cell>
          <cell r="AU296">
            <v>0</v>
          </cell>
          <cell r="AV296">
            <v>0</v>
          </cell>
          <cell r="AW296">
            <v>0</v>
          </cell>
          <cell r="AX296">
            <v>0</v>
          </cell>
          <cell r="AY296"/>
          <cell r="AZ296"/>
          <cell r="BA296"/>
          <cell r="BB296"/>
          <cell r="BC296"/>
          <cell r="BD296"/>
          <cell r="BE296"/>
          <cell r="BF296"/>
          <cell r="BG296"/>
          <cell r="BH296">
            <v>33.333333333333329</v>
          </cell>
          <cell r="BI296">
            <v>33.333333333333329</v>
          </cell>
          <cell r="BJ296" t="str">
            <v>x</v>
          </cell>
          <cell r="BK296" t="str">
            <v>x</v>
          </cell>
          <cell r="BL296" t="str">
            <v>x</v>
          </cell>
          <cell r="BM296">
            <v>0</v>
          </cell>
          <cell r="BN296">
            <v>0</v>
          </cell>
          <cell r="BO296">
            <v>0</v>
          </cell>
          <cell r="BP296">
            <v>0</v>
          </cell>
          <cell r="BQ296"/>
          <cell r="BR296"/>
          <cell r="BS296"/>
          <cell r="BT296"/>
          <cell r="BU296"/>
          <cell r="BV296"/>
          <cell r="BW296"/>
          <cell r="BX296"/>
          <cell r="BY296"/>
          <cell r="BZ296">
            <v>0</v>
          </cell>
          <cell r="CA296">
            <v>2</v>
          </cell>
          <cell r="CB296">
            <v>3</v>
          </cell>
          <cell r="CC296">
            <v>1</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t="str">
            <v>x</v>
          </cell>
          <cell r="CS296">
            <v>3</v>
          </cell>
          <cell r="CT296" t="str">
            <v>x</v>
          </cell>
          <cell r="CU296">
            <v>0</v>
          </cell>
          <cell r="CV296">
            <v>0</v>
          </cell>
          <cell r="CW296">
            <v>0</v>
          </cell>
          <cell r="CX296">
            <v>0</v>
          </cell>
          <cell r="CY296">
            <v>0</v>
          </cell>
          <cell r="CZ296">
            <v>0</v>
          </cell>
          <cell r="DA296"/>
          <cell r="DB296"/>
          <cell r="DC296"/>
          <cell r="DD296"/>
          <cell r="DE296"/>
          <cell r="DF296"/>
          <cell r="DG296"/>
          <cell r="DH296"/>
          <cell r="DI296"/>
          <cell r="DJ296" t="str">
            <v>x</v>
          </cell>
          <cell r="DK296">
            <v>3</v>
          </cell>
          <cell r="DL296" t="str">
            <v>x</v>
          </cell>
          <cell r="DM296">
            <v>0</v>
          </cell>
          <cell r="DN296">
            <v>0</v>
          </cell>
          <cell r="DO296">
            <v>0</v>
          </cell>
          <cell r="DP296">
            <v>0</v>
          </cell>
          <cell r="DQ296">
            <v>0</v>
          </cell>
          <cell r="DR296">
            <v>0</v>
          </cell>
          <cell r="DS296"/>
          <cell r="DT296"/>
          <cell r="DU296"/>
          <cell r="DV296"/>
          <cell r="DW296"/>
          <cell r="DX296"/>
          <cell r="DY296"/>
          <cell r="DZ296"/>
          <cell r="EA296"/>
          <cell r="EB296" t="str">
            <v>x</v>
          </cell>
          <cell r="EC296">
            <v>3</v>
          </cell>
          <cell r="ED296" t="str">
            <v>x</v>
          </cell>
          <cell r="EE296" t="str">
            <v>x</v>
          </cell>
          <cell r="EF296" t="str">
            <v>x</v>
          </cell>
          <cell r="EG296">
            <v>0</v>
          </cell>
          <cell r="EH296">
            <v>0</v>
          </cell>
          <cell r="EI296">
            <v>0</v>
          </cell>
          <cell r="EJ296">
            <v>0</v>
          </cell>
          <cell r="EK296"/>
          <cell r="EL296"/>
          <cell r="EM296"/>
          <cell r="EN296"/>
          <cell r="EO296"/>
          <cell r="EP296"/>
          <cell r="EQ296"/>
          <cell r="ER296"/>
          <cell r="ES296"/>
          <cell r="ET296" t="str">
            <v>x</v>
          </cell>
          <cell r="EU296">
            <v>50</v>
          </cell>
          <cell r="EV296" t="str">
            <v>x</v>
          </cell>
          <cell r="EW296" t="str">
            <v>x</v>
          </cell>
          <cell r="EX296" t="str">
            <v>x</v>
          </cell>
          <cell r="EY296">
            <v>0</v>
          </cell>
          <cell r="EZ296">
            <v>0</v>
          </cell>
          <cell r="FA296">
            <v>0</v>
          </cell>
          <cell r="FB296">
            <v>0</v>
          </cell>
          <cell r="FC296"/>
          <cell r="FD296"/>
          <cell r="FE296"/>
          <cell r="FF296"/>
          <cell r="FG296"/>
          <cell r="FH296"/>
          <cell r="FI296"/>
          <cell r="FJ296"/>
          <cell r="FK296"/>
          <cell r="FL296">
            <v>0</v>
          </cell>
          <cell r="FM296">
            <v>1</v>
          </cell>
          <cell r="FN296">
            <v>0</v>
          </cell>
          <cell r="FO296">
            <v>0</v>
          </cell>
          <cell r="FP296">
            <v>1</v>
          </cell>
          <cell r="FQ296">
            <v>1</v>
          </cell>
          <cell r="FR296">
            <v>0</v>
          </cell>
          <cell r="FS296">
            <v>0</v>
          </cell>
          <cell r="FT296">
            <v>0</v>
          </cell>
          <cell r="FU296">
            <v>0</v>
          </cell>
          <cell r="FV296">
            <v>0</v>
          </cell>
          <cell r="FW296">
            <v>0</v>
          </cell>
          <cell r="FX296">
            <v>0</v>
          </cell>
          <cell r="FY296">
            <v>0</v>
          </cell>
          <cell r="FZ296">
            <v>0</v>
          </cell>
          <cell r="GA296">
            <v>0</v>
          </cell>
          <cell r="GB296">
            <v>0</v>
          </cell>
          <cell r="GC296">
            <v>0</v>
          </cell>
          <cell r="GD296" t="str">
            <v>x</v>
          </cell>
          <cell r="GE296">
            <v>0</v>
          </cell>
          <cell r="GF296">
            <v>0</v>
          </cell>
          <cell r="GG296" t="str">
            <v>x</v>
          </cell>
          <cell r="GH296" t="str">
            <v>x</v>
          </cell>
          <cell r="GI296">
            <v>0</v>
          </cell>
          <cell r="GJ296">
            <v>0</v>
          </cell>
          <cell r="GK296">
            <v>0</v>
          </cell>
          <cell r="GL296">
            <v>0</v>
          </cell>
          <cell r="GM296"/>
          <cell r="GN296"/>
          <cell r="GO296"/>
          <cell r="GP296"/>
          <cell r="GQ296"/>
          <cell r="GR296"/>
          <cell r="GS296"/>
          <cell r="GT296"/>
          <cell r="GU296"/>
          <cell r="GV296" t="str">
            <v>x</v>
          </cell>
          <cell r="GW296">
            <v>0</v>
          </cell>
          <cell r="GX296">
            <v>0</v>
          </cell>
          <cell r="GY296" t="str">
            <v>x</v>
          </cell>
          <cell r="GZ296" t="str">
            <v>x</v>
          </cell>
          <cell r="HA296">
            <v>0</v>
          </cell>
          <cell r="HB296">
            <v>0</v>
          </cell>
          <cell r="HC296">
            <v>0</v>
          </cell>
          <cell r="HD296">
            <v>0</v>
          </cell>
          <cell r="HE296"/>
          <cell r="HF296"/>
          <cell r="HG296"/>
          <cell r="HH296"/>
          <cell r="HI296"/>
          <cell r="HJ296"/>
          <cell r="HK296"/>
          <cell r="HL296"/>
          <cell r="HM296"/>
          <cell r="HN296" t="str">
            <v>x</v>
          </cell>
          <cell r="HO296">
            <v>0</v>
          </cell>
          <cell r="HP296" t="str">
            <v>x</v>
          </cell>
          <cell r="HQ296" t="str">
            <v>x</v>
          </cell>
          <cell r="HR296" t="str">
            <v>x</v>
          </cell>
          <cell r="HS296">
            <v>0</v>
          </cell>
          <cell r="HT296">
            <v>0</v>
          </cell>
          <cell r="HU296">
            <v>0</v>
          </cell>
          <cell r="HV296">
            <v>0</v>
          </cell>
          <cell r="HW296"/>
          <cell r="HX296"/>
          <cell r="HY296"/>
          <cell r="HZ296"/>
          <cell r="IA296"/>
          <cell r="IB296"/>
          <cell r="IC296"/>
          <cell r="ID296"/>
          <cell r="IE296"/>
          <cell r="IF296" t="str">
            <v>x</v>
          </cell>
          <cell r="IG296">
            <v>0</v>
          </cell>
          <cell r="IH296" t="str">
            <v>x</v>
          </cell>
          <cell r="II296" t="str">
            <v>x</v>
          </cell>
          <cell r="IJ296" t="str">
            <v>x</v>
          </cell>
          <cell r="IK296">
            <v>0</v>
          </cell>
          <cell r="IL296">
            <v>0</v>
          </cell>
          <cell r="IM296">
            <v>0</v>
          </cell>
          <cell r="IN296">
            <v>0</v>
          </cell>
          <cell r="IO296"/>
          <cell r="IP296"/>
          <cell r="IQ296"/>
          <cell r="IR296"/>
          <cell r="IS296"/>
          <cell r="IT296"/>
          <cell r="IU296"/>
          <cell r="IV296"/>
          <cell r="IW296"/>
        </row>
        <row r="297">
          <cell r="E297" t="str">
            <v>Hospitality and Catering2</v>
          </cell>
          <cell r="F297">
            <v>2</v>
          </cell>
          <cell r="G297">
            <v>6</v>
          </cell>
          <cell r="H297">
            <v>53</v>
          </cell>
          <cell r="I297">
            <v>67</v>
          </cell>
          <cell r="J297">
            <v>52</v>
          </cell>
          <cell r="K297">
            <v>19</v>
          </cell>
          <cell r="L297">
            <v>7</v>
          </cell>
          <cell r="M297">
            <v>0</v>
          </cell>
          <cell r="N297">
            <v>0</v>
          </cell>
          <cell r="O297">
            <v>0</v>
          </cell>
          <cell r="P297">
            <v>0</v>
          </cell>
          <cell r="Q297">
            <v>0</v>
          </cell>
          <cell r="R297">
            <v>0</v>
          </cell>
          <cell r="S297">
            <v>0</v>
          </cell>
          <cell r="T297">
            <v>0</v>
          </cell>
          <cell r="U297">
            <v>0</v>
          </cell>
          <cell r="V297">
            <v>0</v>
          </cell>
          <cell r="W297">
            <v>0</v>
          </cell>
          <cell r="X297">
            <v>6</v>
          </cell>
          <cell r="Y297">
            <v>53</v>
          </cell>
          <cell r="Z297">
            <v>67</v>
          </cell>
          <cell r="AA297">
            <v>52</v>
          </cell>
          <cell r="AB297">
            <v>19</v>
          </cell>
          <cell r="AC297">
            <v>7</v>
          </cell>
          <cell r="AD297">
            <v>0</v>
          </cell>
          <cell r="AE297">
            <v>0</v>
          </cell>
          <cell r="AF297" t="str">
            <v>x</v>
          </cell>
          <cell r="AG297"/>
          <cell r="AH297"/>
          <cell r="AI297"/>
          <cell r="AJ297"/>
          <cell r="AK297"/>
          <cell r="AL297"/>
          <cell r="AM297"/>
          <cell r="AN297"/>
          <cell r="AO297"/>
          <cell r="AP297" t="str">
            <v>x</v>
          </cell>
          <cell r="AQ297">
            <v>53</v>
          </cell>
          <cell r="AR297">
            <v>67</v>
          </cell>
          <cell r="AS297">
            <v>52</v>
          </cell>
          <cell r="AT297">
            <v>19</v>
          </cell>
          <cell r="AU297">
            <v>7</v>
          </cell>
          <cell r="AV297">
            <v>0</v>
          </cell>
          <cell r="AW297">
            <v>0</v>
          </cell>
          <cell r="AX297" t="str">
            <v>x</v>
          </cell>
          <cell r="AY297"/>
          <cell r="AZ297"/>
          <cell r="BA297"/>
          <cell r="BB297"/>
          <cell r="BC297"/>
          <cell r="BD297"/>
          <cell r="BE297"/>
          <cell r="BF297"/>
          <cell r="BG297"/>
          <cell r="BH297" t="str">
            <v>x</v>
          </cell>
          <cell r="BI297">
            <v>25.728155339805824</v>
          </cell>
          <cell r="BJ297">
            <v>32.524271844660198</v>
          </cell>
          <cell r="BK297">
            <v>25.242718446601941</v>
          </cell>
          <cell r="BL297">
            <v>9.2233009708737868</v>
          </cell>
          <cell r="BM297">
            <v>3.3980582524271843</v>
          </cell>
          <cell r="BN297">
            <v>0</v>
          </cell>
          <cell r="BO297">
            <v>0</v>
          </cell>
          <cell r="BP297" t="str">
            <v>x</v>
          </cell>
          <cell r="BQ297"/>
          <cell r="BR297"/>
          <cell r="BS297"/>
          <cell r="BT297"/>
          <cell r="BU297"/>
          <cell r="BV297"/>
          <cell r="BW297"/>
          <cell r="BX297"/>
          <cell r="BY297"/>
          <cell r="BZ297">
            <v>0</v>
          </cell>
          <cell r="CA297">
            <v>2</v>
          </cell>
          <cell r="CB297">
            <v>22</v>
          </cell>
          <cell r="CC297">
            <v>35</v>
          </cell>
          <cell r="CD297">
            <v>23</v>
          </cell>
          <cell r="CE297">
            <v>9</v>
          </cell>
          <cell r="CF297">
            <v>5</v>
          </cell>
          <cell r="CG297">
            <v>0</v>
          </cell>
          <cell r="CH297">
            <v>0</v>
          </cell>
          <cell r="CI297">
            <v>0</v>
          </cell>
          <cell r="CJ297">
            <v>0</v>
          </cell>
          <cell r="CK297">
            <v>0</v>
          </cell>
          <cell r="CL297">
            <v>0</v>
          </cell>
          <cell r="CM297">
            <v>0</v>
          </cell>
          <cell r="CN297">
            <v>0</v>
          </cell>
          <cell r="CO297">
            <v>0</v>
          </cell>
          <cell r="CP297">
            <v>0</v>
          </cell>
          <cell r="CQ297">
            <v>0</v>
          </cell>
          <cell r="CR297" t="str">
            <v>x</v>
          </cell>
          <cell r="CS297">
            <v>22</v>
          </cell>
          <cell r="CT297">
            <v>35</v>
          </cell>
          <cell r="CU297">
            <v>23</v>
          </cell>
          <cell r="CV297">
            <v>9</v>
          </cell>
          <cell r="CW297">
            <v>5</v>
          </cell>
          <cell r="CX297">
            <v>0</v>
          </cell>
          <cell r="CY297">
            <v>0</v>
          </cell>
          <cell r="CZ297">
            <v>0</v>
          </cell>
          <cell r="DA297"/>
          <cell r="DB297"/>
          <cell r="DC297"/>
          <cell r="DD297"/>
          <cell r="DE297"/>
          <cell r="DF297"/>
          <cell r="DG297"/>
          <cell r="DH297"/>
          <cell r="DI297"/>
          <cell r="DJ297" t="str">
            <v>x</v>
          </cell>
          <cell r="DK297">
            <v>22</v>
          </cell>
          <cell r="DL297">
            <v>35</v>
          </cell>
          <cell r="DM297">
            <v>23</v>
          </cell>
          <cell r="DN297">
            <v>9</v>
          </cell>
          <cell r="DO297" t="str">
            <v>x</v>
          </cell>
          <cell r="DP297">
            <v>0</v>
          </cell>
          <cell r="DQ297">
            <v>0</v>
          </cell>
          <cell r="DR297">
            <v>0</v>
          </cell>
          <cell r="DS297"/>
          <cell r="DT297"/>
          <cell r="DU297"/>
          <cell r="DV297"/>
          <cell r="DW297"/>
          <cell r="DX297"/>
          <cell r="DY297"/>
          <cell r="DZ297"/>
          <cell r="EA297"/>
          <cell r="EB297" t="str">
            <v>x</v>
          </cell>
          <cell r="EC297">
            <v>22</v>
          </cell>
          <cell r="ED297">
            <v>35</v>
          </cell>
          <cell r="EE297">
            <v>23</v>
          </cell>
          <cell r="EF297">
            <v>9</v>
          </cell>
          <cell r="EG297" t="str">
            <v>x</v>
          </cell>
          <cell r="EH297">
            <v>0</v>
          </cell>
          <cell r="EI297">
            <v>0</v>
          </cell>
          <cell r="EJ297" t="str">
            <v>x</v>
          </cell>
          <cell r="EK297"/>
          <cell r="EL297"/>
          <cell r="EM297"/>
          <cell r="EN297"/>
          <cell r="EO297"/>
          <cell r="EP297"/>
          <cell r="EQ297"/>
          <cell r="ER297"/>
          <cell r="ES297"/>
          <cell r="ET297" t="str">
            <v>x</v>
          </cell>
          <cell r="EU297">
            <v>22.916666666666664</v>
          </cell>
          <cell r="EV297">
            <v>36.458333333333329</v>
          </cell>
          <cell r="EW297">
            <v>23.958333333333336</v>
          </cell>
          <cell r="EX297">
            <v>9.375</v>
          </cell>
          <cell r="EY297" t="str">
            <v>x</v>
          </cell>
          <cell r="EZ297">
            <v>0</v>
          </cell>
          <cell r="FA297">
            <v>0</v>
          </cell>
          <cell r="FB297" t="str">
            <v>x</v>
          </cell>
          <cell r="FC297"/>
          <cell r="FD297"/>
          <cell r="FE297"/>
          <cell r="FF297"/>
          <cell r="FG297"/>
          <cell r="FH297"/>
          <cell r="FI297"/>
          <cell r="FJ297"/>
          <cell r="FK297"/>
          <cell r="FL297">
            <v>2</v>
          </cell>
          <cell r="FM297">
            <v>4</v>
          </cell>
          <cell r="FN297">
            <v>31</v>
          </cell>
          <cell r="FO297">
            <v>32</v>
          </cell>
          <cell r="FP297">
            <v>29</v>
          </cell>
          <cell r="FQ297">
            <v>10</v>
          </cell>
          <cell r="FR297">
            <v>2</v>
          </cell>
          <cell r="FS297">
            <v>0</v>
          </cell>
          <cell r="FT297">
            <v>0</v>
          </cell>
          <cell r="FU297">
            <v>0</v>
          </cell>
          <cell r="FV297">
            <v>0</v>
          </cell>
          <cell r="FW297">
            <v>0</v>
          </cell>
          <cell r="FX297">
            <v>0</v>
          </cell>
          <cell r="FY297">
            <v>0</v>
          </cell>
          <cell r="FZ297">
            <v>0</v>
          </cell>
          <cell r="GA297">
            <v>0</v>
          </cell>
          <cell r="GB297">
            <v>0</v>
          </cell>
          <cell r="GC297">
            <v>0</v>
          </cell>
          <cell r="GD297">
            <v>4</v>
          </cell>
          <cell r="GE297">
            <v>31</v>
          </cell>
          <cell r="GF297">
            <v>32</v>
          </cell>
          <cell r="GG297">
            <v>29</v>
          </cell>
          <cell r="GH297">
            <v>10</v>
          </cell>
          <cell r="GI297" t="str">
            <v>x</v>
          </cell>
          <cell r="GJ297">
            <v>0</v>
          </cell>
          <cell r="GK297">
            <v>0</v>
          </cell>
          <cell r="GL297" t="str">
            <v>x</v>
          </cell>
          <cell r="GM297"/>
          <cell r="GN297"/>
          <cell r="GO297"/>
          <cell r="GP297"/>
          <cell r="GQ297"/>
          <cell r="GR297"/>
          <cell r="GS297"/>
          <cell r="GT297"/>
          <cell r="GU297"/>
          <cell r="GV297">
            <v>4</v>
          </cell>
          <cell r="GW297">
            <v>31</v>
          </cell>
          <cell r="GX297">
            <v>32</v>
          </cell>
          <cell r="GY297">
            <v>29</v>
          </cell>
          <cell r="GZ297">
            <v>10</v>
          </cell>
          <cell r="HA297" t="str">
            <v>x</v>
          </cell>
          <cell r="HB297">
            <v>0</v>
          </cell>
          <cell r="HC297">
            <v>0</v>
          </cell>
          <cell r="HD297" t="str">
            <v>x</v>
          </cell>
          <cell r="HE297"/>
          <cell r="HF297"/>
          <cell r="HG297"/>
          <cell r="HH297"/>
          <cell r="HI297"/>
          <cell r="HJ297"/>
          <cell r="HK297"/>
          <cell r="HL297"/>
          <cell r="HM297"/>
          <cell r="HN297" t="str">
            <v>x</v>
          </cell>
          <cell r="HO297">
            <v>31</v>
          </cell>
          <cell r="HP297">
            <v>32</v>
          </cell>
          <cell r="HQ297">
            <v>29</v>
          </cell>
          <cell r="HR297">
            <v>10</v>
          </cell>
          <cell r="HS297" t="str">
            <v>x</v>
          </cell>
          <cell r="HT297">
            <v>0</v>
          </cell>
          <cell r="HU297">
            <v>0</v>
          </cell>
          <cell r="HV297" t="str">
            <v>x</v>
          </cell>
          <cell r="HW297"/>
          <cell r="HX297"/>
          <cell r="HY297"/>
          <cell r="HZ297"/>
          <cell r="IA297"/>
          <cell r="IB297"/>
          <cell r="IC297"/>
          <cell r="ID297"/>
          <cell r="IE297"/>
          <cell r="IF297" t="str">
            <v>x</v>
          </cell>
          <cell r="IG297">
            <v>28.18181818181818</v>
          </cell>
          <cell r="IH297">
            <v>29.09090909090909</v>
          </cell>
          <cell r="II297">
            <v>26.36363636363636</v>
          </cell>
          <cell r="IJ297">
            <v>9.0909090909090917</v>
          </cell>
          <cell r="IK297" t="str">
            <v>x</v>
          </cell>
          <cell r="IL297">
            <v>0</v>
          </cell>
          <cell r="IM297">
            <v>0</v>
          </cell>
          <cell r="IN297" t="str">
            <v>x</v>
          </cell>
          <cell r="IO297"/>
          <cell r="IP297"/>
          <cell r="IQ297"/>
          <cell r="IR297"/>
          <cell r="IS297"/>
          <cell r="IT297"/>
          <cell r="IU297"/>
          <cell r="IV297"/>
          <cell r="IW297"/>
        </row>
        <row r="298">
          <cell r="E298" t="str">
            <v>Hospitality and Catering3.3 - 3C</v>
          </cell>
          <cell r="F298">
            <v>1</v>
          </cell>
          <cell r="G298">
            <v>3</v>
          </cell>
          <cell r="H298">
            <v>12</v>
          </cell>
          <cell r="I298">
            <v>42</v>
          </cell>
          <cell r="J298">
            <v>39</v>
          </cell>
          <cell r="K298">
            <v>27</v>
          </cell>
          <cell r="L298">
            <v>6</v>
          </cell>
          <cell r="M298">
            <v>0</v>
          </cell>
          <cell r="N298">
            <v>0</v>
          </cell>
          <cell r="O298">
            <v>0</v>
          </cell>
          <cell r="P298">
            <v>0</v>
          </cell>
          <cell r="Q298">
            <v>0</v>
          </cell>
          <cell r="R298">
            <v>0</v>
          </cell>
          <cell r="S298">
            <v>0</v>
          </cell>
          <cell r="T298">
            <v>0</v>
          </cell>
          <cell r="U298">
            <v>0</v>
          </cell>
          <cell r="V298">
            <v>0</v>
          </cell>
          <cell r="W298">
            <v>0</v>
          </cell>
          <cell r="X298">
            <v>3</v>
          </cell>
          <cell r="Y298">
            <v>12</v>
          </cell>
          <cell r="Z298">
            <v>42</v>
          </cell>
          <cell r="AA298">
            <v>39</v>
          </cell>
          <cell r="AB298">
            <v>27</v>
          </cell>
          <cell r="AC298">
            <v>6</v>
          </cell>
          <cell r="AD298">
            <v>0</v>
          </cell>
          <cell r="AE298">
            <v>0</v>
          </cell>
          <cell r="AF298" t="str">
            <v>x</v>
          </cell>
          <cell r="AG298"/>
          <cell r="AH298"/>
          <cell r="AI298"/>
          <cell r="AJ298"/>
          <cell r="AK298"/>
          <cell r="AL298"/>
          <cell r="AM298"/>
          <cell r="AN298"/>
          <cell r="AO298"/>
          <cell r="AP298" t="str">
            <v>x</v>
          </cell>
          <cell r="AQ298">
            <v>12</v>
          </cell>
          <cell r="AR298">
            <v>42</v>
          </cell>
          <cell r="AS298">
            <v>39</v>
          </cell>
          <cell r="AT298">
            <v>27</v>
          </cell>
          <cell r="AU298">
            <v>6</v>
          </cell>
          <cell r="AV298">
            <v>0</v>
          </cell>
          <cell r="AW298">
            <v>0</v>
          </cell>
          <cell r="AX298" t="str">
            <v>x</v>
          </cell>
          <cell r="AY298"/>
          <cell r="AZ298"/>
          <cell r="BA298"/>
          <cell r="BB298"/>
          <cell r="BC298"/>
          <cell r="BD298"/>
          <cell r="BE298"/>
          <cell r="BF298"/>
          <cell r="BG298"/>
          <cell r="BH298" t="str">
            <v>x</v>
          </cell>
          <cell r="BI298">
            <v>9.2307692307692317</v>
          </cell>
          <cell r="BJ298">
            <v>32.307692307692307</v>
          </cell>
          <cell r="BK298">
            <v>30</v>
          </cell>
          <cell r="BL298">
            <v>20.76923076923077</v>
          </cell>
          <cell r="BM298">
            <v>4.6153846153846159</v>
          </cell>
          <cell r="BN298">
            <v>0</v>
          </cell>
          <cell r="BO298">
            <v>0</v>
          </cell>
          <cell r="BP298" t="str">
            <v>x</v>
          </cell>
          <cell r="BQ298"/>
          <cell r="BR298"/>
          <cell r="BS298"/>
          <cell r="BT298"/>
          <cell r="BU298"/>
          <cell r="BV298"/>
          <cell r="BW298"/>
          <cell r="BX298"/>
          <cell r="BY298"/>
          <cell r="BZ298">
            <v>1</v>
          </cell>
          <cell r="CA298">
            <v>1</v>
          </cell>
          <cell r="CB298">
            <v>4</v>
          </cell>
          <cell r="CC298">
            <v>20</v>
          </cell>
          <cell r="CD298">
            <v>24</v>
          </cell>
          <cell r="CE298">
            <v>23</v>
          </cell>
          <cell r="CF298">
            <v>5</v>
          </cell>
          <cell r="CG298">
            <v>0</v>
          </cell>
          <cell r="CH298">
            <v>0</v>
          </cell>
          <cell r="CI298">
            <v>0</v>
          </cell>
          <cell r="CJ298">
            <v>0</v>
          </cell>
          <cell r="CK298">
            <v>0</v>
          </cell>
          <cell r="CL298">
            <v>0</v>
          </cell>
          <cell r="CM298">
            <v>0</v>
          </cell>
          <cell r="CN298">
            <v>0</v>
          </cell>
          <cell r="CO298">
            <v>0</v>
          </cell>
          <cell r="CP298">
            <v>0</v>
          </cell>
          <cell r="CQ298">
            <v>0</v>
          </cell>
          <cell r="CR298" t="str">
            <v>x</v>
          </cell>
          <cell r="CS298">
            <v>4</v>
          </cell>
          <cell r="CT298">
            <v>20</v>
          </cell>
          <cell r="CU298">
            <v>24</v>
          </cell>
          <cell r="CV298">
            <v>23</v>
          </cell>
          <cell r="CW298">
            <v>5</v>
          </cell>
          <cell r="CX298">
            <v>0</v>
          </cell>
          <cell r="CY298">
            <v>0</v>
          </cell>
          <cell r="CZ298" t="str">
            <v>x</v>
          </cell>
          <cell r="DA298"/>
          <cell r="DB298"/>
          <cell r="DC298"/>
          <cell r="DD298"/>
          <cell r="DE298"/>
          <cell r="DF298"/>
          <cell r="DG298"/>
          <cell r="DH298"/>
          <cell r="DI298"/>
          <cell r="DJ298" t="str">
            <v>x</v>
          </cell>
          <cell r="DK298">
            <v>4</v>
          </cell>
          <cell r="DL298">
            <v>20</v>
          </cell>
          <cell r="DM298">
            <v>24</v>
          </cell>
          <cell r="DN298">
            <v>23</v>
          </cell>
          <cell r="DO298">
            <v>5</v>
          </cell>
          <cell r="DP298">
            <v>0</v>
          </cell>
          <cell r="DQ298">
            <v>0</v>
          </cell>
          <cell r="DR298" t="str">
            <v>x</v>
          </cell>
          <cell r="DS298"/>
          <cell r="DT298"/>
          <cell r="DU298"/>
          <cell r="DV298"/>
          <cell r="DW298"/>
          <cell r="DX298"/>
          <cell r="DY298"/>
          <cell r="DZ298"/>
          <cell r="EA298"/>
          <cell r="EB298" t="str">
            <v>x</v>
          </cell>
          <cell r="EC298">
            <v>4</v>
          </cell>
          <cell r="ED298">
            <v>20</v>
          </cell>
          <cell r="EE298">
            <v>24</v>
          </cell>
          <cell r="EF298">
            <v>23</v>
          </cell>
          <cell r="EG298" t="str">
            <v>x</v>
          </cell>
          <cell r="EH298">
            <v>0</v>
          </cell>
          <cell r="EI298">
            <v>0</v>
          </cell>
          <cell r="EJ298" t="str">
            <v>x</v>
          </cell>
          <cell r="EK298"/>
          <cell r="EL298"/>
          <cell r="EM298"/>
          <cell r="EN298"/>
          <cell r="EO298"/>
          <cell r="EP298"/>
          <cell r="EQ298"/>
          <cell r="ER298"/>
          <cell r="ES298"/>
          <cell r="ET298" t="str">
            <v>x</v>
          </cell>
          <cell r="EU298">
            <v>5.1282051282051277</v>
          </cell>
          <cell r="EV298">
            <v>25.641025641025639</v>
          </cell>
          <cell r="EW298">
            <v>30.76923076923077</v>
          </cell>
          <cell r="EX298">
            <v>29.487179487179489</v>
          </cell>
          <cell r="EY298" t="str">
            <v>x</v>
          </cell>
          <cell r="EZ298">
            <v>0</v>
          </cell>
          <cell r="FA298">
            <v>0</v>
          </cell>
          <cell r="FB298" t="str">
            <v>x</v>
          </cell>
          <cell r="FC298"/>
          <cell r="FD298"/>
          <cell r="FE298"/>
          <cell r="FF298"/>
          <cell r="FG298"/>
          <cell r="FH298"/>
          <cell r="FI298"/>
          <cell r="FJ298"/>
          <cell r="FK298"/>
          <cell r="FL298">
            <v>0</v>
          </cell>
          <cell r="FM298">
            <v>2</v>
          </cell>
          <cell r="FN298">
            <v>8</v>
          </cell>
          <cell r="FO298">
            <v>22</v>
          </cell>
          <cell r="FP298">
            <v>15</v>
          </cell>
          <cell r="FQ298">
            <v>4</v>
          </cell>
          <cell r="FR298">
            <v>1</v>
          </cell>
          <cell r="FS298">
            <v>0</v>
          </cell>
          <cell r="FT298">
            <v>0</v>
          </cell>
          <cell r="FU298">
            <v>0</v>
          </cell>
          <cell r="FV298">
            <v>0</v>
          </cell>
          <cell r="FW298">
            <v>0</v>
          </cell>
          <cell r="FX298">
            <v>0</v>
          </cell>
          <cell r="FY298">
            <v>0</v>
          </cell>
          <cell r="FZ298">
            <v>0</v>
          </cell>
          <cell r="GA298">
            <v>0</v>
          </cell>
          <cell r="GB298">
            <v>0</v>
          </cell>
          <cell r="GC298">
            <v>0</v>
          </cell>
          <cell r="GD298" t="str">
            <v>x</v>
          </cell>
          <cell r="GE298">
            <v>8</v>
          </cell>
          <cell r="GF298">
            <v>22</v>
          </cell>
          <cell r="GG298">
            <v>15</v>
          </cell>
          <cell r="GH298">
            <v>4</v>
          </cell>
          <cell r="GI298" t="str">
            <v>x</v>
          </cell>
          <cell r="GJ298">
            <v>0</v>
          </cell>
          <cell r="GK298">
            <v>0</v>
          </cell>
          <cell r="GL298">
            <v>0</v>
          </cell>
          <cell r="GM298"/>
          <cell r="GN298"/>
          <cell r="GO298"/>
          <cell r="GP298"/>
          <cell r="GQ298"/>
          <cell r="GR298"/>
          <cell r="GS298"/>
          <cell r="GT298"/>
          <cell r="GU298"/>
          <cell r="GV298" t="str">
            <v>x</v>
          </cell>
          <cell r="GW298">
            <v>8</v>
          </cell>
          <cell r="GX298">
            <v>22</v>
          </cell>
          <cell r="GY298">
            <v>15</v>
          </cell>
          <cell r="GZ298">
            <v>4</v>
          </cell>
          <cell r="HA298" t="str">
            <v>x</v>
          </cell>
          <cell r="HB298">
            <v>0</v>
          </cell>
          <cell r="HC298">
            <v>0</v>
          </cell>
          <cell r="HD298">
            <v>0</v>
          </cell>
          <cell r="HE298"/>
          <cell r="HF298"/>
          <cell r="HG298"/>
          <cell r="HH298"/>
          <cell r="HI298"/>
          <cell r="HJ298"/>
          <cell r="HK298"/>
          <cell r="HL298"/>
          <cell r="HM298"/>
          <cell r="HN298" t="str">
            <v>x</v>
          </cell>
          <cell r="HO298">
            <v>8</v>
          </cell>
          <cell r="HP298">
            <v>22</v>
          </cell>
          <cell r="HQ298">
            <v>15</v>
          </cell>
          <cell r="HR298">
            <v>4</v>
          </cell>
          <cell r="HS298" t="str">
            <v>x</v>
          </cell>
          <cell r="HT298">
            <v>0</v>
          </cell>
          <cell r="HU298">
            <v>0</v>
          </cell>
          <cell r="HV298" t="str">
            <v>x</v>
          </cell>
          <cell r="HW298"/>
          <cell r="HX298"/>
          <cell r="HY298"/>
          <cell r="HZ298"/>
          <cell r="IA298"/>
          <cell r="IB298"/>
          <cell r="IC298"/>
          <cell r="ID298"/>
          <cell r="IE298"/>
          <cell r="IF298" t="str">
            <v>x</v>
          </cell>
          <cell r="IG298">
            <v>15.384615384615385</v>
          </cell>
          <cell r="IH298">
            <v>42.307692307692307</v>
          </cell>
          <cell r="II298">
            <v>28.846153846153843</v>
          </cell>
          <cell r="IJ298">
            <v>7.6923076923076925</v>
          </cell>
          <cell r="IK298" t="str">
            <v>x</v>
          </cell>
          <cell r="IL298">
            <v>0</v>
          </cell>
          <cell r="IM298">
            <v>0</v>
          </cell>
          <cell r="IN298" t="str">
            <v>x</v>
          </cell>
          <cell r="IO298"/>
          <cell r="IP298"/>
          <cell r="IQ298"/>
          <cell r="IR298"/>
          <cell r="IS298"/>
          <cell r="IT298"/>
          <cell r="IU298"/>
          <cell r="IV298"/>
          <cell r="IW298"/>
        </row>
        <row r="299">
          <cell r="E299" t="str">
            <v>Hospitality and Catering3.6 - 3B</v>
          </cell>
          <cell r="F299">
            <v>4</v>
          </cell>
          <cell r="G299">
            <v>5</v>
          </cell>
          <cell r="H299">
            <v>15</v>
          </cell>
          <cell r="I299">
            <v>52</v>
          </cell>
          <cell r="J299">
            <v>50</v>
          </cell>
          <cell r="K299">
            <v>37</v>
          </cell>
          <cell r="L299">
            <v>16</v>
          </cell>
          <cell r="M299">
            <v>4</v>
          </cell>
          <cell r="N299">
            <v>0</v>
          </cell>
          <cell r="O299">
            <v>0</v>
          </cell>
          <cell r="P299">
            <v>0</v>
          </cell>
          <cell r="Q299">
            <v>0</v>
          </cell>
          <cell r="R299">
            <v>0</v>
          </cell>
          <cell r="S299">
            <v>0</v>
          </cell>
          <cell r="T299">
            <v>0</v>
          </cell>
          <cell r="U299">
            <v>0</v>
          </cell>
          <cell r="V299">
            <v>0</v>
          </cell>
          <cell r="W299">
            <v>0</v>
          </cell>
          <cell r="X299">
            <v>5</v>
          </cell>
          <cell r="Y299">
            <v>15</v>
          </cell>
          <cell r="Z299">
            <v>52</v>
          </cell>
          <cell r="AA299">
            <v>50</v>
          </cell>
          <cell r="AB299">
            <v>37</v>
          </cell>
          <cell r="AC299">
            <v>16</v>
          </cell>
          <cell r="AD299">
            <v>4</v>
          </cell>
          <cell r="AE299">
            <v>0</v>
          </cell>
          <cell r="AF299">
            <v>4</v>
          </cell>
          <cell r="AG299"/>
          <cell r="AH299"/>
          <cell r="AI299"/>
          <cell r="AJ299"/>
          <cell r="AK299"/>
          <cell r="AL299"/>
          <cell r="AM299"/>
          <cell r="AN299"/>
          <cell r="AO299"/>
          <cell r="AP299">
            <v>5</v>
          </cell>
          <cell r="AQ299">
            <v>15</v>
          </cell>
          <cell r="AR299">
            <v>52</v>
          </cell>
          <cell r="AS299">
            <v>50</v>
          </cell>
          <cell r="AT299">
            <v>37</v>
          </cell>
          <cell r="AU299">
            <v>16</v>
          </cell>
          <cell r="AV299">
            <v>4</v>
          </cell>
          <cell r="AW299">
            <v>0</v>
          </cell>
          <cell r="AX299">
            <v>4</v>
          </cell>
          <cell r="AY299"/>
          <cell r="AZ299"/>
          <cell r="BA299"/>
          <cell r="BB299"/>
          <cell r="BC299"/>
          <cell r="BD299"/>
          <cell r="BE299"/>
          <cell r="BF299"/>
          <cell r="BG299"/>
          <cell r="BH299">
            <v>2.7322404371584699</v>
          </cell>
          <cell r="BI299">
            <v>8.1967213114754092</v>
          </cell>
          <cell r="BJ299">
            <v>28.415300546448087</v>
          </cell>
          <cell r="BK299">
            <v>27.322404371584703</v>
          </cell>
          <cell r="BL299">
            <v>20.21857923497268</v>
          </cell>
          <cell r="BM299">
            <v>8.7431693989071047</v>
          </cell>
          <cell r="BN299">
            <v>2.1857923497267762</v>
          </cell>
          <cell r="BO299">
            <v>0</v>
          </cell>
          <cell r="BP299">
            <v>2.1857923497267762</v>
          </cell>
          <cell r="BQ299"/>
          <cell r="BR299"/>
          <cell r="BS299"/>
          <cell r="BT299"/>
          <cell r="BU299"/>
          <cell r="BV299"/>
          <cell r="BW299"/>
          <cell r="BX299"/>
          <cell r="BY299"/>
          <cell r="BZ299">
            <v>0</v>
          </cell>
          <cell r="CA299">
            <v>2</v>
          </cell>
          <cell r="CB299">
            <v>5</v>
          </cell>
          <cell r="CC299">
            <v>22</v>
          </cell>
          <cell r="CD299">
            <v>27</v>
          </cell>
          <cell r="CE299">
            <v>26</v>
          </cell>
          <cell r="CF299">
            <v>11</v>
          </cell>
          <cell r="CG299">
            <v>4</v>
          </cell>
          <cell r="CH299">
            <v>0</v>
          </cell>
          <cell r="CI299">
            <v>0</v>
          </cell>
          <cell r="CJ299">
            <v>0</v>
          </cell>
          <cell r="CK299">
            <v>0</v>
          </cell>
          <cell r="CL299">
            <v>0</v>
          </cell>
          <cell r="CM299">
            <v>0</v>
          </cell>
          <cell r="CN299">
            <v>0</v>
          </cell>
          <cell r="CO299">
            <v>0</v>
          </cell>
          <cell r="CP299">
            <v>0</v>
          </cell>
          <cell r="CQ299">
            <v>0</v>
          </cell>
          <cell r="CR299" t="str">
            <v>x</v>
          </cell>
          <cell r="CS299">
            <v>5</v>
          </cell>
          <cell r="CT299">
            <v>22</v>
          </cell>
          <cell r="CU299">
            <v>27</v>
          </cell>
          <cell r="CV299">
            <v>26</v>
          </cell>
          <cell r="CW299">
            <v>11</v>
          </cell>
          <cell r="CX299">
            <v>4</v>
          </cell>
          <cell r="CY299">
            <v>0</v>
          </cell>
          <cell r="CZ299">
            <v>0</v>
          </cell>
          <cell r="DA299"/>
          <cell r="DB299"/>
          <cell r="DC299"/>
          <cell r="DD299"/>
          <cell r="DE299"/>
          <cell r="DF299"/>
          <cell r="DG299"/>
          <cell r="DH299"/>
          <cell r="DI299"/>
          <cell r="DJ299" t="str">
            <v>x</v>
          </cell>
          <cell r="DK299">
            <v>5</v>
          </cell>
          <cell r="DL299">
            <v>22</v>
          </cell>
          <cell r="DM299">
            <v>27</v>
          </cell>
          <cell r="DN299">
            <v>26</v>
          </cell>
          <cell r="DO299">
            <v>11</v>
          </cell>
          <cell r="DP299" t="str">
            <v>x</v>
          </cell>
          <cell r="DQ299">
            <v>0</v>
          </cell>
          <cell r="DR299">
            <v>0</v>
          </cell>
          <cell r="DS299"/>
          <cell r="DT299"/>
          <cell r="DU299"/>
          <cell r="DV299"/>
          <cell r="DW299"/>
          <cell r="DX299"/>
          <cell r="DY299"/>
          <cell r="DZ299"/>
          <cell r="EA299"/>
          <cell r="EB299" t="str">
            <v>x</v>
          </cell>
          <cell r="EC299">
            <v>5</v>
          </cell>
          <cell r="ED299">
            <v>22</v>
          </cell>
          <cell r="EE299">
            <v>27</v>
          </cell>
          <cell r="EF299">
            <v>26</v>
          </cell>
          <cell r="EG299">
            <v>11</v>
          </cell>
          <cell r="EH299" t="str">
            <v>x</v>
          </cell>
          <cell r="EI299">
            <v>0</v>
          </cell>
          <cell r="EJ299">
            <v>0</v>
          </cell>
          <cell r="EK299"/>
          <cell r="EL299"/>
          <cell r="EM299"/>
          <cell r="EN299"/>
          <cell r="EO299"/>
          <cell r="EP299"/>
          <cell r="EQ299"/>
          <cell r="ER299"/>
          <cell r="ES299"/>
          <cell r="ET299" t="str">
            <v>x</v>
          </cell>
          <cell r="EU299">
            <v>5.1546391752577314</v>
          </cell>
          <cell r="EV299">
            <v>22.680412371134022</v>
          </cell>
          <cell r="EW299">
            <v>27.835051546391753</v>
          </cell>
          <cell r="EX299">
            <v>26.804123711340207</v>
          </cell>
          <cell r="EY299">
            <v>11.340206185567011</v>
          </cell>
          <cell r="EZ299" t="str">
            <v>x</v>
          </cell>
          <cell r="FA299">
            <v>0</v>
          </cell>
          <cell r="FB299">
            <v>0</v>
          </cell>
          <cell r="FC299"/>
          <cell r="FD299"/>
          <cell r="FE299"/>
          <cell r="FF299"/>
          <cell r="FG299"/>
          <cell r="FH299"/>
          <cell r="FI299"/>
          <cell r="FJ299"/>
          <cell r="FK299"/>
          <cell r="FL299">
            <v>4</v>
          </cell>
          <cell r="FM299">
            <v>3</v>
          </cell>
          <cell r="FN299">
            <v>10</v>
          </cell>
          <cell r="FO299">
            <v>30</v>
          </cell>
          <cell r="FP299">
            <v>23</v>
          </cell>
          <cell r="FQ299">
            <v>11</v>
          </cell>
          <cell r="FR299">
            <v>5</v>
          </cell>
          <cell r="FS299">
            <v>0</v>
          </cell>
          <cell r="FT299">
            <v>0</v>
          </cell>
          <cell r="FU299">
            <v>0</v>
          </cell>
          <cell r="FV299">
            <v>0</v>
          </cell>
          <cell r="FW299">
            <v>0</v>
          </cell>
          <cell r="FX299">
            <v>0</v>
          </cell>
          <cell r="FY299">
            <v>0</v>
          </cell>
          <cell r="FZ299">
            <v>0</v>
          </cell>
          <cell r="GA299">
            <v>0</v>
          </cell>
          <cell r="GB299">
            <v>0</v>
          </cell>
          <cell r="GC299">
            <v>0</v>
          </cell>
          <cell r="GD299">
            <v>3</v>
          </cell>
          <cell r="GE299">
            <v>10</v>
          </cell>
          <cell r="GF299">
            <v>30</v>
          </cell>
          <cell r="GG299">
            <v>23</v>
          </cell>
          <cell r="GH299">
            <v>11</v>
          </cell>
          <cell r="GI299">
            <v>5</v>
          </cell>
          <cell r="GJ299">
            <v>0</v>
          </cell>
          <cell r="GK299">
            <v>0</v>
          </cell>
          <cell r="GL299">
            <v>4</v>
          </cell>
          <cell r="GM299"/>
          <cell r="GN299"/>
          <cell r="GO299"/>
          <cell r="GP299"/>
          <cell r="GQ299"/>
          <cell r="GR299"/>
          <cell r="GS299"/>
          <cell r="GT299"/>
          <cell r="GU299"/>
          <cell r="GV299">
            <v>3</v>
          </cell>
          <cell r="GW299">
            <v>10</v>
          </cell>
          <cell r="GX299">
            <v>30</v>
          </cell>
          <cell r="GY299">
            <v>23</v>
          </cell>
          <cell r="GZ299">
            <v>11</v>
          </cell>
          <cell r="HA299">
            <v>5</v>
          </cell>
          <cell r="HB299">
            <v>0</v>
          </cell>
          <cell r="HC299">
            <v>0</v>
          </cell>
          <cell r="HD299">
            <v>4</v>
          </cell>
          <cell r="HE299"/>
          <cell r="HF299"/>
          <cell r="HG299"/>
          <cell r="HH299"/>
          <cell r="HI299"/>
          <cell r="HJ299"/>
          <cell r="HK299"/>
          <cell r="HL299"/>
          <cell r="HM299"/>
          <cell r="HN299" t="str">
            <v>x</v>
          </cell>
          <cell r="HO299">
            <v>10</v>
          </cell>
          <cell r="HP299">
            <v>30</v>
          </cell>
          <cell r="HQ299">
            <v>23</v>
          </cell>
          <cell r="HR299">
            <v>11</v>
          </cell>
          <cell r="HS299">
            <v>5</v>
          </cell>
          <cell r="HT299" t="str">
            <v>x</v>
          </cell>
          <cell r="HU299">
            <v>0</v>
          </cell>
          <cell r="HV299">
            <v>4</v>
          </cell>
          <cell r="HW299"/>
          <cell r="HX299"/>
          <cell r="HY299"/>
          <cell r="HZ299"/>
          <cell r="IA299"/>
          <cell r="IB299"/>
          <cell r="IC299"/>
          <cell r="ID299"/>
          <cell r="IE299"/>
          <cell r="IF299" t="str">
            <v>x</v>
          </cell>
          <cell r="IG299">
            <v>11.627906976744185</v>
          </cell>
          <cell r="IH299">
            <v>34.883720930232556</v>
          </cell>
          <cell r="II299">
            <v>26.744186046511626</v>
          </cell>
          <cell r="IJ299">
            <v>12.790697674418606</v>
          </cell>
          <cell r="IK299">
            <v>5.8139534883720927</v>
          </cell>
          <cell r="IL299" t="str">
            <v>x</v>
          </cell>
          <cell r="IM299">
            <v>0</v>
          </cell>
          <cell r="IN299">
            <v>4.6511627906976747</v>
          </cell>
          <cell r="IO299"/>
          <cell r="IP299"/>
          <cell r="IQ299"/>
          <cell r="IR299"/>
          <cell r="IS299"/>
          <cell r="IT299"/>
          <cell r="IU299"/>
          <cell r="IV299"/>
          <cell r="IW299"/>
        </row>
        <row r="300">
          <cell r="E300" t="str">
            <v>Hospitality and Catering3.9 - 3A</v>
          </cell>
          <cell r="F300">
            <v>1</v>
          </cell>
          <cell r="G300">
            <v>1</v>
          </cell>
          <cell r="H300">
            <v>24</v>
          </cell>
          <cell r="I300">
            <v>61</v>
          </cell>
          <cell r="J300">
            <v>106</v>
          </cell>
          <cell r="K300">
            <v>65</v>
          </cell>
          <cell r="L300">
            <v>29</v>
          </cell>
          <cell r="M300">
            <v>6</v>
          </cell>
          <cell r="N300">
            <v>0</v>
          </cell>
          <cell r="O300">
            <v>0</v>
          </cell>
          <cell r="P300">
            <v>0</v>
          </cell>
          <cell r="Q300">
            <v>0</v>
          </cell>
          <cell r="R300">
            <v>0</v>
          </cell>
          <cell r="S300">
            <v>0</v>
          </cell>
          <cell r="T300">
            <v>0</v>
          </cell>
          <cell r="U300">
            <v>0</v>
          </cell>
          <cell r="V300">
            <v>0</v>
          </cell>
          <cell r="W300">
            <v>0</v>
          </cell>
          <cell r="X300" t="str">
            <v>x</v>
          </cell>
          <cell r="Y300">
            <v>24</v>
          </cell>
          <cell r="Z300">
            <v>61</v>
          </cell>
          <cell r="AA300">
            <v>106</v>
          </cell>
          <cell r="AB300">
            <v>65</v>
          </cell>
          <cell r="AC300">
            <v>29</v>
          </cell>
          <cell r="AD300">
            <v>6</v>
          </cell>
          <cell r="AE300">
            <v>0</v>
          </cell>
          <cell r="AF300" t="str">
            <v>x</v>
          </cell>
          <cell r="AG300"/>
          <cell r="AH300"/>
          <cell r="AI300"/>
          <cell r="AJ300"/>
          <cell r="AK300"/>
          <cell r="AL300"/>
          <cell r="AM300"/>
          <cell r="AN300"/>
          <cell r="AO300"/>
          <cell r="AP300" t="str">
            <v>x</v>
          </cell>
          <cell r="AQ300">
            <v>24</v>
          </cell>
          <cell r="AR300">
            <v>61</v>
          </cell>
          <cell r="AS300">
            <v>106</v>
          </cell>
          <cell r="AT300">
            <v>65</v>
          </cell>
          <cell r="AU300">
            <v>29</v>
          </cell>
          <cell r="AV300">
            <v>6</v>
          </cell>
          <cell r="AW300">
            <v>0</v>
          </cell>
          <cell r="AX300" t="str">
            <v>x</v>
          </cell>
          <cell r="AY300"/>
          <cell r="AZ300"/>
          <cell r="BA300"/>
          <cell r="BB300"/>
          <cell r="BC300"/>
          <cell r="BD300"/>
          <cell r="BE300"/>
          <cell r="BF300"/>
          <cell r="BG300"/>
          <cell r="BH300" t="str">
            <v>x</v>
          </cell>
          <cell r="BI300">
            <v>8.1911262798634805</v>
          </cell>
          <cell r="BJ300">
            <v>20.819112627986346</v>
          </cell>
          <cell r="BK300">
            <v>36.177474402730375</v>
          </cell>
          <cell r="BL300">
            <v>22.184300341296929</v>
          </cell>
          <cell r="BM300">
            <v>9.8976109215017072</v>
          </cell>
          <cell r="BN300">
            <v>2.0477815699658701</v>
          </cell>
          <cell r="BO300">
            <v>0</v>
          </cell>
          <cell r="BP300" t="str">
            <v>x</v>
          </cell>
          <cell r="BQ300"/>
          <cell r="BR300"/>
          <cell r="BS300"/>
          <cell r="BT300"/>
          <cell r="BU300"/>
          <cell r="BV300"/>
          <cell r="BW300"/>
          <cell r="BX300"/>
          <cell r="BY300"/>
          <cell r="BZ300">
            <v>1</v>
          </cell>
          <cell r="CA300">
            <v>0</v>
          </cell>
          <cell r="CB300">
            <v>9</v>
          </cell>
          <cell r="CC300">
            <v>28</v>
          </cell>
          <cell r="CD300">
            <v>57</v>
          </cell>
          <cell r="CE300">
            <v>37</v>
          </cell>
          <cell r="CF300">
            <v>23</v>
          </cell>
          <cell r="CG300">
            <v>3</v>
          </cell>
          <cell r="CH300">
            <v>0</v>
          </cell>
          <cell r="CI300">
            <v>0</v>
          </cell>
          <cell r="CJ300">
            <v>0</v>
          </cell>
          <cell r="CK300">
            <v>0</v>
          </cell>
          <cell r="CL300">
            <v>0</v>
          </cell>
          <cell r="CM300">
            <v>0</v>
          </cell>
          <cell r="CN300">
            <v>0</v>
          </cell>
          <cell r="CO300">
            <v>0</v>
          </cell>
          <cell r="CP300">
            <v>0</v>
          </cell>
          <cell r="CQ300">
            <v>0</v>
          </cell>
          <cell r="CR300">
            <v>0</v>
          </cell>
          <cell r="CS300">
            <v>9</v>
          </cell>
          <cell r="CT300">
            <v>28</v>
          </cell>
          <cell r="CU300">
            <v>57</v>
          </cell>
          <cell r="CV300">
            <v>37</v>
          </cell>
          <cell r="CW300">
            <v>23</v>
          </cell>
          <cell r="CX300">
            <v>3</v>
          </cell>
          <cell r="CY300">
            <v>0</v>
          </cell>
          <cell r="CZ300" t="str">
            <v>x</v>
          </cell>
          <cell r="DA300"/>
          <cell r="DB300"/>
          <cell r="DC300"/>
          <cell r="DD300"/>
          <cell r="DE300"/>
          <cell r="DF300"/>
          <cell r="DG300"/>
          <cell r="DH300"/>
          <cell r="DI300"/>
          <cell r="DJ300">
            <v>0</v>
          </cell>
          <cell r="DK300">
            <v>9</v>
          </cell>
          <cell r="DL300">
            <v>28</v>
          </cell>
          <cell r="DM300">
            <v>57</v>
          </cell>
          <cell r="DN300">
            <v>37</v>
          </cell>
          <cell r="DO300">
            <v>23</v>
          </cell>
          <cell r="DP300" t="str">
            <v>x</v>
          </cell>
          <cell r="DQ300">
            <v>0</v>
          </cell>
          <cell r="DR300" t="str">
            <v>x</v>
          </cell>
          <cell r="DS300"/>
          <cell r="DT300"/>
          <cell r="DU300"/>
          <cell r="DV300"/>
          <cell r="DW300"/>
          <cell r="DX300"/>
          <cell r="DY300"/>
          <cell r="DZ300"/>
          <cell r="EA300"/>
          <cell r="EB300" t="str">
            <v>x</v>
          </cell>
          <cell r="EC300">
            <v>9</v>
          </cell>
          <cell r="ED300">
            <v>28</v>
          </cell>
          <cell r="EE300">
            <v>57</v>
          </cell>
          <cell r="EF300">
            <v>37</v>
          </cell>
          <cell r="EG300">
            <v>23</v>
          </cell>
          <cell r="EH300" t="str">
            <v>x</v>
          </cell>
          <cell r="EI300">
            <v>0</v>
          </cell>
          <cell r="EJ300" t="str">
            <v>x</v>
          </cell>
          <cell r="EK300"/>
          <cell r="EL300"/>
          <cell r="EM300"/>
          <cell r="EN300"/>
          <cell r="EO300"/>
          <cell r="EP300"/>
          <cell r="EQ300"/>
          <cell r="ER300"/>
          <cell r="ES300"/>
          <cell r="ET300" t="str">
            <v>x</v>
          </cell>
          <cell r="EU300">
            <v>5.6962025316455698</v>
          </cell>
          <cell r="EV300">
            <v>17.721518987341771</v>
          </cell>
          <cell r="EW300">
            <v>36.075949367088604</v>
          </cell>
          <cell r="EX300">
            <v>23.417721518987342</v>
          </cell>
          <cell r="EY300">
            <v>14.556962025316455</v>
          </cell>
          <cell r="EZ300" t="str">
            <v>x</v>
          </cell>
          <cell r="FA300">
            <v>0</v>
          </cell>
          <cell r="FB300" t="str">
            <v>x</v>
          </cell>
          <cell r="FC300"/>
          <cell r="FD300"/>
          <cell r="FE300"/>
          <cell r="FF300"/>
          <cell r="FG300"/>
          <cell r="FH300"/>
          <cell r="FI300"/>
          <cell r="FJ300"/>
          <cell r="FK300"/>
          <cell r="FL300">
            <v>0</v>
          </cell>
          <cell r="FM300">
            <v>1</v>
          </cell>
          <cell r="FN300">
            <v>15</v>
          </cell>
          <cell r="FO300">
            <v>33</v>
          </cell>
          <cell r="FP300">
            <v>49</v>
          </cell>
          <cell r="FQ300">
            <v>28</v>
          </cell>
          <cell r="FR300">
            <v>6</v>
          </cell>
          <cell r="FS300">
            <v>3</v>
          </cell>
          <cell r="FT300">
            <v>0</v>
          </cell>
          <cell r="FU300">
            <v>0</v>
          </cell>
          <cell r="FV300">
            <v>0</v>
          </cell>
          <cell r="FW300">
            <v>0</v>
          </cell>
          <cell r="FX300">
            <v>0</v>
          </cell>
          <cell r="FY300">
            <v>0</v>
          </cell>
          <cell r="FZ300">
            <v>0</v>
          </cell>
          <cell r="GA300">
            <v>0</v>
          </cell>
          <cell r="GB300">
            <v>0</v>
          </cell>
          <cell r="GC300">
            <v>0</v>
          </cell>
          <cell r="GD300" t="str">
            <v>x</v>
          </cell>
          <cell r="GE300">
            <v>15</v>
          </cell>
          <cell r="GF300">
            <v>33</v>
          </cell>
          <cell r="GG300">
            <v>49</v>
          </cell>
          <cell r="GH300">
            <v>28</v>
          </cell>
          <cell r="GI300">
            <v>6</v>
          </cell>
          <cell r="GJ300">
            <v>3</v>
          </cell>
          <cell r="GK300">
            <v>0</v>
          </cell>
          <cell r="GL300">
            <v>0</v>
          </cell>
          <cell r="GM300"/>
          <cell r="GN300"/>
          <cell r="GO300"/>
          <cell r="GP300"/>
          <cell r="GQ300"/>
          <cell r="GR300"/>
          <cell r="GS300"/>
          <cell r="GT300"/>
          <cell r="GU300"/>
          <cell r="GV300" t="str">
            <v>x</v>
          </cell>
          <cell r="GW300">
            <v>15</v>
          </cell>
          <cell r="GX300">
            <v>33</v>
          </cell>
          <cell r="GY300">
            <v>49</v>
          </cell>
          <cell r="GZ300">
            <v>28</v>
          </cell>
          <cell r="HA300">
            <v>6</v>
          </cell>
          <cell r="HB300" t="str">
            <v>x</v>
          </cell>
          <cell r="HC300">
            <v>0</v>
          </cell>
          <cell r="HD300">
            <v>0</v>
          </cell>
          <cell r="HE300"/>
          <cell r="HF300"/>
          <cell r="HG300"/>
          <cell r="HH300"/>
          <cell r="HI300"/>
          <cell r="HJ300"/>
          <cell r="HK300"/>
          <cell r="HL300"/>
          <cell r="HM300"/>
          <cell r="HN300" t="str">
            <v>x</v>
          </cell>
          <cell r="HO300">
            <v>15</v>
          </cell>
          <cell r="HP300">
            <v>33</v>
          </cell>
          <cell r="HQ300">
            <v>49</v>
          </cell>
          <cell r="HR300">
            <v>28</v>
          </cell>
          <cell r="HS300">
            <v>6</v>
          </cell>
          <cell r="HT300" t="str">
            <v>x</v>
          </cell>
          <cell r="HU300">
            <v>0</v>
          </cell>
          <cell r="HV300" t="str">
            <v>x</v>
          </cell>
          <cell r="HW300"/>
          <cell r="HX300"/>
          <cell r="HY300"/>
          <cell r="HZ300"/>
          <cell r="IA300"/>
          <cell r="IB300"/>
          <cell r="IC300"/>
          <cell r="ID300"/>
          <cell r="IE300"/>
          <cell r="IF300" t="str">
            <v>x</v>
          </cell>
          <cell r="IG300">
            <v>11.111111111111111</v>
          </cell>
          <cell r="IH300">
            <v>24.444444444444443</v>
          </cell>
          <cell r="II300">
            <v>36.296296296296298</v>
          </cell>
          <cell r="IJ300">
            <v>20.74074074074074</v>
          </cell>
          <cell r="IK300">
            <v>4.4444444444444446</v>
          </cell>
          <cell r="IL300" t="str">
            <v>x</v>
          </cell>
          <cell r="IM300">
            <v>0</v>
          </cell>
          <cell r="IN300" t="str">
            <v>x</v>
          </cell>
          <cell r="IO300"/>
          <cell r="IP300"/>
          <cell r="IQ300"/>
          <cell r="IR300"/>
          <cell r="IS300"/>
          <cell r="IT300"/>
          <cell r="IU300"/>
          <cell r="IV300"/>
          <cell r="IW300"/>
        </row>
        <row r="301">
          <cell r="E301" t="str">
            <v>Hospitality and Catering4.3 - 4C</v>
          </cell>
          <cell r="F301">
            <v>2</v>
          </cell>
          <cell r="G301">
            <v>4</v>
          </cell>
          <cell r="H301">
            <v>30</v>
          </cell>
          <cell r="I301">
            <v>65</v>
          </cell>
          <cell r="J301">
            <v>112</v>
          </cell>
          <cell r="K301">
            <v>137</v>
          </cell>
          <cell r="L301">
            <v>50</v>
          </cell>
          <cell r="M301">
            <v>13</v>
          </cell>
          <cell r="N301">
            <v>1</v>
          </cell>
          <cell r="O301">
            <v>0</v>
          </cell>
          <cell r="P301">
            <v>0</v>
          </cell>
          <cell r="Q301">
            <v>0</v>
          </cell>
          <cell r="R301">
            <v>0</v>
          </cell>
          <cell r="S301">
            <v>0</v>
          </cell>
          <cell r="T301">
            <v>0</v>
          </cell>
          <cell r="U301">
            <v>0</v>
          </cell>
          <cell r="V301">
            <v>0</v>
          </cell>
          <cell r="W301">
            <v>0</v>
          </cell>
          <cell r="X301">
            <v>4</v>
          </cell>
          <cell r="Y301">
            <v>30</v>
          </cell>
          <cell r="Z301">
            <v>65</v>
          </cell>
          <cell r="AA301">
            <v>112</v>
          </cell>
          <cell r="AB301">
            <v>137</v>
          </cell>
          <cell r="AC301">
            <v>50</v>
          </cell>
          <cell r="AD301">
            <v>13</v>
          </cell>
          <cell r="AE301" t="str">
            <v>x</v>
          </cell>
          <cell r="AF301" t="str">
            <v>x</v>
          </cell>
          <cell r="AG301"/>
          <cell r="AH301"/>
          <cell r="AI301"/>
          <cell r="AJ301"/>
          <cell r="AK301"/>
          <cell r="AL301"/>
          <cell r="AM301"/>
          <cell r="AN301"/>
          <cell r="AO301"/>
          <cell r="AP301">
            <v>4</v>
          </cell>
          <cell r="AQ301">
            <v>30</v>
          </cell>
          <cell r="AR301">
            <v>65</v>
          </cell>
          <cell r="AS301">
            <v>112</v>
          </cell>
          <cell r="AT301">
            <v>137</v>
          </cell>
          <cell r="AU301">
            <v>50</v>
          </cell>
          <cell r="AV301">
            <v>13</v>
          </cell>
          <cell r="AW301" t="str">
            <v>x</v>
          </cell>
          <cell r="AX301" t="str">
            <v>x</v>
          </cell>
          <cell r="AY301"/>
          <cell r="AZ301"/>
          <cell r="BA301"/>
          <cell r="BB301"/>
          <cell r="BC301"/>
          <cell r="BD301"/>
          <cell r="BE301"/>
          <cell r="BF301"/>
          <cell r="BG301"/>
          <cell r="BH301">
            <v>0.96618357487922701</v>
          </cell>
          <cell r="BI301">
            <v>7.2463768115942031</v>
          </cell>
          <cell r="BJ301">
            <v>15.70048309178744</v>
          </cell>
          <cell r="BK301">
            <v>27.053140096618357</v>
          </cell>
          <cell r="BL301">
            <v>33.091787439613526</v>
          </cell>
          <cell r="BM301">
            <v>12.077294685990339</v>
          </cell>
          <cell r="BN301">
            <v>3.1400966183574881</v>
          </cell>
          <cell r="BO301" t="str">
            <v>x</v>
          </cell>
          <cell r="BP301" t="str">
            <v>x</v>
          </cell>
          <cell r="BQ301"/>
          <cell r="BR301"/>
          <cell r="BS301"/>
          <cell r="BT301"/>
          <cell r="BU301"/>
          <cell r="BV301"/>
          <cell r="BW301"/>
          <cell r="BX301"/>
          <cell r="BY301"/>
          <cell r="BZ301">
            <v>2</v>
          </cell>
          <cell r="CA301">
            <v>0</v>
          </cell>
          <cell r="CB301">
            <v>8</v>
          </cell>
          <cell r="CC301">
            <v>21</v>
          </cell>
          <cell r="CD301">
            <v>53</v>
          </cell>
          <cell r="CE301">
            <v>93</v>
          </cell>
          <cell r="CF301">
            <v>39</v>
          </cell>
          <cell r="CG301">
            <v>11</v>
          </cell>
          <cell r="CH301">
            <v>1</v>
          </cell>
          <cell r="CI301">
            <v>0</v>
          </cell>
          <cell r="CJ301">
            <v>0</v>
          </cell>
          <cell r="CK301">
            <v>0</v>
          </cell>
          <cell r="CL301">
            <v>0</v>
          </cell>
          <cell r="CM301">
            <v>0</v>
          </cell>
          <cell r="CN301">
            <v>0</v>
          </cell>
          <cell r="CO301">
            <v>0</v>
          </cell>
          <cell r="CP301">
            <v>0</v>
          </cell>
          <cell r="CQ301">
            <v>0</v>
          </cell>
          <cell r="CR301">
            <v>0</v>
          </cell>
          <cell r="CS301">
            <v>8</v>
          </cell>
          <cell r="CT301">
            <v>21</v>
          </cell>
          <cell r="CU301">
            <v>53</v>
          </cell>
          <cell r="CV301">
            <v>93</v>
          </cell>
          <cell r="CW301">
            <v>39</v>
          </cell>
          <cell r="CX301">
            <v>11</v>
          </cell>
          <cell r="CY301" t="str">
            <v>x</v>
          </cell>
          <cell r="CZ301" t="str">
            <v>x</v>
          </cell>
          <cell r="DA301"/>
          <cell r="DB301"/>
          <cell r="DC301"/>
          <cell r="DD301"/>
          <cell r="DE301"/>
          <cell r="DF301"/>
          <cell r="DG301"/>
          <cell r="DH301"/>
          <cell r="DI301"/>
          <cell r="DJ301">
            <v>0</v>
          </cell>
          <cell r="DK301">
            <v>8</v>
          </cell>
          <cell r="DL301">
            <v>21</v>
          </cell>
          <cell r="DM301">
            <v>53</v>
          </cell>
          <cell r="DN301">
            <v>93</v>
          </cell>
          <cell r="DO301">
            <v>39</v>
          </cell>
          <cell r="DP301">
            <v>11</v>
          </cell>
          <cell r="DQ301" t="str">
            <v>x</v>
          </cell>
          <cell r="DR301" t="str">
            <v>x</v>
          </cell>
          <cell r="DS301"/>
          <cell r="DT301"/>
          <cell r="DU301"/>
          <cell r="DV301"/>
          <cell r="DW301"/>
          <cell r="DX301"/>
          <cell r="DY301"/>
          <cell r="DZ301"/>
          <cell r="EA301"/>
          <cell r="EB301" t="str">
            <v>x</v>
          </cell>
          <cell r="EC301">
            <v>8</v>
          </cell>
          <cell r="ED301">
            <v>21</v>
          </cell>
          <cell r="EE301">
            <v>53</v>
          </cell>
          <cell r="EF301">
            <v>93</v>
          </cell>
          <cell r="EG301">
            <v>39</v>
          </cell>
          <cell r="EH301" t="str">
            <v>x</v>
          </cell>
          <cell r="EI301" t="str">
            <v>x</v>
          </cell>
          <cell r="EJ301" t="str">
            <v>x</v>
          </cell>
          <cell r="EK301"/>
          <cell r="EL301"/>
          <cell r="EM301"/>
          <cell r="EN301"/>
          <cell r="EO301"/>
          <cell r="EP301"/>
          <cell r="EQ301"/>
          <cell r="ER301"/>
          <cell r="ES301"/>
          <cell r="ET301" t="str">
            <v>x</v>
          </cell>
          <cell r="EU301">
            <v>3.5087719298245612</v>
          </cell>
          <cell r="EV301">
            <v>9.2105263157894726</v>
          </cell>
          <cell r="EW301">
            <v>23.245614035087719</v>
          </cell>
          <cell r="EX301">
            <v>40.789473684210527</v>
          </cell>
          <cell r="EY301">
            <v>17.105263157894736</v>
          </cell>
          <cell r="EZ301" t="str">
            <v>x</v>
          </cell>
          <cell r="FA301" t="str">
            <v>x</v>
          </cell>
          <cell r="FB301" t="str">
            <v>x</v>
          </cell>
          <cell r="FC301"/>
          <cell r="FD301"/>
          <cell r="FE301"/>
          <cell r="FF301"/>
          <cell r="FG301"/>
          <cell r="FH301"/>
          <cell r="FI301"/>
          <cell r="FJ301"/>
          <cell r="FK301"/>
          <cell r="FL301">
            <v>0</v>
          </cell>
          <cell r="FM301">
            <v>4</v>
          </cell>
          <cell r="FN301">
            <v>22</v>
          </cell>
          <cell r="FO301">
            <v>44</v>
          </cell>
          <cell r="FP301">
            <v>59</v>
          </cell>
          <cell r="FQ301">
            <v>44</v>
          </cell>
          <cell r="FR301">
            <v>11</v>
          </cell>
          <cell r="FS301">
            <v>2</v>
          </cell>
          <cell r="FT301">
            <v>0</v>
          </cell>
          <cell r="FU301">
            <v>0</v>
          </cell>
          <cell r="FV301">
            <v>0</v>
          </cell>
          <cell r="FW301">
            <v>0</v>
          </cell>
          <cell r="FX301">
            <v>0</v>
          </cell>
          <cell r="FY301">
            <v>0</v>
          </cell>
          <cell r="FZ301">
            <v>0</v>
          </cell>
          <cell r="GA301">
            <v>0</v>
          </cell>
          <cell r="GB301">
            <v>0</v>
          </cell>
          <cell r="GC301">
            <v>0</v>
          </cell>
          <cell r="GD301">
            <v>4</v>
          </cell>
          <cell r="GE301">
            <v>22</v>
          </cell>
          <cell r="GF301">
            <v>44</v>
          </cell>
          <cell r="GG301">
            <v>59</v>
          </cell>
          <cell r="GH301">
            <v>44</v>
          </cell>
          <cell r="GI301">
            <v>11</v>
          </cell>
          <cell r="GJ301" t="str">
            <v>x</v>
          </cell>
          <cell r="GK301">
            <v>0</v>
          </cell>
          <cell r="GL301">
            <v>0</v>
          </cell>
          <cell r="GM301"/>
          <cell r="GN301"/>
          <cell r="GO301"/>
          <cell r="GP301"/>
          <cell r="GQ301"/>
          <cell r="GR301"/>
          <cell r="GS301"/>
          <cell r="GT301"/>
          <cell r="GU301"/>
          <cell r="GV301" t="str">
            <v>x</v>
          </cell>
          <cell r="GW301">
            <v>22</v>
          </cell>
          <cell r="GX301">
            <v>44</v>
          </cell>
          <cell r="GY301">
            <v>59</v>
          </cell>
          <cell r="GZ301">
            <v>44</v>
          </cell>
          <cell r="HA301">
            <v>11</v>
          </cell>
          <cell r="HB301" t="str">
            <v>x</v>
          </cell>
          <cell r="HC301">
            <v>0</v>
          </cell>
          <cell r="HD301">
            <v>0</v>
          </cell>
          <cell r="HE301"/>
          <cell r="HF301"/>
          <cell r="HG301"/>
          <cell r="HH301"/>
          <cell r="HI301"/>
          <cell r="HJ301"/>
          <cell r="HK301"/>
          <cell r="HL301"/>
          <cell r="HM301"/>
          <cell r="HN301" t="str">
            <v>x</v>
          </cell>
          <cell r="HO301">
            <v>22</v>
          </cell>
          <cell r="HP301">
            <v>44</v>
          </cell>
          <cell r="HQ301">
            <v>59</v>
          </cell>
          <cell r="HR301">
            <v>44</v>
          </cell>
          <cell r="HS301">
            <v>11</v>
          </cell>
          <cell r="HT301" t="str">
            <v>x</v>
          </cell>
          <cell r="HU301" t="str">
            <v>x</v>
          </cell>
          <cell r="HV301" t="str">
            <v>x</v>
          </cell>
          <cell r="HW301"/>
          <cell r="HX301"/>
          <cell r="HY301"/>
          <cell r="HZ301"/>
          <cell r="IA301"/>
          <cell r="IB301"/>
          <cell r="IC301"/>
          <cell r="ID301"/>
          <cell r="IE301"/>
          <cell r="IF301" t="str">
            <v>x</v>
          </cell>
          <cell r="IG301">
            <v>11.827956989247312</v>
          </cell>
          <cell r="IH301">
            <v>23.655913978494624</v>
          </cell>
          <cell r="II301">
            <v>31.72043010752688</v>
          </cell>
          <cell r="IJ301">
            <v>23.655913978494624</v>
          </cell>
          <cell r="IK301">
            <v>5.913978494623656</v>
          </cell>
          <cell r="IL301" t="str">
            <v>x</v>
          </cell>
          <cell r="IM301" t="str">
            <v>x</v>
          </cell>
          <cell r="IN301" t="str">
            <v>x</v>
          </cell>
          <cell r="IO301"/>
          <cell r="IP301"/>
          <cell r="IQ301"/>
          <cell r="IR301"/>
          <cell r="IS301"/>
          <cell r="IT301"/>
          <cell r="IU301"/>
          <cell r="IV301"/>
          <cell r="IW301"/>
        </row>
        <row r="302">
          <cell r="E302" t="str">
            <v>Hospitality and Catering4.6 - 4B</v>
          </cell>
          <cell r="F302">
            <v>6</v>
          </cell>
          <cell r="G302">
            <v>5</v>
          </cell>
          <cell r="H302">
            <v>19</v>
          </cell>
          <cell r="I302">
            <v>65</v>
          </cell>
          <cell r="J302">
            <v>159</v>
          </cell>
          <cell r="K302">
            <v>190</v>
          </cell>
          <cell r="L302">
            <v>132</v>
          </cell>
          <cell r="M302">
            <v>52</v>
          </cell>
          <cell r="N302">
            <v>3</v>
          </cell>
          <cell r="O302">
            <v>0</v>
          </cell>
          <cell r="P302">
            <v>0</v>
          </cell>
          <cell r="Q302">
            <v>0</v>
          </cell>
          <cell r="R302">
            <v>0</v>
          </cell>
          <cell r="S302">
            <v>0</v>
          </cell>
          <cell r="T302">
            <v>0</v>
          </cell>
          <cell r="U302">
            <v>0</v>
          </cell>
          <cell r="V302">
            <v>0</v>
          </cell>
          <cell r="W302">
            <v>0</v>
          </cell>
          <cell r="X302">
            <v>5</v>
          </cell>
          <cell r="Y302">
            <v>19</v>
          </cell>
          <cell r="Z302">
            <v>65</v>
          </cell>
          <cell r="AA302">
            <v>159</v>
          </cell>
          <cell r="AB302">
            <v>190</v>
          </cell>
          <cell r="AC302">
            <v>132</v>
          </cell>
          <cell r="AD302">
            <v>52</v>
          </cell>
          <cell r="AE302">
            <v>3</v>
          </cell>
          <cell r="AF302">
            <v>6</v>
          </cell>
          <cell r="AG302"/>
          <cell r="AH302"/>
          <cell r="AI302"/>
          <cell r="AJ302"/>
          <cell r="AK302"/>
          <cell r="AL302"/>
          <cell r="AM302"/>
          <cell r="AN302"/>
          <cell r="AO302"/>
          <cell r="AP302">
            <v>5</v>
          </cell>
          <cell r="AQ302">
            <v>19</v>
          </cell>
          <cell r="AR302">
            <v>65</v>
          </cell>
          <cell r="AS302">
            <v>159</v>
          </cell>
          <cell r="AT302">
            <v>190</v>
          </cell>
          <cell r="AU302">
            <v>132</v>
          </cell>
          <cell r="AV302">
            <v>52</v>
          </cell>
          <cell r="AW302">
            <v>3</v>
          </cell>
          <cell r="AX302">
            <v>6</v>
          </cell>
          <cell r="AY302"/>
          <cell r="AZ302"/>
          <cell r="BA302"/>
          <cell r="BB302"/>
          <cell r="BC302"/>
          <cell r="BD302"/>
          <cell r="BE302"/>
          <cell r="BF302"/>
          <cell r="BG302"/>
          <cell r="BH302">
            <v>0.79239302694136293</v>
          </cell>
          <cell r="BI302">
            <v>3.0110935023771792</v>
          </cell>
          <cell r="BJ302">
            <v>10.301109350237718</v>
          </cell>
          <cell r="BK302">
            <v>25.198098256735342</v>
          </cell>
          <cell r="BL302">
            <v>30.110935023771791</v>
          </cell>
          <cell r="BM302">
            <v>20.91917591125198</v>
          </cell>
          <cell r="BN302">
            <v>8.2408874801901746</v>
          </cell>
          <cell r="BO302">
            <v>0.47543581616481778</v>
          </cell>
          <cell r="BP302">
            <v>0.95087163232963556</v>
          </cell>
          <cell r="BQ302"/>
          <cell r="BR302"/>
          <cell r="BS302"/>
          <cell r="BT302"/>
          <cell r="BU302"/>
          <cell r="BV302"/>
          <cell r="BW302"/>
          <cell r="BX302"/>
          <cell r="BY302"/>
          <cell r="BZ302">
            <v>2</v>
          </cell>
          <cell r="CA302">
            <v>1</v>
          </cell>
          <cell r="CB302">
            <v>5</v>
          </cell>
          <cell r="CC302">
            <v>20</v>
          </cell>
          <cell r="CD302">
            <v>78</v>
          </cell>
          <cell r="CE302">
            <v>128</v>
          </cell>
          <cell r="CF302">
            <v>104</v>
          </cell>
          <cell r="CG302">
            <v>46</v>
          </cell>
          <cell r="CH302">
            <v>2</v>
          </cell>
          <cell r="CI302">
            <v>0</v>
          </cell>
          <cell r="CJ302">
            <v>0</v>
          </cell>
          <cell r="CK302">
            <v>0</v>
          </cell>
          <cell r="CL302">
            <v>0</v>
          </cell>
          <cell r="CM302">
            <v>0</v>
          </cell>
          <cell r="CN302">
            <v>0</v>
          </cell>
          <cell r="CO302">
            <v>0</v>
          </cell>
          <cell r="CP302">
            <v>0</v>
          </cell>
          <cell r="CQ302">
            <v>0</v>
          </cell>
          <cell r="CR302" t="str">
            <v>x</v>
          </cell>
          <cell r="CS302">
            <v>5</v>
          </cell>
          <cell r="CT302">
            <v>20</v>
          </cell>
          <cell r="CU302">
            <v>78</v>
          </cell>
          <cell r="CV302">
            <v>128</v>
          </cell>
          <cell r="CW302">
            <v>104</v>
          </cell>
          <cell r="CX302">
            <v>46</v>
          </cell>
          <cell r="CY302" t="str">
            <v>x</v>
          </cell>
          <cell r="CZ302" t="str">
            <v>x</v>
          </cell>
          <cell r="DA302"/>
          <cell r="DB302"/>
          <cell r="DC302"/>
          <cell r="DD302"/>
          <cell r="DE302"/>
          <cell r="DF302"/>
          <cell r="DG302"/>
          <cell r="DH302"/>
          <cell r="DI302"/>
          <cell r="DJ302" t="str">
            <v>x</v>
          </cell>
          <cell r="DK302">
            <v>5</v>
          </cell>
          <cell r="DL302">
            <v>20</v>
          </cell>
          <cell r="DM302">
            <v>78</v>
          </cell>
          <cell r="DN302">
            <v>128</v>
          </cell>
          <cell r="DO302">
            <v>104</v>
          </cell>
          <cell r="DP302">
            <v>46</v>
          </cell>
          <cell r="DQ302" t="str">
            <v>x</v>
          </cell>
          <cell r="DR302" t="str">
            <v>x</v>
          </cell>
          <cell r="DS302"/>
          <cell r="DT302"/>
          <cell r="DU302"/>
          <cell r="DV302"/>
          <cell r="DW302"/>
          <cell r="DX302"/>
          <cell r="DY302"/>
          <cell r="DZ302"/>
          <cell r="EA302"/>
          <cell r="EB302" t="str">
            <v>x</v>
          </cell>
          <cell r="EC302">
            <v>5</v>
          </cell>
          <cell r="ED302">
            <v>20</v>
          </cell>
          <cell r="EE302">
            <v>78</v>
          </cell>
          <cell r="EF302">
            <v>128</v>
          </cell>
          <cell r="EG302">
            <v>104</v>
          </cell>
          <cell r="EH302">
            <v>46</v>
          </cell>
          <cell r="EI302" t="str">
            <v>x</v>
          </cell>
          <cell r="EJ302" t="str">
            <v>x</v>
          </cell>
          <cell r="EK302"/>
          <cell r="EL302"/>
          <cell r="EM302"/>
          <cell r="EN302"/>
          <cell r="EO302"/>
          <cell r="EP302"/>
          <cell r="EQ302"/>
          <cell r="ER302"/>
          <cell r="ES302"/>
          <cell r="ET302" t="str">
            <v>x</v>
          </cell>
          <cell r="EU302">
            <v>1.2953367875647668</v>
          </cell>
          <cell r="EV302">
            <v>5.1813471502590671</v>
          </cell>
          <cell r="EW302">
            <v>20.207253886010363</v>
          </cell>
          <cell r="EX302">
            <v>33.160621761658035</v>
          </cell>
          <cell r="EY302">
            <v>26.94300518134715</v>
          </cell>
          <cell r="EZ302">
            <v>11.917098445595855</v>
          </cell>
          <cell r="FA302" t="str">
            <v>x</v>
          </cell>
          <cell r="FB302" t="str">
            <v>x</v>
          </cell>
          <cell r="FC302"/>
          <cell r="FD302"/>
          <cell r="FE302"/>
          <cell r="FF302"/>
          <cell r="FG302"/>
          <cell r="FH302"/>
          <cell r="FI302"/>
          <cell r="FJ302"/>
          <cell r="FK302"/>
          <cell r="FL302">
            <v>4</v>
          </cell>
          <cell r="FM302">
            <v>4</v>
          </cell>
          <cell r="FN302">
            <v>14</v>
          </cell>
          <cell r="FO302">
            <v>45</v>
          </cell>
          <cell r="FP302">
            <v>81</v>
          </cell>
          <cell r="FQ302">
            <v>62</v>
          </cell>
          <cell r="FR302">
            <v>28</v>
          </cell>
          <cell r="FS302">
            <v>6</v>
          </cell>
          <cell r="FT302">
            <v>1</v>
          </cell>
          <cell r="FU302">
            <v>0</v>
          </cell>
          <cell r="FV302">
            <v>0</v>
          </cell>
          <cell r="FW302">
            <v>0</v>
          </cell>
          <cell r="FX302">
            <v>0</v>
          </cell>
          <cell r="FY302">
            <v>0</v>
          </cell>
          <cell r="FZ302">
            <v>0</v>
          </cell>
          <cell r="GA302">
            <v>0</v>
          </cell>
          <cell r="GB302">
            <v>0</v>
          </cell>
          <cell r="GC302">
            <v>0</v>
          </cell>
          <cell r="GD302">
            <v>4</v>
          </cell>
          <cell r="GE302">
            <v>14</v>
          </cell>
          <cell r="GF302">
            <v>45</v>
          </cell>
          <cell r="GG302">
            <v>81</v>
          </cell>
          <cell r="GH302">
            <v>62</v>
          </cell>
          <cell r="GI302">
            <v>28</v>
          </cell>
          <cell r="GJ302">
            <v>6</v>
          </cell>
          <cell r="GK302" t="str">
            <v>x</v>
          </cell>
          <cell r="GL302">
            <v>4</v>
          </cell>
          <cell r="GM302"/>
          <cell r="GN302"/>
          <cell r="GO302"/>
          <cell r="GP302"/>
          <cell r="GQ302"/>
          <cell r="GR302"/>
          <cell r="GS302"/>
          <cell r="GT302"/>
          <cell r="GU302"/>
          <cell r="GV302" t="str">
            <v>x</v>
          </cell>
          <cell r="GW302">
            <v>14</v>
          </cell>
          <cell r="GX302">
            <v>45</v>
          </cell>
          <cell r="GY302">
            <v>81</v>
          </cell>
          <cell r="GZ302">
            <v>62</v>
          </cell>
          <cell r="HA302">
            <v>28</v>
          </cell>
          <cell r="HB302">
            <v>6</v>
          </cell>
          <cell r="HC302" t="str">
            <v>x</v>
          </cell>
          <cell r="HD302" t="str">
            <v>x</v>
          </cell>
          <cell r="HE302"/>
          <cell r="HF302"/>
          <cell r="HG302"/>
          <cell r="HH302"/>
          <cell r="HI302"/>
          <cell r="HJ302"/>
          <cell r="HK302"/>
          <cell r="HL302"/>
          <cell r="HM302"/>
          <cell r="HN302" t="str">
            <v>x</v>
          </cell>
          <cell r="HO302">
            <v>14</v>
          </cell>
          <cell r="HP302">
            <v>45</v>
          </cell>
          <cell r="HQ302">
            <v>81</v>
          </cell>
          <cell r="HR302">
            <v>62</v>
          </cell>
          <cell r="HS302">
            <v>28</v>
          </cell>
          <cell r="HT302">
            <v>6</v>
          </cell>
          <cell r="HU302" t="str">
            <v>x</v>
          </cell>
          <cell r="HV302" t="str">
            <v>x</v>
          </cell>
          <cell r="HW302"/>
          <cell r="HX302"/>
          <cell r="HY302"/>
          <cell r="HZ302"/>
          <cell r="IA302"/>
          <cell r="IB302"/>
          <cell r="IC302"/>
          <cell r="ID302"/>
          <cell r="IE302"/>
          <cell r="IF302" t="str">
            <v>x</v>
          </cell>
          <cell r="IG302">
            <v>5.7142857142857144</v>
          </cell>
          <cell r="IH302">
            <v>18.367346938775512</v>
          </cell>
          <cell r="II302">
            <v>33.061224489795919</v>
          </cell>
          <cell r="IJ302">
            <v>25.30612244897959</v>
          </cell>
          <cell r="IK302">
            <v>11.428571428571429</v>
          </cell>
          <cell r="IL302">
            <v>2.4489795918367347</v>
          </cell>
          <cell r="IM302" t="str">
            <v>x</v>
          </cell>
          <cell r="IN302" t="str">
            <v>x</v>
          </cell>
          <cell r="IO302"/>
          <cell r="IP302"/>
          <cell r="IQ302"/>
          <cell r="IR302"/>
          <cell r="IS302"/>
          <cell r="IT302"/>
          <cell r="IU302"/>
          <cell r="IV302"/>
          <cell r="IW302"/>
        </row>
        <row r="303">
          <cell r="E303" t="str">
            <v>Hospitality and Catering4.9 - 4A</v>
          </cell>
          <cell r="F303">
            <v>1</v>
          </cell>
          <cell r="G303">
            <v>2</v>
          </cell>
          <cell r="H303">
            <v>6</v>
          </cell>
          <cell r="I303">
            <v>33</v>
          </cell>
          <cell r="J303">
            <v>119</v>
          </cell>
          <cell r="K303">
            <v>157</v>
          </cell>
          <cell r="L303">
            <v>134</v>
          </cell>
          <cell r="M303">
            <v>68</v>
          </cell>
          <cell r="N303">
            <v>6</v>
          </cell>
          <cell r="O303">
            <v>0</v>
          </cell>
          <cell r="P303">
            <v>0</v>
          </cell>
          <cell r="Q303">
            <v>0</v>
          </cell>
          <cell r="R303">
            <v>0</v>
          </cell>
          <cell r="S303">
            <v>0</v>
          </cell>
          <cell r="T303">
            <v>0</v>
          </cell>
          <cell r="U303">
            <v>0</v>
          </cell>
          <cell r="V303">
            <v>0</v>
          </cell>
          <cell r="W303">
            <v>0</v>
          </cell>
          <cell r="X303" t="str">
            <v>x</v>
          </cell>
          <cell r="Y303">
            <v>6</v>
          </cell>
          <cell r="Z303">
            <v>33</v>
          </cell>
          <cell r="AA303">
            <v>119</v>
          </cell>
          <cell r="AB303">
            <v>157</v>
          </cell>
          <cell r="AC303">
            <v>134</v>
          </cell>
          <cell r="AD303">
            <v>68</v>
          </cell>
          <cell r="AE303">
            <v>6</v>
          </cell>
          <cell r="AF303" t="str">
            <v>x</v>
          </cell>
          <cell r="AG303"/>
          <cell r="AH303"/>
          <cell r="AI303"/>
          <cell r="AJ303"/>
          <cell r="AK303"/>
          <cell r="AL303"/>
          <cell r="AM303"/>
          <cell r="AN303"/>
          <cell r="AO303"/>
          <cell r="AP303" t="str">
            <v>x</v>
          </cell>
          <cell r="AQ303">
            <v>6</v>
          </cell>
          <cell r="AR303">
            <v>33</v>
          </cell>
          <cell r="AS303">
            <v>119</v>
          </cell>
          <cell r="AT303">
            <v>157</v>
          </cell>
          <cell r="AU303">
            <v>134</v>
          </cell>
          <cell r="AV303">
            <v>68</v>
          </cell>
          <cell r="AW303">
            <v>6</v>
          </cell>
          <cell r="AX303" t="str">
            <v>x</v>
          </cell>
          <cell r="AY303"/>
          <cell r="AZ303"/>
          <cell r="BA303"/>
          <cell r="BB303"/>
          <cell r="BC303"/>
          <cell r="BD303"/>
          <cell r="BE303"/>
          <cell r="BF303"/>
          <cell r="BG303"/>
          <cell r="BH303" t="str">
            <v>x</v>
          </cell>
          <cell r="BI303">
            <v>1.1406844106463878</v>
          </cell>
          <cell r="BJ303">
            <v>6.2737642585551328</v>
          </cell>
          <cell r="BK303">
            <v>22.623574144486692</v>
          </cell>
          <cell r="BL303">
            <v>29.84790874524715</v>
          </cell>
          <cell r="BM303">
            <v>25.475285171102662</v>
          </cell>
          <cell r="BN303">
            <v>12.927756653992395</v>
          </cell>
          <cell r="BO303">
            <v>1.1406844106463878</v>
          </cell>
          <cell r="BP303" t="str">
            <v>x</v>
          </cell>
          <cell r="BQ303"/>
          <cell r="BR303"/>
          <cell r="BS303"/>
          <cell r="BT303"/>
          <cell r="BU303"/>
          <cell r="BV303"/>
          <cell r="BW303"/>
          <cell r="BX303"/>
          <cell r="BY303"/>
          <cell r="BZ303">
            <v>1</v>
          </cell>
          <cell r="CA303">
            <v>0</v>
          </cell>
          <cell r="CB303">
            <v>3</v>
          </cell>
          <cell r="CC303">
            <v>9</v>
          </cell>
          <cell r="CD303">
            <v>50</v>
          </cell>
          <cell r="CE303">
            <v>91</v>
          </cell>
          <cell r="CF303">
            <v>100</v>
          </cell>
          <cell r="CG303">
            <v>48</v>
          </cell>
          <cell r="CH303">
            <v>4</v>
          </cell>
          <cell r="CI303">
            <v>0</v>
          </cell>
          <cell r="CJ303">
            <v>0</v>
          </cell>
          <cell r="CK303">
            <v>0</v>
          </cell>
          <cell r="CL303">
            <v>0</v>
          </cell>
          <cell r="CM303">
            <v>0</v>
          </cell>
          <cell r="CN303">
            <v>0</v>
          </cell>
          <cell r="CO303">
            <v>0</v>
          </cell>
          <cell r="CP303">
            <v>0</v>
          </cell>
          <cell r="CQ303">
            <v>0</v>
          </cell>
          <cell r="CR303">
            <v>0</v>
          </cell>
          <cell r="CS303">
            <v>3</v>
          </cell>
          <cell r="CT303">
            <v>9</v>
          </cell>
          <cell r="CU303">
            <v>50</v>
          </cell>
          <cell r="CV303">
            <v>91</v>
          </cell>
          <cell r="CW303">
            <v>100</v>
          </cell>
          <cell r="CX303">
            <v>48</v>
          </cell>
          <cell r="CY303">
            <v>4</v>
          </cell>
          <cell r="CZ303" t="str">
            <v>x</v>
          </cell>
          <cell r="DA303"/>
          <cell r="DB303"/>
          <cell r="DC303"/>
          <cell r="DD303"/>
          <cell r="DE303"/>
          <cell r="DF303"/>
          <cell r="DG303"/>
          <cell r="DH303"/>
          <cell r="DI303"/>
          <cell r="DJ303">
            <v>0</v>
          </cell>
          <cell r="DK303" t="str">
            <v>x</v>
          </cell>
          <cell r="DL303">
            <v>9</v>
          </cell>
          <cell r="DM303">
            <v>50</v>
          </cell>
          <cell r="DN303">
            <v>91</v>
          </cell>
          <cell r="DO303">
            <v>100</v>
          </cell>
          <cell r="DP303">
            <v>48</v>
          </cell>
          <cell r="DQ303">
            <v>4</v>
          </cell>
          <cell r="DR303" t="str">
            <v>x</v>
          </cell>
          <cell r="DS303"/>
          <cell r="DT303"/>
          <cell r="DU303"/>
          <cell r="DV303"/>
          <cell r="DW303"/>
          <cell r="DX303"/>
          <cell r="DY303"/>
          <cell r="DZ303"/>
          <cell r="EA303"/>
          <cell r="EB303" t="str">
            <v>x</v>
          </cell>
          <cell r="EC303" t="str">
            <v>x</v>
          </cell>
          <cell r="ED303">
            <v>9</v>
          </cell>
          <cell r="EE303">
            <v>50</v>
          </cell>
          <cell r="EF303">
            <v>91</v>
          </cell>
          <cell r="EG303">
            <v>100</v>
          </cell>
          <cell r="EH303">
            <v>48</v>
          </cell>
          <cell r="EI303" t="str">
            <v>x</v>
          </cell>
          <cell r="EJ303" t="str">
            <v>x</v>
          </cell>
          <cell r="EK303"/>
          <cell r="EL303"/>
          <cell r="EM303"/>
          <cell r="EN303"/>
          <cell r="EO303"/>
          <cell r="EP303"/>
          <cell r="EQ303"/>
          <cell r="ER303"/>
          <cell r="ES303"/>
          <cell r="ET303" t="str">
            <v>x</v>
          </cell>
          <cell r="EU303" t="str">
            <v>x</v>
          </cell>
          <cell r="EV303">
            <v>2.9411764705882351</v>
          </cell>
          <cell r="EW303">
            <v>16.33986928104575</v>
          </cell>
          <cell r="EX303">
            <v>29.738562091503269</v>
          </cell>
          <cell r="EY303">
            <v>32.679738562091501</v>
          </cell>
          <cell r="EZ303">
            <v>15.686274509803921</v>
          </cell>
          <cell r="FA303" t="str">
            <v>x</v>
          </cell>
          <cell r="FB303" t="str">
            <v>x</v>
          </cell>
          <cell r="FC303"/>
          <cell r="FD303"/>
          <cell r="FE303"/>
          <cell r="FF303"/>
          <cell r="FG303"/>
          <cell r="FH303"/>
          <cell r="FI303"/>
          <cell r="FJ303"/>
          <cell r="FK303"/>
          <cell r="FL303">
            <v>0</v>
          </cell>
          <cell r="FM303">
            <v>2</v>
          </cell>
          <cell r="FN303">
            <v>3</v>
          </cell>
          <cell r="FO303">
            <v>24</v>
          </cell>
          <cell r="FP303">
            <v>69</v>
          </cell>
          <cell r="FQ303">
            <v>66</v>
          </cell>
          <cell r="FR303">
            <v>34</v>
          </cell>
          <cell r="FS303">
            <v>20</v>
          </cell>
          <cell r="FT303">
            <v>2</v>
          </cell>
          <cell r="FU303">
            <v>0</v>
          </cell>
          <cell r="FV303">
            <v>0</v>
          </cell>
          <cell r="FW303">
            <v>0</v>
          </cell>
          <cell r="FX303">
            <v>0</v>
          </cell>
          <cell r="FY303">
            <v>0</v>
          </cell>
          <cell r="FZ303">
            <v>0</v>
          </cell>
          <cell r="GA303">
            <v>0</v>
          </cell>
          <cell r="GB303">
            <v>0</v>
          </cell>
          <cell r="GC303">
            <v>0</v>
          </cell>
          <cell r="GD303" t="str">
            <v>x</v>
          </cell>
          <cell r="GE303">
            <v>3</v>
          </cell>
          <cell r="GF303">
            <v>24</v>
          </cell>
          <cell r="GG303">
            <v>69</v>
          </cell>
          <cell r="GH303">
            <v>66</v>
          </cell>
          <cell r="GI303">
            <v>34</v>
          </cell>
          <cell r="GJ303">
            <v>20</v>
          </cell>
          <cell r="GK303" t="str">
            <v>x</v>
          </cell>
          <cell r="GL303">
            <v>0</v>
          </cell>
          <cell r="GM303"/>
          <cell r="GN303"/>
          <cell r="GO303"/>
          <cell r="GP303"/>
          <cell r="GQ303"/>
          <cell r="GR303"/>
          <cell r="GS303"/>
          <cell r="GT303"/>
          <cell r="GU303"/>
          <cell r="GV303" t="str">
            <v>x</v>
          </cell>
          <cell r="GW303">
            <v>3</v>
          </cell>
          <cell r="GX303">
            <v>24</v>
          </cell>
          <cell r="GY303">
            <v>69</v>
          </cell>
          <cell r="GZ303">
            <v>66</v>
          </cell>
          <cell r="HA303">
            <v>34</v>
          </cell>
          <cell r="HB303">
            <v>20</v>
          </cell>
          <cell r="HC303" t="str">
            <v>x</v>
          </cell>
          <cell r="HD303">
            <v>0</v>
          </cell>
          <cell r="HE303"/>
          <cell r="HF303"/>
          <cell r="HG303"/>
          <cell r="HH303"/>
          <cell r="HI303"/>
          <cell r="HJ303"/>
          <cell r="HK303"/>
          <cell r="HL303"/>
          <cell r="HM303"/>
          <cell r="HN303" t="str">
            <v>x</v>
          </cell>
          <cell r="HO303" t="str">
            <v>x</v>
          </cell>
          <cell r="HP303">
            <v>24</v>
          </cell>
          <cell r="HQ303">
            <v>69</v>
          </cell>
          <cell r="HR303">
            <v>66</v>
          </cell>
          <cell r="HS303">
            <v>34</v>
          </cell>
          <cell r="HT303">
            <v>20</v>
          </cell>
          <cell r="HU303" t="str">
            <v>x</v>
          </cell>
          <cell r="HV303" t="str">
            <v>x</v>
          </cell>
          <cell r="HW303"/>
          <cell r="HX303"/>
          <cell r="HY303"/>
          <cell r="HZ303"/>
          <cell r="IA303"/>
          <cell r="IB303"/>
          <cell r="IC303"/>
          <cell r="ID303"/>
          <cell r="IE303"/>
          <cell r="IF303" t="str">
            <v>x</v>
          </cell>
          <cell r="IG303" t="str">
            <v>x</v>
          </cell>
          <cell r="IH303">
            <v>10.909090909090908</v>
          </cell>
          <cell r="II303">
            <v>31.363636363636367</v>
          </cell>
          <cell r="IJ303">
            <v>30</v>
          </cell>
          <cell r="IK303">
            <v>15.454545454545453</v>
          </cell>
          <cell r="IL303">
            <v>9.0909090909090917</v>
          </cell>
          <cell r="IM303" t="str">
            <v>x</v>
          </cell>
          <cell r="IN303" t="str">
            <v>x</v>
          </cell>
          <cell r="IO303"/>
          <cell r="IP303"/>
          <cell r="IQ303"/>
          <cell r="IR303"/>
          <cell r="IS303"/>
          <cell r="IT303"/>
          <cell r="IU303"/>
          <cell r="IV303"/>
          <cell r="IW303"/>
        </row>
        <row r="304">
          <cell r="E304" t="str">
            <v>Hospitality and Catering5.3 - 5C</v>
          </cell>
          <cell r="F304">
            <v>0</v>
          </cell>
          <cell r="G304">
            <v>2</v>
          </cell>
          <cell r="H304">
            <v>0</v>
          </cell>
          <cell r="I304">
            <v>15</v>
          </cell>
          <cell r="J304">
            <v>50</v>
          </cell>
          <cell r="K304">
            <v>104</v>
          </cell>
          <cell r="L304">
            <v>120</v>
          </cell>
          <cell r="M304">
            <v>67</v>
          </cell>
          <cell r="N304">
            <v>17</v>
          </cell>
          <cell r="O304">
            <v>0</v>
          </cell>
          <cell r="P304">
            <v>0</v>
          </cell>
          <cell r="Q304">
            <v>0</v>
          </cell>
          <cell r="R304">
            <v>0</v>
          </cell>
          <cell r="S304">
            <v>0</v>
          </cell>
          <cell r="T304">
            <v>0</v>
          </cell>
          <cell r="U304">
            <v>0</v>
          </cell>
          <cell r="V304">
            <v>0</v>
          </cell>
          <cell r="W304">
            <v>0</v>
          </cell>
          <cell r="X304" t="str">
            <v>x</v>
          </cell>
          <cell r="Y304">
            <v>0</v>
          </cell>
          <cell r="Z304">
            <v>15</v>
          </cell>
          <cell r="AA304">
            <v>50</v>
          </cell>
          <cell r="AB304">
            <v>104</v>
          </cell>
          <cell r="AC304">
            <v>120</v>
          </cell>
          <cell r="AD304">
            <v>67</v>
          </cell>
          <cell r="AE304">
            <v>17</v>
          </cell>
          <cell r="AF304">
            <v>0</v>
          </cell>
          <cell r="AG304"/>
          <cell r="AH304"/>
          <cell r="AI304"/>
          <cell r="AJ304"/>
          <cell r="AK304"/>
          <cell r="AL304"/>
          <cell r="AM304"/>
          <cell r="AN304"/>
          <cell r="AO304"/>
          <cell r="AP304" t="str">
            <v>x</v>
          </cell>
          <cell r="AQ304">
            <v>0</v>
          </cell>
          <cell r="AR304" t="str">
            <v>x</v>
          </cell>
          <cell r="AS304">
            <v>50</v>
          </cell>
          <cell r="AT304">
            <v>104</v>
          </cell>
          <cell r="AU304">
            <v>120</v>
          </cell>
          <cell r="AV304">
            <v>67</v>
          </cell>
          <cell r="AW304">
            <v>17</v>
          </cell>
          <cell r="AX304">
            <v>0</v>
          </cell>
          <cell r="AY304"/>
          <cell r="AZ304"/>
          <cell r="BA304"/>
          <cell r="BB304"/>
          <cell r="BC304"/>
          <cell r="BD304"/>
          <cell r="BE304"/>
          <cell r="BF304"/>
          <cell r="BG304"/>
          <cell r="BH304" t="str">
            <v>x</v>
          </cell>
          <cell r="BI304">
            <v>0</v>
          </cell>
          <cell r="BJ304" t="str">
            <v>x</v>
          </cell>
          <cell r="BK304">
            <v>13.333333333333334</v>
          </cell>
          <cell r="BL304">
            <v>27.733333333333331</v>
          </cell>
          <cell r="BM304">
            <v>32</v>
          </cell>
          <cell r="BN304">
            <v>17.866666666666667</v>
          </cell>
          <cell r="BO304">
            <v>4.5333333333333332</v>
          </cell>
          <cell r="BP304">
            <v>0</v>
          </cell>
          <cell r="BQ304"/>
          <cell r="BR304"/>
          <cell r="BS304"/>
          <cell r="BT304"/>
          <cell r="BU304"/>
          <cell r="BV304"/>
          <cell r="BW304"/>
          <cell r="BX304"/>
          <cell r="BY304"/>
          <cell r="BZ304">
            <v>0</v>
          </cell>
          <cell r="CA304">
            <v>0</v>
          </cell>
          <cell r="CB304">
            <v>0</v>
          </cell>
          <cell r="CC304">
            <v>3</v>
          </cell>
          <cell r="CD304">
            <v>19</v>
          </cell>
          <cell r="CE304">
            <v>52</v>
          </cell>
          <cell r="CF304">
            <v>86</v>
          </cell>
          <cell r="CG304">
            <v>56</v>
          </cell>
          <cell r="CH304">
            <v>15</v>
          </cell>
          <cell r="CI304">
            <v>0</v>
          </cell>
          <cell r="CJ304">
            <v>0</v>
          </cell>
          <cell r="CK304">
            <v>0</v>
          </cell>
          <cell r="CL304">
            <v>0</v>
          </cell>
          <cell r="CM304">
            <v>0</v>
          </cell>
          <cell r="CN304">
            <v>0</v>
          </cell>
          <cell r="CO304">
            <v>0</v>
          </cell>
          <cell r="CP304">
            <v>0</v>
          </cell>
          <cell r="CQ304">
            <v>0</v>
          </cell>
          <cell r="CR304">
            <v>0</v>
          </cell>
          <cell r="CS304">
            <v>0</v>
          </cell>
          <cell r="CT304">
            <v>3</v>
          </cell>
          <cell r="CU304">
            <v>19</v>
          </cell>
          <cell r="CV304">
            <v>52</v>
          </cell>
          <cell r="CW304">
            <v>86</v>
          </cell>
          <cell r="CX304">
            <v>56</v>
          </cell>
          <cell r="CY304">
            <v>15</v>
          </cell>
          <cell r="CZ304">
            <v>0</v>
          </cell>
          <cell r="DA304"/>
          <cell r="DB304"/>
          <cell r="DC304"/>
          <cell r="DD304"/>
          <cell r="DE304"/>
          <cell r="DF304"/>
          <cell r="DG304"/>
          <cell r="DH304"/>
          <cell r="DI304"/>
          <cell r="DJ304">
            <v>0</v>
          </cell>
          <cell r="DK304">
            <v>0</v>
          </cell>
          <cell r="DL304">
            <v>3</v>
          </cell>
          <cell r="DM304">
            <v>19</v>
          </cell>
          <cell r="DN304">
            <v>52</v>
          </cell>
          <cell r="DO304">
            <v>86</v>
          </cell>
          <cell r="DP304">
            <v>56</v>
          </cell>
          <cell r="DQ304">
            <v>15</v>
          </cell>
          <cell r="DR304">
            <v>0</v>
          </cell>
          <cell r="DS304"/>
          <cell r="DT304"/>
          <cell r="DU304"/>
          <cell r="DV304"/>
          <cell r="DW304"/>
          <cell r="DX304"/>
          <cell r="DY304"/>
          <cell r="DZ304"/>
          <cell r="EA304"/>
          <cell r="EB304" t="str">
            <v>x</v>
          </cell>
          <cell r="EC304">
            <v>0</v>
          </cell>
          <cell r="ED304" t="str">
            <v>x</v>
          </cell>
          <cell r="EE304">
            <v>19</v>
          </cell>
          <cell r="EF304">
            <v>52</v>
          </cell>
          <cell r="EG304">
            <v>86</v>
          </cell>
          <cell r="EH304">
            <v>56</v>
          </cell>
          <cell r="EI304" t="str">
            <v>x</v>
          </cell>
          <cell r="EJ304">
            <v>0</v>
          </cell>
          <cell r="EK304"/>
          <cell r="EL304"/>
          <cell r="EM304"/>
          <cell r="EN304"/>
          <cell r="EO304"/>
          <cell r="EP304"/>
          <cell r="EQ304"/>
          <cell r="ER304"/>
          <cell r="ES304"/>
          <cell r="ET304" t="str">
            <v>x</v>
          </cell>
          <cell r="EU304">
            <v>0</v>
          </cell>
          <cell r="EV304" t="str">
            <v>x</v>
          </cell>
          <cell r="EW304">
            <v>8.2251082251082259</v>
          </cell>
          <cell r="EX304">
            <v>22.510822510822511</v>
          </cell>
          <cell r="EY304">
            <v>37.229437229437231</v>
          </cell>
          <cell r="EZ304">
            <v>24.242424242424242</v>
          </cell>
          <cell r="FA304" t="str">
            <v>x</v>
          </cell>
          <cell r="FB304">
            <v>0</v>
          </cell>
          <cell r="FC304"/>
          <cell r="FD304"/>
          <cell r="FE304"/>
          <cell r="FF304"/>
          <cell r="FG304"/>
          <cell r="FH304"/>
          <cell r="FI304"/>
          <cell r="FJ304"/>
          <cell r="FK304"/>
          <cell r="FL304">
            <v>0</v>
          </cell>
          <cell r="FM304">
            <v>2</v>
          </cell>
          <cell r="FN304">
            <v>0</v>
          </cell>
          <cell r="FO304">
            <v>12</v>
          </cell>
          <cell r="FP304">
            <v>31</v>
          </cell>
          <cell r="FQ304">
            <v>52</v>
          </cell>
          <cell r="FR304">
            <v>34</v>
          </cell>
          <cell r="FS304">
            <v>11</v>
          </cell>
          <cell r="FT304">
            <v>2</v>
          </cell>
          <cell r="FU304">
            <v>0</v>
          </cell>
          <cell r="FV304">
            <v>0</v>
          </cell>
          <cell r="FW304">
            <v>0</v>
          </cell>
          <cell r="FX304">
            <v>0</v>
          </cell>
          <cell r="FY304">
            <v>0</v>
          </cell>
          <cell r="FZ304">
            <v>0</v>
          </cell>
          <cell r="GA304">
            <v>0</v>
          </cell>
          <cell r="GB304">
            <v>0</v>
          </cell>
          <cell r="GC304">
            <v>0</v>
          </cell>
          <cell r="GD304" t="str">
            <v>x</v>
          </cell>
          <cell r="GE304">
            <v>0</v>
          </cell>
          <cell r="GF304">
            <v>12</v>
          </cell>
          <cell r="GG304">
            <v>31</v>
          </cell>
          <cell r="GH304">
            <v>52</v>
          </cell>
          <cell r="GI304">
            <v>34</v>
          </cell>
          <cell r="GJ304">
            <v>11</v>
          </cell>
          <cell r="GK304" t="str">
            <v>x</v>
          </cell>
          <cell r="GL304">
            <v>0</v>
          </cell>
          <cell r="GM304"/>
          <cell r="GN304"/>
          <cell r="GO304"/>
          <cell r="GP304"/>
          <cell r="GQ304"/>
          <cell r="GR304"/>
          <cell r="GS304"/>
          <cell r="GT304"/>
          <cell r="GU304"/>
          <cell r="GV304" t="str">
            <v>x</v>
          </cell>
          <cell r="GW304">
            <v>0</v>
          </cell>
          <cell r="GX304">
            <v>12</v>
          </cell>
          <cell r="GY304">
            <v>31</v>
          </cell>
          <cell r="GZ304">
            <v>52</v>
          </cell>
          <cell r="HA304">
            <v>34</v>
          </cell>
          <cell r="HB304">
            <v>11</v>
          </cell>
          <cell r="HC304" t="str">
            <v>x</v>
          </cell>
          <cell r="HD304">
            <v>0</v>
          </cell>
          <cell r="HE304"/>
          <cell r="HF304"/>
          <cell r="HG304"/>
          <cell r="HH304"/>
          <cell r="HI304"/>
          <cell r="HJ304"/>
          <cell r="HK304"/>
          <cell r="HL304"/>
          <cell r="HM304"/>
          <cell r="HN304" t="str">
            <v>x</v>
          </cell>
          <cell r="HO304">
            <v>0</v>
          </cell>
          <cell r="HP304" t="str">
            <v>x</v>
          </cell>
          <cell r="HQ304">
            <v>31</v>
          </cell>
          <cell r="HR304">
            <v>52</v>
          </cell>
          <cell r="HS304">
            <v>34</v>
          </cell>
          <cell r="HT304">
            <v>11</v>
          </cell>
          <cell r="HU304" t="str">
            <v>x</v>
          </cell>
          <cell r="HV304">
            <v>0</v>
          </cell>
          <cell r="HW304"/>
          <cell r="HX304"/>
          <cell r="HY304"/>
          <cell r="HZ304"/>
          <cell r="IA304"/>
          <cell r="IB304"/>
          <cell r="IC304"/>
          <cell r="ID304"/>
          <cell r="IE304"/>
          <cell r="IF304" t="str">
            <v>x</v>
          </cell>
          <cell r="IG304">
            <v>0</v>
          </cell>
          <cell r="IH304" t="str">
            <v>x</v>
          </cell>
          <cell r="II304">
            <v>21.527777777777779</v>
          </cell>
          <cell r="IJ304">
            <v>36.111111111111107</v>
          </cell>
          <cell r="IK304">
            <v>23.611111111111111</v>
          </cell>
          <cell r="IL304">
            <v>7.6388888888888893</v>
          </cell>
          <cell r="IM304" t="str">
            <v>x</v>
          </cell>
          <cell r="IN304">
            <v>0</v>
          </cell>
          <cell r="IO304"/>
          <cell r="IP304"/>
          <cell r="IQ304"/>
          <cell r="IR304"/>
          <cell r="IS304"/>
          <cell r="IT304"/>
          <cell r="IU304"/>
          <cell r="IV304"/>
          <cell r="IW304"/>
        </row>
        <row r="305">
          <cell r="E305" t="str">
            <v>Hospitality and Catering5.6 - 5B</v>
          </cell>
          <cell r="F305">
            <v>0</v>
          </cell>
          <cell r="G305">
            <v>0</v>
          </cell>
          <cell r="H305">
            <v>3</v>
          </cell>
          <cell r="I305">
            <v>4</v>
          </cell>
          <cell r="J305">
            <v>18</v>
          </cell>
          <cell r="K305">
            <v>45</v>
          </cell>
          <cell r="L305">
            <v>85</v>
          </cell>
          <cell r="M305">
            <v>83</v>
          </cell>
          <cell r="N305">
            <v>21</v>
          </cell>
          <cell r="O305">
            <v>0</v>
          </cell>
          <cell r="P305">
            <v>0</v>
          </cell>
          <cell r="Q305">
            <v>0</v>
          </cell>
          <cell r="R305">
            <v>0</v>
          </cell>
          <cell r="S305">
            <v>0</v>
          </cell>
          <cell r="T305">
            <v>0</v>
          </cell>
          <cell r="U305">
            <v>0</v>
          </cell>
          <cell r="V305">
            <v>0</v>
          </cell>
          <cell r="W305">
            <v>0</v>
          </cell>
          <cell r="X305">
            <v>0</v>
          </cell>
          <cell r="Y305">
            <v>3</v>
          </cell>
          <cell r="Z305">
            <v>4</v>
          </cell>
          <cell r="AA305">
            <v>18</v>
          </cell>
          <cell r="AB305">
            <v>45</v>
          </cell>
          <cell r="AC305">
            <v>85</v>
          </cell>
          <cell r="AD305">
            <v>83</v>
          </cell>
          <cell r="AE305">
            <v>21</v>
          </cell>
          <cell r="AF305">
            <v>0</v>
          </cell>
          <cell r="AG305"/>
          <cell r="AH305"/>
          <cell r="AI305"/>
          <cell r="AJ305"/>
          <cell r="AK305"/>
          <cell r="AL305"/>
          <cell r="AM305"/>
          <cell r="AN305"/>
          <cell r="AO305"/>
          <cell r="AP305">
            <v>0</v>
          </cell>
          <cell r="AQ305">
            <v>3</v>
          </cell>
          <cell r="AR305">
            <v>4</v>
          </cell>
          <cell r="AS305">
            <v>18</v>
          </cell>
          <cell r="AT305">
            <v>45</v>
          </cell>
          <cell r="AU305">
            <v>85</v>
          </cell>
          <cell r="AV305">
            <v>83</v>
          </cell>
          <cell r="AW305">
            <v>21</v>
          </cell>
          <cell r="AX305">
            <v>0</v>
          </cell>
          <cell r="AY305"/>
          <cell r="AZ305"/>
          <cell r="BA305"/>
          <cell r="BB305"/>
          <cell r="BC305"/>
          <cell r="BD305"/>
          <cell r="BE305"/>
          <cell r="BF305"/>
          <cell r="BG305"/>
          <cell r="BH305">
            <v>0</v>
          </cell>
          <cell r="BI305">
            <v>1.1583011583011582</v>
          </cell>
          <cell r="BJ305">
            <v>1.5444015444015444</v>
          </cell>
          <cell r="BK305">
            <v>6.9498069498069501</v>
          </cell>
          <cell r="BL305">
            <v>17.374517374517374</v>
          </cell>
          <cell r="BM305">
            <v>32.818532818532816</v>
          </cell>
          <cell r="BN305">
            <v>32.046332046332047</v>
          </cell>
          <cell r="BO305">
            <v>8.1081081081081088</v>
          </cell>
          <cell r="BP305">
            <v>0</v>
          </cell>
          <cell r="BQ305"/>
          <cell r="BR305"/>
          <cell r="BS305"/>
          <cell r="BT305"/>
          <cell r="BU305"/>
          <cell r="BV305"/>
          <cell r="BW305"/>
          <cell r="BX305"/>
          <cell r="BY305"/>
          <cell r="BZ305">
            <v>0</v>
          </cell>
          <cell r="CA305">
            <v>0</v>
          </cell>
          <cell r="CB305">
            <v>0</v>
          </cell>
          <cell r="CC305">
            <v>2</v>
          </cell>
          <cell r="CD305">
            <v>5</v>
          </cell>
          <cell r="CE305">
            <v>14</v>
          </cell>
          <cell r="CF305">
            <v>40</v>
          </cell>
          <cell r="CG305">
            <v>61</v>
          </cell>
          <cell r="CH305">
            <v>21</v>
          </cell>
          <cell r="CI305">
            <v>0</v>
          </cell>
          <cell r="CJ305">
            <v>0</v>
          </cell>
          <cell r="CK305">
            <v>0</v>
          </cell>
          <cell r="CL305">
            <v>0</v>
          </cell>
          <cell r="CM305">
            <v>0</v>
          </cell>
          <cell r="CN305">
            <v>0</v>
          </cell>
          <cell r="CO305">
            <v>0</v>
          </cell>
          <cell r="CP305">
            <v>0</v>
          </cell>
          <cell r="CQ305">
            <v>0</v>
          </cell>
          <cell r="CR305">
            <v>0</v>
          </cell>
          <cell r="CS305">
            <v>0</v>
          </cell>
          <cell r="CT305" t="str">
            <v>x</v>
          </cell>
          <cell r="CU305">
            <v>5</v>
          </cell>
          <cell r="CV305">
            <v>14</v>
          </cell>
          <cell r="CW305">
            <v>40</v>
          </cell>
          <cell r="CX305">
            <v>61</v>
          </cell>
          <cell r="CY305">
            <v>21</v>
          </cell>
          <cell r="CZ305">
            <v>0</v>
          </cell>
          <cell r="DA305"/>
          <cell r="DB305"/>
          <cell r="DC305"/>
          <cell r="DD305"/>
          <cell r="DE305"/>
          <cell r="DF305"/>
          <cell r="DG305"/>
          <cell r="DH305"/>
          <cell r="DI305"/>
          <cell r="DJ305">
            <v>0</v>
          </cell>
          <cell r="DK305">
            <v>0</v>
          </cell>
          <cell r="DL305" t="str">
            <v>x</v>
          </cell>
          <cell r="DM305" t="str">
            <v>x</v>
          </cell>
          <cell r="DN305">
            <v>14</v>
          </cell>
          <cell r="DO305">
            <v>40</v>
          </cell>
          <cell r="DP305">
            <v>61</v>
          </cell>
          <cell r="DQ305">
            <v>21</v>
          </cell>
          <cell r="DR305">
            <v>0</v>
          </cell>
          <cell r="DS305"/>
          <cell r="DT305"/>
          <cell r="DU305"/>
          <cell r="DV305"/>
          <cell r="DW305"/>
          <cell r="DX305"/>
          <cell r="DY305"/>
          <cell r="DZ305"/>
          <cell r="EA305"/>
          <cell r="EB305">
            <v>0</v>
          </cell>
          <cell r="EC305" t="str">
            <v>x</v>
          </cell>
          <cell r="ED305" t="str">
            <v>x</v>
          </cell>
          <cell r="EE305" t="str">
            <v>x</v>
          </cell>
          <cell r="EF305">
            <v>14</v>
          </cell>
          <cell r="EG305">
            <v>40</v>
          </cell>
          <cell r="EH305">
            <v>61</v>
          </cell>
          <cell r="EI305">
            <v>21</v>
          </cell>
          <cell r="EJ305">
            <v>0</v>
          </cell>
          <cell r="EK305"/>
          <cell r="EL305"/>
          <cell r="EM305"/>
          <cell r="EN305"/>
          <cell r="EO305"/>
          <cell r="EP305"/>
          <cell r="EQ305"/>
          <cell r="ER305"/>
          <cell r="ES305"/>
          <cell r="ET305">
            <v>0</v>
          </cell>
          <cell r="EU305" t="str">
            <v>x</v>
          </cell>
          <cell r="EV305" t="str">
            <v>x</v>
          </cell>
          <cell r="EW305" t="str">
            <v>x</v>
          </cell>
          <cell r="EX305">
            <v>9.79020979020979</v>
          </cell>
          <cell r="EY305">
            <v>27.972027972027973</v>
          </cell>
          <cell r="EZ305">
            <v>42.657342657342653</v>
          </cell>
          <cell r="FA305">
            <v>14.685314685314685</v>
          </cell>
          <cell r="FB305">
            <v>0</v>
          </cell>
          <cell r="FC305"/>
          <cell r="FD305"/>
          <cell r="FE305"/>
          <cell r="FF305"/>
          <cell r="FG305"/>
          <cell r="FH305"/>
          <cell r="FI305"/>
          <cell r="FJ305"/>
          <cell r="FK305"/>
          <cell r="FL305">
            <v>0</v>
          </cell>
          <cell r="FM305">
            <v>0</v>
          </cell>
          <cell r="FN305">
            <v>3</v>
          </cell>
          <cell r="FO305">
            <v>2</v>
          </cell>
          <cell r="FP305">
            <v>13</v>
          </cell>
          <cell r="FQ305">
            <v>31</v>
          </cell>
          <cell r="FR305">
            <v>45</v>
          </cell>
          <cell r="FS305">
            <v>22</v>
          </cell>
          <cell r="FT305">
            <v>0</v>
          </cell>
          <cell r="FU305">
            <v>0</v>
          </cell>
          <cell r="FV305">
            <v>0</v>
          </cell>
          <cell r="FW305">
            <v>0</v>
          </cell>
          <cell r="FX305">
            <v>0</v>
          </cell>
          <cell r="FY305">
            <v>0</v>
          </cell>
          <cell r="FZ305">
            <v>0</v>
          </cell>
          <cell r="GA305">
            <v>0</v>
          </cell>
          <cell r="GB305">
            <v>0</v>
          </cell>
          <cell r="GC305">
            <v>0</v>
          </cell>
          <cell r="GD305">
            <v>0</v>
          </cell>
          <cell r="GE305">
            <v>3</v>
          </cell>
          <cell r="GF305" t="str">
            <v>x</v>
          </cell>
          <cell r="GG305">
            <v>13</v>
          </cell>
          <cell r="GH305">
            <v>31</v>
          </cell>
          <cell r="GI305">
            <v>45</v>
          </cell>
          <cell r="GJ305">
            <v>22</v>
          </cell>
          <cell r="GK305">
            <v>0</v>
          </cell>
          <cell r="GL305">
            <v>0</v>
          </cell>
          <cell r="GM305"/>
          <cell r="GN305"/>
          <cell r="GO305"/>
          <cell r="GP305"/>
          <cell r="GQ305"/>
          <cell r="GR305"/>
          <cell r="GS305"/>
          <cell r="GT305"/>
          <cell r="GU305"/>
          <cell r="GV305">
            <v>0</v>
          </cell>
          <cell r="GW305" t="str">
            <v>x</v>
          </cell>
          <cell r="GX305" t="str">
            <v>x</v>
          </cell>
          <cell r="GY305">
            <v>13</v>
          </cell>
          <cell r="GZ305">
            <v>31</v>
          </cell>
          <cell r="HA305">
            <v>45</v>
          </cell>
          <cell r="HB305">
            <v>22</v>
          </cell>
          <cell r="HC305">
            <v>0</v>
          </cell>
          <cell r="HD305">
            <v>0</v>
          </cell>
          <cell r="HE305"/>
          <cell r="HF305"/>
          <cell r="HG305"/>
          <cell r="HH305"/>
          <cell r="HI305"/>
          <cell r="HJ305"/>
          <cell r="HK305"/>
          <cell r="HL305"/>
          <cell r="HM305"/>
          <cell r="HN305">
            <v>0</v>
          </cell>
          <cell r="HO305" t="str">
            <v>x</v>
          </cell>
          <cell r="HP305" t="str">
            <v>x</v>
          </cell>
          <cell r="HQ305" t="str">
            <v>x</v>
          </cell>
          <cell r="HR305">
            <v>31</v>
          </cell>
          <cell r="HS305">
            <v>45</v>
          </cell>
          <cell r="HT305">
            <v>22</v>
          </cell>
          <cell r="HU305">
            <v>0</v>
          </cell>
          <cell r="HV305">
            <v>0</v>
          </cell>
          <cell r="HW305"/>
          <cell r="HX305"/>
          <cell r="HY305"/>
          <cell r="HZ305"/>
          <cell r="IA305"/>
          <cell r="IB305"/>
          <cell r="IC305"/>
          <cell r="ID305"/>
          <cell r="IE305"/>
          <cell r="IF305">
            <v>0</v>
          </cell>
          <cell r="IG305" t="str">
            <v>x</v>
          </cell>
          <cell r="IH305" t="str">
            <v>x</v>
          </cell>
          <cell r="II305" t="str">
            <v>x</v>
          </cell>
          <cell r="IJ305">
            <v>26.72413793103448</v>
          </cell>
          <cell r="IK305">
            <v>38.793103448275865</v>
          </cell>
          <cell r="IL305">
            <v>18.96551724137931</v>
          </cell>
          <cell r="IM305">
            <v>0</v>
          </cell>
          <cell r="IN305">
            <v>0</v>
          </cell>
          <cell r="IO305"/>
          <cell r="IP305"/>
          <cell r="IQ305"/>
          <cell r="IR305"/>
          <cell r="IS305"/>
          <cell r="IT305"/>
          <cell r="IU305"/>
          <cell r="IV305"/>
          <cell r="IW305"/>
        </row>
        <row r="306">
          <cell r="E306" t="str">
            <v>Hospitality and Catering5.9 - 5A</v>
          </cell>
          <cell r="F306">
            <v>0</v>
          </cell>
          <cell r="G306">
            <v>0</v>
          </cell>
          <cell r="H306">
            <v>0</v>
          </cell>
          <cell r="I306">
            <v>1</v>
          </cell>
          <cell r="J306">
            <v>3</v>
          </cell>
          <cell r="K306">
            <v>4</v>
          </cell>
          <cell r="L306">
            <v>13</v>
          </cell>
          <cell r="M306">
            <v>17</v>
          </cell>
          <cell r="N306">
            <v>13</v>
          </cell>
          <cell r="O306">
            <v>0</v>
          </cell>
          <cell r="P306">
            <v>0</v>
          </cell>
          <cell r="Q306">
            <v>0</v>
          </cell>
          <cell r="R306">
            <v>0</v>
          </cell>
          <cell r="S306">
            <v>0</v>
          </cell>
          <cell r="T306">
            <v>0</v>
          </cell>
          <cell r="U306">
            <v>0</v>
          </cell>
          <cell r="V306">
            <v>0</v>
          </cell>
          <cell r="W306">
            <v>0</v>
          </cell>
          <cell r="X306">
            <v>0</v>
          </cell>
          <cell r="Y306">
            <v>0</v>
          </cell>
          <cell r="Z306" t="str">
            <v>x</v>
          </cell>
          <cell r="AA306">
            <v>3</v>
          </cell>
          <cell r="AB306">
            <v>4</v>
          </cell>
          <cell r="AC306">
            <v>13</v>
          </cell>
          <cell r="AD306">
            <v>17</v>
          </cell>
          <cell r="AE306">
            <v>13</v>
          </cell>
          <cell r="AF306">
            <v>0</v>
          </cell>
          <cell r="AG306"/>
          <cell r="AH306"/>
          <cell r="AI306"/>
          <cell r="AJ306"/>
          <cell r="AK306"/>
          <cell r="AL306"/>
          <cell r="AM306"/>
          <cell r="AN306"/>
          <cell r="AO306"/>
          <cell r="AP306">
            <v>0</v>
          </cell>
          <cell r="AQ306">
            <v>0</v>
          </cell>
          <cell r="AR306" t="str">
            <v>x</v>
          </cell>
          <cell r="AS306" t="str">
            <v>x</v>
          </cell>
          <cell r="AT306">
            <v>4</v>
          </cell>
          <cell r="AU306">
            <v>13</v>
          </cell>
          <cell r="AV306">
            <v>17</v>
          </cell>
          <cell r="AW306">
            <v>13</v>
          </cell>
          <cell r="AX306">
            <v>0</v>
          </cell>
          <cell r="AY306"/>
          <cell r="AZ306"/>
          <cell r="BA306"/>
          <cell r="BB306"/>
          <cell r="BC306"/>
          <cell r="BD306"/>
          <cell r="BE306"/>
          <cell r="BF306"/>
          <cell r="BG306"/>
          <cell r="BH306">
            <v>0</v>
          </cell>
          <cell r="BI306">
            <v>0</v>
          </cell>
          <cell r="BJ306" t="str">
            <v>x</v>
          </cell>
          <cell r="BK306" t="str">
            <v>x</v>
          </cell>
          <cell r="BL306">
            <v>7.8431372549019605</v>
          </cell>
          <cell r="BM306">
            <v>25.490196078431371</v>
          </cell>
          <cell r="BN306">
            <v>33.333333333333329</v>
          </cell>
          <cell r="BO306">
            <v>25.490196078431371</v>
          </cell>
          <cell r="BP306">
            <v>0</v>
          </cell>
          <cell r="BQ306"/>
          <cell r="BR306"/>
          <cell r="BS306"/>
          <cell r="BT306"/>
          <cell r="BU306"/>
          <cell r="BV306"/>
          <cell r="BW306"/>
          <cell r="BX306"/>
          <cell r="BY306"/>
          <cell r="BZ306">
            <v>0</v>
          </cell>
          <cell r="CA306">
            <v>0</v>
          </cell>
          <cell r="CB306">
            <v>0</v>
          </cell>
          <cell r="CC306">
            <v>1</v>
          </cell>
          <cell r="CD306">
            <v>1</v>
          </cell>
          <cell r="CE306">
            <v>1</v>
          </cell>
          <cell r="CF306">
            <v>8</v>
          </cell>
          <cell r="CG306">
            <v>11</v>
          </cell>
          <cell r="CH306">
            <v>13</v>
          </cell>
          <cell r="CI306">
            <v>0</v>
          </cell>
          <cell r="CJ306">
            <v>0</v>
          </cell>
          <cell r="CK306">
            <v>0</v>
          </cell>
          <cell r="CL306">
            <v>0</v>
          </cell>
          <cell r="CM306">
            <v>0</v>
          </cell>
          <cell r="CN306">
            <v>0</v>
          </cell>
          <cell r="CO306">
            <v>0</v>
          </cell>
          <cell r="CP306">
            <v>0</v>
          </cell>
          <cell r="CQ306">
            <v>0</v>
          </cell>
          <cell r="CR306">
            <v>0</v>
          </cell>
          <cell r="CS306">
            <v>0</v>
          </cell>
          <cell r="CT306" t="str">
            <v>x</v>
          </cell>
          <cell r="CU306" t="str">
            <v>x</v>
          </cell>
          <cell r="CV306" t="str">
            <v>x</v>
          </cell>
          <cell r="CW306">
            <v>8</v>
          </cell>
          <cell r="CX306">
            <v>11</v>
          </cell>
          <cell r="CY306">
            <v>13</v>
          </cell>
          <cell r="CZ306">
            <v>0</v>
          </cell>
          <cell r="DA306"/>
          <cell r="DB306"/>
          <cell r="DC306"/>
          <cell r="DD306"/>
          <cell r="DE306"/>
          <cell r="DF306"/>
          <cell r="DG306"/>
          <cell r="DH306"/>
          <cell r="DI306"/>
          <cell r="DJ306">
            <v>0</v>
          </cell>
          <cell r="DK306">
            <v>0</v>
          </cell>
          <cell r="DL306" t="str">
            <v>x</v>
          </cell>
          <cell r="DM306" t="str">
            <v>x</v>
          </cell>
          <cell r="DN306" t="str">
            <v>x</v>
          </cell>
          <cell r="DO306">
            <v>8</v>
          </cell>
          <cell r="DP306">
            <v>11</v>
          </cell>
          <cell r="DQ306">
            <v>13</v>
          </cell>
          <cell r="DR306">
            <v>0</v>
          </cell>
          <cell r="DS306"/>
          <cell r="DT306"/>
          <cell r="DU306"/>
          <cell r="DV306"/>
          <cell r="DW306"/>
          <cell r="DX306"/>
          <cell r="DY306"/>
          <cell r="DZ306"/>
          <cell r="EA306"/>
          <cell r="EB306">
            <v>0</v>
          </cell>
          <cell r="EC306">
            <v>0</v>
          </cell>
          <cell r="ED306" t="str">
            <v>x</v>
          </cell>
          <cell r="EE306" t="str">
            <v>x</v>
          </cell>
          <cell r="EF306" t="str">
            <v>x</v>
          </cell>
          <cell r="EG306">
            <v>8</v>
          </cell>
          <cell r="EH306">
            <v>11</v>
          </cell>
          <cell r="EI306">
            <v>13</v>
          </cell>
          <cell r="EJ306">
            <v>0</v>
          </cell>
          <cell r="EK306"/>
          <cell r="EL306"/>
          <cell r="EM306"/>
          <cell r="EN306"/>
          <cell r="EO306"/>
          <cell r="EP306"/>
          <cell r="EQ306"/>
          <cell r="ER306"/>
          <cell r="ES306"/>
          <cell r="ET306">
            <v>0</v>
          </cell>
          <cell r="EU306">
            <v>0</v>
          </cell>
          <cell r="EV306" t="str">
            <v>x</v>
          </cell>
          <cell r="EW306" t="str">
            <v>x</v>
          </cell>
          <cell r="EX306" t="str">
            <v>x</v>
          </cell>
          <cell r="EY306">
            <v>22.857142857142858</v>
          </cell>
          <cell r="EZ306">
            <v>31.428571428571427</v>
          </cell>
          <cell r="FA306">
            <v>37.142857142857146</v>
          </cell>
          <cell r="FB306">
            <v>0</v>
          </cell>
          <cell r="FC306"/>
          <cell r="FD306"/>
          <cell r="FE306"/>
          <cell r="FF306"/>
          <cell r="FG306"/>
          <cell r="FH306"/>
          <cell r="FI306"/>
          <cell r="FJ306"/>
          <cell r="FK306"/>
          <cell r="FL306">
            <v>0</v>
          </cell>
          <cell r="FM306">
            <v>0</v>
          </cell>
          <cell r="FN306">
            <v>0</v>
          </cell>
          <cell r="FO306">
            <v>0</v>
          </cell>
          <cell r="FP306">
            <v>2</v>
          </cell>
          <cell r="FQ306">
            <v>3</v>
          </cell>
          <cell r="FR306">
            <v>5</v>
          </cell>
          <cell r="FS306">
            <v>6</v>
          </cell>
          <cell r="FT306">
            <v>0</v>
          </cell>
          <cell r="FU306">
            <v>0</v>
          </cell>
          <cell r="FV306">
            <v>0</v>
          </cell>
          <cell r="FW306">
            <v>0</v>
          </cell>
          <cell r="FX306">
            <v>0</v>
          </cell>
          <cell r="FY306">
            <v>0</v>
          </cell>
          <cell r="FZ306">
            <v>0</v>
          </cell>
          <cell r="GA306">
            <v>0</v>
          </cell>
          <cell r="GB306">
            <v>0</v>
          </cell>
          <cell r="GC306">
            <v>0</v>
          </cell>
          <cell r="GD306">
            <v>0</v>
          </cell>
          <cell r="GE306">
            <v>0</v>
          </cell>
          <cell r="GF306">
            <v>0</v>
          </cell>
          <cell r="GG306" t="str">
            <v>x</v>
          </cell>
          <cell r="GH306">
            <v>3</v>
          </cell>
          <cell r="GI306">
            <v>5</v>
          </cell>
          <cell r="GJ306">
            <v>6</v>
          </cell>
          <cell r="GK306">
            <v>0</v>
          </cell>
          <cell r="GL306">
            <v>0</v>
          </cell>
          <cell r="GM306"/>
          <cell r="GN306"/>
          <cell r="GO306"/>
          <cell r="GP306"/>
          <cell r="GQ306"/>
          <cell r="GR306"/>
          <cell r="GS306"/>
          <cell r="GT306"/>
          <cell r="GU306"/>
          <cell r="GV306">
            <v>0</v>
          </cell>
          <cell r="GW306">
            <v>0</v>
          </cell>
          <cell r="GX306">
            <v>0</v>
          </cell>
          <cell r="GY306" t="str">
            <v>x</v>
          </cell>
          <cell r="GZ306" t="str">
            <v>x</v>
          </cell>
          <cell r="HA306">
            <v>5</v>
          </cell>
          <cell r="HB306">
            <v>6</v>
          </cell>
          <cell r="HC306">
            <v>0</v>
          </cell>
          <cell r="HD306">
            <v>0</v>
          </cell>
          <cell r="HE306"/>
          <cell r="HF306"/>
          <cell r="HG306"/>
          <cell r="HH306"/>
          <cell r="HI306"/>
          <cell r="HJ306"/>
          <cell r="HK306"/>
          <cell r="HL306"/>
          <cell r="HM306"/>
          <cell r="HN306">
            <v>0</v>
          </cell>
          <cell r="HO306">
            <v>0</v>
          </cell>
          <cell r="HP306" t="str">
            <v>x</v>
          </cell>
          <cell r="HQ306" t="str">
            <v>x</v>
          </cell>
          <cell r="HR306" t="str">
            <v>x</v>
          </cell>
          <cell r="HS306">
            <v>5</v>
          </cell>
          <cell r="HT306">
            <v>6</v>
          </cell>
          <cell r="HU306">
            <v>0</v>
          </cell>
          <cell r="HV306">
            <v>0</v>
          </cell>
          <cell r="HW306"/>
          <cell r="HX306"/>
          <cell r="HY306"/>
          <cell r="HZ306"/>
          <cell r="IA306"/>
          <cell r="IB306"/>
          <cell r="IC306"/>
          <cell r="ID306"/>
          <cell r="IE306"/>
          <cell r="IF306">
            <v>0</v>
          </cell>
          <cell r="IG306">
            <v>0</v>
          </cell>
          <cell r="IH306" t="str">
            <v>x</v>
          </cell>
          <cell r="II306" t="str">
            <v>x</v>
          </cell>
          <cell r="IJ306" t="str">
            <v>x</v>
          </cell>
          <cell r="IK306">
            <v>31.25</v>
          </cell>
          <cell r="IL306">
            <v>37.5</v>
          </cell>
          <cell r="IM306">
            <v>0</v>
          </cell>
          <cell r="IN306">
            <v>0</v>
          </cell>
          <cell r="IO306"/>
          <cell r="IP306"/>
          <cell r="IQ306"/>
          <cell r="IR306"/>
          <cell r="IS306"/>
          <cell r="IT306"/>
          <cell r="IU306"/>
          <cell r="IV306"/>
          <cell r="IW306"/>
        </row>
        <row r="307">
          <cell r="E307" t="str">
            <v>Information and Communication Technology0.5 - W</v>
          </cell>
          <cell r="F307">
            <v>2</v>
          </cell>
          <cell r="G307">
            <v>4</v>
          </cell>
          <cell r="H307">
            <v>3</v>
          </cell>
          <cell r="I307">
            <v>0</v>
          </cell>
          <cell r="J307">
            <v>4</v>
          </cell>
          <cell r="K307">
            <v>0</v>
          </cell>
          <cell r="L307">
            <v>0</v>
          </cell>
          <cell r="M307">
            <v>0</v>
          </cell>
          <cell r="N307">
            <v>0</v>
          </cell>
          <cell r="O307">
            <v>0</v>
          </cell>
          <cell r="P307">
            <v>0</v>
          </cell>
          <cell r="Q307">
            <v>0</v>
          </cell>
          <cell r="R307">
            <v>0</v>
          </cell>
          <cell r="S307">
            <v>0</v>
          </cell>
          <cell r="T307">
            <v>0</v>
          </cell>
          <cell r="U307">
            <v>0</v>
          </cell>
          <cell r="V307">
            <v>0</v>
          </cell>
          <cell r="W307">
            <v>0</v>
          </cell>
          <cell r="X307">
            <v>4</v>
          </cell>
          <cell r="Y307">
            <v>3</v>
          </cell>
          <cell r="Z307">
            <v>0</v>
          </cell>
          <cell r="AA307">
            <v>4</v>
          </cell>
          <cell r="AB307">
            <v>0</v>
          </cell>
          <cell r="AC307">
            <v>0</v>
          </cell>
          <cell r="AD307">
            <v>0</v>
          </cell>
          <cell r="AE307">
            <v>0</v>
          </cell>
          <cell r="AF307" t="str">
            <v>x</v>
          </cell>
          <cell r="AG307"/>
          <cell r="AH307"/>
          <cell r="AI307"/>
          <cell r="AJ307"/>
          <cell r="AK307"/>
          <cell r="AL307"/>
          <cell r="AM307"/>
          <cell r="AN307"/>
          <cell r="AO307"/>
          <cell r="AP307">
            <v>4</v>
          </cell>
          <cell r="AQ307" t="str">
            <v>x</v>
          </cell>
          <cell r="AR307">
            <v>0</v>
          </cell>
          <cell r="AS307">
            <v>4</v>
          </cell>
          <cell r="AT307">
            <v>0</v>
          </cell>
          <cell r="AU307">
            <v>0</v>
          </cell>
          <cell r="AV307">
            <v>0</v>
          </cell>
          <cell r="AW307">
            <v>0</v>
          </cell>
          <cell r="AX307" t="str">
            <v>x</v>
          </cell>
          <cell r="AY307"/>
          <cell r="AZ307"/>
          <cell r="BA307"/>
          <cell r="BB307"/>
          <cell r="BC307"/>
          <cell r="BD307"/>
          <cell r="BE307"/>
          <cell r="BF307"/>
          <cell r="BG307"/>
          <cell r="BH307">
            <v>30.76923076923077</v>
          </cell>
          <cell r="BI307" t="str">
            <v>x</v>
          </cell>
          <cell r="BJ307">
            <v>0</v>
          </cell>
          <cell r="BK307">
            <v>30.76923076923077</v>
          </cell>
          <cell r="BL307">
            <v>0</v>
          </cell>
          <cell r="BM307">
            <v>0</v>
          </cell>
          <cell r="BN307">
            <v>0</v>
          </cell>
          <cell r="BO307">
            <v>0</v>
          </cell>
          <cell r="BP307" t="str">
            <v>x</v>
          </cell>
          <cell r="BQ307"/>
          <cell r="BR307"/>
          <cell r="BS307"/>
          <cell r="BT307"/>
          <cell r="BU307"/>
          <cell r="BV307"/>
          <cell r="BW307"/>
          <cell r="BX307"/>
          <cell r="BY307"/>
          <cell r="BZ307">
            <v>1</v>
          </cell>
          <cell r="CA307">
            <v>0</v>
          </cell>
          <cell r="CB307">
            <v>2</v>
          </cell>
          <cell r="CC307">
            <v>0</v>
          </cell>
          <cell r="CD307">
            <v>3</v>
          </cell>
          <cell r="CE307">
            <v>0</v>
          </cell>
          <cell r="CF307">
            <v>0</v>
          </cell>
          <cell r="CG307">
            <v>0</v>
          </cell>
          <cell r="CH307">
            <v>0</v>
          </cell>
          <cell r="CI307">
            <v>0</v>
          </cell>
          <cell r="CJ307">
            <v>0</v>
          </cell>
          <cell r="CK307">
            <v>0</v>
          </cell>
          <cell r="CL307">
            <v>0</v>
          </cell>
          <cell r="CM307">
            <v>0</v>
          </cell>
          <cell r="CN307">
            <v>0</v>
          </cell>
          <cell r="CO307">
            <v>0</v>
          </cell>
          <cell r="CP307">
            <v>0</v>
          </cell>
          <cell r="CQ307">
            <v>0</v>
          </cell>
          <cell r="CR307">
            <v>0</v>
          </cell>
          <cell r="CS307" t="str">
            <v>x</v>
          </cell>
          <cell r="CT307">
            <v>0</v>
          </cell>
          <cell r="CU307">
            <v>3</v>
          </cell>
          <cell r="CV307">
            <v>0</v>
          </cell>
          <cell r="CW307">
            <v>0</v>
          </cell>
          <cell r="CX307">
            <v>0</v>
          </cell>
          <cell r="CY307">
            <v>0</v>
          </cell>
          <cell r="CZ307" t="str">
            <v>x</v>
          </cell>
          <cell r="DA307"/>
          <cell r="DB307"/>
          <cell r="DC307"/>
          <cell r="DD307"/>
          <cell r="DE307"/>
          <cell r="DF307"/>
          <cell r="DG307"/>
          <cell r="DH307"/>
          <cell r="DI307"/>
          <cell r="DJ307">
            <v>0</v>
          </cell>
          <cell r="DK307" t="str">
            <v>x</v>
          </cell>
          <cell r="DL307">
            <v>0</v>
          </cell>
          <cell r="DM307">
            <v>3</v>
          </cell>
          <cell r="DN307">
            <v>0</v>
          </cell>
          <cell r="DO307">
            <v>0</v>
          </cell>
          <cell r="DP307">
            <v>0</v>
          </cell>
          <cell r="DQ307">
            <v>0</v>
          </cell>
          <cell r="DR307" t="str">
            <v>x</v>
          </cell>
          <cell r="DS307"/>
          <cell r="DT307"/>
          <cell r="DU307"/>
          <cell r="DV307"/>
          <cell r="DW307"/>
          <cell r="DX307"/>
          <cell r="DY307"/>
          <cell r="DZ307"/>
          <cell r="EA307"/>
          <cell r="EB307">
            <v>0</v>
          </cell>
          <cell r="EC307" t="str">
            <v>x</v>
          </cell>
          <cell r="ED307">
            <v>0</v>
          </cell>
          <cell r="EE307" t="str">
            <v>x</v>
          </cell>
          <cell r="EF307">
            <v>0</v>
          </cell>
          <cell r="EG307">
            <v>0</v>
          </cell>
          <cell r="EH307">
            <v>0</v>
          </cell>
          <cell r="EI307">
            <v>0</v>
          </cell>
          <cell r="EJ307" t="str">
            <v>x</v>
          </cell>
          <cell r="EK307"/>
          <cell r="EL307"/>
          <cell r="EM307"/>
          <cell r="EN307"/>
          <cell r="EO307"/>
          <cell r="EP307"/>
          <cell r="EQ307"/>
          <cell r="ER307"/>
          <cell r="ES307"/>
          <cell r="ET307">
            <v>0</v>
          </cell>
          <cell r="EU307" t="str">
            <v>x</v>
          </cell>
          <cell r="EV307">
            <v>0</v>
          </cell>
          <cell r="EW307" t="str">
            <v>x</v>
          </cell>
          <cell r="EX307">
            <v>0</v>
          </cell>
          <cell r="EY307">
            <v>0</v>
          </cell>
          <cell r="EZ307">
            <v>0</v>
          </cell>
          <cell r="FA307">
            <v>0</v>
          </cell>
          <cell r="FB307" t="str">
            <v>x</v>
          </cell>
          <cell r="FC307"/>
          <cell r="FD307"/>
          <cell r="FE307"/>
          <cell r="FF307"/>
          <cell r="FG307"/>
          <cell r="FH307"/>
          <cell r="FI307"/>
          <cell r="FJ307"/>
          <cell r="FK307"/>
          <cell r="FL307">
            <v>1</v>
          </cell>
          <cell r="FM307">
            <v>4</v>
          </cell>
          <cell r="FN307">
            <v>1</v>
          </cell>
          <cell r="FO307">
            <v>0</v>
          </cell>
          <cell r="FP307">
            <v>1</v>
          </cell>
          <cell r="FQ307">
            <v>0</v>
          </cell>
          <cell r="FR307">
            <v>0</v>
          </cell>
          <cell r="FS307">
            <v>0</v>
          </cell>
          <cell r="FT307">
            <v>0</v>
          </cell>
          <cell r="FU307">
            <v>0</v>
          </cell>
          <cell r="FV307">
            <v>0</v>
          </cell>
          <cell r="FW307">
            <v>0</v>
          </cell>
          <cell r="FX307">
            <v>0</v>
          </cell>
          <cell r="FY307">
            <v>0</v>
          </cell>
          <cell r="FZ307">
            <v>0</v>
          </cell>
          <cell r="GA307">
            <v>0</v>
          </cell>
          <cell r="GB307">
            <v>0</v>
          </cell>
          <cell r="GC307">
            <v>0</v>
          </cell>
          <cell r="GD307">
            <v>4</v>
          </cell>
          <cell r="GE307" t="str">
            <v>x</v>
          </cell>
          <cell r="GF307">
            <v>0</v>
          </cell>
          <cell r="GG307" t="str">
            <v>x</v>
          </cell>
          <cell r="GH307">
            <v>0</v>
          </cell>
          <cell r="GI307">
            <v>0</v>
          </cell>
          <cell r="GJ307">
            <v>0</v>
          </cell>
          <cell r="GK307">
            <v>0</v>
          </cell>
          <cell r="GL307" t="str">
            <v>x</v>
          </cell>
          <cell r="GM307"/>
          <cell r="GN307"/>
          <cell r="GO307"/>
          <cell r="GP307"/>
          <cell r="GQ307"/>
          <cell r="GR307"/>
          <cell r="GS307"/>
          <cell r="GT307"/>
          <cell r="GU307"/>
          <cell r="GV307">
            <v>4</v>
          </cell>
          <cell r="GW307" t="str">
            <v>x</v>
          </cell>
          <cell r="GX307">
            <v>0</v>
          </cell>
          <cell r="GY307" t="str">
            <v>x</v>
          </cell>
          <cell r="GZ307">
            <v>0</v>
          </cell>
          <cell r="HA307">
            <v>0</v>
          </cell>
          <cell r="HB307">
            <v>0</v>
          </cell>
          <cell r="HC307">
            <v>0</v>
          </cell>
          <cell r="HD307" t="str">
            <v>x</v>
          </cell>
          <cell r="HE307"/>
          <cell r="HF307"/>
          <cell r="HG307"/>
          <cell r="HH307"/>
          <cell r="HI307"/>
          <cell r="HJ307"/>
          <cell r="HK307"/>
          <cell r="HL307"/>
          <cell r="HM307"/>
          <cell r="HN307">
            <v>4</v>
          </cell>
          <cell r="HO307" t="str">
            <v>x</v>
          </cell>
          <cell r="HP307">
            <v>0</v>
          </cell>
          <cell r="HQ307" t="str">
            <v>x</v>
          </cell>
          <cell r="HR307">
            <v>0</v>
          </cell>
          <cell r="HS307">
            <v>0</v>
          </cell>
          <cell r="HT307">
            <v>0</v>
          </cell>
          <cell r="HU307">
            <v>0</v>
          </cell>
          <cell r="HV307" t="str">
            <v>x</v>
          </cell>
          <cell r="HW307"/>
          <cell r="HX307"/>
          <cell r="HY307"/>
          <cell r="HZ307"/>
          <cell r="IA307"/>
          <cell r="IB307"/>
          <cell r="IC307"/>
          <cell r="ID307"/>
          <cell r="IE307"/>
          <cell r="IF307">
            <v>57.142857142857139</v>
          </cell>
          <cell r="IG307" t="str">
            <v>x</v>
          </cell>
          <cell r="IH307">
            <v>0</v>
          </cell>
          <cell r="II307" t="str">
            <v>x</v>
          </cell>
          <cell r="IJ307">
            <v>0</v>
          </cell>
          <cell r="IK307">
            <v>0</v>
          </cell>
          <cell r="IL307">
            <v>0</v>
          </cell>
          <cell r="IM307">
            <v>0</v>
          </cell>
          <cell r="IN307" t="str">
            <v>x</v>
          </cell>
          <cell r="IO307"/>
          <cell r="IP307"/>
          <cell r="IQ307"/>
          <cell r="IR307"/>
          <cell r="IS307"/>
          <cell r="IT307"/>
          <cell r="IU307"/>
          <cell r="IV307"/>
          <cell r="IW307"/>
        </row>
        <row r="308">
          <cell r="E308" t="str">
            <v>Information and Communication Technology1</v>
          </cell>
          <cell r="F308">
            <v>8</v>
          </cell>
          <cell r="G308">
            <v>7</v>
          </cell>
          <cell r="H308">
            <v>8</v>
          </cell>
          <cell r="I308">
            <v>7</v>
          </cell>
          <cell r="J308">
            <v>2</v>
          </cell>
          <cell r="K308">
            <v>2</v>
          </cell>
          <cell r="L308">
            <v>0</v>
          </cell>
          <cell r="M308">
            <v>0</v>
          </cell>
          <cell r="N308">
            <v>0</v>
          </cell>
          <cell r="O308">
            <v>0</v>
          </cell>
          <cell r="P308">
            <v>0</v>
          </cell>
          <cell r="Q308">
            <v>0</v>
          </cell>
          <cell r="R308">
            <v>0</v>
          </cell>
          <cell r="S308">
            <v>0</v>
          </cell>
          <cell r="T308">
            <v>0</v>
          </cell>
          <cell r="U308">
            <v>0</v>
          </cell>
          <cell r="V308">
            <v>0</v>
          </cell>
          <cell r="W308">
            <v>0</v>
          </cell>
          <cell r="X308">
            <v>7</v>
          </cell>
          <cell r="Y308">
            <v>8</v>
          </cell>
          <cell r="Z308">
            <v>7</v>
          </cell>
          <cell r="AA308" t="str">
            <v>x</v>
          </cell>
          <cell r="AB308" t="str">
            <v>x</v>
          </cell>
          <cell r="AC308">
            <v>0</v>
          </cell>
          <cell r="AD308">
            <v>0</v>
          </cell>
          <cell r="AE308">
            <v>0</v>
          </cell>
          <cell r="AF308">
            <v>8</v>
          </cell>
          <cell r="AG308"/>
          <cell r="AH308"/>
          <cell r="AI308"/>
          <cell r="AJ308"/>
          <cell r="AK308"/>
          <cell r="AL308"/>
          <cell r="AM308"/>
          <cell r="AN308"/>
          <cell r="AO308"/>
          <cell r="AP308">
            <v>7</v>
          </cell>
          <cell r="AQ308">
            <v>8</v>
          </cell>
          <cell r="AR308">
            <v>7</v>
          </cell>
          <cell r="AS308" t="str">
            <v>x</v>
          </cell>
          <cell r="AT308" t="str">
            <v>x</v>
          </cell>
          <cell r="AU308">
            <v>0</v>
          </cell>
          <cell r="AV308">
            <v>0</v>
          </cell>
          <cell r="AW308">
            <v>0</v>
          </cell>
          <cell r="AX308">
            <v>8</v>
          </cell>
          <cell r="AY308"/>
          <cell r="AZ308"/>
          <cell r="BA308"/>
          <cell r="BB308"/>
          <cell r="BC308"/>
          <cell r="BD308"/>
          <cell r="BE308"/>
          <cell r="BF308"/>
          <cell r="BG308"/>
          <cell r="BH308">
            <v>20.588235294117645</v>
          </cell>
          <cell r="BI308">
            <v>23.52941176470588</v>
          </cell>
          <cell r="BJ308">
            <v>20.588235294117645</v>
          </cell>
          <cell r="BK308" t="str">
            <v>x</v>
          </cell>
          <cell r="BL308" t="str">
            <v>x</v>
          </cell>
          <cell r="BM308">
            <v>0</v>
          </cell>
          <cell r="BN308">
            <v>0</v>
          </cell>
          <cell r="BO308">
            <v>0</v>
          </cell>
          <cell r="BP308">
            <v>23.52941176470588</v>
          </cell>
          <cell r="BQ308"/>
          <cell r="BR308"/>
          <cell r="BS308"/>
          <cell r="BT308"/>
          <cell r="BU308"/>
          <cell r="BV308"/>
          <cell r="BW308"/>
          <cell r="BX308"/>
          <cell r="BY308"/>
          <cell r="BZ308">
            <v>1</v>
          </cell>
          <cell r="CA308">
            <v>3</v>
          </cell>
          <cell r="CB308">
            <v>1</v>
          </cell>
          <cell r="CC308">
            <v>2</v>
          </cell>
          <cell r="CD308">
            <v>0</v>
          </cell>
          <cell r="CE308">
            <v>1</v>
          </cell>
          <cell r="CF308">
            <v>0</v>
          </cell>
          <cell r="CG308">
            <v>0</v>
          </cell>
          <cell r="CH308">
            <v>0</v>
          </cell>
          <cell r="CI308">
            <v>0</v>
          </cell>
          <cell r="CJ308">
            <v>0</v>
          </cell>
          <cell r="CK308">
            <v>0</v>
          </cell>
          <cell r="CL308">
            <v>0</v>
          </cell>
          <cell r="CM308">
            <v>0</v>
          </cell>
          <cell r="CN308">
            <v>0</v>
          </cell>
          <cell r="CO308">
            <v>0</v>
          </cell>
          <cell r="CP308">
            <v>0</v>
          </cell>
          <cell r="CQ308">
            <v>0</v>
          </cell>
          <cell r="CR308">
            <v>3</v>
          </cell>
          <cell r="CS308" t="str">
            <v>x</v>
          </cell>
          <cell r="CT308" t="str">
            <v>x</v>
          </cell>
          <cell r="CU308">
            <v>0</v>
          </cell>
          <cell r="CV308" t="str">
            <v>x</v>
          </cell>
          <cell r="CW308">
            <v>0</v>
          </cell>
          <cell r="CX308">
            <v>0</v>
          </cell>
          <cell r="CY308">
            <v>0</v>
          </cell>
          <cell r="CZ308" t="str">
            <v>x</v>
          </cell>
          <cell r="DA308"/>
          <cell r="DB308"/>
          <cell r="DC308"/>
          <cell r="DD308"/>
          <cell r="DE308"/>
          <cell r="DF308"/>
          <cell r="DG308"/>
          <cell r="DH308"/>
          <cell r="DI308"/>
          <cell r="DJ308">
            <v>3</v>
          </cell>
          <cell r="DK308" t="str">
            <v>x</v>
          </cell>
          <cell r="DL308" t="str">
            <v>x</v>
          </cell>
          <cell r="DM308">
            <v>0</v>
          </cell>
          <cell r="DN308" t="str">
            <v>x</v>
          </cell>
          <cell r="DO308">
            <v>0</v>
          </cell>
          <cell r="DP308">
            <v>0</v>
          </cell>
          <cell r="DQ308">
            <v>0</v>
          </cell>
          <cell r="DR308" t="str">
            <v>x</v>
          </cell>
          <cell r="DS308"/>
          <cell r="DT308"/>
          <cell r="DU308"/>
          <cell r="DV308"/>
          <cell r="DW308"/>
          <cell r="DX308"/>
          <cell r="DY308"/>
          <cell r="DZ308"/>
          <cell r="EA308"/>
          <cell r="EB308">
            <v>3</v>
          </cell>
          <cell r="EC308" t="str">
            <v>x</v>
          </cell>
          <cell r="ED308" t="str">
            <v>x</v>
          </cell>
          <cell r="EE308" t="str">
            <v>x</v>
          </cell>
          <cell r="EF308" t="str">
            <v>x</v>
          </cell>
          <cell r="EG308">
            <v>0</v>
          </cell>
          <cell r="EH308">
            <v>0</v>
          </cell>
          <cell r="EI308">
            <v>0</v>
          </cell>
          <cell r="EJ308" t="str">
            <v>x</v>
          </cell>
          <cell r="EK308"/>
          <cell r="EL308"/>
          <cell r="EM308"/>
          <cell r="EN308"/>
          <cell r="EO308"/>
          <cell r="EP308"/>
          <cell r="EQ308"/>
          <cell r="ER308"/>
          <cell r="ES308"/>
          <cell r="ET308">
            <v>37.5</v>
          </cell>
          <cell r="EU308" t="str">
            <v>x</v>
          </cell>
          <cell r="EV308" t="str">
            <v>x</v>
          </cell>
          <cell r="EW308" t="str">
            <v>x</v>
          </cell>
          <cell r="EX308" t="str">
            <v>x</v>
          </cell>
          <cell r="EY308">
            <v>0</v>
          </cell>
          <cell r="EZ308">
            <v>0</v>
          </cell>
          <cell r="FA308">
            <v>0</v>
          </cell>
          <cell r="FB308" t="str">
            <v>x</v>
          </cell>
          <cell r="FC308"/>
          <cell r="FD308"/>
          <cell r="FE308"/>
          <cell r="FF308"/>
          <cell r="FG308"/>
          <cell r="FH308"/>
          <cell r="FI308"/>
          <cell r="FJ308"/>
          <cell r="FK308"/>
          <cell r="FL308">
            <v>7</v>
          </cell>
          <cell r="FM308">
            <v>4</v>
          </cell>
          <cell r="FN308">
            <v>7</v>
          </cell>
          <cell r="FO308">
            <v>5</v>
          </cell>
          <cell r="FP308">
            <v>2</v>
          </cell>
          <cell r="FQ308">
            <v>1</v>
          </cell>
          <cell r="FR308">
            <v>0</v>
          </cell>
          <cell r="FS308">
            <v>0</v>
          </cell>
          <cell r="FT308">
            <v>0</v>
          </cell>
          <cell r="FU308">
            <v>0</v>
          </cell>
          <cell r="FV308">
            <v>0</v>
          </cell>
          <cell r="FW308">
            <v>0</v>
          </cell>
          <cell r="FX308">
            <v>0</v>
          </cell>
          <cell r="FY308">
            <v>0</v>
          </cell>
          <cell r="FZ308">
            <v>0</v>
          </cell>
          <cell r="GA308">
            <v>0</v>
          </cell>
          <cell r="GB308">
            <v>0</v>
          </cell>
          <cell r="GC308">
            <v>0</v>
          </cell>
          <cell r="GD308">
            <v>4</v>
          </cell>
          <cell r="GE308">
            <v>7</v>
          </cell>
          <cell r="GF308">
            <v>5</v>
          </cell>
          <cell r="GG308" t="str">
            <v>x</v>
          </cell>
          <cell r="GH308" t="str">
            <v>x</v>
          </cell>
          <cell r="GI308">
            <v>0</v>
          </cell>
          <cell r="GJ308">
            <v>0</v>
          </cell>
          <cell r="GK308">
            <v>0</v>
          </cell>
          <cell r="GL308">
            <v>7</v>
          </cell>
          <cell r="GM308"/>
          <cell r="GN308"/>
          <cell r="GO308"/>
          <cell r="GP308"/>
          <cell r="GQ308"/>
          <cell r="GR308"/>
          <cell r="GS308"/>
          <cell r="GT308"/>
          <cell r="GU308"/>
          <cell r="GV308">
            <v>4</v>
          </cell>
          <cell r="GW308">
            <v>7</v>
          </cell>
          <cell r="GX308">
            <v>5</v>
          </cell>
          <cell r="GY308" t="str">
            <v>x</v>
          </cell>
          <cell r="GZ308" t="str">
            <v>x</v>
          </cell>
          <cell r="HA308">
            <v>0</v>
          </cell>
          <cell r="HB308">
            <v>0</v>
          </cell>
          <cell r="HC308">
            <v>0</v>
          </cell>
          <cell r="HD308">
            <v>7</v>
          </cell>
          <cell r="HE308"/>
          <cell r="HF308"/>
          <cell r="HG308"/>
          <cell r="HH308"/>
          <cell r="HI308"/>
          <cell r="HJ308"/>
          <cell r="HK308"/>
          <cell r="HL308"/>
          <cell r="HM308"/>
          <cell r="HN308">
            <v>4</v>
          </cell>
          <cell r="HO308" t="str">
            <v>x</v>
          </cell>
          <cell r="HP308" t="str">
            <v>x</v>
          </cell>
          <cell r="HQ308" t="str">
            <v>x</v>
          </cell>
          <cell r="HR308" t="str">
            <v>x</v>
          </cell>
          <cell r="HS308">
            <v>0</v>
          </cell>
          <cell r="HT308">
            <v>0</v>
          </cell>
          <cell r="HU308">
            <v>0</v>
          </cell>
          <cell r="HV308" t="str">
            <v>x</v>
          </cell>
          <cell r="HW308"/>
          <cell r="HX308"/>
          <cell r="HY308"/>
          <cell r="HZ308"/>
          <cell r="IA308"/>
          <cell r="IB308"/>
          <cell r="IC308"/>
          <cell r="ID308"/>
          <cell r="IE308"/>
          <cell r="IF308">
            <v>15.384615384615385</v>
          </cell>
          <cell r="IG308" t="str">
            <v>x</v>
          </cell>
          <cell r="IH308" t="str">
            <v>x</v>
          </cell>
          <cell r="II308" t="str">
            <v>x</v>
          </cell>
          <cell r="IJ308" t="str">
            <v>x</v>
          </cell>
          <cell r="IK308">
            <v>0</v>
          </cell>
          <cell r="IL308">
            <v>0</v>
          </cell>
          <cell r="IM308">
            <v>0</v>
          </cell>
          <cell r="IN308" t="str">
            <v>x</v>
          </cell>
          <cell r="IO308"/>
          <cell r="IP308"/>
          <cell r="IQ308"/>
          <cell r="IR308"/>
          <cell r="IS308"/>
          <cell r="IT308"/>
          <cell r="IU308"/>
          <cell r="IV308"/>
          <cell r="IW308"/>
        </row>
        <row r="309">
          <cell r="E309" t="str">
            <v>Information and Communication Technology2</v>
          </cell>
          <cell r="F309">
            <v>159</v>
          </cell>
          <cell r="G309">
            <v>124</v>
          </cell>
          <cell r="H309">
            <v>180</v>
          </cell>
          <cell r="I309">
            <v>251</v>
          </cell>
          <cell r="J309">
            <v>162</v>
          </cell>
          <cell r="K309">
            <v>62</v>
          </cell>
          <cell r="L309">
            <v>21</v>
          </cell>
          <cell r="M309">
            <v>3</v>
          </cell>
          <cell r="N309">
            <v>1</v>
          </cell>
          <cell r="O309">
            <v>0</v>
          </cell>
          <cell r="P309">
            <v>0</v>
          </cell>
          <cell r="Q309">
            <v>0</v>
          </cell>
          <cell r="R309">
            <v>0</v>
          </cell>
          <cell r="S309">
            <v>0</v>
          </cell>
          <cell r="T309">
            <v>0</v>
          </cell>
          <cell r="U309">
            <v>0</v>
          </cell>
          <cell r="V309">
            <v>0</v>
          </cell>
          <cell r="W309">
            <v>0</v>
          </cell>
          <cell r="X309">
            <v>124</v>
          </cell>
          <cell r="Y309">
            <v>180</v>
          </cell>
          <cell r="Z309">
            <v>251</v>
          </cell>
          <cell r="AA309">
            <v>162</v>
          </cell>
          <cell r="AB309">
            <v>62</v>
          </cell>
          <cell r="AC309">
            <v>21</v>
          </cell>
          <cell r="AD309">
            <v>3</v>
          </cell>
          <cell r="AE309" t="str">
            <v>x</v>
          </cell>
          <cell r="AF309">
            <v>159</v>
          </cell>
          <cell r="AG309"/>
          <cell r="AH309"/>
          <cell r="AI309"/>
          <cell r="AJ309"/>
          <cell r="AK309"/>
          <cell r="AL309"/>
          <cell r="AM309"/>
          <cell r="AN309"/>
          <cell r="AO309"/>
          <cell r="AP309">
            <v>124</v>
          </cell>
          <cell r="AQ309">
            <v>180</v>
          </cell>
          <cell r="AR309">
            <v>251</v>
          </cell>
          <cell r="AS309">
            <v>162</v>
          </cell>
          <cell r="AT309">
            <v>62</v>
          </cell>
          <cell r="AU309">
            <v>21</v>
          </cell>
          <cell r="AV309" t="str">
            <v>x</v>
          </cell>
          <cell r="AW309" t="str">
            <v>x</v>
          </cell>
          <cell r="AX309">
            <v>159</v>
          </cell>
          <cell r="AY309"/>
          <cell r="AZ309"/>
          <cell r="BA309"/>
          <cell r="BB309"/>
          <cell r="BC309"/>
          <cell r="BD309"/>
          <cell r="BE309"/>
          <cell r="BF309"/>
          <cell r="BG309"/>
          <cell r="BH309">
            <v>12.876427829698859</v>
          </cell>
          <cell r="BI309">
            <v>18.691588785046729</v>
          </cell>
          <cell r="BJ309">
            <v>26.064382139148496</v>
          </cell>
          <cell r="BK309">
            <v>16.822429906542055</v>
          </cell>
          <cell r="BL309">
            <v>6.4382139148494293</v>
          </cell>
          <cell r="BM309">
            <v>2.1806853582554515</v>
          </cell>
          <cell r="BN309" t="str">
            <v>x</v>
          </cell>
          <cell r="BO309" t="str">
            <v>x</v>
          </cell>
          <cell r="BP309">
            <v>16.510903426791277</v>
          </cell>
          <cell r="BQ309"/>
          <cell r="BR309"/>
          <cell r="BS309"/>
          <cell r="BT309"/>
          <cell r="BU309"/>
          <cell r="BV309"/>
          <cell r="BW309"/>
          <cell r="BX309"/>
          <cell r="BY309"/>
          <cell r="BZ309">
            <v>56</v>
          </cell>
          <cell r="CA309">
            <v>32</v>
          </cell>
          <cell r="CB309">
            <v>52</v>
          </cell>
          <cell r="CC309">
            <v>81</v>
          </cell>
          <cell r="CD309">
            <v>50</v>
          </cell>
          <cell r="CE309">
            <v>17</v>
          </cell>
          <cell r="CF309">
            <v>8</v>
          </cell>
          <cell r="CG309">
            <v>0</v>
          </cell>
          <cell r="CH309">
            <v>0</v>
          </cell>
          <cell r="CI309">
            <v>0</v>
          </cell>
          <cell r="CJ309">
            <v>0</v>
          </cell>
          <cell r="CK309">
            <v>0</v>
          </cell>
          <cell r="CL309">
            <v>0</v>
          </cell>
          <cell r="CM309">
            <v>0</v>
          </cell>
          <cell r="CN309">
            <v>0</v>
          </cell>
          <cell r="CO309">
            <v>0</v>
          </cell>
          <cell r="CP309">
            <v>0</v>
          </cell>
          <cell r="CQ309">
            <v>0</v>
          </cell>
          <cell r="CR309">
            <v>32</v>
          </cell>
          <cell r="CS309">
            <v>52</v>
          </cell>
          <cell r="CT309">
            <v>81</v>
          </cell>
          <cell r="CU309">
            <v>50</v>
          </cell>
          <cell r="CV309">
            <v>17</v>
          </cell>
          <cell r="CW309">
            <v>8</v>
          </cell>
          <cell r="CX309">
            <v>0</v>
          </cell>
          <cell r="CY309">
            <v>0</v>
          </cell>
          <cell r="CZ309">
            <v>56</v>
          </cell>
          <cell r="DA309"/>
          <cell r="DB309"/>
          <cell r="DC309"/>
          <cell r="DD309"/>
          <cell r="DE309"/>
          <cell r="DF309"/>
          <cell r="DG309"/>
          <cell r="DH309"/>
          <cell r="DI309"/>
          <cell r="DJ309">
            <v>32</v>
          </cell>
          <cell r="DK309">
            <v>52</v>
          </cell>
          <cell r="DL309">
            <v>81</v>
          </cell>
          <cell r="DM309">
            <v>50</v>
          </cell>
          <cell r="DN309">
            <v>17</v>
          </cell>
          <cell r="DO309">
            <v>8</v>
          </cell>
          <cell r="DP309">
            <v>0</v>
          </cell>
          <cell r="DQ309">
            <v>0</v>
          </cell>
          <cell r="DR309">
            <v>56</v>
          </cell>
          <cell r="DS309"/>
          <cell r="DT309"/>
          <cell r="DU309"/>
          <cell r="DV309"/>
          <cell r="DW309"/>
          <cell r="DX309"/>
          <cell r="DY309"/>
          <cell r="DZ309"/>
          <cell r="EA309"/>
          <cell r="EB309">
            <v>32</v>
          </cell>
          <cell r="EC309">
            <v>52</v>
          </cell>
          <cell r="ED309">
            <v>81</v>
          </cell>
          <cell r="EE309">
            <v>50</v>
          </cell>
          <cell r="EF309">
            <v>17</v>
          </cell>
          <cell r="EG309">
            <v>8</v>
          </cell>
          <cell r="EH309" t="str">
            <v>x</v>
          </cell>
          <cell r="EI309" t="str">
            <v>x</v>
          </cell>
          <cell r="EJ309">
            <v>56</v>
          </cell>
          <cell r="EK309"/>
          <cell r="EL309"/>
          <cell r="EM309"/>
          <cell r="EN309"/>
          <cell r="EO309"/>
          <cell r="EP309"/>
          <cell r="EQ309"/>
          <cell r="ER309"/>
          <cell r="ES309"/>
          <cell r="ET309">
            <v>10.810810810810811</v>
          </cell>
          <cell r="EU309">
            <v>17.567567567567568</v>
          </cell>
          <cell r="EV309">
            <v>27.364864864864863</v>
          </cell>
          <cell r="EW309">
            <v>16.891891891891891</v>
          </cell>
          <cell r="EX309">
            <v>5.7432432432432439</v>
          </cell>
          <cell r="EY309">
            <v>2.7027027027027026</v>
          </cell>
          <cell r="EZ309" t="str">
            <v>x</v>
          </cell>
          <cell r="FA309" t="str">
            <v>x</v>
          </cell>
          <cell r="FB309">
            <v>18.918918918918919</v>
          </cell>
          <cell r="FC309"/>
          <cell r="FD309"/>
          <cell r="FE309"/>
          <cell r="FF309"/>
          <cell r="FG309"/>
          <cell r="FH309"/>
          <cell r="FI309"/>
          <cell r="FJ309"/>
          <cell r="FK309"/>
          <cell r="FL309">
            <v>103</v>
          </cell>
          <cell r="FM309">
            <v>92</v>
          </cell>
          <cell r="FN309">
            <v>128</v>
          </cell>
          <cell r="FO309">
            <v>170</v>
          </cell>
          <cell r="FP309">
            <v>112</v>
          </cell>
          <cell r="FQ309">
            <v>45</v>
          </cell>
          <cell r="FR309">
            <v>13</v>
          </cell>
          <cell r="FS309">
            <v>3</v>
          </cell>
          <cell r="FT309">
            <v>1</v>
          </cell>
          <cell r="FU309">
            <v>0</v>
          </cell>
          <cell r="FV309">
            <v>0</v>
          </cell>
          <cell r="FW309">
            <v>0</v>
          </cell>
          <cell r="FX309">
            <v>0</v>
          </cell>
          <cell r="FY309">
            <v>0</v>
          </cell>
          <cell r="FZ309">
            <v>0</v>
          </cell>
          <cell r="GA309">
            <v>0</v>
          </cell>
          <cell r="GB309">
            <v>0</v>
          </cell>
          <cell r="GC309">
            <v>0</v>
          </cell>
          <cell r="GD309">
            <v>92</v>
          </cell>
          <cell r="GE309">
            <v>128</v>
          </cell>
          <cell r="GF309">
            <v>170</v>
          </cell>
          <cell r="GG309">
            <v>112</v>
          </cell>
          <cell r="GH309">
            <v>45</v>
          </cell>
          <cell r="GI309">
            <v>13</v>
          </cell>
          <cell r="GJ309">
            <v>3</v>
          </cell>
          <cell r="GK309" t="str">
            <v>x</v>
          </cell>
          <cell r="GL309">
            <v>103</v>
          </cell>
          <cell r="GM309"/>
          <cell r="GN309"/>
          <cell r="GO309"/>
          <cell r="GP309"/>
          <cell r="GQ309"/>
          <cell r="GR309"/>
          <cell r="GS309"/>
          <cell r="GT309"/>
          <cell r="GU309"/>
          <cell r="GV309">
            <v>92</v>
          </cell>
          <cell r="GW309">
            <v>128</v>
          </cell>
          <cell r="GX309">
            <v>170</v>
          </cell>
          <cell r="GY309">
            <v>112</v>
          </cell>
          <cell r="GZ309">
            <v>45</v>
          </cell>
          <cell r="HA309">
            <v>13</v>
          </cell>
          <cell r="HB309" t="str">
            <v>x</v>
          </cell>
          <cell r="HC309" t="str">
            <v>x</v>
          </cell>
          <cell r="HD309">
            <v>103</v>
          </cell>
          <cell r="HE309"/>
          <cell r="HF309"/>
          <cell r="HG309"/>
          <cell r="HH309"/>
          <cell r="HI309"/>
          <cell r="HJ309"/>
          <cell r="HK309"/>
          <cell r="HL309"/>
          <cell r="HM309"/>
          <cell r="HN309">
            <v>92</v>
          </cell>
          <cell r="HO309">
            <v>128</v>
          </cell>
          <cell r="HP309">
            <v>170</v>
          </cell>
          <cell r="HQ309">
            <v>112</v>
          </cell>
          <cell r="HR309">
            <v>45</v>
          </cell>
          <cell r="HS309">
            <v>13</v>
          </cell>
          <cell r="HT309" t="str">
            <v>x</v>
          </cell>
          <cell r="HU309" t="str">
            <v>x</v>
          </cell>
          <cell r="HV309">
            <v>103</v>
          </cell>
          <cell r="HW309"/>
          <cell r="HX309"/>
          <cell r="HY309"/>
          <cell r="HZ309"/>
          <cell r="IA309"/>
          <cell r="IB309"/>
          <cell r="IC309"/>
          <cell r="ID309"/>
          <cell r="IE309"/>
          <cell r="IF309">
            <v>13.793103448275861</v>
          </cell>
          <cell r="IG309">
            <v>19.1904047976012</v>
          </cell>
          <cell r="IH309">
            <v>25.487256371814095</v>
          </cell>
          <cell r="II309">
            <v>16.791604197901052</v>
          </cell>
          <cell r="IJ309">
            <v>6.746626686656672</v>
          </cell>
          <cell r="IK309">
            <v>1.9490254872563717</v>
          </cell>
          <cell r="IL309" t="str">
            <v>x</v>
          </cell>
          <cell r="IM309" t="str">
            <v>x</v>
          </cell>
          <cell r="IN309">
            <v>15.442278860569717</v>
          </cell>
          <cell r="IO309"/>
          <cell r="IP309"/>
          <cell r="IQ309"/>
          <cell r="IR309"/>
          <cell r="IS309"/>
          <cell r="IT309"/>
          <cell r="IU309"/>
          <cell r="IV309"/>
          <cell r="IW309"/>
        </row>
        <row r="310">
          <cell r="E310" t="str">
            <v>Information and Communication Technology3.3 - 3C</v>
          </cell>
          <cell r="F310">
            <v>84</v>
          </cell>
          <cell r="G310">
            <v>89</v>
          </cell>
          <cell r="H310">
            <v>112</v>
          </cell>
          <cell r="I310">
            <v>183</v>
          </cell>
          <cell r="J310">
            <v>188</v>
          </cell>
          <cell r="K310">
            <v>108</v>
          </cell>
          <cell r="L310">
            <v>19</v>
          </cell>
          <cell r="M310">
            <v>2</v>
          </cell>
          <cell r="N310">
            <v>0</v>
          </cell>
          <cell r="O310">
            <v>0</v>
          </cell>
          <cell r="P310">
            <v>0</v>
          </cell>
          <cell r="Q310">
            <v>0</v>
          </cell>
          <cell r="R310">
            <v>0</v>
          </cell>
          <cell r="S310">
            <v>0</v>
          </cell>
          <cell r="T310">
            <v>0</v>
          </cell>
          <cell r="U310">
            <v>0</v>
          </cell>
          <cell r="V310">
            <v>0</v>
          </cell>
          <cell r="W310">
            <v>0</v>
          </cell>
          <cell r="X310">
            <v>89</v>
          </cell>
          <cell r="Y310">
            <v>112</v>
          </cell>
          <cell r="Z310">
            <v>183</v>
          </cell>
          <cell r="AA310">
            <v>188</v>
          </cell>
          <cell r="AB310">
            <v>108</v>
          </cell>
          <cell r="AC310">
            <v>19</v>
          </cell>
          <cell r="AD310" t="str">
            <v>x</v>
          </cell>
          <cell r="AE310">
            <v>0</v>
          </cell>
          <cell r="AF310">
            <v>84</v>
          </cell>
          <cell r="AG310"/>
          <cell r="AH310"/>
          <cell r="AI310"/>
          <cell r="AJ310"/>
          <cell r="AK310"/>
          <cell r="AL310"/>
          <cell r="AM310"/>
          <cell r="AN310"/>
          <cell r="AO310"/>
          <cell r="AP310">
            <v>89</v>
          </cell>
          <cell r="AQ310">
            <v>112</v>
          </cell>
          <cell r="AR310">
            <v>183</v>
          </cell>
          <cell r="AS310">
            <v>188</v>
          </cell>
          <cell r="AT310">
            <v>108</v>
          </cell>
          <cell r="AU310" t="str">
            <v>x</v>
          </cell>
          <cell r="AV310" t="str">
            <v>x</v>
          </cell>
          <cell r="AW310">
            <v>0</v>
          </cell>
          <cell r="AX310">
            <v>84</v>
          </cell>
          <cell r="AY310"/>
          <cell r="AZ310"/>
          <cell r="BA310"/>
          <cell r="BB310"/>
          <cell r="BC310"/>
          <cell r="BD310"/>
          <cell r="BE310"/>
          <cell r="BF310"/>
          <cell r="BG310"/>
          <cell r="BH310">
            <v>11.337579617834395</v>
          </cell>
          <cell r="BI310">
            <v>14.267515923566879</v>
          </cell>
          <cell r="BJ310">
            <v>23.312101910828027</v>
          </cell>
          <cell r="BK310">
            <v>23.949044585987263</v>
          </cell>
          <cell r="BL310">
            <v>13.757961783439491</v>
          </cell>
          <cell r="BM310" t="str">
            <v>x</v>
          </cell>
          <cell r="BN310" t="str">
            <v>x</v>
          </cell>
          <cell r="BO310">
            <v>0</v>
          </cell>
          <cell r="BP310">
            <v>10.70063694267516</v>
          </cell>
          <cell r="BQ310"/>
          <cell r="BR310"/>
          <cell r="BS310"/>
          <cell r="BT310"/>
          <cell r="BU310"/>
          <cell r="BV310"/>
          <cell r="BW310"/>
          <cell r="BX310"/>
          <cell r="BY310"/>
          <cell r="BZ310">
            <v>21</v>
          </cell>
          <cell r="CA310">
            <v>20</v>
          </cell>
          <cell r="CB310">
            <v>31</v>
          </cell>
          <cell r="CC310">
            <v>71</v>
          </cell>
          <cell r="CD310">
            <v>67</v>
          </cell>
          <cell r="CE310">
            <v>25</v>
          </cell>
          <cell r="CF310">
            <v>9</v>
          </cell>
          <cell r="CG310">
            <v>1</v>
          </cell>
          <cell r="CH310">
            <v>0</v>
          </cell>
          <cell r="CI310">
            <v>0</v>
          </cell>
          <cell r="CJ310">
            <v>0</v>
          </cell>
          <cell r="CK310">
            <v>0</v>
          </cell>
          <cell r="CL310">
            <v>0</v>
          </cell>
          <cell r="CM310">
            <v>0</v>
          </cell>
          <cell r="CN310">
            <v>0</v>
          </cell>
          <cell r="CO310">
            <v>0</v>
          </cell>
          <cell r="CP310">
            <v>0</v>
          </cell>
          <cell r="CQ310">
            <v>0</v>
          </cell>
          <cell r="CR310">
            <v>20</v>
          </cell>
          <cell r="CS310">
            <v>31</v>
          </cell>
          <cell r="CT310">
            <v>71</v>
          </cell>
          <cell r="CU310">
            <v>67</v>
          </cell>
          <cell r="CV310">
            <v>25</v>
          </cell>
          <cell r="CW310">
            <v>9</v>
          </cell>
          <cell r="CX310" t="str">
            <v>x</v>
          </cell>
          <cell r="CY310">
            <v>0</v>
          </cell>
          <cell r="CZ310">
            <v>21</v>
          </cell>
          <cell r="DA310"/>
          <cell r="DB310"/>
          <cell r="DC310"/>
          <cell r="DD310"/>
          <cell r="DE310"/>
          <cell r="DF310"/>
          <cell r="DG310"/>
          <cell r="DH310"/>
          <cell r="DI310"/>
          <cell r="DJ310">
            <v>20</v>
          </cell>
          <cell r="DK310">
            <v>31</v>
          </cell>
          <cell r="DL310">
            <v>71</v>
          </cell>
          <cell r="DM310">
            <v>67</v>
          </cell>
          <cell r="DN310">
            <v>25</v>
          </cell>
          <cell r="DO310" t="str">
            <v>x</v>
          </cell>
          <cell r="DP310" t="str">
            <v>x</v>
          </cell>
          <cell r="DQ310">
            <v>0</v>
          </cell>
          <cell r="DR310">
            <v>21</v>
          </cell>
          <cell r="DS310"/>
          <cell r="DT310"/>
          <cell r="DU310"/>
          <cell r="DV310"/>
          <cell r="DW310"/>
          <cell r="DX310"/>
          <cell r="DY310"/>
          <cell r="DZ310"/>
          <cell r="EA310"/>
          <cell r="EB310">
            <v>20</v>
          </cell>
          <cell r="EC310">
            <v>31</v>
          </cell>
          <cell r="ED310">
            <v>71</v>
          </cell>
          <cell r="EE310">
            <v>67</v>
          </cell>
          <cell r="EF310">
            <v>25</v>
          </cell>
          <cell r="EG310" t="str">
            <v>x</v>
          </cell>
          <cell r="EH310" t="str">
            <v>x</v>
          </cell>
          <cell r="EI310">
            <v>0</v>
          </cell>
          <cell r="EJ310">
            <v>21</v>
          </cell>
          <cell r="EK310"/>
          <cell r="EL310"/>
          <cell r="EM310"/>
          <cell r="EN310"/>
          <cell r="EO310"/>
          <cell r="EP310"/>
          <cell r="EQ310"/>
          <cell r="ER310"/>
          <cell r="ES310"/>
          <cell r="ET310">
            <v>8.1632653061224492</v>
          </cell>
          <cell r="EU310">
            <v>12.653061224489795</v>
          </cell>
          <cell r="EV310">
            <v>28.979591836734691</v>
          </cell>
          <cell r="EW310">
            <v>27.346938775510203</v>
          </cell>
          <cell r="EX310">
            <v>10.204081632653061</v>
          </cell>
          <cell r="EY310" t="str">
            <v>x</v>
          </cell>
          <cell r="EZ310" t="str">
            <v>x</v>
          </cell>
          <cell r="FA310">
            <v>0</v>
          </cell>
          <cell r="FB310">
            <v>8.5714285714285712</v>
          </cell>
          <cell r="FC310"/>
          <cell r="FD310"/>
          <cell r="FE310"/>
          <cell r="FF310"/>
          <cell r="FG310"/>
          <cell r="FH310"/>
          <cell r="FI310"/>
          <cell r="FJ310"/>
          <cell r="FK310"/>
          <cell r="FL310">
            <v>63</v>
          </cell>
          <cell r="FM310">
            <v>69</v>
          </cell>
          <cell r="FN310">
            <v>81</v>
          </cell>
          <cell r="FO310">
            <v>112</v>
          </cell>
          <cell r="FP310">
            <v>121</v>
          </cell>
          <cell r="FQ310">
            <v>83</v>
          </cell>
          <cell r="FR310">
            <v>10</v>
          </cell>
          <cell r="FS310">
            <v>1</v>
          </cell>
          <cell r="FT310">
            <v>0</v>
          </cell>
          <cell r="FU310">
            <v>0</v>
          </cell>
          <cell r="FV310">
            <v>0</v>
          </cell>
          <cell r="FW310">
            <v>0</v>
          </cell>
          <cell r="FX310">
            <v>0</v>
          </cell>
          <cell r="FY310">
            <v>0</v>
          </cell>
          <cell r="FZ310">
            <v>0</v>
          </cell>
          <cell r="GA310">
            <v>0</v>
          </cell>
          <cell r="GB310">
            <v>0</v>
          </cell>
          <cell r="GC310">
            <v>0</v>
          </cell>
          <cell r="GD310">
            <v>69</v>
          </cell>
          <cell r="GE310">
            <v>81</v>
          </cell>
          <cell r="GF310">
            <v>112</v>
          </cell>
          <cell r="GG310">
            <v>121</v>
          </cell>
          <cell r="GH310">
            <v>83</v>
          </cell>
          <cell r="GI310">
            <v>10</v>
          </cell>
          <cell r="GJ310" t="str">
            <v>x</v>
          </cell>
          <cell r="GK310">
            <v>0</v>
          </cell>
          <cell r="GL310">
            <v>63</v>
          </cell>
          <cell r="GM310"/>
          <cell r="GN310"/>
          <cell r="GO310"/>
          <cell r="GP310"/>
          <cell r="GQ310"/>
          <cell r="GR310"/>
          <cell r="GS310"/>
          <cell r="GT310"/>
          <cell r="GU310"/>
          <cell r="GV310">
            <v>69</v>
          </cell>
          <cell r="GW310">
            <v>81</v>
          </cell>
          <cell r="GX310">
            <v>112</v>
          </cell>
          <cell r="GY310">
            <v>121</v>
          </cell>
          <cell r="GZ310">
            <v>83</v>
          </cell>
          <cell r="HA310" t="str">
            <v>x</v>
          </cell>
          <cell r="HB310" t="str">
            <v>x</v>
          </cell>
          <cell r="HC310">
            <v>0</v>
          </cell>
          <cell r="HD310">
            <v>63</v>
          </cell>
          <cell r="HE310"/>
          <cell r="HF310"/>
          <cell r="HG310"/>
          <cell r="HH310"/>
          <cell r="HI310"/>
          <cell r="HJ310"/>
          <cell r="HK310"/>
          <cell r="HL310"/>
          <cell r="HM310"/>
          <cell r="HN310">
            <v>69</v>
          </cell>
          <cell r="HO310">
            <v>81</v>
          </cell>
          <cell r="HP310">
            <v>112</v>
          </cell>
          <cell r="HQ310">
            <v>121</v>
          </cell>
          <cell r="HR310">
            <v>83</v>
          </cell>
          <cell r="HS310" t="str">
            <v>x</v>
          </cell>
          <cell r="HT310" t="str">
            <v>x</v>
          </cell>
          <cell r="HU310">
            <v>0</v>
          </cell>
          <cell r="HV310">
            <v>63</v>
          </cell>
          <cell r="HW310"/>
          <cell r="HX310"/>
          <cell r="HY310"/>
          <cell r="HZ310"/>
          <cell r="IA310"/>
          <cell r="IB310"/>
          <cell r="IC310"/>
          <cell r="ID310"/>
          <cell r="IE310"/>
          <cell r="IF310">
            <v>12.777777777777777</v>
          </cell>
          <cell r="IG310">
            <v>15</v>
          </cell>
          <cell r="IH310">
            <v>20.74074074074074</v>
          </cell>
          <cell r="II310">
            <v>22.407407407407405</v>
          </cell>
          <cell r="IJ310">
            <v>15.37037037037037</v>
          </cell>
          <cell r="IK310" t="str">
            <v>x</v>
          </cell>
          <cell r="IL310" t="str">
            <v>x</v>
          </cell>
          <cell r="IM310">
            <v>0</v>
          </cell>
          <cell r="IN310">
            <v>11.666666666666666</v>
          </cell>
          <cell r="IO310"/>
          <cell r="IP310"/>
          <cell r="IQ310"/>
          <cell r="IR310"/>
          <cell r="IS310"/>
          <cell r="IT310"/>
          <cell r="IU310"/>
          <cell r="IV310"/>
          <cell r="IW310"/>
        </row>
        <row r="311">
          <cell r="E311" t="str">
            <v>Information and Communication Technology3.6 - 3B</v>
          </cell>
          <cell r="F311">
            <v>98</v>
          </cell>
          <cell r="G311">
            <v>111</v>
          </cell>
          <cell r="H311">
            <v>161</v>
          </cell>
          <cell r="I311">
            <v>282</v>
          </cell>
          <cell r="J311">
            <v>335</v>
          </cell>
          <cell r="K311">
            <v>213</v>
          </cell>
          <cell r="L311">
            <v>48</v>
          </cell>
          <cell r="M311">
            <v>11</v>
          </cell>
          <cell r="N311">
            <v>1</v>
          </cell>
          <cell r="O311">
            <v>0</v>
          </cell>
          <cell r="P311">
            <v>0</v>
          </cell>
          <cell r="Q311">
            <v>0</v>
          </cell>
          <cell r="R311">
            <v>0</v>
          </cell>
          <cell r="S311">
            <v>0</v>
          </cell>
          <cell r="T311">
            <v>0</v>
          </cell>
          <cell r="U311">
            <v>0</v>
          </cell>
          <cell r="V311">
            <v>0</v>
          </cell>
          <cell r="W311">
            <v>0</v>
          </cell>
          <cell r="X311">
            <v>111</v>
          </cell>
          <cell r="Y311">
            <v>161</v>
          </cell>
          <cell r="Z311">
            <v>282</v>
          </cell>
          <cell r="AA311">
            <v>335</v>
          </cell>
          <cell r="AB311">
            <v>213</v>
          </cell>
          <cell r="AC311">
            <v>48</v>
          </cell>
          <cell r="AD311">
            <v>11</v>
          </cell>
          <cell r="AE311" t="str">
            <v>x</v>
          </cell>
          <cell r="AF311">
            <v>98</v>
          </cell>
          <cell r="AG311"/>
          <cell r="AH311"/>
          <cell r="AI311"/>
          <cell r="AJ311"/>
          <cell r="AK311"/>
          <cell r="AL311"/>
          <cell r="AM311"/>
          <cell r="AN311"/>
          <cell r="AO311"/>
          <cell r="AP311">
            <v>111</v>
          </cell>
          <cell r="AQ311">
            <v>161</v>
          </cell>
          <cell r="AR311">
            <v>282</v>
          </cell>
          <cell r="AS311">
            <v>335</v>
          </cell>
          <cell r="AT311">
            <v>213</v>
          </cell>
          <cell r="AU311">
            <v>48</v>
          </cell>
          <cell r="AV311" t="str">
            <v>x</v>
          </cell>
          <cell r="AW311" t="str">
            <v>x</v>
          </cell>
          <cell r="AX311">
            <v>98</v>
          </cell>
          <cell r="AY311"/>
          <cell r="AZ311"/>
          <cell r="BA311"/>
          <cell r="BB311"/>
          <cell r="BC311"/>
          <cell r="BD311"/>
          <cell r="BE311"/>
          <cell r="BF311"/>
          <cell r="BG311"/>
          <cell r="BH311">
            <v>8.8095238095238102</v>
          </cell>
          <cell r="BI311">
            <v>12.777777777777777</v>
          </cell>
          <cell r="BJ311">
            <v>22.380952380952383</v>
          </cell>
          <cell r="BK311">
            <v>26.587301587301589</v>
          </cell>
          <cell r="BL311">
            <v>16.904761904761905</v>
          </cell>
          <cell r="BM311">
            <v>3.8095238095238098</v>
          </cell>
          <cell r="BN311" t="str">
            <v>x</v>
          </cell>
          <cell r="BO311" t="str">
            <v>x</v>
          </cell>
          <cell r="BP311">
            <v>7.7777777777777777</v>
          </cell>
          <cell r="BQ311"/>
          <cell r="BR311"/>
          <cell r="BS311"/>
          <cell r="BT311"/>
          <cell r="BU311"/>
          <cell r="BV311"/>
          <cell r="BW311"/>
          <cell r="BX311"/>
          <cell r="BY311"/>
          <cell r="BZ311">
            <v>29</v>
          </cell>
          <cell r="CA311">
            <v>29</v>
          </cell>
          <cell r="CB311">
            <v>54</v>
          </cell>
          <cell r="CC311">
            <v>89</v>
          </cell>
          <cell r="CD311">
            <v>117</v>
          </cell>
          <cell r="CE311">
            <v>67</v>
          </cell>
          <cell r="CF311">
            <v>17</v>
          </cell>
          <cell r="CG311">
            <v>2</v>
          </cell>
          <cell r="CH311">
            <v>0</v>
          </cell>
          <cell r="CI311">
            <v>0</v>
          </cell>
          <cell r="CJ311">
            <v>0</v>
          </cell>
          <cell r="CK311">
            <v>0</v>
          </cell>
          <cell r="CL311">
            <v>0</v>
          </cell>
          <cell r="CM311">
            <v>0</v>
          </cell>
          <cell r="CN311">
            <v>0</v>
          </cell>
          <cell r="CO311">
            <v>0</v>
          </cell>
          <cell r="CP311">
            <v>0</v>
          </cell>
          <cell r="CQ311">
            <v>0</v>
          </cell>
          <cell r="CR311">
            <v>29</v>
          </cell>
          <cell r="CS311">
            <v>54</v>
          </cell>
          <cell r="CT311">
            <v>89</v>
          </cell>
          <cell r="CU311">
            <v>117</v>
          </cell>
          <cell r="CV311">
            <v>67</v>
          </cell>
          <cell r="CW311">
            <v>17</v>
          </cell>
          <cell r="CX311" t="str">
            <v>x</v>
          </cell>
          <cell r="CY311">
            <v>0</v>
          </cell>
          <cell r="CZ311">
            <v>29</v>
          </cell>
          <cell r="DA311"/>
          <cell r="DB311"/>
          <cell r="DC311"/>
          <cell r="DD311"/>
          <cell r="DE311"/>
          <cell r="DF311"/>
          <cell r="DG311"/>
          <cell r="DH311"/>
          <cell r="DI311"/>
          <cell r="DJ311">
            <v>29</v>
          </cell>
          <cell r="DK311">
            <v>54</v>
          </cell>
          <cell r="DL311">
            <v>89</v>
          </cell>
          <cell r="DM311">
            <v>117</v>
          </cell>
          <cell r="DN311">
            <v>67</v>
          </cell>
          <cell r="DO311" t="str">
            <v>x</v>
          </cell>
          <cell r="DP311" t="str">
            <v>x</v>
          </cell>
          <cell r="DQ311">
            <v>0</v>
          </cell>
          <cell r="DR311">
            <v>29</v>
          </cell>
          <cell r="DS311"/>
          <cell r="DT311"/>
          <cell r="DU311"/>
          <cell r="DV311"/>
          <cell r="DW311"/>
          <cell r="DX311"/>
          <cell r="DY311"/>
          <cell r="DZ311"/>
          <cell r="EA311"/>
          <cell r="EB311">
            <v>29</v>
          </cell>
          <cell r="EC311">
            <v>54</v>
          </cell>
          <cell r="ED311">
            <v>89</v>
          </cell>
          <cell r="EE311">
            <v>117</v>
          </cell>
          <cell r="EF311">
            <v>67</v>
          </cell>
          <cell r="EG311" t="str">
            <v>x</v>
          </cell>
          <cell r="EH311" t="str">
            <v>x</v>
          </cell>
          <cell r="EI311" t="str">
            <v>x</v>
          </cell>
          <cell r="EJ311">
            <v>29</v>
          </cell>
          <cell r="EK311"/>
          <cell r="EL311"/>
          <cell r="EM311"/>
          <cell r="EN311"/>
          <cell r="EO311"/>
          <cell r="EP311"/>
          <cell r="EQ311"/>
          <cell r="ER311"/>
          <cell r="ES311"/>
          <cell r="ET311">
            <v>7.1782178217821775</v>
          </cell>
          <cell r="EU311">
            <v>13.366336633663368</v>
          </cell>
          <cell r="EV311">
            <v>22.029702970297031</v>
          </cell>
          <cell r="EW311">
            <v>28.960396039603957</v>
          </cell>
          <cell r="EX311">
            <v>16.584158415841586</v>
          </cell>
          <cell r="EY311" t="str">
            <v>x</v>
          </cell>
          <cell r="EZ311" t="str">
            <v>x</v>
          </cell>
          <cell r="FA311" t="str">
            <v>x</v>
          </cell>
          <cell r="FB311">
            <v>7.1782178217821775</v>
          </cell>
          <cell r="FC311"/>
          <cell r="FD311"/>
          <cell r="FE311"/>
          <cell r="FF311"/>
          <cell r="FG311"/>
          <cell r="FH311"/>
          <cell r="FI311"/>
          <cell r="FJ311"/>
          <cell r="FK311"/>
          <cell r="FL311">
            <v>69</v>
          </cell>
          <cell r="FM311">
            <v>82</v>
          </cell>
          <cell r="FN311">
            <v>107</v>
          </cell>
          <cell r="FO311">
            <v>193</v>
          </cell>
          <cell r="FP311">
            <v>218</v>
          </cell>
          <cell r="FQ311">
            <v>146</v>
          </cell>
          <cell r="FR311">
            <v>31</v>
          </cell>
          <cell r="FS311">
            <v>9</v>
          </cell>
          <cell r="FT311">
            <v>1</v>
          </cell>
          <cell r="FU311">
            <v>0</v>
          </cell>
          <cell r="FV311">
            <v>0</v>
          </cell>
          <cell r="FW311">
            <v>0</v>
          </cell>
          <cell r="FX311">
            <v>0</v>
          </cell>
          <cell r="FY311">
            <v>0</v>
          </cell>
          <cell r="FZ311">
            <v>0</v>
          </cell>
          <cell r="GA311">
            <v>0</v>
          </cell>
          <cell r="GB311">
            <v>0</v>
          </cell>
          <cell r="GC311">
            <v>0</v>
          </cell>
          <cell r="GD311">
            <v>82</v>
          </cell>
          <cell r="GE311">
            <v>107</v>
          </cell>
          <cell r="GF311">
            <v>193</v>
          </cell>
          <cell r="GG311">
            <v>218</v>
          </cell>
          <cell r="GH311">
            <v>146</v>
          </cell>
          <cell r="GI311">
            <v>31</v>
          </cell>
          <cell r="GJ311">
            <v>9</v>
          </cell>
          <cell r="GK311" t="str">
            <v>x</v>
          </cell>
          <cell r="GL311">
            <v>69</v>
          </cell>
          <cell r="GM311"/>
          <cell r="GN311"/>
          <cell r="GO311"/>
          <cell r="GP311"/>
          <cell r="GQ311"/>
          <cell r="GR311"/>
          <cell r="GS311"/>
          <cell r="GT311"/>
          <cell r="GU311"/>
          <cell r="GV311">
            <v>82</v>
          </cell>
          <cell r="GW311">
            <v>107</v>
          </cell>
          <cell r="GX311">
            <v>193</v>
          </cell>
          <cell r="GY311">
            <v>218</v>
          </cell>
          <cell r="GZ311">
            <v>146</v>
          </cell>
          <cell r="HA311">
            <v>31</v>
          </cell>
          <cell r="HB311" t="str">
            <v>x</v>
          </cell>
          <cell r="HC311" t="str">
            <v>x</v>
          </cell>
          <cell r="HD311">
            <v>69</v>
          </cell>
          <cell r="HE311"/>
          <cell r="HF311"/>
          <cell r="HG311"/>
          <cell r="HH311"/>
          <cell r="HI311"/>
          <cell r="HJ311"/>
          <cell r="HK311"/>
          <cell r="HL311"/>
          <cell r="HM311"/>
          <cell r="HN311">
            <v>82</v>
          </cell>
          <cell r="HO311">
            <v>107</v>
          </cell>
          <cell r="HP311">
            <v>193</v>
          </cell>
          <cell r="HQ311">
            <v>218</v>
          </cell>
          <cell r="HR311">
            <v>146</v>
          </cell>
          <cell r="HS311" t="str">
            <v>x</v>
          </cell>
          <cell r="HT311" t="str">
            <v>x</v>
          </cell>
          <cell r="HU311" t="str">
            <v>x</v>
          </cell>
          <cell r="HV311">
            <v>69</v>
          </cell>
          <cell r="HW311"/>
          <cell r="HX311"/>
          <cell r="HY311"/>
          <cell r="HZ311"/>
          <cell r="IA311"/>
          <cell r="IB311"/>
          <cell r="IC311"/>
          <cell r="ID311"/>
          <cell r="IE311"/>
          <cell r="IF311">
            <v>9.5794392523364476</v>
          </cell>
          <cell r="IG311">
            <v>12.5</v>
          </cell>
          <cell r="IH311">
            <v>22.546728971962619</v>
          </cell>
          <cell r="II311">
            <v>25.467289719626169</v>
          </cell>
          <cell r="IJ311">
            <v>17.056074766355138</v>
          </cell>
          <cell r="IK311" t="str">
            <v>x</v>
          </cell>
          <cell r="IL311" t="str">
            <v>x</v>
          </cell>
          <cell r="IM311" t="str">
            <v>x</v>
          </cell>
          <cell r="IN311">
            <v>8.0607476635514015</v>
          </cell>
          <cell r="IO311"/>
          <cell r="IP311"/>
          <cell r="IQ311"/>
          <cell r="IR311"/>
          <cell r="IS311"/>
          <cell r="IT311"/>
          <cell r="IU311"/>
          <cell r="IV311"/>
          <cell r="IW311"/>
        </row>
        <row r="312">
          <cell r="E312" t="str">
            <v>Information and Communication Technology3.9 - 3A</v>
          </cell>
          <cell r="F312">
            <v>137</v>
          </cell>
          <cell r="G312">
            <v>144</v>
          </cell>
          <cell r="H312">
            <v>182</v>
          </cell>
          <cell r="I312">
            <v>421</v>
          </cell>
          <cell r="J312">
            <v>646</v>
          </cell>
          <cell r="K312">
            <v>471</v>
          </cell>
          <cell r="L312">
            <v>192</v>
          </cell>
          <cell r="M312">
            <v>43</v>
          </cell>
          <cell r="N312">
            <v>4</v>
          </cell>
          <cell r="O312">
            <v>0</v>
          </cell>
          <cell r="P312">
            <v>0</v>
          </cell>
          <cell r="Q312">
            <v>0</v>
          </cell>
          <cell r="R312">
            <v>0</v>
          </cell>
          <cell r="S312">
            <v>0</v>
          </cell>
          <cell r="T312">
            <v>0</v>
          </cell>
          <cell r="U312">
            <v>0</v>
          </cell>
          <cell r="V312">
            <v>0</v>
          </cell>
          <cell r="W312">
            <v>0</v>
          </cell>
          <cell r="X312">
            <v>144</v>
          </cell>
          <cell r="Y312">
            <v>182</v>
          </cell>
          <cell r="Z312">
            <v>421</v>
          </cell>
          <cell r="AA312">
            <v>646</v>
          </cell>
          <cell r="AB312">
            <v>471</v>
          </cell>
          <cell r="AC312">
            <v>192</v>
          </cell>
          <cell r="AD312">
            <v>43</v>
          </cell>
          <cell r="AE312">
            <v>4</v>
          </cell>
          <cell r="AF312">
            <v>137</v>
          </cell>
          <cell r="AG312"/>
          <cell r="AH312"/>
          <cell r="AI312"/>
          <cell r="AJ312"/>
          <cell r="AK312"/>
          <cell r="AL312"/>
          <cell r="AM312"/>
          <cell r="AN312"/>
          <cell r="AO312"/>
          <cell r="AP312">
            <v>144</v>
          </cell>
          <cell r="AQ312">
            <v>182</v>
          </cell>
          <cell r="AR312">
            <v>421</v>
          </cell>
          <cell r="AS312">
            <v>646</v>
          </cell>
          <cell r="AT312">
            <v>471</v>
          </cell>
          <cell r="AU312">
            <v>192</v>
          </cell>
          <cell r="AV312">
            <v>43</v>
          </cell>
          <cell r="AW312">
            <v>4</v>
          </cell>
          <cell r="AX312">
            <v>137</v>
          </cell>
          <cell r="AY312"/>
          <cell r="AZ312"/>
          <cell r="BA312"/>
          <cell r="BB312"/>
          <cell r="BC312"/>
          <cell r="BD312"/>
          <cell r="BE312"/>
          <cell r="BF312"/>
          <cell r="BG312"/>
          <cell r="BH312">
            <v>6.4285714285714279</v>
          </cell>
          <cell r="BI312">
            <v>8.125</v>
          </cell>
          <cell r="BJ312">
            <v>18.794642857142858</v>
          </cell>
          <cell r="BK312">
            <v>28.839285714285712</v>
          </cell>
          <cell r="BL312">
            <v>21.026785714285715</v>
          </cell>
          <cell r="BM312">
            <v>8.5714285714285712</v>
          </cell>
          <cell r="BN312">
            <v>1.9196428571428572</v>
          </cell>
          <cell r="BO312">
            <v>0.17857142857142858</v>
          </cell>
          <cell r="BP312">
            <v>6.1160714285714279</v>
          </cell>
          <cell r="BQ312"/>
          <cell r="BR312"/>
          <cell r="BS312"/>
          <cell r="BT312"/>
          <cell r="BU312"/>
          <cell r="BV312"/>
          <cell r="BW312"/>
          <cell r="BX312"/>
          <cell r="BY312"/>
          <cell r="BZ312">
            <v>37</v>
          </cell>
          <cell r="CA312">
            <v>34</v>
          </cell>
          <cell r="CB312">
            <v>59</v>
          </cell>
          <cell r="CC312">
            <v>148</v>
          </cell>
          <cell r="CD312">
            <v>246</v>
          </cell>
          <cell r="CE312">
            <v>173</v>
          </cell>
          <cell r="CF312">
            <v>61</v>
          </cell>
          <cell r="CG312">
            <v>16</v>
          </cell>
          <cell r="CH312">
            <v>2</v>
          </cell>
          <cell r="CI312">
            <v>0</v>
          </cell>
          <cell r="CJ312">
            <v>0</v>
          </cell>
          <cell r="CK312">
            <v>0</v>
          </cell>
          <cell r="CL312">
            <v>0</v>
          </cell>
          <cell r="CM312">
            <v>0</v>
          </cell>
          <cell r="CN312">
            <v>0</v>
          </cell>
          <cell r="CO312">
            <v>0</v>
          </cell>
          <cell r="CP312">
            <v>0</v>
          </cell>
          <cell r="CQ312">
            <v>0</v>
          </cell>
          <cell r="CR312">
            <v>34</v>
          </cell>
          <cell r="CS312">
            <v>59</v>
          </cell>
          <cell r="CT312">
            <v>148</v>
          </cell>
          <cell r="CU312">
            <v>246</v>
          </cell>
          <cell r="CV312">
            <v>173</v>
          </cell>
          <cell r="CW312">
            <v>61</v>
          </cell>
          <cell r="CX312">
            <v>16</v>
          </cell>
          <cell r="CY312" t="str">
            <v>x</v>
          </cell>
          <cell r="CZ312">
            <v>37</v>
          </cell>
          <cell r="DA312"/>
          <cell r="DB312"/>
          <cell r="DC312"/>
          <cell r="DD312"/>
          <cell r="DE312"/>
          <cell r="DF312"/>
          <cell r="DG312"/>
          <cell r="DH312"/>
          <cell r="DI312"/>
          <cell r="DJ312">
            <v>34</v>
          </cell>
          <cell r="DK312">
            <v>59</v>
          </cell>
          <cell r="DL312">
            <v>148</v>
          </cell>
          <cell r="DM312">
            <v>246</v>
          </cell>
          <cell r="DN312">
            <v>173</v>
          </cell>
          <cell r="DO312">
            <v>61</v>
          </cell>
          <cell r="DP312" t="str">
            <v>x</v>
          </cell>
          <cell r="DQ312" t="str">
            <v>x</v>
          </cell>
          <cell r="DR312">
            <v>37</v>
          </cell>
          <cell r="DS312"/>
          <cell r="DT312"/>
          <cell r="DU312"/>
          <cell r="DV312"/>
          <cell r="DW312"/>
          <cell r="DX312"/>
          <cell r="DY312"/>
          <cell r="DZ312"/>
          <cell r="EA312"/>
          <cell r="EB312">
            <v>34</v>
          </cell>
          <cell r="EC312">
            <v>59</v>
          </cell>
          <cell r="ED312">
            <v>148</v>
          </cell>
          <cell r="EE312">
            <v>246</v>
          </cell>
          <cell r="EF312">
            <v>173</v>
          </cell>
          <cell r="EG312">
            <v>61</v>
          </cell>
          <cell r="EH312" t="str">
            <v>x</v>
          </cell>
          <cell r="EI312" t="str">
            <v>x</v>
          </cell>
          <cell r="EJ312">
            <v>37</v>
          </cell>
          <cell r="EK312"/>
          <cell r="EL312"/>
          <cell r="EM312"/>
          <cell r="EN312"/>
          <cell r="EO312"/>
          <cell r="EP312"/>
          <cell r="EQ312"/>
          <cell r="ER312"/>
          <cell r="ES312"/>
          <cell r="ET312">
            <v>4.3814432989690717</v>
          </cell>
          <cell r="EU312">
            <v>7.6030927835051543</v>
          </cell>
          <cell r="EV312">
            <v>19.072164948453608</v>
          </cell>
          <cell r="EW312">
            <v>31.701030927835049</v>
          </cell>
          <cell r="EX312">
            <v>22.293814432989691</v>
          </cell>
          <cell r="EY312">
            <v>7.8608247422680408</v>
          </cell>
          <cell r="EZ312" t="str">
            <v>x</v>
          </cell>
          <cell r="FA312" t="str">
            <v>x</v>
          </cell>
          <cell r="FB312">
            <v>4.768041237113402</v>
          </cell>
          <cell r="FC312"/>
          <cell r="FD312"/>
          <cell r="FE312"/>
          <cell r="FF312"/>
          <cell r="FG312"/>
          <cell r="FH312"/>
          <cell r="FI312"/>
          <cell r="FJ312"/>
          <cell r="FK312"/>
          <cell r="FL312">
            <v>100</v>
          </cell>
          <cell r="FM312">
            <v>110</v>
          </cell>
          <cell r="FN312">
            <v>123</v>
          </cell>
          <cell r="FO312">
            <v>273</v>
          </cell>
          <cell r="FP312">
            <v>400</v>
          </cell>
          <cell r="FQ312">
            <v>298</v>
          </cell>
          <cell r="FR312">
            <v>131</v>
          </cell>
          <cell r="FS312">
            <v>27</v>
          </cell>
          <cell r="FT312">
            <v>2</v>
          </cell>
          <cell r="FU312">
            <v>0</v>
          </cell>
          <cell r="FV312">
            <v>0</v>
          </cell>
          <cell r="FW312">
            <v>0</v>
          </cell>
          <cell r="FX312">
            <v>0</v>
          </cell>
          <cell r="FY312">
            <v>0</v>
          </cell>
          <cell r="FZ312">
            <v>0</v>
          </cell>
          <cell r="GA312">
            <v>0</v>
          </cell>
          <cell r="GB312">
            <v>0</v>
          </cell>
          <cell r="GC312">
            <v>0</v>
          </cell>
          <cell r="GD312">
            <v>110</v>
          </cell>
          <cell r="GE312">
            <v>123</v>
          </cell>
          <cell r="GF312">
            <v>273</v>
          </cell>
          <cell r="GG312">
            <v>400</v>
          </cell>
          <cell r="GH312">
            <v>298</v>
          </cell>
          <cell r="GI312">
            <v>131</v>
          </cell>
          <cell r="GJ312">
            <v>27</v>
          </cell>
          <cell r="GK312" t="str">
            <v>x</v>
          </cell>
          <cell r="GL312">
            <v>100</v>
          </cell>
          <cell r="GM312"/>
          <cell r="GN312"/>
          <cell r="GO312"/>
          <cell r="GP312"/>
          <cell r="GQ312"/>
          <cell r="GR312"/>
          <cell r="GS312"/>
          <cell r="GT312"/>
          <cell r="GU312"/>
          <cell r="GV312">
            <v>110</v>
          </cell>
          <cell r="GW312">
            <v>123</v>
          </cell>
          <cell r="GX312">
            <v>273</v>
          </cell>
          <cell r="GY312">
            <v>400</v>
          </cell>
          <cell r="GZ312">
            <v>298</v>
          </cell>
          <cell r="HA312">
            <v>131</v>
          </cell>
          <cell r="HB312" t="str">
            <v>x</v>
          </cell>
          <cell r="HC312" t="str">
            <v>x</v>
          </cell>
          <cell r="HD312">
            <v>100</v>
          </cell>
          <cell r="HE312"/>
          <cell r="HF312"/>
          <cell r="HG312"/>
          <cell r="HH312"/>
          <cell r="HI312"/>
          <cell r="HJ312"/>
          <cell r="HK312"/>
          <cell r="HL312"/>
          <cell r="HM312"/>
          <cell r="HN312">
            <v>110</v>
          </cell>
          <cell r="HO312">
            <v>123</v>
          </cell>
          <cell r="HP312">
            <v>273</v>
          </cell>
          <cell r="HQ312">
            <v>400</v>
          </cell>
          <cell r="HR312">
            <v>298</v>
          </cell>
          <cell r="HS312">
            <v>131</v>
          </cell>
          <cell r="HT312" t="str">
            <v>x</v>
          </cell>
          <cell r="HU312" t="str">
            <v>x</v>
          </cell>
          <cell r="HV312">
            <v>100</v>
          </cell>
          <cell r="HW312"/>
          <cell r="HX312"/>
          <cell r="HY312"/>
          <cell r="HZ312"/>
          <cell r="IA312"/>
          <cell r="IB312"/>
          <cell r="IC312"/>
          <cell r="ID312"/>
          <cell r="IE312"/>
          <cell r="IF312">
            <v>7.5136612021857925</v>
          </cell>
          <cell r="IG312">
            <v>8.4016393442622945</v>
          </cell>
          <cell r="IH312">
            <v>18.647540983606557</v>
          </cell>
          <cell r="II312">
            <v>27.322404371584703</v>
          </cell>
          <cell r="IJ312">
            <v>20.355191256830601</v>
          </cell>
          <cell r="IK312">
            <v>8.94808743169399</v>
          </cell>
          <cell r="IL312" t="str">
            <v>x</v>
          </cell>
          <cell r="IM312" t="str">
            <v>x</v>
          </cell>
          <cell r="IN312">
            <v>6.8306010928961758</v>
          </cell>
          <cell r="IO312"/>
          <cell r="IP312"/>
          <cell r="IQ312"/>
          <cell r="IR312"/>
          <cell r="IS312"/>
          <cell r="IT312"/>
          <cell r="IU312"/>
          <cell r="IV312"/>
          <cell r="IW312"/>
        </row>
        <row r="313">
          <cell r="E313" t="str">
            <v>Information and Communication Technology4.3 - 4C</v>
          </cell>
          <cell r="F313">
            <v>172</v>
          </cell>
          <cell r="G313">
            <v>221</v>
          </cell>
          <cell r="H313">
            <v>323</v>
          </cell>
          <cell r="I313">
            <v>646</v>
          </cell>
          <cell r="J313">
            <v>1096</v>
          </cell>
          <cell r="K313">
            <v>1209</v>
          </cell>
          <cell r="L313">
            <v>562</v>
          </cell>
          <cell r="M313">
            <v>125</v>
          </cell>
          <cell r="N313">
            <v>4</v>
          </cell>
          <cell r="O313">
            <v>0</v>
          </cell>
          <cell r="P313">
            <v>0</v>
          </cell>
          <cell r="Q313">
            <v>0</v>
          </cell>
          <cell r="R313">
            <v>0</v>
          </cell>
          <cell r="S313">
            <v>0</v>
          </cell>
          <cell r="T313">
            <v>0</v>
          </cell>
          <cell r="U313">
            <v>0</v>
          </cell>
          <cell r="V313">
            <v>0</v>
          </cell>
          <cell r="W313">
            <v>0</v>
          </cell>
          <cell r="X313">
            <v>221</v>
          </cell>
          <cell r="Y313">
            <v>323</v>
          </cell>
          <cell r="Z313">
            <v>646</v>
          </cell>
          <cell r="AA313">
            <v>1096</v>
          </cell>
          <cell r="AB313">
            <v>1209</v>
          </cell>
          <cell r="AC313">
            <v>562</v>
          </cell>
          <cell r="AD313">
            <v>125</v>
          </cell>
          <cell r="AE313">
            <v>4</v>
          </cell>
          <cell r="AF313">
            <v>172</v>
          </cell>
          <cell r="AG313"/>
          <cell r="AH313"/>
          <cell r="AI313"/>
          <cell r="AJ313"/>
          <cell r="AK313"/>
          <cell r="AL313"/>
          <cell r="AM313"/>
          <cell r="AN313"/>
          <cell r="AO313"/>
          <cell r="AP313">
            <v>221</v>
          </cell>
          <cell r="AQ313">
            <v>323</v>
          </cell>
          <cell r="AR313">
            <v>646</v>
          </cell>
          <cell r="AS313">
            <v>1096</v>
          </cell>
          <cell r="AT313">
            <v>1209</v>
          </cell>
          <cell r="AU313">
            <v>562</v>
          </cell>
          <cell r="AV313">
            <v>125</v>
          </cell>
          <cell r="AW313">
            <v>4</v>
          </cell>
          <cell r="AX313">
            <v>172</v>
          </cell>
          <cell r="AY313"/>
          <cell r="AZ313"/>
          <cell r="BA313"/>
          <cell r="BB313"/>
          <cell r="BC313"/>
          <cell r="BD313"/>
          <cell r="BE313"/>
          <cell r="BF313"/>
          <cell r="BG313"/>
          <cell r="BH313">
            <v>5.0711335474988521</v>
          </cell>
          <cell r="BI313">
            <v>7.4116567232675541</v>
          </cell>
          <cell r="BJ313">
            <v>14.823313446535108</v>
          </cell>
          <cell r="BK313">
            <v>25.149150986691144</v>
          </cell>
          <cell r="BL313">
            <v>27.742083524552548</v>
          </cell>
          <cell r="BM313">
            <v>12.895823772372648</v>
          </cell>
          <cell r="BN313">
            <v>2.8682882055988985</v>
          </cell>
          <cell r="BO313">
            <v>9.1785222579164757E-2</v>
          </cell>
          <cell r="BP313">
            <v>3.9467645709040844</v>
          </cell>
          <cell r="BQ313"/>
          <cell r="BR313"/>
          <cell r="BS313"/>
          <cell r="BT313"/>
          <cell r="BU313"/>
          <cell r="BV313"/>
          <cell r="BW313"/>
          <cell r="BX313"/>
          <cell r="BY313"/>
          <cell r="BZ313">
            <v>40</v>
          </cell>
          <cell r="CA313">
            <v>67</v>
          </cell>
          <cell r="CB313">
            <v>99</v>
          </cell>
          <cell r="CC313">
            <v>220</v>
          </cell>
          <cell r="CD313">
            <v>401</v>
          </cell>
          <cell r="CE313">
            <v>452</v>
          </cell>
          <cell r="CF313">
            <v>207</v>
          </cell>
          <cell r="CG313">
            <v>54</v>
          </cell>
          <cell r="CH313">
            <v>0</v>
          </cell>
          <cell r="CI313">
            <v>0</v>
          </cell>
          <cell r="CJ313">
            <v>0</v>
          </cell>
          <cell r="CK313">
            <v>0</v>
          </cell>
          <cell r="CL313">
            <v>0</v>
          </cell>
          <cell r="CM313">
            <v>0</v>
          </cell>
          <cell r="CN313">
            <v>0</v>
          </cell>
          <cell r="CO313">
            <v>0</v>
          </cell>
          <cell r="CP313">
            <v>0</v>
          </cell>
          <cell r="CQ313">
            <v>0</v>
          </cell>
          <cell r="CR313">
            <v>67</v>
          </cell>
          <cell r="CS313">
            <v>99</v>
          </cell>
          <cell r="CT313">
            <v>220</v>
          </cell>
          <cell r="CU313">
            <v>401</v>
          </cell>
          <cell r="CV313">
            <v>452</v>
          </cell>
          <cell r="CW313">
            <v>207</v>
          </cell>
          <cell r="CX313">
            <v>54</v>
          </cell>
          <cell r="CY313">
            <v>0</v>
          </cell>
          <cell r="CZ313">
            <v>40</v>
          </cell>
          <cell r="DA313"/>
          <cell r="DB313"/>
          <cell r="DC313"/>
          <cell r="DD313"/>
          <cell r="DE313"/>
          <cell r="DF313"/>
          <cell r="DG313"/>
          <cell r="DH313"/>
          <cell r="DI313"/>
          <cell r="DJ313">
            <v>67</v>
          </cell>
          <cell r="DK313">
            <v>99</v>
          </cell>
          <cell r="DL313">
            <v>220</v>
          </cell>
          <cell r="DM313">
            <v>401</v>
          </cell>
          <cell r="DN313">
            <v>452</v>
          </cell>
          <cell r="DO313">
            <v>207</v>
          </cell>
          <cell r="DP313">
            <v>54</v>
          </cell>
          <cell r="DQ313">
            <v>0</v>
          </cell>
          <cell r="DR313">
            <v>40</v>
          </cell>
          <cell r="DS313"/>
          <cell r="DT313"/>
          <cell r="DU313"/>
          <cell r="DV313"/>
          <cell r="DW313"/>
          <cell r="DX313"/>
          <cell r="DY313"/>
          <cell r="DZ313"/>
          <cell r="EA313"/>
          <cell r="EB313">
            <v>67</v>
          </cell>
          <cell r="EC313">
            <v>99</v>
          </cell>
          <cell r="ED313">
            <v>220</v>
          </cell>
          <cell r="EE313">
            <v>401</v>
          </cell>
          <cell r="EF313">
            <v>452</v>
          </cell>
          <cell r="EG313">
            <v>207</v>
          </cell>
          <cell r="EH313">
            <v>54</v>
          </cell>
          <cell r="EI313">
            <v>0</v>
          </cell>
          <cell r="EJ313">
            <v>40</v>
          </cell>
          <cell r="EK313"/>
          <cell r="EL313"/>
          <cell r="EM313"/>
          <cell r="EN313"/>
          <cell r="EO313"/>
          <cell r="EP313"/>
          <cell r="EQ313"/>
          <cell r="ER313"/>
          <cell r="ES313"/>
          <cell r="ET313">
            <v>4.3506493506493511</v>
          </cell>
          <cell r="EU313">
            <v>6.4285714285714279</v>
          </cell>
          <cell r="EV313">
            <v>14.285714285714285</v>
          </cell>
          <cell r="EW313">
            <v>26.038961038961041</v>
          </cell>
          <cell r="EX313">
            <v>29.350649350649348</v>
          </cell>
          <cell r="EY313">
            <v>13.44155844155844</v>
          </cell>
          <cell r="EZ313">
            <v>3.5064935064935061</v>
          </cell>
          <cell r="FA313">
            <v>0</v>
          </cell>
          <cell r="FB313">
            <v>2.5974025974025974</v>
          </cell>
          <cell r="FC313"/>
          <cell r="FD313"/>
          <cell r="FE313"/>
          <cell r="FF313"/>
          <cell r="FG313"/>
          <cell r="FH313"/>
          <cell r="FI313"/>
          <cell r="FJ313"/>
          <cell r="FK313"/>
          <cell r="FL313">
            <v>132</v>
          </cell>
          <cell r="FM313">
            <v>154</v>
          </cell>
          <cell r="FN313">
            <v>224</v>
          </cell>
          <cell r="FO313">
            <v>426</v>
          </cell>
          <cell r="FP313">
            <v>695</v>
          </cell>
          <cell r="FQ313">
            <v>757</v>
          </cell>
          <cell r="FR313">
            <v>355</v>
          </cell>
          <cell r="FS313">
            <v>71</v>
          </cell>
          <cell r="FT313">
            <v>4</v>
          </cell>
          <cell r="FU313">
            <v>0</v>
          </cell>
          <cell r="FV313">
            <v>0</v>
          </cell>
          <cell r="FW313">
            <v>0</v>
          </cell>
          <cell r="FX313">
            <v>0</v>
          </cell>
          <cell r="FY313">
            <v>0</v>
          </cell>
          <cell r="FZ313">
            <v>0</v>
          </cell>
          <cell r="GA313">
            <v>0</v>
          </cell>
          <cell r="GB313">
            <v>0</v>
          </cell>
          <cell r="GC313">
            <v>0</v>
          </cell>
          <cell r="GD313">
            <v>154</v>
          </cell>
          <cell r="GE313">
            <v>224</v>
          </cell>
          <cell r="GF313">
            <v>426</v>
          </cell>
          <cell r="GG313">
            <v>695</v>
          </cell>
          <cell r="GH313">
            <v>757</v>
          </cell>
          <cell r="GI313">
            <v>355</v>
          </cell>
          <cell r="GJ313">
            <v>71</v>
          </cell>
          <cell r="GK313">
            <v>4</v>
          </cell>
          <cell r="GL313">
            <v>132</v>
          </cell>
          <cell r="GM313"/>
          <cell r="GN313"/>
          <cell r="GO313"/>
          <cell r="GP313"/>
          <cell r="GQ313"/>
          <cell r="GR313"/>
          <cell r="GS313"/>
          <cell r="GT313"/>
          <cell r="GU313"/>
          <cell r="GV313">
            <v>154</v>
          </cell>
          <cell r="GW313">
            <v>224</v>
          </cell>
          <cell r="GX313">
            <v>426</v>
          </cell>
          <cell r="GY313">
            <v>695</v>
          </cell>
          <cell r="GZ313">
            <v>757</v>
          </cell>
          <cell r="HA313">
            <v>355</v>
          </cell>
          <cell r="HB313">
            <v>71</v>
          </cell>
          <cell r="HC313">
            <v>4</v>
          </cell>
          <cell r="HD313">
            <v>132</v>
          </cell>
          <cell r="HE313"/>
          <cell r="HF313"/>
          <cell r="HG313"/>
          <cell r="HH313"/>
          <cell r="HI313"/>
          <cell r="HJ313"/>
          <cell r="HK313"/>
          <cell r="HL313"/>
          <cell r="HM313"/>
          <cell r="HN313">
            <v>154</v>
          </cell>
          <cell r="HO313">
            <v>224</v>
          </cell>
          <cell r="HP313">
            <v>426</v>
          </cell>
          <cell r="HQ313">
            <v>695</v>
          </cell>
          <cell r="HR313">
            <v>757</v>
          </cell>
          <cell r="HS313">
            <v>355</v>
          </cell>
          <cell r="HT313">
            <v>71</v>
          </cell>
          <cell r="HU313">
            <v>4</v>
          </cell>
          <cell r="HV313">
            <v>132</v>
          </cell>
          <cell r="HW313"/>
          <cell r="HX313"/>
          <cell r="HY313"/>
          <cell r="HZ313"/>
          <cell r="IA313"/>
          <cell r="IB313"/>
          <cell r="IC313"/>
          <cell r="ID313"/>
          <cell r="IE313"/>
          <cell r="IF313">
            <v>5.4648687012065293</v>
          </cell>
          <cell r="IG313">
            <v>7.9488999290276796</v>
          </cell>
          <cell r="IH313">
            <v>15.117104329311568</v>
          </cell>
          <cell r="II313">
            <v>24.662881476224271</v>
          </cell>
          <cell r="IJ313">
            <v>26.863023420865861</v>
          </cell>
          <cell r="IK313">
            <v>12.597586941092972</v>
          </cell>
          <cell r="IL313">
            <v>2.5195173882185946</v>
          </cell>
          <cell r="IM313">
            <v>0.14194464158977999</v>
          </cell>
          <cell r="IN313">
            <v>4.6841731724627396</v>
          </cell>
          <cell r="IO313"/>
          <cell r="IP313"/>
          <cell r="IQ313"/>
          <cell r="IR313"/>
          <cell r="IS313"/>
          <cell r="IT313"/>
          <cell r="IU313"/>
          <cell r="IV313"/>
          <cell r="IW313"/>
        </row>
        <row r="314">
          <cell r="E314" t="str">
            <v>Information and Communication Technology4.6 - 4B</v>
          </cell>
          <cell r="F314">
            <v>150</v>
          </cell>
          <cell r="G314">
            <v>275</v>
          </cell>
          <cell r="H314">
            <v>436</v>
          </cell>
          <cell r="I314">
            <v>750</v>
          </cell>
          <cell r="J314">
            <v>1623</v>
          </cell>
          <cell r="K314">
            <v>2255</v>
          </cell>
          <cell r="L314">
            <v>1450</v>
          </cell>
          <cell r="M314">
            <v>384</v>
          </cell>
          <cell r="N314">
            <v>29</v>
          </cell>
          <cell r="O314">
            <v>0</v>
          </cell>
          <cell r="P314">
            <v>0</v>
          </cell>
          <cell r="Q314">
            <v>0</v>
          </cell>
          <cell r="R314">
            <v>0</v>
          </cell>
          <cell r="S314">
            <v>0</v>
          </cell>
          <cell r="T314">
            <v>0</v>
          </cell>
          <cell r="U314">
            <v>0</v>
          </cell>
          <cell r="V314">
            <v>0</v>
          </cell>
          <cell r="W314">
            <v>0</v>
          </cell>
          <cell r="X314">
            <v>275</v>
          </cell>
          <cell r="Y314">
            <v>436</v>
          </cell>
          <cell r="Z314">
            <v>750</v>
          </cell>
          <cell r="AA314">
            <v>1623</v>
          </cell>
          <cell r="AB314">
            <v>2255</v>
          </cell>
          <cell r="AC314">
            <v>1450</v>
          </cell>
          <cell r="AD314">
            <v>384</v>
          </cell>
          <cell r="AE314">
            <v>29</v>
          </cell>
          <cell r="AF314">
            <v>150</v>
          </cell>
          <cell r="AG314"/>
          <cell r="AH314"/>
          <cell r="AI314"/>
          <cell r="AJ314"/>
          <cell r="AK314"/>
          <cell r="AL314"/>
          <cell r="AM314"/>
          <cell r="AN314"/>
          <cell r="AO314"/>
          <cell r="AP314">
            <v>275</v>
          </cell>
          <cell r="AQ314">
            <v>436</v>
          </cell>
          <cell r="AR314">
            <v>750</v>
          </cell>
          <cell r="AS314">
            <v>1623</v>
          </cell>
          <cell r="AT314">
            <v>2255</v>
          </cell>
          <cell r="AU314">
            <v>1450</v>
          </cell>
          <cell r="AV314">
            <v>384</v>
          </cell>
          <cell r="AW314">
            <v>29</v>
          </cell>
          <cell r="AX314">
            <v>150</v>
          </cell>
          <cell r="AY314"/>
          <cell r="AZ314"/>
          <cell r="BA314"/>
          <cell r="BB314"/>
          <cell r="BC314"/>
          <cell r="BD314"/>
          <cell r="BE314"/>
          <cell r="BF314"/>
          <cell r="BG314"/>
          <cell r="BH314">
            <v>3.7404787812840041</v>
          </cell>
          <cell r="BI314">
            <v>5.9303590859630031</v>
          </cell>
          <cell r="BJ314">
            <v>10.201305767138194</v>
          </cell>
          <cell r="BK314">
            <v>22.07562568008705</v>
          </cell>
          <cell r="BL314">
            <v>30.671926006528839</v>
          </cell>
          <cell r="BM314">
            <v>19.722524483133842</v>
          </cell>
          <cell r="BN314">
            <v>5.2230685527747553</v>
          </cell>
          <cell r="BO314">
            <v>0.39445048966267682</v>
          </cell>
          <cell r="BP314">
            <v>2.0402611534276387</v>
          </cell>
          <cell r="BQ314"/>
          <cell r="BR314"/>
          <cell r="BS314"/>
          <cell r="BT314"/>
          <cell r="BU314"/>
          <cell r="BV314"/>
          <cell r="BW314"/>
          <cell r="BX314"/>
          <cell r="BY314"/>
          <cell r="BZ314">
            <v>44</v>
          </cell>
          <cell r="CA314">
            <v>65</v>
          </cell>
          <cell r="CB314">
            <v>111</v>
          </cell>
          <cell r="CC314">
            <v>238</v>
          </cell>
          <cell r="CD314">
            <v>566</v>
          </cell>
          <cell r="CE314">
            <v>895</v>
          </cell>
          <cell r="CF314">
            <v>608</v>
          </cell>
          <cell r="CG314">
            <v>168</v>
          </cell>
          <cell r="CH314">
            <v>5</v>
          </cell>
          <cell r="CI314">
            <v>0</v>
          </cell>
          <cell r="CJ314">
            <v>0</v>
          </cell>
          <cell r="CK314">
            <v>0</v>
          </cell>
          <cell r="CL314">
            <v>0</v>
          </cell>
          <cell r="CM314">
            <v>0</v>
          </cell>
          <cell r="CN314">
            <v>0</v>
          </cell>
          <cell r="CO314">
            <v>0</v>
          </cell>
          <cell r="CP314">
            <v>0</v>
          </cell>
          <cell r="CQ314">
            <v>0</v>
          </cell>
          <cell r="CR314">
            <v>65</v>
          </cell>
          <cell r="CS314">
            <v>111</v>
          </cell>
          <cell r="CT314">
            <v>238</v>
          </cell>
          <cell r="CU314">
            <v>566</v>
          </cell>
          <cell r="CV314">
            <v>895</v>
          </cell>
          <cell r="CW314">
            <v>608</v>
          </cell>
          <cell r="CX314">
            <v>168</v>
          </cell>
          <cell r="CY314">
            <v>5</v>
          </cell>
          <cell r="CZ314">
            <v>44</v>
          </cell>
          <cell r="DA314"/>
          <cell r="DB314"/>
          <cell r="DC314"/>
          <cell r="DD314"/>
          <cell r="DE314"/>
          <cell r="DF314"/>
          <cell r="DG314"/>
          <cell r="DH314"/>
          <cell r="DI314"/>
          <cell r="DJ314">
            <v>65</v>
          </cell>
          <cell r="DK314">
            <v>111</v>
          </cell>
          <cell r="DL314">
            <v>238</v>
          </cell>
          <cell r="DM314">
            <v>566</v>
          </cell>
          <cell r="DN314">
            <v>895</v>
          </cell>
          <cell r="DO314">
            <v>608</v>
          </cell>
          <cell r="DP314">
            <v>168</v>
          </cell>
          <cell r="DQ314">
            <v>5</v>
          </cell>
          <cell r="DR314">
            <v>44</v>
          </cell>
          <cell r="DS314"/>
          <cell r="DT314"/>
          <cell r="DU314"/>
          <cell r="DV314"/>
          <cell r="DW314"/>
          <cell r="DX314"/>
          <cell r="DY314"/>
          <cell r="DZ314"/>
          <cell r="EA314"/>
          <cell r="EB314">
            <v>65</v>
          </cell>
          <cell r="EC314">
            <v>111</v>
          </cell>
          <cell r="ED314">
            <v>238</v>
          </cell>
          <cell r="EE314">
            <v>566</v>
          </cell>
          <cell r="EF314">
            <v>895</v>
          </cell>
          <cell r="EG314">
            <v>608</v>
          </cell>
          <cell r="EH314">
            <v>168</v>
          </cell>
          <cell r="EI314">
            <v>5</v>
          </cell>
          <cell r="EJ314">
            <v>44</v>
          </cell>
          <cell r="EK314"/>
          <cell r="EL314"/>
          <cell r="EM314"/>
          <cell r="EN314"/>
          <cell r="EO314"/>
          <cell r="EP314"/>
          <cell r="EQ314"/>
          <cell r="ER314"/>
          <cell r="ES314"/>
          <cell r="ET314">
            <v>2.4074074074074074</v>
          </cell>
          <cell r="EU314">
            <v>4.1111111111111116</v>
          </cell>
          <cell r="EV314">
            <v>8.8148148148148149</v>
          </cell>
          <cell r="EW314">
            <v>20.962962962962965</v>
          </cell>
          <cell r="EX314">
            <v>33.148148148148152</v>
          </cell>
          <cell r="EY314">
            <v>22.518518518518519</v>
          </cell>
          <cell r="EZ314">
            <v>6.2222222222222223</v>
          </cell>
          <cell r="FA314">
            <v>0.1851851851851852</v>
          </cell>
          <cell r="FB314">
            <v>1.6296296296296295</v>
          </cell>
          <cell r="FC314"/>
          <cell r="FD314"/>
          <cell r="FE314"/>
          <cell r="FF314"/>
          <cell r="FG314"/>
          <cell r="FH314"/>
          <cell r="FI314"/>
          <cell r="FJ314"/>
          <cell r="FK314"/>
          <cell r="FL314">
            <v>106</v>
          </cell>
          <cell r="FM314">
            <v>210</v>
          </cell>
          <cell r="FN314">
            <v>325</v>
          </cell>
          <cell r="FO314">
            <v>512</v>
          </cell>
          <cell r="FP314">
            <v>1057</v>
          </cell>
          <cell r="FQ314">
            <v>1360</v>
          </cell>
          <cell r="FR314">
            <v>842</v>
          </cell>
          <cell r="FS314">
            <v>216</v>
          </cell>
          <cell r="FT314">
            <v>24</v>
          </cell>
          <cell r="FU314">
            <v>0</v>
          </cell>
          <cell r="FV314">
            <v>0</v>
          </cell>
          <cell r="FW314">
            <v>0</v>
          </cell>
          <cell r="FX314">
            <v>0</v>
          </cell>
          <cell r="FY314">
            <v>0</v>
          </cell>
          <cell r="FZ314">
            <v>0</v>
          </cell>
          <cell r="GA314">
            <v>0</v>
          </cell>
          <cell r="GB314">
            <v>0</v>
          </cell>
          <cell r="GC314">
            <v>0</v>
          </cell>
          <cell r="GD314">
            <v>210</v>
          </cell>
          <cell r="GE314">
            <v>325</v>
          </cell>
          <cell r="GF314">
            <v>512</v>
          </cell>
          <cell r="GG314">
            <v>1057</v>
          </cell>
          <cell r="GH314">
            <v>1360</v>
          </cell>
          <cell r="GI314">
            <v>842</v>
          </cell>
          <cell r="GJ314">
            <v>216</v>
          </cell>
          <cell r="GK314">
            <v>24</v>
          </cell>
          <cell r="GL314">
            <v>106</v>
          </cell>
          <cell r="GM314"/>
          <cell r="GN314"/>
          <cell r="GO314"/>
          <cell r="GP314"/>
          <cell r="GQ314"/>
          <cell r="GR314"/>
          <cell r="GS314"/>
          <cell r="GT314"/>
          <cell r="GU314"/>
          <cell r="GV314">
            <v>210</v>
          </cell>
          <cell r="GW314">
            <v>325</v>
          </cell>
          <cell r="GX314">
            <v>512</v>
          </cell>
          <cell r="GY314">
            <v>1057</v>
          </cell>
          <cell r="GZ314">
            <v>1360</v>
          </cell>
          <cell r="HA314">
            <v>842</v>
          </cell>
          <cell r="HB314">
            <v>216</v>
          </cell>
          <cell r="HC314">
            <v>24</v>
          </cell>
          <cell r="HD314">
            <v>106</v>
          </cell>
          <cell r="HE314"/>
          <cell r="HF314"/>
          <cell r="HG314"/>
          <cell r="HH314"/>
          <cell r="HI314"/>
          <cell r="HJ314"/>
          <cell r="HK314"/>
          <cell r="HL314"/>
          <cell r="HM314"/>
          <cell r="HN314">
            <v>210</v>
          </cell>
          <cell r="HO314">
            <v>325</v>
          </cell>
          <cell r="HP314">
            <v>512</v>
          </cell>
          <cell r="HQ314">
            <v>1057</v>
          </cell>
          <cell r="HR314">
            <v>1360</v>
          </cell>
          <cell r="HS314">
            <v>842</v>
          </cell>
          <cell r="HT314">
            <v>216</v>
          </cell>
          <cell r="HU314">
            <v>24</v>
          </cell>
          <cell r="HV314">
            <v>106</v>
          </cell>
          <cell r="HW314"/>
          <cell r="HX314"/>
          <cell r="HY314"/>
          <cell r="HZ314"/>
          <cell r="IA314"/>
          <cell r="IB314"/>
          <cell r="IC314"/>
          <cell r="ID314"/>
          <cell r="IE314"/>
          <cell r="IF314">
            <v>4.5141874462596734</v>
          </cell>
          <cell r="IG314">
            <v>6.9862424763542572</v>
          </cell>
          <cell r="IH314">
            <v>11.006018916595012</v>
          </cell>
          <cell r="II314">
            <v>22.721410146173689</v>
          </cell>
          <cell r="IJ314">
            <v>29.234737747205504</v>
          </cell>
          <cell r="IK314">
            <v>18.09974204643164</v>
          </cell>
          <cell r="IL314">
            <v>4.6431642304385212</v>
          </cell>
          <cell r="IM314">
            <v>0.51590713671539123</v>
          </cell>
          <cell r="IN314">
            <v>2.2785898538263112</v>
          </cell>
          <cell r="IO314"/>
          <cell r="IP314"/>
          <cell r="IQ314"/>
          <cell r="IR314"/>
          <cell r="IS314"/>
          <cell r="IT314"/>
          <cell r="IU314"/>
          <cell r="IV314"/>
          <cell r="IW314"/>
        </row>
        <row r="315">
          <cell r="E315" t="str">
            <v>Information and Communication Technology4.9 - 4A</v>
          </cell>
          <cell r="F315">
            <v>58</v>
          </cell>
          <cell r="G315">
            <v>201</v>
          </cell>
          <cell r="H315">
            <v>294</v>
          </cell>
          <cell r="I315">
            <v>548</v>
          </cell>
          <cell r="J315">
            <v>1415</v>
          </cell>
          <cell r="K315">
            <v>2681</v>
          </cell>
          <cell r="L315">
            <v>2351</v>
          </cell>
          <cell r="M315">
            <v>907</v>
          </cell>
          <cell r="N315">
            <v>102</v>
          </cell>
          <cell r="O315">
            <v>0</v>
          </cell>
          <cell r="P315">
            <v>0</v>
          </cell>
          <cell r="Q315">
            <v>0</v>
          </cell>
          <cell r="R315">
            <v>0</v>
          </cell>
          <cell r="S315">
            <v>0</v>
          </cell>
          <cell r="T315">
            <v>0</v>
          </cell>
          <cell r="U315">
            <v>0</v>
          </cell>
          <cell r="V315">
            <v>0</v>
          </cell>
          <cell r="W315">
            <v>0</v>
          </cell>
          <cell r="X315">
            <v>201</v>
          </cell>
          <cell r="Y315">
            <v>294</v>
          </cell>
          <cell r="Z315">
            <v>548</v>
          </cell>
          <cell r="AA315">
            <v>1415</v>
          </cell>
          <cell r="AB315">
            <v>2681</v>
          </cell>
          <cell r="AC315">
            <v>2351</v>
          </cell>
          <cell r="AD315">
            <v>907</v>
          </cell>
          <cell r="AE315">
            <v>102</v>
          </cell>
          <cell r="AF315">
            <v>58</v>
          </cell>
          <cell r="AG315"/>
          <cell r="AH315"/>
          <cell r="AI315"/>
          <cell r="AJ315"/>
          <cell r="AK315"/>
          <cell r="AL315"/>
          <cell r="AM315"/>
          <cell r="AN315"/>
          <cell r="AO315"/>
          <cell r="AP315">
            <v>201</v>
          </cell>
          <cell r="AQ315">
            <v>294</v>
          </cell>
          <cell r="AR315">
            <v>548</v>
          </cell>
          <cell r="AS315">
            <v>1415</v>
          </cell>
          <cell r="AT315">
            <v>2681</v>
          </cell>
          <cell r="AU315">
            <v>2351</v>
          </cell>
          <cell r="AV315">
            <v>907</v>
          </cell>
          <cell r="AW315">
            <v>102</v>
          </cell>
          <cell r="AX315">
            <v>58</v>
          </cell>
          <cell r="AY315"/>
          <cell r="AZ315"/>
          <cell r="BA315"/>
          <cell r="BB315"/>
          <cell r="BC315"/>
          <cell r="BD315"/>
          <cell r="BE315"/>
          <cell r="BF315"/>
          <cell r="BG315"/>
          <cell r="BH315">
            <v>2.3489540726890268</v>
          </cell>
          <cell r="BI315">
            <v>3.4357835690078296</v>
          </cell>
          <cell r="BJ315">
            <v>6.404113591211873</v>
          </cell>
          <cell r="BK315">
            <v>16.536169218183943</v>
          </cell>
          <cell r="BL315">
            <v>31.331073974523783</v>
          </cell>
          <cell r="BM315">
            <v>27.474582213392544</v>
          </cell>
          <cell r="BN315">
            <v>10.599509173775857</v>
          </cell>
          <cell r="BO315">
            <v>1.1920065443496553</v>
          </cell>
          <cell r="BP315">
            <v>0.67780764286549022</v>
          </cell>
          <cell r="BQ315"/>
          <cell r="BR315"/>
          <cell r="BS315"/>
          <cell r="BT315"/>
          <cell r="BU315"/>
          <cell r="BV315"/>
          <cell r="BW315"/>
          <cell r="BX315"/>
          <cell r="BY315"/>
          <cell r="BZ315">
            <v>13</v>
          </cell>
          <cell r="CA315">
            <v>39</v>
          </cell>
          <cell r="CB315">
            <v>69</v>
          </cell>
          <cell r="CC315">
            <v>175</v>
          </cell>
          <cell r="CD315">
            <v>479</v>
          </cell>
          <cell r="CE315">
            <v>948</v>
          </cell>
          <cell r="CF315">
            <v>983</v>
          </cell>
          <cell r="CG315">
            <v>410</v>
          </cell>
          <cell r="CH315">
            <v>52</v>
          </cell>
          <cell r="CI315">
            <v>0</v>
          </cell>
          <cell r="CJ315">
            <v>0</v>
          </cell>
          <cell r="CK315">
            <v>0</v>
          </cell>
          <cell r="CL315">
            <v>0</v>
          </cell>
          <cell r="CM315">
            <v>0</v>
          </cell>
          <cell r="CN315">
            <v>0</v>
          </cell>
          <cell r="CO315">
            <v>0</v>
          </cell>
          <cell r="CP315">
            <v>0</v>
          </cell>
          <cell r="CQ315">
            <v>0</v>
          </cell>
          <cell r="CR315">
            <v>39</v>
          </cell>
          <cell r="CS315">
            <v>69</v>
          </cell>
          <cell r="CT315">
            <v>175</v>
          </cell>
          <cell r="CU315">
            <v>479</v>
          </cell>
          <cell r="CV315">
            <v>948</v>
          </cell>
          <cell r="CW315">
            <v>983</v>
          </cell>
          <cell r="CX315">
            <v>410</v>
          </cell>
          <cell r="CY315">
            <v>52</v>
          </cell>
          <cell r="CZ315">
            <v>13</v>
          </cell>
          <cell r="DA315"/>
          <cell r="DB315"/>
          <cell r="DC315"/>
          <cell r="DD315"/>
          <cell r="DE315"/>
          <cell r="DF315"/>
          <cell r="DG315"/>
          <cell r="DH315"/>
          <cell r="DI315"/>
          <cell r="DJ315">
            <v>39</v>
          </cell>
          <cell r="DK315">
            <v>69</v>
          </cell>
          <cell r="DL315">
            <v>175</v>
          </cell>
          <cell r="DM315">
            <v>479</v>
          </cell>
          <cell r="DN315">
            <v>948</v>
          </cell>
          <cell r="DO315">
            <v>983</v>
          </cell>
          <cell r="DP315">
            <v>410</v>
          </cell>
          <cell r="DQ315">
            <v>52</v>
          </cell>
          <cell r="DR315">
            <v>13</v>
          </cell>
          <cell r="DS315"/>
          <cell r="DT315"/>
          <cell r="DU315"/>
          <cell r="DV315"/>
          <cell r="DW315"/>
          <cell r="DX315"/>
          <cell r="DY315"/>
          <cell r="DZ315"/>
          <cell r="EA315"/>
          <cell r="EB315">
            <v>39</v>
          </cell>
          <cell r="EC315">
            <v>69</v>
          </cell>
          <cell r="ED315">
            <v>175</v>
          </cell>
          <cell r="EE315">
            <v>479</v>
          </cell>
          <cell r="EF315">
            <v>948</v>
          </cell>
          <cell r="EG315">
            <v>983</v>
          </cell>
          <cell r="EH315">
            <v>410</v>
          </cell>
          <cell r="EI315">
            <v>52</v>
          </cell>
          <cell r="EJ315">
            <v>13</v>
          </cell>
          <cell r="EK315"/>
          <cell r="EL315"/>
          <cell r="EM315"/>
          <cell r="EN315"/>
          <cell r="EO315"/>
          <cell r="EP315"/>
          <cell r="EQ315"/>
          <cell r="ER315"/>
          <cell r="ES315"/>
          <cell r="ET315">
            <v>1.231060606060606</v>
          </cell>
          <cell r="EU315">
            <v>2.1780303030303032</v>
          </cell>
          <cell r="EV315">
            <v>5.5239898989898988</v>
          </cell>
          <cell r="EW315">
            <v>15.119949494949495</v>
          </cell>
          <cell r="EX315">
            <v>29.924242424242426</v>
          </cell>
          <cell r="EY315">
            <v>31.029040404040405</v>
          </cell>
          <cell r="EZ315">
            <v>12.94191919191919</v>
          </cell>
          <cell r="FA315">
            <v>1.6414141414141417</v>
          </cell>
          <cell r="FB315">
            <v>0.41035353535353541</v>
          </cell>
          <cell r="FC315"/>
          <cell r="FD315"/>
          <cell r="FE315"/>
          <cell r="FF315"/>
          <cell r="FG315"/>
          <cell r="FH315"/>
          <cell r="FI315"/>
          <cell r="FJ315"/>
          <cell r="FK315"/>
          <cell r="FL315">
            <v>45</v>
          </cell>
          <cell r="FM315">
            <v>162</v>
          </cell>
          <cell r="FN315">
            <v>225</v>
          </cell>
          <cell r="FO315">
            <v>373</v>
          </cell>
          <cell r="FP315">
            <v>936</v>
          </cell>
          <cell r="FQ315">
            <v>1733</v>
          </cell>
          <cell r="FR315">
            <v>1368</v>
          </cell>
          <cell r="FS315">
            <v>497</v>
          </cell>
          <cell r="FT315">
            <v>50</v>
          </cell>
          <cell r="FU315">
            <v>0</v>
          </cell>
          <cell r="FV315">
            <v>0</v>
          </cell>
          <cell r="FW315">
            <v>0</v>
          </cell>
          <cell r="FX315">
            <v>0</v>
          </cell>
          <cell r="FY315">
            <v>0</v>
          </cell>
          <cell r="FZ315">
            <v>0</v>
          </cell>
          <cell r="GA315">
            <v>0</v>
          </cell>
          <cell r="GB315">
            <v>0</v>
          </cell>
          <cell r="GC315">
            <v>0</v>
          </cell>
          <cell r="GD315">
            <v>162</v>
          </cell>
          <cell r="GE315">
            <v>225</v>
          </cell>
          <cell r="GF315">
            <v>373</v>
          </cell>
          <cell r="GG315">
            <v>936</v>
          </cell>
          <cell r="GH315">
            <v>1733</v>
          </cell>
          <cell r="GI315">
            <v>1368</v>
          </cell>
          <cell r="GJ315">
            <v>497</v>
          </cell>
          <cell r="GK315">
            <v>50</v>
          </cell>
          <cell r="GL315">
            <v>45</v>
          </cell>
          <cell r="GM315"/>
          <cell r="GN315"/>
          <cell r="GO315"/>
          <cell r="GP315"/>
          <cell r="GQ315"/>
          <cell r="GR315"/>
          <cell r="GS315"/>
          <cell r="GT315"/>
          <cell r="GU315"/>
          <cell r="GV315">
            <v>162</v>
          </cell>
          <cell r="GW315">
            <v>225</v>
          </cell>
          <cell r="GX315">
            <v>373</v>
          </cell>
          <cell r="GY315">
            <v>936</v>
          </cell>
          <cell r="GZ315">
            <v>1733</v>
          </cell>
          <cell r="HA315">
            <v>1368</v>
          </cell>
          <cell r="HB315">
            <v>497</v>
          </cell>
          <cell r="HC315">
            <v>50</v>
          </cell>
          <cell r="HD315">
            <v>45</v>
          </cell>
          <cell r="HE315"/>
          <cell r="HF315"/>
          <cell r="HG315"/>
          <cell r="HH315"/>
          <cell r="HI315"/>
          <cell r="HJ315"/>
          <cell r="HK315"/>
          <cell r="HL315"/>
          <cell r="HM315"/>
          <cell r="HN315">
            <v>162</v>
          </cell>
          <cell r="HO315">
            <v>225</v>
          </cell>
          <cell r="HP315">
            <v>373</v>
          </cell>
          <cell r="HQ315">
            <v>936</v>
          </cell>
          <cell r="HR315">
            <v>1733</v>
          </cell>
          <cell r="HS315">
            <v>1368</v>
          </cell>
          <cell r="HT315">
            <v>497</v>
          </cell>
          <cell r="HU315">
            <v>50</v>
          </cell>
          <cell r="HV315">
            <v>45</v>
          </cell>
          <cell r="HW315"/>
          <cell r="HX315"/>
          <cell r="HY315"/>
          <cell r="HZ315"/>
          <cell r="IA315"/>
          <cell r="IB315"/>
          <cell r="IC315"/>
          <cell r="ID315"/>
          <cell r="IE315"/>
          <cell r="IF315">
            <v>3.00612358508072</v>
          </cell>
          <cell r="IG315">
            <v>4.1751716459454444</v>
          </cell>
          <cell r="IH315">
            <v>6.9215067730562252</v>
          </cell>
          <cell r="II315">
            <v>17.36871404713305</v>
          </cell>
          <cell r="IJ315">
            <v>32.158099832993138</v>
          </cell>
          <cell r="IK315">
            <v>25.385043607348301</v>
          </cell>
          <cell r="IL315">
            <v>9.2224902579328258</v>
          </cell>
          <cell r="IM315">
            <v>0.92781592132120982</v>
          </cell>
          <cell r="IN315">
            <v>0.83503432918908893</v>
          </cell>
          <cell r="IO315"/>
          <cell r="IP315"/>
          <cell r="IQ315"/>
          <cell r="IR315"/>
          <cell r="IS315"/>
          <cell r="IT315"/>
          <cell r="IU315"/>
          <cell r="IV315"/>
          <cell r="IW315"/>
        </row>
        <row r="316">
          <cell r="E316" t="str">
            <v>Information and Communication Technology5.3 - 5C</v>
          </cell>
          <cell r="F316">
            <v>27</v>
          </cell>
          <cell r="G316">
            <v>75</v>
          </cell>
          <cell r="H316">
            <v>144</v>
          </cell>
          <cell r="I316">
            <v>339</v>
          </cell>
          <cell r="J316">
            <v>791</v>
          </cell>
          <cell r="K316">
            <v>1868</v>
          </cell>
          <cell r="L316">
            <v>2688</v>
          </cell>
          <cell r="M316">
            <v>1559</v>
          </cell>
          <cell r="N316">
            <v>258</v>
          </cell>
          <cell r="O316">
            <v>0</v>
          </cell>
          <cell r="P316">
            <v>0</v>
          </cell>
          <cell r="Q316">
            <v>0</v>
          </cell>
          <cell r="R316">
            <v>0</v>
          </cell>
          <cell r="S316">
            <v>0</v>
          </cell>
          <cell r="T316">
            <v>0</v>
          </cell>
          <cell r="U316">
            <v>0</v>
          </cell>
          <cell r="V316">
            <v>0</v>
          </cell>
          <cell r="W316">
            <v>0</v>
          </cell>
          <cell r="X316">
            <v>75</v>
          </cell>
          <cell r="Y316">
            <v>144</v>
          </cell>
          <cell r="Z316">
            <v>339</v>
          </cell>
          <cell r="AA316">
            <v>791</v>
          </cell>
          <cell r="AB316">
            <v>1868</v>
          </cell>
          <cell r="AC316">
            <v>2688</v>
          </cell>
          <cell r="AD316">
            <v>1559</v>
          </cell>
          <cell r="AE316">
            <v>258</v>
          </cell>
          <cell r="AF316">
            <v>27</v>
          </cell>
          <cell r="AG316"/>
          <cell r="AH316"/>
          <cell r="AI316"/>
          <cell r="AJ316"/>
          <cell r="AK316"/>
          <cell r="AL316"/>
          <cell r="AM316"/>
          <cell r="AN316"/>
          <cell r="AO316"/>
          <cell r="AP316">
            <v>75</v>
          </cell>
          <cell r="AQ316">
            <v>144</v>
          </cell>
          <cell r="AR316">
            <v>339</v>
          </cell>
          <cell r="AS316">
            <v>791</v>
          </cell>
          <cell r="AT316">
            <v>1868</v>
          </cell>
          <cell r="AU316">
            <v>2688</v>
          </cell>
          <cell r="AV316">
            <v>1559</v>
          </cell>
          <cell r="AW316">
            <v>258</v>
          </cell>
          <cell r="AX316">
            <v>27</v>
          </cell>
          <cell r="AY316"/>
          <cell r="AZ316"/>
          <cell r="BA316"/>
          <cell r="BB316"/>
          <cell r="BC316"/>
          <cell r="BD316"/>
          <cell r="BE316"/>
          <cell r="BF316"/>
          <cell r="BG316"/>
          <cell r="BH316">
            <v>0.96786682152535819</v>
          </cell>
          <cell r="BI316">
            <v>1.8583042973286876</v>
          </cell>
          <cell r="BJ316">
            <v>4.3747580332946185</v>
          </cell>
          <cell r="BK316">
            <v>10.207768744354111</v>
          </cell>
          <cell r="BL316">
            <v>24.106336301458253</v>
          </cell>
          <cell r="BM316">
            <v>34.688346883468832</v>
          </cell>
          <cell r="BN316">
            <v>20.118724996773775</v>
          </cell>
          <cell r="BO316">
            <v>3.3294618660472319</v>
          </cell>
          <cell r="BP316">
            <v>0.34843205574912894</v>
          </cell>
          <cell r="BQ316"/>
          <cell r="BR316"/>
          <cell r="BS316"/>
          <cell r="BT316"/>
          <cell r="BU316"/>
          <cell r="BV316"/>
          <cell r="BW316"/>
          <cell r="BX316"/>
          <cell r="BY316"/>
          <cell r="BZ316">
            <v>7</v>
          </cell>
          <cell r="CA316">
            <v>15</v>
          </cell>
          <cell r="CB316">
            <v>29</v>
          </cell>
          <cell r="CC316">
            <v>92</v>
          </cell>
          <cell r="CD316">
            <v>238</v>
          </cell>
          <cell r="CE316">
            <v>636</v>
          </cell>
          <cell r="CF316">
            <v>1026</v>
          </cell>
          <cell r="CG316">
            <v>686</v>
          </cell>
          <cell r="CH316">
            <v>142</v>
          </cell>
          <cell r="CI316">
            <v>0</v>
          </cell>
          <cell r="CJ316">
            <v>0</v>
          </cell>
          <cell r="CK316">
            <v>0</v>
          </cell>
          <cell r="CL316">
            <v>0</v>
          </cell>
          <cell r="CM316">
            <v>0</v>
          </cell>
          <cell r="CN316">
            <v>0</v>
          </cell>
          <cell r="CO316">
            <v>0</v>
          </cell>
          <cell r="CP316">
            <v>0</v>
          </cell>
          <cell r="CQ316">
            <v>0</v>
          </cell>
          <cell r="CR316">
            <v>15</v>
          </cell>
          <cell r="CS316">
            <v>29</v>
          </cell>
          <cell r="CT316">
            <v>92</v>
          </cell>
          <cell r="CU316">
            <v>238</v>
          </cell>
          <cell r="CV316">
            <v>636</v>
          </cell>
          <cell r="CW316">
            <v>1026</v>
          </cell>
          <cell r="CX316">
            <v>686</v>
          </cell>
          <cell r="CY316">
            <v>142</v>
          </cell>
          <cell r="CZ316">
            <v>7</v>
          </cell>
          <cell r="DA316"/>
          <cell r="DB316"/>
          <cell r="DC316"/>
          <cell r="DD316"/>
          <cell r="DE316"/>
          <cell r="DF316"/>
          <cell r="DG316"/>
          <cell r="DH316"/>
          <cell r="DI316"/>
          <cell r="DJ316">
            <v>15</v>
          </cell>
          <cell r="DK316">
            <v>29</v>
          </cell>
          <cell r="DL316">
            <v>92</v>
          </cell>
          <cell r="DM316">
            <v>238</v>
          </cell>
          <cell r="DN316">
            <v>636</v>
          </cell>
          <cell r="DO316">
            <v>1026</v>
          </cell>
          <cell r="DP316">
            <v>686</v>
          </cell>
          <cell r="DQ316">
            <v>142</v>
          </cell>
          <cell r="DR316">
            <v>7</v>
          </cell>
          <cell r="DS316"/>
          <cell r="DT316"/>
          <cell r="DU316"/>
          <cell r="DV316"/>
          <cell r="DW316"/>
          <cell r="DX316"/>
          <cell r="DY316"/>
          <cell r="DZ316"/>
          <cell r="EA316"/>
          <cell r="EB316">
            <v>15</v>
          </cell>
          <cell r="EC316">
            <v>29</v>
          </cell>
          <cell r="ED316">
            <v>92</v>
          </cell>
          <cell r="EE316">
            <v>238</v>
          </cell>
          <cell r="EF316">
            <v>636</v>
          </cell>
          <cell r="EG316">
            <v>1026</v>
          </cell>
          <cell r="EH316">
            <v>686</v>
          </cell>
          <cell r="EI316">
            <v>142</v>
          </cell>
          <cell r="EJ316">
            <v>7</v>
          </cell>
          <cell r="EK316"/>
          <cell r="EL316"/>
          <cell r="EM316"/>
          <cell r="EN316"/>
          <cell r="EO316"/>
          <cell r="EP316"/>
          <cell r="EQ316"/>
          <cell r="ER316"/>
          <cell r="ES316"/>
          <cell r="ET316">
            <v>0.52246603970741901</v>
          </cell>
          <cell r="EU316">
            <v>1.0101010101010102</v>
          </cell>
          <cell r="EV316">
            <v>3.2044583768721697</v>
          </cell>
          <cell r="EW316">
            <v>8.289794496691048</v>
          </cell>
          <cell r="EX316">
            <v>22.152560083594565</v>
          </cell>
          <cell r="EY316">
            <v>35.736677115987462</v>
          </cell>
          <cell r="EZ316">
            <v>23.894113549285965</v>
          </cell>
          <cell r="FA316">
            <v>4.9460118425635669</v>
          </cell>
          <cell r="FB316">
            <v>0.24381748519679552</v>
          </cell>
          <cell r="FC316"/>
          <cell r="FD316"/>
          <cell r="FE316"/>
          <cell r="FF316"/>
          <cell r="FG316"/>
          <cell r="FH316"/>
          <cell r="FI316"/>
          <cell r="FJ316"/>
          <cell r="FK316"/>
          <cell r="FL316">
            <v>20</v>
          </cell>
          <cell r="FM316">
            <v>60</v>
          </cell>
          <cell r="FN316">
            <v>115</v>
          </cell>
          <cell r="FO316">
            <v>247</v>
          </cell>
          <cell r="FP316">
            <v>553</v>
          </cell>
          <cell r="FQ316">
            <v>1232</v>
          </cell>
          <cell r="FR316">
            <v>1662</v>
          </cell>
          <cell r="FS316">
            <v>873</v>
          </cell>
          <cell r="FT316">
            <v>116</v>
          </cell>
          <cell r="FU316">
            <v>0</v>
          </cell>
          <cell r="FV316">
            <v>0</v>
          </cell>
          <cell r="FW316">
            <v>0</v>
          </cell>
          <cell r="FX316">
            <v>0</v>
          </cell>
          <cell r="FY316">
            <v>0</v>
          </cell>
          <cell r="FZ316">
            <v>0</v>
          </cell>
          <cell r="GA316">
            <v>0</v>
          </cell>
          <cell r="GB316">
            <v>0</v>
          </cell>
          <cell r="GC316">
            <v>0</v>
          </cell>
          <cell r="GD316">
            <v>60</v>
          </cell>
          <cell r="GE316">
            <v>115</v>
          </cell>
          <cell r="GF316">
            <v>247</v>
          </cell>
          <cell r="GG316">
            <v>553</v>
          </cell>
          <cell r="GH316">
            <v>1232</v>
          </cell>
          <cell r="GI316">
            <v>1662</v>
          </cell>
          <cell r="GJ316">
            <v>873</v>
          </cell>
          <cell r="GK316">
            <v>116</v>
          </cell>
          <cell r="GL316">
            <v>20</v>
          </cell>
          <cell r="GM316"/>
          <cell r="GN316"/>
          <cell r="GO316"/>
          <cell r="GP316"/>
          <cell r="GQ316"/>
          <cell r="GR316"/>
          <cell r="GS316"/>
          <cell r="GT316"/>
          <cell r="GU316"/>
          <cell r="GV316">
            <v>60</v>
          </cell>
          <cell r="GW316">
            <v>115</v>
          </cell>
          <cell r="GX316">
            <v>247</v>
          </cell>
          <cell r="GY316">
            <v>553</v>
          </cell>
          <cell r="GZ316">
            <v>1232</v>
          </cell>
          <cell r="HA316">
            <v>1662</v>
          </cell>
          <cell r="HB316">
            <v>873</v>
          </cell>
          <cell r="HC316">
            <v>116</v>
          </cell>
          <cell r="HD316">
            <v>20</v>
          </cell>
          <cell r="HE316"/>
          <cell r="HF316"/>
          <cell r="HG316"/>
          <cell r="HH316"/>
          <cell r="HI316"/>
          <cell r="HJ316"/>
          <cell r="HK316"/>
          <cell r="HL316"/>
          <cell r="HM316"/>
          <cell r="HN316">
            <v>60</v>
          </cell>
          <cell r="HO316">
            <v>115</v>
          </cell>
          <cell r="HP316">
            <v>247</v>
          </cell>
          <cell r="HQ316">
            <v>553</v>
          </cell>
          <cell r="HR316">
            <v>1232</v>
          </cell>
          <cell r="HS316">
            <v>1662</v>
          </cell>
          <cell r="HT316">
            <v>873</v>
          </cell>
          <cell r="HU316">
            <v>116</v>
          </cell>
          <cell r="HV316">
            <v>20</v>
          </cell>
          <cell r="HW316"/>
          <cell r="HX316"/>
          <cell r="HY316"/>
          <cell r="HZ316"/>
          <cell r="IA316"/>
          <cell r="IB316"/>
          <cell r="IC316"/>
          <cell r="ID316"/>
          <cell r="IE316"/>
          <cell r="IF316">
            <v>1.2300123001230012</v>
          </cell>
          <cell r="IG316">
            <v>2.3575235752357524</v>
          </cell>
          <cell r="IH316">
            <v>5.0635506355063553</v>
          </cell>
          <cell r="II316">
            <v>11.336613366133662</v>
          </cell>
          <cell r="IJ316">
            <v>25.256252562525628</v>
          </cell>
          <cell r="IK316">
            <v>34.071340713407132</v>
          </cell>
          <cell r="IL316">
            <v>17.896678966789668</v>
          </cell>
          <cell r="IM316">
            <v>2.3780237802378026</v>
          </cell>
          <cell r="IN316">
            <v>0.41000410004100041</v>
          </cell>
          <cell r="IO316"/>
          <cell r="IP316"/>
          <cell r="IQ316"/>
          <cell r="IR316"/>
          <cell r="IS316"/>
          <cell r="IT316"/>
          <cell r="IU316"/>
          <cell r="IV316"/>
          <cell r="IW316"/>
        </row>
        <row r="317">
          <cell r="E317" t="str">
            <v>Information and Communication Technology5.6 - 5B</v>
          </cell>
          <cell r="F317">
            <v>6</v>
          </cell>
          <cell r="G317">
            <v>26</v>
          </cell>
          <cell r="H317">
            <v>73</v>
          </cell>
          <cell r="I317">
            <v>120</v>
          </cell>
          <cell r="J317">
            <v>307</v>
          </cell>
          <cell r="K317">
            <v>1010</v>
          </cell>
          <cell r="L317">
            <v>2002</v>
          </cell>
          <cell r="M317">
            <v>1947</v>
          </cell>
          <cell r="N317">
            <v>631</v>
          </cell>
          <cell r="O317">
            <v>0</v>
          </cell>
          <cell r="P317">
            <v>0</v>
          </cell>
          <cell r="Q317">
            <v>0</v>
          </cell>
          <cell r="R317">
            <v>0</v>
          </cell>
          <cell r="S317">
            <v>0</v>
          </cell>
          <cell r="T317">
            <v>0</v>
          </cell>
          <cell r="U317">
            <v>0</v>
          </cell>
          <cell r="V317">
            <v>0</v>
          </cell>
          <cell r="W317">
            <v>0</v>
          </cell>
          <cell r="X317">
            <v>26</v>
          </cell>
          <cell r="Y317">
            <v>73</v>
          </cell>
          <cell r="Z317">
            <v>120</v>
          </cell>
          <cell r="AA317">
            <v>307</v>
          </cell>
          <cell r="AB317">
            <v>1010</v>
          </cell>
          <cell r="AC317">
            <v>2002</v>
          </cell>
          <cell r="AD317">
            <v>1947</v>
          </cell>
          <cell r="AE317">
            <v>631</v>
          </cell>
          <cell r="AF317">
            <v>6</v>
          </cell>
          <cell r="AG317"/>
          <cell r="AH317"/>
          <cell r="AI317"/>
          <cell r="AJ317"/>
          <cell r="AK317"/>
          <cell r="AL317"/>
          <cell r="AM317"/>
          <cell r="AN317"/>
          <cell r="AO317"/>
          <cell r="AP317">
            <v>26</v>
          </cell>
          <cell r="AQ317">
            <v>73</v>
          </cell>
          <cell r="AR317">
            <v>120</v>
          </cell>
          <cell r="AS317">
            <v>307</v>
          </cell>
          <cell r="AT317">
            <v>1010</v>
          </cell>
          <cell r="AU317">
            <v>2002</v>
          </cell>
          <cell r="AV317">
            <v>1947</v>
          </cell>
          <cell r="AW317">
            <v>631</v>
          </cell>
          <cell r="AX317">
            <v>6</v>
          </cell>
          <cell r="AY317"/>
          <cell r="AZ317"/>
          <cell r="BA317"/>
          <cell r="BB317"/>
          <cell r="BC317"/>
          <cell r="BD317"/>
          <cell r="BE317"/>
          <cell r="BF317"/>
          <cell r="BG317"/>
          <cell r="BH317">
            <v>0.42469781117281935</v>
          </cell>
          <cell r="BI317">
            <v>1.192420777523685</v>
          </cell>
          <cell r="BJ317">
            <v>1.9601437438745508</v>
          </cell>
          <cell r="BK317">
            <v>5.0147010780790593</v>
          </cell>
          <cell r="BL317">
            <v>16.497876510944138</v>
          </cell>
          <cell r="BM317">
            <v>32.701731460307087</v>
          </cell>
          <cell r="BN317">
            <v>31.803332244364587</v>
          </cell>
          <cell r="BO317">
            <v>10.307089186540347</v>
          </cell>
          <cell r="BP317">
            <v>9.800718719372753E-2</v>
          </cell>
          <cell r="BQ317"/>
          <cell r="BR317"/>
          <cell r="BS317"/>
          <cell r="BT317"/>
          <cell r="BU317"/>
          <cell r="BV317"/>
          <cell r="BW317"/>
          <cell r="BX317"/>
          <cell r="BY317"/>
          <cell r="BZ317">
            <v>0</v>
          </cell>
          <cell r="CA317">
            <v>7</v>
          </cell>
          <cell r="CB317">
            <v>18</v>
          </cell>
          <cell r="CC317">
            <v>37</v>
          </cell>
          <cell r="CD317">
            <v>76</v>
          </cell>
          <cell r="CE317">
            <v>325</v>
          </cell>
          <cell r="CF317">
            <v>724</v>
          </cell>
          <cell r="CG317">
            <v>802</v>
          </cell>
          <cell r="CH317">
            <v>305</v>
          </cell>
          <cell r="CI317">
            <v>0</v>
          </cell>
          <cell r="CJ317">
            <v>0</v>
          </cell>
          <cell r="CK317">
            <v>0</v>
          </cell>
          <cell r="CL317">
            <v>0</v>
          </cell>
          <cell r="CM317">
            <v>0</v>
          </cell>
          <cell r="CN317">
            <v>0</v>
          </cell>
          <cell r="CO317">
            <v>0</v>
          </cell>
          <cell r="CP317">
            <v>0</v>
          </cell>
          <cell r="CQ317">
            <v>0</v>
          </cell>
          <cell r="CR317">
            <v>7</v>
          </cell>
          <cell r="CS317">
            <v>18</v>
          </cell>
          <cell r="CT317">
            <v>37</v>
          </cell>
          <cell r="CU317">
            <v>76</v>
          </cell>
          <cell r="CV317">
            <v>325</v>
          </cell>
          <cell r="CW317">
            <v>724</v>
          </cell>
          <cell r="CX317">
            <v>802</v>
          </cell>
          <cell r="CY317">
            <v>305</v>
          </cell>
          <cell r="CZ317">
            <v>0</v>
          </cell>
          <cell r="DA317"/>
          <cell r="DB317"/>
          <cell r="DC317"/>
          <cell r="DD317"/>
          <cell r="DE317"/>
          <cell r="DF317"/>
          <cell r="DG317"/>
          <cell r="DH317"/>
          <cell r="DI317"/>
          <cell r="DJ317">
            <v>7</v>
          </cell>
          <cell r="DK317">
            <v>18</v>
          </cell>
          <cell r="DL317">
            <v>37</v>
          </cell>
          <cell r="DM317">
            <v>76</v>
          </cell>
          <cell r="DN317">
            <v>325</v>
          </cell>
          <cell r="DO317">
            <v>724</v>
          </cell>
          <cell r="DP317">
            <v>802</v>
          </cell>
          <cell r="DQ317">
            <v>305</v>
          </cell>
          <cell r="DR317">
            <v>0</v>
          </cell>
          <cell r="DS317"/>
          <cell r="DT317"/>
          <cell r="DU317"/>
          <cell r="DV317"/>
          <cell r="DW317"/>
          <cell r="DX317"/>
          <cell r="DY317"/>
          <cell r="DZ317"/>
          <cell r="EA317"/>
          <cell r="EB317">
            <v>7</v>
          </cell>
          <cell r="EC317">
            <v>18</v>
          </cell>
          <cell r="ED317">
            <v>37</v>
          </cell>
          <cell r="EE317">
            <v>76</v>
          </cell>
          <cell r="EF317">
            <v>325</v>
          </cell>
          <cell r="EG317">
            <v>724</v>
          </cell>
          <cell r="EH317">
            <v>802</v>
          </cell>
          <cell r="EI317">
            <v>305</v>
          </cell>
          <cell r="EJ317">
            <v>0</v>
          </cell>
          <cell r="EK317"/>
          <cell r="EL317"/>
          <cell r="EM317"/>
          <cell r="EN317"/>
          <cell r="EO317"/>
          <cell r="EP317"/>
          <cell r="EQ317"/>
          <cell r="ER317"/>
          <cell r="ES317"/>
          <cell r="ET317">
            <v>0.3051438535309503</v>
          </cell>
          <cell r="EU317">
            <v>0.78465562336530081</v>
          </cell>
          <cell r="EV317">
            <v>1.6129032258064515</v>
          </cell>
          <cell r="EW317">
            <v>3.3129904097646032</v>
          </cell>
          <cell r="EX317">
            <v>14.167393199651265</v>
          </cell>
          <cell r="EY317">
            <v>31.56059285091543</v>
          </cell>
          <cell r="EZ317">
            <v>34.960767218831734</v>
          </cell>
          <cell r="FA317">
            <v>13.295553618134262</v>
          </cell>
          <cell r="FB317">
            <v>0</v>
          </cell>
          <cell r="FC317"/>
          <cell r="FD317"/>
          <cell r="FE317"/>
          <cell r="FF317"/>
          <cell r="FG317"/>
          <cell r="FH317"/>
          <cell r="FI317"/>
          <cell r="FJ317"/>
          <cell r="FK317"/>
          <cell r="FL317">
            <v>6</v>
          </cell>
          <cell r="FM317">
            <v>19</v>
          </cell>
          <cell r="FN317">
            <v>55</v>
          </cell>
          <cell r="FO317">
            <v>83</v>
          </cell>
          <cell r="FP317">
            <v>231</v>
          </cell>
          <cell r="FQ317">
            <v>685</v>
          </cell>
          <cell r="FR317">
            <v>1278</v>
          </cell>
          <cell r="FS317">
            <v>1145</v>
          </cell>
          <cell r="FT317">
            <v>326</v>
          </cell>
          <cell r="FU317">
            <v>0</v>
          </cell>
          <cell r="FV317">
            <v>0</v>
          </cell>
          <cell r="FW317">
            <v>0</v>
          </cell>
          <cell r="FX317">
            <v>0</v>
          </cell>
          <cell r="FY317">
            <v>0</v>
          </cell>
          <cell r="FZ317">
            <v>0</v>
          </cell>
          <cell r="GA317">
            <v>0</v>
          </cell>
          <cell r="GB317">
            <v>0</v>
          </cell>
          <cell r="GC317">
            <v>0</v>
          </cell>
          <cell r="GD317">
            <v>19</v>
          </cell>
          <cell r="GE317">
            <v>55</v>
          </cell>
          <cell r="GF317">
            <v>83</v>
          </cell>
          <cell r="GG317">
            <v>231</v>
          </cell>
          <cell r="GH317">
            <v>685</v>
          </cell>
          <cell r="GI317">
            <v>1278</v>
          </cell>
          <cell r="GJ317">
            <v>1145</v>
          </cell>
          <cell r="GK317">
            <v>326</v>
          </cell>
          <cell r="GL317">
            <v>6</v>
          </cell>
          <cell r="GM317"/>
          <cell r="GN317"/>
          <cell r="GO317"/>
          <cell r="GP317"/>
          <cell r="GQ317"/>
          <cell r="GR317"/>
          <cell r="GS317"/>
          <cell r="GT317"/>
          <cell r="GU317"/>
          <cell r="GV317">
            <v>19</v>
          </cell>
          <cell r="GW317">
            <v>55</v>
          </cell>
          <cell r="GX317">
            <v>83</v>
          </cell>
          <cell r="GY317">
            <v>231</v>
          </cell>
          <cell r="GZ317">
            <v>685</v>
          </cell>
          <cell r="HA317">
            <v>1278</v>
          </cell>
          <cell r="HB317">
            <v>1145</v>
          </cell>
          <cell r="HC317">
            <v>326</v>
          </cell>
          <cell r="HD317">
            <v>6</v>
          </cell>
          <cell r="HE317"/>
          <cell r="HF317"/>
          <cell r="HG317"/>
          <cell r="HH317"/>
          <cell r="HI317"/>
          <cell r="HJ317"/>
          <cell r="HK317"/>
          <cell r="HL317"/>
          <cell r="HM317"/>
          <cell r="HN317">
            <v>19</v>
          </cell>
          <cell r="HO317">
            <v>55</v>
          </cell>
          <cell r="HP317">
            <v>83</v>
          </cell>
          <cell r="HQ317">
            <v>231</v>
          </cell>
          <cell r="HR317">
            <v>685</v>
          </cell>
          <cell r="HS317">
            <v>1278</v>
          </cell>
          <cell r="HT317">
            <v>1145</v>
          </cell>
          <cell r="HU317">
            <v>326</v>
          </cell>
          <cell r="HV317">
            <v>6</v>
          </cell>
          <cell r="HW317"/>
          <cell r="HX317"/>
          <cell r="HY317"/>
          <cell r="HZ317"/>
          <cell r="IA317"/>
          <cell r="IB317"/>
          <cell r="IC317"/>
          <cell r="ID317"/>
          <cell r="IE317"/>
          <cell r="IF317">
            <v>0.49634273772204807</v>
          </cell>
          <cell r="IG317">
            <v>1.4367816091954022</v>
          </cell>
          <cell r="IH317">
            <v>2.1682340647857892</v>
          </cell>
          <cell r="II317">
            <v>6.0344827586206895</v>
          </cell>
          <cell r="IJ317">
            <v>17.894461859979103</v>
          </cell>
          <cell r="IK317">
            <v>33.38557993730408</v>
          </cell>
          <cell r="IL317">
            <v>29.91118077324974</v>
          </cell>
          <cell r="IM317">
            <v>8.5161964472309304</v>
          </cell>
          <cell r="IN317">
            <v>0.15673981191222569</v>
          </cell>
          <cell r="IO317"/>
          <cell r="IP317"/>
          <cell r="IQ317"/>
          <cell r="IR317"/>
          <cell r="IS317"/>
          <cell r="IT317"/>
          <cell r="IU317"/>
          <cell r="IV317"/>
          <cell r="IW317"/>
        </row>
        <row r="318">
          <cell r="E318" t="str">
            <v>Information and Communication Technology5.9 - 5A</v>
          </cell>
          <cell r="F318">
            <v>0</v>
          </cell>
          <cell r="G318">
            <v>2</v>
          </cell>
          <cell r="H318">
            <v>13</v>
          </cell>
          <cell r="I318">
            <v>10</v>
          </cell>
          <cell r="J318">
            <v>28</v>
          </cell>
          <cell r="K318">
            <v>135</v>
          </cell>
          <cell r="L318">
            <v>358</v>
          </cell>
          <cell r="M318">
            <v>697</v>
          </cell>
          <cell r="N318">
            <v>408</v>
          </cell>
          <cell r="O318">
            <v>0</v>
          </cell>
          <cell r="P318">
            <v>0</v>
          </cell>
          <cell r="Q318">
            <v>0</v>
          </cell>
          <cell r="R318">
            <v>0</v>
          </cell>
          <cell r="S318">
            <v>0</v>
          </cell>
          <cell r="T318">
            <v>0</v>
          </cell>
          <cell r="U318">
            <v>0</v>
          </cell>
          <cell r="V318">
            <v>0</v>
          </cell>
          <cell r="W318">
            <v>0</v>
          </cell>
          <cell r="X318" t="str">
            <v>x</v>
          </cell>
          <cell r="Y318">
            <v>13</v>
          </cell>
          <cell r="Z318">
            <v>10</v>
          </cell>
          <cell r="AA318">
            <v>28</v>
          </cell>
          <cell r="AB318">
            <v>135</v>
          </cell>
          <cell r="AC318">
            <v>358</v>
          </cell>
          <cell r="AD318">
            <v>697</v>
          </cell>
          <cell r="AE318">
            <v>408</v>
          </cell>
          <cell r="AF318">
            <v>0</v>
          </cell>
          <cell r="AG318"/>
          <cell r="AH318"/>
          <cell r="AI318"/>
          <cell r="AJ318"/>
          <cell r="AK318"/>
          <cell r="AL318"/>
          <cell r="AM318"/>
          <cell r="AN318"/>
          <cell r="AO318"/>
          <cell r="AP318" t="str">
            <v>x</v>
          </cell>
          <cell r="AQ318">
            <v>13</v>
          </cell>
          <cell r="AR318" t="str">
            <v>x</v>
          </cell>
          <cell r="AS318">
            <v>28</v>
          </cell>
          <cell r="AT318">
            <v>135</v>
          </cell>
          <cell r="AU318">
            <v>358</v>
          </cell>
          <cell r="AV318">
            <v>697</v>
          </cell>
          <cell r="AW318">
            <v>408</v>
          </cell>
          <cell r="AX318">
            <v>0</v>
          </cell>
          <cell r="AY318"/>
          <cell r="AZ318"/>
          <cell r="BA318"/>
          <cell r="BB318"/>
          <cell r="BC318"/>
          <cell r="BD318"/>
          <cell r="BE318"/>
          <cell r="BF318"/>
          <cell r="BG318"/>
          <cell r="BH318" t="str">
            <v>x</v>
          </cell>
          <cell r="BI318">
            <v>0.78740157480314954</v>
          </cell>
          <cell r="BJ318" t="str">
            <v>x</v>
          </cell>
          <cell r="BK318">
            <v>1.6959418534221684</v>
          </cell>
          <cell r="BL318">
            <v>8.1768625075711689</v>
          </cell>
          <cell r="BM318">
            <v>21.683827983040583</v>
          </cell>
          <cell r="BN318">
            <v>42.216838279830405</v>
          </cell>
          <cell r="BO318">
            <v>24.71229557843731</v>
          </cell>
          <cell r="BP318">
            <v>0</v>
          </cell>
          <cell r="BQ318"/>
          <cell r="BR318"/>
          <cell r="BS318"/>
          <cell r="BT318"/>
          <cell r="BU318"/>
          <cell r="BV318"/>
          <cell r="BW318"/>
          <cell r="BX318"/>
          <cell r="BY318"/>
          <cell r="BZ318">
            <v>0</v>
          </cell>
          <cell r="CA318">
            <v>0</v>
          </cell>
          <cell r="CB318">
            <v>1</v>
          </cell>
          <cell r="CC318">
            <v>4</v>
          </cell>
          <cell r="CD318">
            <v>5</v>
          </cell>
          <cell r="CE318">
            <v>38</v>
          </cell>
          <cell r="CF318">
            <v>128</v>
          </cell>
          <cell r="CG318">
            <v>321</v>
          </cell>
          <cell r="CH318">
            <v>204</v>
          </cell>
          <cell r="CI318">
            <v>0</v>
          </cell>
          <cell r="CJ318">
            <v>0</v>
          </cell>
          <cell r="CK318">
            <v>0</v>
          </cell>
          <cell r="CL318">
            <v>0</v>
          </cell>
          <cell r="CM318">
            <v>0</v>
          </cell>
          <cell r="CN318">
            <v>0</v>
          </cell>
          <cell r="CO318">
            <v>0</v>
          </cell>
          <cell r="CP318">
            <v>0</v>
          </cell>
          <cell r="CQ318">
            <v>0</v>
          </cell>
          <cell r="CR318">
            <v>0</v>
          </cell>
          <cell r="CS318" t="str">
            <v>x</v>
          </cell>
          <cell r="CT318">
            <v>4</v>
          </cell>
          <cell r="CU318">
            <v>5</v>
          </cell>
          <cell r="CV318">
            <v>38</v>
          </cell>
          <cell r="CW318">
            <v>128</v>
          </cell>
          <cell r="CX318">
            <v>321</v>
          </cell>
          <cell r="CY318">
            <v>204</v>
          </cell>
          <cell r="CZ318">
            <v>0</v>
          </cell>
          <cell r="DA318"/>
          <cell r="DB318"/>
          <cell r="DC318"/>
          <cell r="DD318"/>
          <cell r="DE318"/>
          <cell r="DF318"/>
          <cell r="DG318"/>
          <cell r="DH318"/>
          <cell r="DI318"/>
          <cell r="DJ318">
            <v>0</v>
          </cell>
          <cell r="DK318" t="str">
            <v>x</v>
          </cell>
          <cell r="DL318" t="str">
            <v>x</v>
          </cell>
          <cell r="DM318">
            <v>5</v>
          </cell>
          <cell r="DN318">
            <v>38</v>
          </cell>
          <cell r="DO318">
            <v>128</v>
          </cell>
          <cell r="DP318">
            <v>321</v>
          </cell>
          <cell r="DQ318">
            <v>204</v>
          </cell>
          <cell r="DR318">
            <v>0</v>
          </cell>
          <cell r="DS318"/>
          <cell r="DT318"/>
          <cell r="DU318"/>
          <cell r="DV318"/>
          <cell r="DW318"/>
          <cell r="DX318"/>
          <cell r="DY318"/>
          <cell r="DZ318"/>
          <cell r="EA318"/>
          <cell r="EB318" t="str">
            <v>x</v>
          </cell>
          <cell r="EC318" t="str">
            <v>x</v>
          </cell>
          <cell r="ED318" t="str">
            <v>x</v>
          </cell>
          <cell r="EE318">
            <v>5</v>
          </cell>
          <cell r="EF318">
            <v>38</v>
          </cell>
          <cell r="EG318">
            <v>128</v>
          </cell>
          <cell r="EH318">
            <v>321</v>
          </cell>
          <cell r="EI318">
            <v>204</v>
          </cell>
          <cell r="EJ318">
            <v>0</v>
          </cell>
          <cell r="EK318"/>
          <cell r="EL318"/>
          <cell r="EM318"/>
          <cell r="EN318"/>
          <cell r="EO318"/>
          <cell r="EP318"/>
          <cell r="EQ318"/>
          <cell r="ER318"/>
          <cell r="ES318"/>
          <cell r="ET318" t="str">
            <v>x</v>
          </cell>
          <cell r="EU318" t="str">
            <v>x</v>
          </cell>
          <cell r="EV318" t="str">
            <v>x</v>
          </cell>
          <cell r="EW318">
            <v>0.71326676176890158</v>
          </cell>
          <cell r="EX318">
            <v>5.4208273894436516</v>
          </cell>
          <cell r="EY318">
            <v>18.259629101283881</v>
          </cell>
          <cell r="EZ318">
            <v>45.791726105563477</v>
          </cell>
          <cell r="FA318">
            <v>29.101283880171184</v>
          </cell>
          <cell r="FB318">
            <v>0</v>
          </cell>
          <cell r="FC318"/>
          <cell r="FD318"/>
          <cell r="FE318"/>
          <cell r="FF318"/>
          <cell r="FG318"/>
          <cell r="FH318"/>
          <cell r="FI318"/>
          <cell r="FJ318"/>
          <cell r="FK318"/>
          <cell r="FL318">
            <v>0</v>
          </cell>
          <cell r="FM318">
            <v>2</v>
          </cell>
          <cell r="FN318">
            <v>12</v>
          </cell>
          <cell r="FO318">
            <v>6</v>
          </cell>
          <cell r="FP318">
            <v>23</v>
          </cell>
          <cell r="FQ318">
            <v>97</v>
          </cell>
          <cell r="FR318">
            <v>230</v>
          </cell>
          <cell r="FS318">
            <v>376</v>
          </cell>
          <cell r="FT318">
            <v>204</v>
          </cell>
          <cell r="FU318">
            <v>0</v>
          </cell>
          <cell r="FV318">
            <v>0</v>
          </cell>
          <cell r="FW318">
            <v>0</v>
          </cell>
          <cell r="FX318">
            <v>0</v>
          </cell>
          <cell r="FY318">
            <v>0</v>
          </cell>
          <cell r="FZ318">
            <v>0</v>
          </cell>
          <cell r="GA318">
            <v>0</v>
          </cell>
          <cell r="GB318">
            <v>0</v>
          </cell>
          <cell r="GC318">
            <v>0</v>
          </cell>
          <cell r="GD318" t="str">
            <v>x</v>
          </cell>
          <cell r="GE318">
            <v>12</v>
          </cell>
          <cell r="GF318">
            <v>6</v>
          </cell>
          <cell r="GG318">
            <v>23</v>
          </cell>
          <cell r="GH318">
            <v>97</v>
          </cell>
          <cell r="GI318">
            <v>230</v>
          </cell>
          <cell r="GJ318">
            <v>376</v>
          </cell>
          <cell r="GK318">
            <v>204</v>
          </cell>
          <cell r="GL318">
            <v>0</v>
          </cell>
          <cell r="GM318"/>
          <cell r="GN318"/>
          <cell r="GO318"/>
          <cell r="GP318"/>
          <cell r="GQ318"/>
          <cell r="GR318"/>
          <cell r="GS318"/>
          <cell r="GT318"/>
          <cell r="GU318"/>
          <cell r="GV318" t="str">
            <v>x</v>
          </cell>
          <cell r="GW318">
            <v>12</v>
          </cell>
          <cell r="GX318" t="str">
            <v>x</v>
          </cell>
          <cell r="GY318">
            <v>23</v>
          </cell>
          <cell r="GZ318">
            <v>97</v>
          </cell>
          <cell r="HA318">
            <v>230</v>
          </cell>
          <cell r="HB318">
            <v>376</v>
          </cell>
          <cell r="HC318">
            <v>204</v>
          </cell>
          <cell r="HD318">
            <v>0</v>
          </cell>
          <cell r="HE318"/>
          <cell r="HF318"/>
          <cell r="HG318"/>
          <cell r="HH318"/>
          <cell r="HI318"/>
          <cell r="HJ318"/>
          <cell r="HK318"/>
          <cell r="HL318"/>
          <cell r="HM318"/>
          <cell r="HN318" t="str">
            <v>x</v>
          </cell>
          <cell r="HO318" t="str">
            <v>x</v>
          </cell>
          <cell r="HP318" t="str">
            <v>x</v>
          </cell>
          <cell r="HQ318">
            <v>23</v>
          </cell>
          <cell r="HR318">
            <v>97</v>
          </cell>
          <cell r="HS318">
            <v>230</v>
          </cell>
          <cell r="HT318">
            <v>376</v>
          </cell>
          <cell r="HU318">
            <v>204</v>
          </cell>
          <cell r="HV318">
            <v>0</v>
          </cell>
          <cell r="HW318"/>
          <cell r="HX318"/>
          <cell r="HY318"/>
          <cell r="HZ318"/>
          <cell r="IA318"/>
          <cell r="IB318"/>
          <cell r="IC318"/>
          <cell r="ID318"/>
          <cell r="IE318"/>
          <cell r="IF318" t="str">
            <v>x</v>
          </cell>
          <cell r="IG318" t="str">
            <v>x</v>
          </cell>
          <cell r="IH318" t="str">
            <v>x</v>
          </cell>
          <cell r="II318">
            <v>2.4210526315789473</v>
          </cell>
          <cell r="IJ318">
            <v>10.210526315789474</v>
          </cell>
          <cell r="IK318">
            <v>24.210526315789473</v>
          </cell>
          <cell r="IL318">
            <v>39.578947368421055</v>
          </cell>
          <cell r="IM318">
            <v>21.473684210526319</v>
          </cell>
          <cell r="IN318">
            <v>0</v>
          </cell>
          <cell r="IO318"/>
          <cell r="IP318"/>
          <cell r="IQ318"/>
          <cell r="IR318"/>
          <cell r="IS318"/>
          <cell r="IT318"/>
          <cell r="IU318"/>
          <cell r="IV318"/>
          <cell r="IW318"/>
        </row>
        <row r="319">
          <cell r="E319" t="str">
            <v>Leisure and Tourism2</v>
          </cell>
          <cell r="F319">
            <v>14</v>
          </cell>
          <cell r="G319">
            <v>19</v>
          </cell>
          <cell r="H319">
            <v>32</v>
          </cell>
          <cell r="I319">
            <v>34</v>
          </cell>
          <cell r="J319">
            <v>14</v>
          </cell>
          <cell r="K319">
            <v>8</v>
          </cell>
          <cell r="L319">
            <v>1</v>
          </cell>
          <cell r="M319">
            <v>0</v>
          </cell>
          <cell r="N319">
            <v>0</v>
          </cell>
          <cell r="O319">
            <v>0</v>
          </cell>
          <cell r="P319">
            <v>0</v>
          </cell>
          <cell r="Q319">
            <v>0</v>
          </cell>
          <cell r="R319">
            <v>0</v>
          </cell>
          <cell r="S319">
            <v>0</v>
          </cell>
          <cell r="T319">
            <v>0</v>
          </cell>
          <cell r="U319">
            <v>0</v>
          </cell>
          <cell r="V319">
            <v>0</v>
          </cell>
          <cell r="W319">
            <v>0</v>
          </cell>
          <cell r="X319">
            <v>19</v>
          </cell>
          <cell r="Y319">
            <v>32</v>
          </cell>
          <cell r="Z319">
            <v>34</v>
          </cell>
          <cell r="AA319">
            <v>14</v>
          </cell>
          <cell r="AB319">
            <v>8</v>
          </cell>
          <cell r="AC319" t="str">
            <v>x</v>
          </cell>
          <cell r="AD319">
            <v>0</v>
          </cell>
          <cell r="AE319">
            <v>0</v>
          </cell>
          <cell r="AF319">
            <v>14</v>
          </cell>
          <cell r="AG319"/>
          <cell r="AH319"/>
          <cell r="AI319"/>
          <cell r="AJ319"/>
          <cell r="AK319"/>
          <cell r="AL319"/>
          <cell r="AM319"/>
          <cell r="AN319"/>
          <cell r="AO319"/>
          <cell r="AP319">
            <v>19</v>
          </cell>
          <cell r="AQ319">
            <v>32</v>
          </cell>
          <cell r="AR319">
            <v>34</v>
          </cell>
          <cell r="AS319">
            <v>14</v>
          </cell>
          <cell r="AT319" t="str">
            <v>x</v>
          </cell>
          <cell r="AU319" t="str">
            <v>x</v>
          </cell>
          <cell r="AV319">
            <v>0</v>
          </cell>
          <cell r="AW319">
            <v>0</v>
          </cell>
          <cell r="AX319">
            <v>14</v>
          </cell>
          <cell r="AY319"/>
          <cell r="AZ319"/>
          <cell r="BA319"/>
          <cell r="BB319"/>
          <cell r="BC319"/>
          <cell r="BD319"/>
          <cell r="BE319"/>
          <cell r="BF319"/>
          <cell r="BG319"/>
          <cell r="BH319">
            <v>15.573770491803279</v>
          </cell>
          <cell r="BI319">
            <v>26.229508196721312</v>
          </cell>
          <cell r="BJ319">
            <v>27.868852459016392</v>
          </cell>
          <cell r="BK319">
            <v>11.475409836065573</v>
          </cell>
          <cell r="BL319" t="str">
            <v>x</v>
          </cell>
          <cell r="BM319" t="str">
            <v>x</v>
          </cell>
          <cell r="BN319">
            <v>0</v>
          </cell>
          <cell r="BO319">
            <v>0</v>
          </cell>
          <cell r="BP319">
            <v>11.475409836065573</v>
          </cell>
          <cell r="BQ319"/>
          <cell r="BR319"/>
          <cell r="BS319"/>
          <cell r="BT319"/>
          <cell r="BU319"/>
          <cell r="BV319"/>
          <cell r="BW319"/>
          <cell r="BX319"/>
          <cell r="BY319"/>
          <cell r="BZ319">
            <v>5</v>
          </cell>
          <cell r="CA319">
            <v>9</v>
          </cell>
          <cell r="CB319">
            <v>19</v>
          </cell>
          <cell r="CC319">
            <v>14</v>
          </cell>
          <cell r="CD319">
            <v>3</v>
          </cell>
          <cell r="CE319">
            <v>2</v>
          </cell>
          <cell r="CF319">
            <v>0</v>
          </cell>
          <cell r="CG319">
            <v>0</v>
          </cell>
          <cell r="CH319">
            <v>0</v>
          </cell>
          <cell r="CI319">
            <v>0</v>
          </cell>
          <cell r="CJ319">
            <v>0</v>
          </cell>
          <cell r="CK319">
            <v>0</v>
          </cell>
          <cell r="CL319">
            <v>0</v>
          </cell>
          <cell r="CM319">
            <v>0</v>
          </cell>
          <cell r="CN319">
            <v>0</v>
          </cell>
          <cell r="CO319">
            <v>0</v>
          </cell>
          <cell r="CP319">
            <v>0</v>
          </cell>
          <cell r="CQ319">
            <v>0</v>
          </cell>
          <cell r="CR319">
            <v>9</v>
          </cell>
          <cell r="CS319">
            <v>19</v>
          </cell>
          <cell r="CT319">
            <v>14</v>
          </cell>
          <cell r="CU319">
            <v>3</v>
          </cell>
          <cell r="CV319" t="str">
            <v>x</v>
          </cell>
          <cell r="CW319">
            <v>0</v>
          </cell>
          <cell r="CX319">
            <v>0</v>
          </cell>
          <cell r="CY319">
            <v>0</v>
          </cell>
          <cell r="CZ319">
            <v>5</v>
          </cell>
          <cell r="DA319"/>
          <cell r="DB319"/>
          <cell r="DC319"/>
          <cell r="DD319"/>
          <cell r="DE319"/>
          <cell r="DF319"/>
          <cell r="DG319"/>
          <cell r="DH319"/>
          <cell r="DI319"/>
          <cell r="DJ319">
            <v>9</v>
          </cell>
          <cell r="DK319">
            <v>19</v>
          </cell>
          <cell r="DL319">
            <v>14</v>
          </cell>
          <cell r="DM319" t="str">
            <v>x</v>
          </cell>
          <cell r="DN319" t="str">
            <v>x</v>
          </cell>
          <cell r="DO319">
            <v>0</v>
          </cell>
          <cell r="DP319">
            <v>0</v>
          </cell>
          <cell r="DQ319">
            <v>0</v>
          </cell>
          <cell r="DR319">
            <v>5</v>
          </cell>
          <cell r="DS319"/>
          <cell r="DT319"/>
          <cell r="DU319"/>
          <cell r="DV319"/>
          <cell r="DW319"/>
          <cell r="DX319"/>
          <cell r="DY319"/>
          <cell r="DZ319"/>
          <cell r="EA319"/>
          <cell r="EB319">
            <v>9</v>
          </cell>
          <cell r="EC319">
            <v>19</v>
          </cell>
          <cell r="ED319">
            <v>14</v>
          </cell>
          <cell r="EE319" t="str">
            <v>x</v>
          </cell>
          <cell r="EF319" t="str">
            <v>x</v>
          </cell>
          <cell r="EG319" t="str">
            <v>x</v>
          </cell>
          <cell r="EH319">
            <v>0</v>
          </cell>
          <cell r="EI319">
            <v>0</v>
          </cell>
          <cell r="EJ319">
            <v>5</v>
          </cell>
          <cell r="EK319"/>
          <cell r="EL319"/>
          <cell r="EM319"/>
          <cell r="EN319"/>
          <cell r="EO319"/>
          <cell r="EP319"/>
          <cell r="EQ319"/>
          <cell r="ER319"/>
          <cell r="ES319"/>
          <cell r="ET319">
            <v>17.307692307692307</v>
          </cell>
          <cell r="EU319">
            <v>36.538461538461533</v>
          </cell>
          <cell r="EV319">
            <v>26.923076923076923</v>
          </cell>
          <cell r="EW319" t="str">
            <v>x</v>
          </cell>
          <cell r="EX319" t="str">
            <v>x</v>
          </cell>
          <cell r="EY319" t="str">
            <v>x</v>
          </cell>
          <cell r="EZ319">
            <v>0</v>
          </cell>
          <cell r="FA319">
            <v>0</v>
          </cell>
          <cell r="FB319">
            <v>9.6153846153846168</v>
          </cell>
          <cell r="FC319"/>
          <cell r="FD319"/>
          <cell r="FE319"/>
          <cell r="FF319"/>
          <cell r="FG319"/>
          <cell r="FH319"/>
          <cell r="FI319"/>
          <cell r="FJ319"/>
          <cell r="FK319"/>
          <cell r="FL319">
            <v>9</v>
          </cell>
          <cell r="FM319">
            <v>10</v>
          </cell>
          <cell r="FN319">
            <v>13</v>
          </cell>
          <cell r="FO319">
            <v>20</v>
          </cell>
          <cell r="FP319">
            <v>11</v>
          </cell>
          <cell r="FQ319">
            <v>6</v>
          </cell>
          <cell r="FR319">
            <v>1</v>
          </cell>
          <cell r="FS319">
            <v>0</v>
          </cell>
          <cell r="FT319">
            <v>0</v>
          </cell>
          <cell r="FU319">
            <v>0</v>
          </cell>
          <cell r="FV319">
            <v>0</v>
          </cell>
          <cell r="FW319">
            <v>0</v>
          </cell>
          <cell r="FX319">
            <v>0</v>
          </cell>
          <cell r="FY319">
            <v>0</v>
          </cell>
          <cell r="FZ319">
            <v>0</v>
          </cell>
          <cell r="GA319">
            <v>0</v>
          </cell>
          <cell r="GB319">
            <v>0</v>
          </cell>
          <cell r="GC319">
            <v>0</v>
          </cell>
          <cell r="GD319">
            <v>10</v>
          </cell>
          <cell r="GE319">
            <v>13</v>
          </cell>
          <cell r="GF319">
            <v>20</v>
          </cell>
          <cell r="GG319">
            <v>11</v>
          </cell>
          <cell r="GH319">
            <v>6</v>
          </cell>
          <cell r="GI319" t="str">
            <v>x</v>
          </cell>
          <cell r="GJ319">
            <v>0</v>
          </cell>
          <cell r="GK319">
            <v>0</v>
          </cell>
          <cell r="GL319">
            <v>9</v>
          </cell>
          <cell r="GM319"/>
          <cell r="GN319"/>
          <cell r="GO319"/>
          <cell r="GP319"/>
          <cell r="GQ319"/>
          <cell r="GR319"/>
          <cell r="GS319"/>
          <cell r="GT319"/>
          <cell r="GU319"/>
          <cell r="GV319">
            <v>10</v>
          </cell>
          <cell r="GW319">
            <v>13</v>
          </cell>
          <cell r="GX319">
            <v>20</v>
          </cell>
          <cell r="GY319">
            <v>11</v>
          </cell>
          <cell r="GZ319" t="str">
            <v>x</v>
          </cell>
          <cell r="HA319" t="str">
            <v>x</v>
          </cell>
          <cell r="HB319">
            <v>0</v>
          </cell>
          <cell r="HC319">
            <v>0</v>
          </cell>
          <cell r="HD319">
            <v>9</v>
          </cell>
          <cell r="HE319"/>
          <cell r="HF319"/>
          <cell r="HG319"/>
          <cell r="HH319"/>
          <cell r="HI319"/>
          <cell r="HJ319"/>
          <cell r="HK319"/>
          <cell r="HL319"/>
          <cell r="HM319"/>
          <cell r="HN319">
            <v>10</v>
          </cell>
          <cell r="HO319">
            <v>13</v>
          </cell>
          <cell r="HP319">
            <v>20</v>
          </cell>
          <cell r="HQ319" t="str">
            <v>x</v>
          </cell>
          <cell r="HR319" t="str">
            <v>x</v>
          </cell>
          <cell r="HS319" t="str">
            <v>x</v>
          </cell>
          <cell r="HT319">
            <v>0</v>
          </cell>
          <cell r="HU319">
            <v>0</v>
          </cell>
          <cell r="HV319">
            <v>9</v>
          </cell>
          <cell r="HW319"/>
          <cell r="HX319"/>
          <cell r="HY319"/>
          <cell r="HZ319"/>
          <cell r="IA319"/>
          <cell r="IB319"/>
          <cell r="IC319"/>
          <cell r="ID319"/>
          <cell r="IE319"/>
          <cell r="IF319">
            <v>14.285714285714285</v>
          </cell>
          <cell r="IG319">
            <v>18.571428571428573</v>
          </cell>
          <cell r="IH319">
            <v>28.571428571428569</v>
          </cell>
          <cell r="II319" t="str">
            <v>x</v>
          </cell>
          <cell r="IJ319" t="str">
            <v>x</v>
          </cell>
          <cell r="IK319" t="str">
            <v>x</v>
          </cell>
          <cell r="IL319">
            <v>0</v>
          </cell>
          <cell r="IM319">
            <v>0</v>
          </cell>
          <cell r="IN319">
            <v>12.857142857142856</v>
          </cell>
          <cell r="IO319"/>
          <cell r="IP319"/>
          <cell r="IQ319"/>
          <cell r="IR319"/>
          <cell r="IS319"/>
          <cell r="IT319"/>
          <cell r="IU319"/>
          <cell r="IV319"/>
          <cell r="IW319"/>
        </row>
        <row r="320">
          <cell r="E320" t="str">
            <v>Leisure and Tourism3.3 - 3C</v>
          </cell>
          <cell r="F320">
            <v>9</v>
          </cell>
          <cell r="G320">
            <v>8</v>
          </cell>
          <cell r="H320">
            <v>24</v>
          </cell>
          <cell r="I320">
            <v>17</v>
          </cell>
          <cell r="J320">
            <v>14</v>
          </cell>
          <cell r="K320">
            <v>4</v>
          </cell>
          <cell r="L320">
            <v>2</v>
          </cell>
          <cell r="M320">
            <v>0</v>
          </cell>
          <cell r="N320">
            <v>0</v>
          </cell>
          <cell r="O320">
            <v>0</v>
          </cell>
          <cell r="P320">
            <v>0</v>
          </cell>
          <cell r="Q320">
            <v>0</v>
          </cell>
          <cell r="R320">
            <v>0</v>
          </cell>
          <cell r="S320">
            <v>0</v>
          </cell>
          <cell r="T320">
            <v>0</v>
          </cell>
          <cell r="U320">
            <v>0</v>
          </cell>
          <cell r="V320">
            <v>0</v>
          </cell>
          <cell r="W320">
            <v>0</v>
          </cell>
          <cell r="X320">
            <v>8</v>
          </cell>
          <cell r="Y320">
            <v>24</v>
          </cell>
          <cell r="Z320">
            <v>17</v>
          </cell>
          <cell r="AA320">
            <v>14</v>
          </cell>
          <cell r="AB320">
            <v>4</v>
          </cell>
          <cell r="AC320" t="str">
            <v>x</v>
          </cell>
          <cell r="AD320">
            <v>0</v>
          </cell>
          <cell r="AE320">
            <v>0</v>
          </cell>
          <cell r="AF320">
            <v>9</v>
          </cell>
          <cell r="AG320"/>
          <cell r="AH320"/>
          <cell r="AI320"/>
          <cell r="AJ320"/>
          <cell r="AK320"/>
          <cell r="AL320"/>
          <cell r="AM320"/>
          <cell r="AN320"/>
          <cell r="AO320"/>
          <cell r="AP320">
            <v>8</v>
          </cell>
          <cell r="AQ320">
            <v>24</v>
          </cell>
          <cell r="AR320">
            <v>17</v>
          </cell>
          <cell r="AS320">
            <v>14</v>
          </cell>
          <cell r="AT320" t="str">
            <v>x</v>
          </cell>
          <cell r="AU320" t="str">
            <v>x</v>
          </cell>
          <cell r="AV320">
            <v>0</v>
          </cell>
          <cell r="AW320">
            <v>0</v>
          </cell>
          <cell r="AX320">
            <v>9</v>
          </cell>
          <cell r="AY320"/>
          <cell r="AZ320"/>
          <cell r="BA320"/>
          <cell r="BB320"/>
          <cell r="BC320"/>
          <cell r="BD320"/>
          <cell r="BE320"/>
          <cell r="BF320"/>
          <cell r="BG320"/>
          <cell r="BH320">
            <v>10.256410256410255</v>
          </cell>
          <cell r="BI320">
            <v>30.76923076923077</v>
          </cell>
          <cell r="BJ320">
            <v>21.794871794871796</v>
          </cell>
          <cell r="BK320">
            <v>17.948717948717949</v>
          </cell>
          <cell r="BL320" t="str">
            <v>x</v>
          </cell>
          <cell r="BM320" t="str">
            <v>x</v>
          </cell>
          <cell r="BN320">
            <v>0</v>
          </cell>
          <cell r="BO320">
            <v>0</v>
          </cell>
          <cell r="BP320">
            <v>11.538461538461538</v>
          </cell>
          <cell r="BQ320"/>
          <cell r="BR320"/>
          <cell r="BS320"/>
          <cell r="BT320"/>
          <cell r="BU320"/>
          <cell r="BV320"/>
          <cell r="BW320"/>
          <cell r="BX320"/>
          <cell r="BY320"/>
          <cell r="BZ320">
            <v>4</v>
          </cell>
          <cell r="CA320">
            <v>4</v>
          </cell>
          <cell r="CB320">
            <v>11</v>
          </cell>
          <cell r="CC320">
            <v>6</v>
          </cell>
          <cell r="CD320">
            <v>10</v>
          </cell>
          <cell r="CE320">
            <v>3</v>
          </cell>
          <cell r="CF320">
            <v>2</v>
          </cell>
          <cell r="CG320">
            <v>0</v>
          </cell>
          <cell r="CH320">
            <v>0</v>
          </cell>
          <cell r="CI320">
            <v>0</v>
          </cell>
          <cell r="CJ320">
            <v>0</v>
          </cell>
          <cell r="CK320">
            <v>0</v>
          </cell>
          <cell r="CL320">
            <v>0</v>
          </cell>
          <cell r="CM320">
            <v>0</v>
          </cell>
          <cell r="CN320">
            <v>0</v>
          </cell>
          <cell r="CO320">
            <v>0</v>
          </cell>
          <cell r="CP320">
            <v>0</v>
          </cell>
          <cell r="CQ320">
            <v>0</v>
          </cell>
          <cell r="CR320">
            <v>4</v>
          </cell>
          <cell r="CS320">
            <v>11</v>
          </cell>
          <cell r="CT320">
            <v>6</v>
          </cell>
          <cell r="CU320">
            <v>10</v>
          </cell>
          <cell r="CV320">
            <v>3</v>
          </cell>
          <cell r="CW320" t="str">
            <v>x</v>
          </cell>
          <cell r="CX320">
            <v>0</v>
          </cell>
          <cell r="CY320">
            <v>0</v>
          </cell>
          <cell r="CZ320">
            <v>4</v>
          </cell>
          <cell r="DA320"/>
          <cell r="DB320"/>
          <cell r="DC320"/>
          <cell r="DD320"/>
          <cell r="DE320"/>
          <cell r="DF320"/>
          <cell r="DG320"/>
          <cell r="DH320"/>
          <cell r="DI320"/>
          <cell r="DJ320">
            <v>4</v>
          </cell>
          <cell r="DK320">
            <v>11</v>
          </cell>
          <cell r="DL320">
            <v>6</v>
          </cell>
          <cell r="DM320">
            <v>10</v>
          </cell>
          <cell r="DN320" t="str">
            <v>x</v>
          </cell>
          <cell r="DO320" t="str">
            <v>x</v>
          </cell>
          <cell r="DP320">
            <v>0</v>
          </cell>
          <cell r="DQ320">
            <v>0</v>
          </cell>
          <cell r="DR320">
            <v>4</v>
          </cell>
          <cell r="DS320"/>
          <cell r="DT320"/>
          <cell r="DU320"/>
          <cell r="DV320"/>
          <cell r="DW320"/>
          <cell r="DX320"/>
          <cell r="DY320"/>
          <cell r="DZ320"/>
          <cell r="EA320"/>
          <cell r="EB320" t="str">
            <v>x</v>
          </cell>
          <cell r="EC320">
            <v>11</v>
          </cell>
          <cell r="ED320">
            <v>6</v>
          </cell>
          <cell r="EE320" t="str">
            <v>x</v>
          </cell>
          <cell r="EF320" t="str">
            <v>x</v>
          </cell>
          <cell r="EG320" t="str">
            <v>x</v>
          </cell>
          <cell r="EH320">
            <v>0</v>
          </cell>
          <cell r="EI320">
            <v>0</v>
          </cell>
          <cell r="EJ320">
            <v>4</v>
          </cell>
          <cell r="EK320"/>
          <cell r="EL320"/>
          <cell r="EM320"/>
          <cell r="EN320"/>
          <cell r="EO320"/>
          <cell r="EP320"/>
          <cell r="EQ320"/>
          <cell r="ER320"/>
          <cell r="ES320"/>
          <cell r="ET320" t="str">
            <v>x</v>
          </cell>
          <cell r="EU320">
            <v>27.500000000000004</v>
          </cell>
          <cell r="EV320">
            <v>15</v>
          </cell>
          <cell r="EW320" t="str">
            <v>x</v>
          </cell>
          <cell r="EX320" t="str">
            <v>x</v>
          </cell>
          <cell r="EY320" t="str">
            <v>x</v>
          </cell>
          <cell r="EZ320">
            <v>0</v>
          </cell>
          <cell r="FA320">
            <v>0</v>
          </cell>
          <cell r="FB320">
            <v>10</v>
          </cell>
          <cell r="FC320"/>
          <cell r="FD320"/>
          <cell r="FE320"/>
          <cell r="FF320"/>
          <cell r="FG320"/>
          <cell r="FH320"/>
          <cell r="FI320"/>
          <cell r="FJ320"/>
          <cell r="FK320"/>
          <cell r="FL320">
            <v>5</v>
          </cell>
          <cell r="FM320">
            <v>4</v>
          </cell>
          <cell r="FN320">
            <v>13</v>
          </cell>
          <cell r="FO320">
            <v>11</v>
          </cell>
          <cell r="FP320">
            <v>4</v>
          </cell>
          <cell r="FQ320">
            <v>1</v>
          </cell>
          <cell r="FR320">
            <v>0</v>
          </cell>
          <cell r="FS320">
            <v>0</v>
          </cell>
          <cell r="FT320">
            <v>0</v>
          </cell>
          <cell r="FU320">
            <v>0</v>
          </cell>
          <cell r="FV320">
            <v>0</v>
          </cell>
          <cell r="FW320">
            <v>0</v>
          </cell>
          <cell r="FX320">
            <v>0</v>
          </cell>
          <cell r="FY320">
            <v>0</v>
          </cell>
          <cell r="FZ320">
            <v>0</v>
          </cell>
          <cell r="GA320">
            <v>0</v>
          </cell>
          <cell r="GB320">
            <v>0</v>
          </cell>
          <cell r="GC320">
            <v>0</v>
          </cell>
          <cell r="GD320">
            <v>4</v>
          </cell>
          <cell r="GE320">
            <v>13</v>
          </cell>
          <cell r="GF320">
            <v>11</v>
          </cell>
          <cell r="GG320">
            <v>4</v>
          </cell>
          <cell r="GH320" t="str">
            <v>x</v>
          </cell>
          <cell r="GI320">
            <v>0</v>
          </cell>
          <cell r="GJ320">
            <v>0</v>
          </cell>
          <cell r="GK320">
            <v>0</v>
          </cell>
          <cell r="GL320">
            <v>5</v>
          </cell>
          <cell r="GM320"/>
          <cell r="GN320"/>
          <cell r="GO320"/>
          <cell r="GP320"/>
          <cell r="GQ320"/>
          <cell r="GR320"/>
          <cell r="GS320"/>
          <cell r="GT320"/>
          <cell r="GU320"/>
          <cell r="GV320" t="str">
            <v>x</v>
          </cell>
          <cell r="GW320">
            <v>13</v>
          </cell>
          <cell r="GX320">
            <v>11</v>
          </cell>
          <cell r="GY320" t="str">
            <v>x</v>
          </cell>
          <cell r="GZ320" t="str">
            <v>x</v>
          </cell>
          <cell r="HA320">
            <v>0</v>
          </cell>
          <cell r="HB320">
            <v>0</v>
          </cell>
          <cell r="HC320">
            <v>0</v>
          </cell>
          <cell r="HD320">
            <v>5</v>
          </cell>
          <cell r="HE320"/>
          <cell r="HF320"/>
          <cell r="HG320"/>
          <cell r="HH320"/>
          <cell r="HI320"/>
          <cell r="HJ320"/>
          <cell r="HK320"/>
          <cell r="HL320"/>
          <cell r="HM320"/>
          <cell r="HN320" t="str">
            <v>x</v>
          </cell>
          <cell r="HO320">
            <v>13</v>
          </cell>
          <cell r="HP320">
            <v>11</v>
          </cell>
          <cell r="HQ320" t="str">
            <v>x</v>
          </cell>
          <cell r="HR320" t="str">
            <v>x</v>
          </cell>
          <cell r="HS320" t="str">
            <v>x</v>
          </cell>
          <cell r="HT320">
            <v>0</v>
          </cell>
          <cell r="HU320">
            <v>0</v>
          </cell>
          <cell r="HV320">
            <v>5</v>
          </cell>
          <cell r="HW320"/>
          <cell r="HX320"/>
          <cell r="HY320"/>
          <cell r="HZ320"/>
          <cell r="IA320"/>
          <cell r="IB320"/>
          <cell r="IC320"/>
          <cell r="ID320"/>
          <cell r="IE320"/>
          <cell r="IF320" t="str">
            <v>x</v>
          </cell>
          <cell r="IG320">
            <v>34.210526315789473</v>
          </cell>
          <cell r="IH320">
            <v>28.947368421052634</v>
          </cell>
          <cell r="II320" t="str">
            <v>x</v>
          </cell>
          <cell r="IJ320" t="str">
            <v>x</v>
          </cell>
          <cell r="IK320" t="str">
            <v>x</v>
          </cell>
          <cell r="IL320">
            <v>0</v>
          </cell>
          <cell r="IM320">
            <v>0</v>
          </cell>
          <cell r="IN320">
            <v>13.157894736842104</v>
          </cell>
          <cell r="IO320"/>
          <cell r="IP320"/>
          <cell r="IQ320"/>
          <cell r="IR320"/>
          <cell r="IS320"/>
          <cell r="IT320"/>
          <cell r="IU320"/>
          <cell r="IV320"/>
          <cell r="IW320"/>
        </row>
        <row r="321">
          <cell r="E321" t="str">
            <v>Leisure and Tourism3.6 - 3B</v>
          </cell>
          <cell r="F321">
            <v>4</v>
          </cell>
          <cell r="G321">
            <v>10</v>
          </cell>
          <cell r="H321">
            <v>26</v>
          </cell>
          <cell r="I321">
            <v>25</v>
          </cell>
          <cell r="J321">
            <v>21</v>
          </cell>
          <cell r="K321">
            <v>10</v>
          </cell>
          <cell r="L321">
            <v>10</v>
          </cell>
          <cell r="M321">
            <v>3</v>
          </cell>
          <cell r="N321">
            <v>0</v>
          </cell>
          <cell r="O321">
            <v>0</v>
          </cell>
          <cell r="P321">
            <v>0</v>
          </cell>
          <cell r="Q321">
            <v>0</v>
          </cell>
          <cell r="R321">
            <v>0</v>
          </cell>
          <cell r="S321">
            <v>0</v>
          </cell>
          <cell r="T321">
            <v>0</v>
          </cell>
          <cell r="U321">
            <v>0</v>
          </cell>
          <cell r="V321">
            <v>0</v>
          </cell>
          <cell r="W321">
            <v>0</v>
          </cell>
          <cell r="X321">
            <v>10</v>
          </cell>
          <cell r="Y321">
            <v>26</v>
          </cell>
          <cell r="Z321">
            <v>25</v>
          </cell>
          <cell r="AA321">
            <v>21</v>
          </cell>
          <cell r="AB321">
            <v>10</v>
          </cell>
          <cell r="AC321">
            <v>10</v>
          </cell>
          <cell r="AD321">
            <v>3</v>
          </cell>
          <cell r="AE321">
            <v>0</v>
          </cell>
          <cell r="AF321">
            <v>4</v>
          </cell>
          <cell r="AG321"/>
          <cell r="AH321"/>
          <cell r="AI321"/>
          <cell r="AJ321"/>
          <cell r="AK321"/>
          <cell r="AL321"/>
          <cell r="AM321"/>
          <cell r="AN321"/>
          <cell r="AO321"/>
          <cell r="AP321">
            <v>10</v>
          </cell>
          <cell r="AQ321">
            <v>26</v>
          </cell>
          <cell r="AR321">
            <v>25</v>
          </cell>
          <cell r="AS321">
            <v>21</v>
          </cell>
          <cell r="AT321">
            <v>10</v>
          </cell>
          <cell r="AU321">
            <v>10</v>
          </cell>
          <cell r="AV321">
            <v>3</v>
          </cell>
          <cell r="AW321">
            <v>0</v>
          </cell>
          <cell r="AX321">
            <v>4</v>
          </cell>
          <cell r="AY321"/>
          <cell r="AZ321"/>
          <cell r="BA321"/>
          <cell r="BB321"/>
          <cell r="BC321"/>
          <cell r="BD321"/>
          <cell r="BE321"/>
          <cell r="BF321"/>
          <cell r="BG321"/>
          <cell r="BH321">
            <v>9.1743119266055047</v>
          </cell>
          <cell r="BI321">
            <v>23.853211009174313</v>
          </cell>
          <cell r="BJ321">
            <v>22.935779816513762</v>
          </cell>
          <cell r="BK321">
            <v>19.26605504587156</v>
          </cell>
          <cell r="BL321">
            <v>9.1743119266055047</v>
          </cell>
          <cell r="BM321">
            <v>9.1743119266055047</v>
          </cell>
          <cell r="BN321">
            <v>2.7522935779816518</v>
          </cell>
          <cell r="BO321">
            <v>0</v>
          </cell>
          <cell r="BP321">
            <v>3.669724770642202</v>
          </cell>
          <cell r="BQ321"/>
          <cell r="BR321"/>
          <cell r="BS321"/>
          <cell r="BT321"/>
          <cell r="BU321"/>
          <cell r="BV321"/>
          <cell r="BW321"/>
          <cell r="BX321"/>
          <cell r="BY321"/>
          <cell r="BZ321">
            <v>0</v>
          </cell>
          <cell r="CA321">
            <v>3</v>
          </cell>
          <cell r="CB321">
            <v>11</v>
          </cell>
          <cell r="CC321">
            <v>15</v>
          </cell>
          <cell r="CD321">
            <v>12</v>
          </cell>
          <cell r="CE321">
            <v>5</v>
          </cell>
          <cell r="CF321">
            <v>5</v>
          </cell>
          <cell r="CG321">
            <v>2</v>
          </cell>
          <cell r="CH321">
            <v>0</v>
          </cell>
          <cell r="CI321">
            <v>0</v>
          </cell>
          <cell r="CJ321">
            <v>0</v>
          </cell>
          <cell r="CK321">
            <v>0</v>
          </cell>
          <cell r="CL321">
            <v>0</v>
          </cell>
          <cell r="CM321">
            <v>0</v>
          </cell>
          <cell r="CN321">
            <v>0</v>
          </cell>
          <cell r="CO321">
            <v>0</v>
          </cell>
          <cell r="CP321">
            <v>0</v>
          </cell>
          <cell r="CQ321">
            <v>0</v>
          </cell>
          <cell r="CR321">
            <v>3</v>
          </cell>
          <cell r="CS321">
            <v>11</v>
          </cell>
          <cell r="CT321">
            <v>15</v>
          </cell>
          <cell r="CU321">
            <v>12</v>
          </cell>
          <cell r="CV321">
            <v>5</v>
          </cell>
          <cell r="CW321">
            <v>5</v>
          </cell>
          <cell r="CX321" t="str">
            <v>x</v>
          </cell>
          <cell r="CY321">
            <v>0</v>
          </cell>
          <cell r="CZ321">
            <v>0</v>
          </cell>
          <cell r="DA321"/>
          <cell r="DB321"/>
          <cell r="DC321"/>
          <cell r="DD321"/>
          <cell r="DE321"/>
          <cell r="DF321"/>
          <cell r="DG321"/>
          <cell r="DH321"/>
          <cell r="DI321"/>
          <cell r="DJ321" t="str">
            <v>x</v>
          </cell>
          <cell r="DK321">
            <v>11</v>
          </cell>
          <cell r="DL321">
            <v>15</v>
          </cell>
          <cell r="DM321">
            <v>12</v>
          </cell>
          <cell r="DN321">
            <v>5</v>
          </cell>
          <cell r="DO321">
            <v>5</v>
          </cell>
          <cell r="DP321" t="str">
            <v>x</v>
          </cell>
          <cell r="DQ321">
            <v>0</v>
          </cell>
          <cell r="DR321">
            <v>0</v>
          </cell>
          <cell r="DS321"/>
          <cell r="DT321"/>
          <cell r="DU321"/>
          <cell r="DV321"/>
          <cell r="DW321"/>
          <cell r="DX321"/>
          <cell r="DY321"/>
          <cell r="DZ321"/>
          <cell r="EA321"/>
          <cell r="EB321" t="str">
            <v>x</v>
          </cell>
          <cell r="EC321">
            <v>11</v>
          </cell>
          <cell r="ED321">
            <v>15</v>
          </cell>
          <cell r="EE321">
            <v>12</v>
          </cell>
          <cell r="EF321">
            <v>5</v>
          </cell>
          <cell r="EG321">
            <v>5</v>
          </cell>
          <cell r="EH321" t="str">
            <v>x</v>
          </cell>
          <cell r="EI321">
            <v>0</v>
          </cell>
          <cell r="EJ321" t="str">
            <v>x</v>
          </cell>
          <cell r="EK321"/>
          <cell r="EL321"/>
          <cell r="EM321"/>
          <cell r="EN321"/>
          <cell r="EO321"/>
          <cell r="EP321"/>
          <cell r="EQ321"/>
          <cell r="ER321"/>
          <cell r="ES321"/>
          <cell r="ET321" t="str">
            <v>x</v>
          </cell>
          <cell r="EU321">
            <v>20.754716981132077</v>
          </cell>
          <cell r="EV321">
            <v>28.30188679245283</v>
          </cell>
          <cell r="EW321">
            <v>22.641509433962266</v>
          </cell>
          <cell r="EX321">
            <v>9.433962264150944</v>
          </cell>
          <cell r="EY321">
            <v>9.433962264150944</v>
          </cell>
          <cell r="EZ321" t="str">
            <v>x</v>
          </cell>
          <cell r="FA321">
            <v>0</v>
          </cell>
          <cell r="FB321" t="str">
            <v>x</v>
          </cell>
          <cell r="FC321"/>
          <cell r="FD321"/>
          <cell r="FE321"/>
          <cell r="FF321"/>
          <cell r="FG321"/>
          <cell r="FH321"/>
          <cell r="FI321"/>
          <cell r="FJ321"/>
          <cell r="FK321"/>
          <cell r="FL321">
            <v>4</v>
          </cell>
          <cell r="FM321">
            <v>7</v>
          </cell>
          <cell r="FN321">
            <v>15</v>
          </cell>
          <cell r="FO321">
            <v>10</v>
          </cell>
          <cell r="FP321">
            <v>9</v>
          </cell>
          <cell r="FQ321">
            <v>5</v>
          </cell>
          <cell r="FR321">
            <v>5</v>
          </cell>
          <cell r="FS321">
            <v>1</v>
          </cell>
          <cell r="FT321">
            <v>0</v>
          </cell>
          <cell r="FU321">
            <v>0</v>
          </cell>
          <cell r="FV321">
            <v>0</v>
          </cell>
          <cell r="FW321">
            <v>0</v>
          </cell>
          <cell r="FX321">
            <v>0</v>
          </cell>
          <cell r="FY321">
            <v>0</v>
          </cell>
          <cell r="FZ321">
            <v>0</v>
          </cell>
          <cell r="GA321">
            <v>0</v>
          </cell>
          <cell r="GB321">
            <v>0</v>
          </cell>
          <cell r="GC321">
            <v>0</v>
          </cell>
          <cell r="GD321">
            <v>7</v>
          </cell>
          <cell r="GE321">
            <v>15</v>
          </cell>
          <cell r="GF321">
            <v>10</v>
          </cell>
          <cell r="GG321">
            <v>9</v>
          </cell>
          <cell r="GH321">
            <v>5</v>
          </cell>
          <cell r="GI321">
            <v>5</v>
          </cell>
          <cell r="GJ321" t="str">
            <v>x</v>
          </cell>
          <cell r="GK321">
            <v>0</v>
          </cell>
          <cell r="GL321">
            <v>4</v>
          </cell>
          <cell r="GM321"/>
          <cell r="GN321"/>
          <cell r="GO321"/>
          <cell r="GP321"/>
          <cell r="GQ321"/>
          <cell r="GR321"/>
          <cell r="GS321"/>
          <cell r="GT321"/>
          <cell r="GU321"/>
          <cell r="GV321">
            <v>7</v>
          </cell>
          <cell r="GW321">
            <v>15</v>
          </cell>
          <cell r="GX321">
            <v>10</v>
          </cell>
          <cell r="GY321">
            <v>9</v>
          </cell>
          <cell r="GZ321">
            <v>5</v>
          </cell>
          <cell r="HA321">
            <v>5</v>
          </cell>
          <cell r="HB321" t="str">
            <v>x</v>
          </cell>
          <cell r="HC321">
            <v>0</v>
          </cell>
          <cell r="HD321" t="str">
            <v>x</v>
          </cell>
          <cell r="HE321"/>
          <cell r="HF321"/>
          <cell r="HG321"/>
          <cell r="HH321"/>
          <cell r="HI321"/>
          <cell r="HJ321"/>
          <cell r="HK321"/>
          <cell r="HL321"/>
          <cell r="HM321"/>
          <cell r="HN321" t="str">
            <v>x</v>
          </cell>
          <cell r="HO321">
            <v>15</v>
          </cell>
          <cell r="HP321">
            <v>10</v>
          </cell>
          <cell r="HQ321">
            <v>9</v>
          </cell>
          <cell r="HR321">
            <v>5</v>
          </cell>
          <cell r="HS321">
            <v>5</v>
          </cell>
          <cell r="HT321" t="str">
            <v>x</v>
          </cell>
          <cell r="HU321">
            <v>0</v>
          </cell>
          <cell r="HV321" t="str">
            <v>x</v>
          </cell>
          <cell r="HW321"/>
          <cell r="HX321"/>
          <cell r="HY321"/>
          <cell r="HZ321"/>
          <cell r="IA321"/>
          <cell r="IB321"/>
          <cell r="IC321"/>
          <cell r="ID321"/>
          <cell r="IE321"/>
          <cell r="IF321" t="str">
            <v>x</v>
          </cell>
          <cell r="IG321">
            <v>26.785714285714285</v>
          </cell>
          <cell r="IH321">
            <v>17.857142857142858</v>
          </cell>
          <cell r="II321">
            <v>16.071428571428573</v>
          </cell>
          <cell r="IJ321">
            <v>8.9285714285714288</v>
          </cell>
          <cell r="IK321">
            <v>8.9285714285714288</v>
          </cell>
          <cell r="IL321" t="str">
            <v>x</v>
          </cell>
          <cell r="IM321">
            <v>0</v>
          </cell>
          <cell r="IN321" t="str">
            <v>x</v>
          </cell>
          <cell r="IO321"/>
          <cell r="IP321"/>
          <cell r="IQ321"/>
          <cell r="IR321"/>
          <cell r="IS321"/>
          <cell r="IT321"/>
          <cell r="IU321"/>
          <cell r="IV321"/>
          <cell r="IW321"/>
        </row>
        <row r="322">
          <cell r="E322" t="str">
            <v>Leisure and Tourism3.9 - 3A</v>
          </cell>
          <cell r="F322">
            <v>7</v>
          </cell>
          <cell r="G322">
            <v>11</v>
          </cell>
          <cell r="H322">
            <v>28</v>
          </cell>
          <cell r="I322">
            <v>49</v>
          </cell>
          <cell r="J322">
            <v>43</v>
          </cell>
          <cell r="K322">
            <v>28</v>
          </cell>
          <cell r="L322">
            <v>11</v>
          </cell>
          <cell r="M322">
            <v>5</v>
          </cell>
          <cell r="N322">
            <v>0</v>
          </cell>
          <cell r="O322">
            <v>0</v>
          </cell>
          <cell r="P322">
            <v>0</v>
          </cell>
          <cell r="Q322">
            <v>0</v>
          </cell>
          <cell r="R322">
            <v>0</v>
          </cell>
          <cell r="S322">
            <v>0</v>
          </cell>
          <cell r="T322">
            <v>0</v>
          </cell>
          <cell r="U322">
            <v>0</v>
          </cell>
          <cell r="V322">
            <v>0</v>
          </cell>
          <cell r="W322">
            <v>0</v>
          </cell>
          <cell r="X322">
            <v>11</v>
          </cell>
          <cell r="Y322">
            <v>28</v>
          </cell>
          <cell r="Z322">
            <v>49</v>
          </cell>
          <cell r="AA322">
            <v>43</v>
          </cell>
          <cell r="AB322">
            <v>28</v>
          </cell>
          <cell r="AC322">
            <v>11</v>
          </cell>
          <cell r="AD322">
            <v>5</v>
          </cell>
          <cell r="AE322">
            <v>0</v>
          </cell>
          <cell r="AF322">
            <v>7</v>
          </cell>
          <cell r="AG322"/>
          <cell r="AH322"/>
          <cell r="AI322"/>
          <cell r="AJ322"/>
          <cell r="AK322"/>
          <cell r="AL322"/>
          <cell r="AM322"/>
          <cell r="AN322"/>
          <cell r="AO322"/>
          <cell r="AP322">
            <v>11</v>
          </cell>
          <cell r="AQ322">
            <v>28</v>
          </cell>
          <cell r="AR322">
            <v>49</v>
          </cell>
          <cell r="AS322">
            <v>43</v>
          </cell>
          <cell r="AT322">
            <v>28</v>
          </cell>
          <cell r="AU322">
            <v>11</v>
          </cell>
          <cell r="AV322">
            <v>5</v>
          </cell>
          <cell r="AW322">
            <v>0</v>
          </cell>
          <cell r="AX322">
            <v>7</v>
          </cell>
          <cell r="AY322"/>
          <cell r="AZ322"/>
          <cell r="BA322"/>
          <cell r="BB322"/>
          <cell r="BC322"/>
          <cell r="BD322"/>
          <cell r="BE322"/>
          <cell r="BF322"/>
          <cell r="BG322"/>
          <cell r="BH322">
            <v>6.0439560439560438</v>
          </cell>
          <cell r="BI322">
            <v>15.384615384615385</v>
          </cell>
          <cell r="BJ322">
            <v>26.923076923076923</v>
          </cell>
          <cell r="BK322">
            <v>23.626373626373624</v>
          </cell>
          <cell r="BL322">
            <v>15.384615384615385</v>
          </cell>
          <cell r="BM322">
            <v>6.0439560439560438</v>
          </cell>
          <cell r="BN322">
            <v>2.7472527472527473</v>
          </cell>
          <cell r="BO322">
            <v>0</v>
          </cell>
          <cell r="BP322">
            <v>3.8461538461538463</v>
          </cell>
          <cell r="BQ322"/>
          <cell r="BR322"/>
          <cell r="BS322"/>
          <cell r="BT322"/>
          <cell r="BU322"/>
          <cell r="BV322"/>
          <cell r="BW322"/>
          <cell r="BX322"/>
          <cell r="BY322"/>
          <cell r="BZ322">
            <v>0</v>
          </cell>
          <cell r="CA322">
            <v>2</v>
          </cell>
          <cell r="CB322">
            <v>5</v>
          </cell>
          <cell r="CC322">
            <v>26</v>
          </cell>
          <cell r="CD322">
            <v>22</v>
          </cell>
          <cell r="CE322">
            <v>12</v>
          </cell>
          <cell r="CF322">
            <v>8</v>
          </cell>
          <cell r="CG322">
            <v>4</v>
          </cell>
          <cell r="CH322">
            <v>0</v>
          </cell>
          <cell r="CI322">
            <v>0</v>
          </cell>
          <cell r="CJ322">
            <v>0</v>
          </cell>
          <cell r="CK322">
            <v>0</v>
          </cell>
          <cell r="CL322">
            <v>0</v>
          </cell>
          <cell r="CM322">
            <v>0</v>
          </cell>
          <cell r="CN322">
            <v>0</v>
          </cell>
          <cell r="CO322">
            <v>0</v>
          </cell>
          <cell r="CP322">
            <v>0</v>
          </cell>
          <cell r="CQ322">
            <v>0</v>
          </cell>
          <cell r="CR322" t="str">
            <v>x</v>
          </cell>
          <cell r="CS322">
            <v>5</v>
          </cell>
          <cell r="CT322">
            <v>26</v>
          </cell>
          <cell r="CU322">
            <v>22</v>
          </cell>
          <cell r="CV322">
            <v>12</v>
          </cell>
          <cell r="CW322">
            <v>8</v>
          </cell>
          <cell r="CX322">
            <v>4</v>
          </cell>
          <cell r="CY322">
            <v>0</v>
          </cell>
          <cell r="CZ322">
            <v>0</v>
          </cell>
          <cell r="DA322"/>
          <cell r="DB322"/>
          <cell r="DC322"/>
          <cell r="DD322"/>
          <cell r="DE322"/>
          <cell r="DF322"/>
          <cell r="DG322"/>
          <cell r="DH322"/>
          <cell r="DI322"/>
          <cell r="DJ322" t="str">
            <v>x</v>
          </cell>
          <cell r="DK322">
            <v>5</v>
          </cell>
          <cell r="DL322">
            <v>26</v>
          </cell>
          <cell r="DM322">
            <v>22</v>
          </cell>
          <cell r="DN322">
            <v>12</v>
          </cell>
          <cell r="DO322">
            <v>8</v>
          </cell>
          <cell r="DP322" t="str">
            <v>x</v>
          </cell>
          <cell r="DQ322">
            <v>0</v>
          </cell>
          <cell r="DR322">
            <v>0</v>
          </cell>
          <cell r="DS322"/>
          <cell r="DT322"/>
          <cell r="DU322"/>
          <cell r="DV322"/>
          <cell r="DW322"/>
          <cell r="DX322"/>
          <cell r="DY322"/>
          <cell r="DZ322"/>
          <cell r="EA322"/>
          <cell r="EB322" t="str">
            <v>x</v>
          </cell>
          <cell r="EC322">
            <v>5</v>
          </cell>
          <cell r="ED322">
            <v>26</v>
          </cell>
          <cell r="EE322">
            <v>22</v>
          </cell>
          <cell r="EF322">
            <v>12</v>
          </cell>
          <cell r="EG322" t="str">
            <v>x</v>
          </cell>
          <cell r="EH322" t="str">
            <v>x</v>
          </cell>
          <cell r="EI322">
            <v>0</v>
          </cell>
          <cell r="EJ322">
            <v>0</v>
          </cell>
          <cell r="EK322"/>
          <cell r="EL322"/>
          <cell r="EM322"/>
          <cell r="EN322"/>
          <cell r="EO322"/>
          <cell r="EP322"/>
          <cell r="EQ322"/>
          <cell r="ER322"/>
          <cell r="ES322"/>
          <cell r="ET322" t="str">
            <v>x</v>
          </cell>
          <cell r="EU322">
            <v>6.3291139240506329</v>
          </cell>
          <cell r="EV322">
            <v>32.911392405063289</v>
          </cell>
          <cell r="EW322">
            <v>27.848101265822784</v>
          </cell>
          <cell r="EX322">
            <v>15.18987341772152</v>
          </cell>
          <cell r="EY322" t="str">
            <v>x</v>
          </cell>
          <cell r="EZ322" t="str">
            <v>x</v>
          </cell>
          <cell r="FA322">
            <v>0</v>
          </cell>
          <cell r="FB322">
            <v>0</v>
          </cell>
          <cell r="FC322"/>
          <cell r="FD322"/>
          <cell r="FE322"/>
          <cell r="FF322"/>
          <cell r="FG322"/>
          <cell r="FH322"/>
          <cell r="FI322"/>
          <cell r="FJ322"/>
          <cell r="FK322"/>
          <cell r="FL322">
            <v>7</v>
          </cell>
          <cell r="FM322">
            <v>9</v>
          </cell>
          <cell r="FN322">
            <v>23</v>
          </cell>
          <cell r="FO322">
            <v>23</v>
          </cell>
          <cell r="FP322">
            <v>21</v>
          </cell>
          <cell r="FQ322">
            <v>16</v>
          </cell>
          <cell r="FR322">
            <v>3</v>
          </cell>
          <cell r="FS322">
            <v>1</v>
          </cell>
          <cell r="FT322">
            <v>0</v>
          </cell>
          <cell r="FU322">
            <v>0</v>
          </cell>
          <cell r="FV322">
            <v>0</v>
          </cell>
          <cell r="FW322">
            <v>0</v>
          </cell>
          <cell r="FX322">
            <v>0</v>
          </cell>
          <cell r="FY322">
            <v>0</v>
          </cell>
          <cell r="FZ322">
            <v>0</v>
          </cell>
          <cell r="GA322">
            <v>0</v>
          </cell>
          <cell r="GB322">
            <v>0</v>
          </cell>
          <cell r="GC322">
            <v>0</v>
          </cell>
          <cell r="GD322">
            <v>9</v>
          </cell>
          <cell r="GE322">
            <v>23</v>
          </cell>
          <cell r="GF322">
            <v>23</v>
          </cell>
          <cell r="GG322">
            <v>21</v>
          </cell>
          <cell r="GH322">
            <v>16</v>
          </cell>
          <cell r="GI322">
            <v>3</v>
          </cell>
          <cell r="GJ322" t="str">
            <v>x</v>
          </cell>
          <cell r="GK322">
            <v>0</v>
          </cell>
          <cell r="GL322">
            <v>7</v>
          </cell>
          <cell r="GM322"/>
          <cell r="GN322"/>
          <cell r="GO322"/>
          <cell r="GP322"/>
          <cell r="GQ322"/>
          <cell r="GR322"/>
          <cell r="GS322"/>
          <cell r="GT322"/>
          <cell r="GU322"/>
          <cell r="GV322">
            <v>9</v>
          </cell>
          <cell r="GW322">
            <v>23</v>
          </cell>
          <cell r="GX322">
            <v>23</v>
          </cell>
          <cell r="GY322">
            <v>21</v>
          </cell>
          <cell r="GZ322">
            <v>16</v>
          </cell>
          <cell r="HA322" t="str">
            <v>x</v>
          </cell>
          <cell r="HB322" t="str">
            <v>x</v>
          </cell>
          <cell r="HC322">
            <v>0</v>
          </cell>
          <cell r="HD322">
            <v>7</v>
          </cell>
          <cell r="HE322"/>
          <cell r="HF322"/>
          <cell r="HG322"/>
          <cell r="HH322"/>
          <cell r="HI322"/>
          <cell r="HJ322"/>
          <cell r="HK322"/>
          <cell r="HL322"/>
          <cell r="HM322"/>
          <cell r="HN322" t="str">
            <v>x</v>
          </cell>
          <cell r="HO322">
            <v>23</v>
          </cell>
          <cell r="HP322">
            <v>23</v>
          </cell>
          <cell r="HQ322">
            <v>21</v>
          </cell>
          <cell r="HR322">
            <v>16</v>
          </cell>
          <cell r="HS322" t="str">
            <v>x</v>
          </cell>
          <cell r="HT322" t="str">
            <v>x</v>
          </cell>
          <cell r="HU322">
            <v>0</v>
          </cell>
          <cell r="HV322">
            <v>7</v>
          </cell>
          <cell r="HW322"/>
          <cell r="HX322"/>
          <cell r="HY322"/>
          <cell r="HZ322"/>
          <cell r="IA322"/>
          <cell r="IB322"/>
          <cell r="IC322"/>
          <cell r="ID322"/>
          <cell r="IE322"/>
          <cell r="IF322" t="str">
            <v>x</v>
          </cell>
          <cell r="IG322">
            <v>22.330097087378643</v>
          </cell>
          <cell r="IH322">
            <v>22.330097087378643</v>
          </cell>
          <cell r="II322">
            <v>20.388349514563107</v>
          </cell>
          <cell r="IJ322">
            <v>15.53398058252427</v>
          </cell>
          <cell r="IK322" t="str">
            <v>x</v>
          </cell>
          <cell r="IL322" t="str">
            <v>x</v>
          </cell>
          <cell r="IM322">
            <v>0</v>
          </cell>
          <cell r="IN322">
            <v>6.7961165048543686</v>
          </cell>
          <cell r="IO322"/>
          <cell r="IP322"/>
          <cell r="IQ322"/>
          <cell r="IR322"/>
          <cell r="IS322"/>
          <cell r="IT322"/>
          <cell r="IU322"/>
          <cell r="IV322"/>
          <cell r="IW322"/>
        </row>
        <row r="323">
          <cell r="E323" t="str">
            <v>Leisure and Tourism4.3 - 4C</v>
          </cell>
          <cell r="F323">
            <v>10</v>
          </cell>
          <cell r="G323">
            <v>12</v>
          </cell>
          <cell r="H323">
            <v>36</v>
          </cell>
          <cell r="I323">
            <v>58</v>
          </cell>
          <cell r="J323">
            <v>48</v>
          </cell>
          <cell r="K323">
            <v>51</v>
          </cell>
          <cell r="L323">
            <v>34</v>
          </cell>
          <cell r="M323">
            <v>13</v>
          </cell>
          <cell r="N323">
            <v>1</v>
          </cell>
          <cell r="O323">
            <v>0</v>
          </cell>
          <cell r="P323">
            <v>0</v>
          </cell>
          <cell r="Q323">
            <v>0</v>
          </cell>
          <cell r="R323">
            <v>0</v>
          </cell>
          <cell r="S323">
            <v>0</v>
          </cell>
          <cell r="T323">
            <v>0</v>
          </cell>
          <cell r="U323">
            <v>0</v>
          </cell>
          <cell r="V323">
            <v>0</v>
          </cell>
          <cell r="W323">
            <v>0</v>
          </cell>
          <cell r="X323">
            <v>12</v>
          </cell>
          <cell r="Y323">
            <v>36</v>
          </cell>
          <cell r="Z323">
            <v>58</v>
          </cell>
          <cell r="AA323">
            <v>48</v>
          </cell>
          <cell r="AB323">
            <v>51</v>
          </cell>
          <cell r="AC323">
            <v>34</v>
          </cell>
          <cell r="AD323">
            <v>13</v>
          </cell>
          <cell r="AE323" t="str">
            <v>x</v>
          </cell>
          <cell r="AF323">
            <v>10</v>
          </cell>
          <cell r="AG323"/>
          <cell r="AH323"/>
          <cell r="AI323"/>
          <cell r="AJ323"/>
          <cell r="AK323"/>
          <cell r="AL323"/>
          <cell r="AM323"/>
          <cell r="AN323"/>
          <cell r="AO323"/>
          <cell r="AP323">
            <v>12</v>
          </cell>
          <cell r="AQ323">
            <v>36</v>
          </cell>
          <cell r="AR323">
            <v>58</v>
          </cell>
          <cell r="AS323">
            <v>48</v>
          </cell>
          <cell r="AT323">
            <v>51</v>
          </cell>
          <cell r="AU323">
            <v>34</v>
          </cell>
          <cell r="AV323">
            <v>13</v>
          </cell>
          <cell r="AW323" t="str">
            <v>x</v>
          </cell>
          <cell r="AX323" t="str">
            <v>x</v>
          </cell>
          <cell r="AY323"/>
          <cell r="AZ323"/>
          <cell r="BA323"/>
          <cell r="BB323"/>
          <cell r="BC323"/>
          <cell r="BD323"/>
          <cell r="BE323"/>
          <cell r="BF323"/>
          <cell r="BG323"/>
          <cell r="BH323">
            <v>4.5627376425855513</v>
          </cell>
          <cell r="BI323">
            <v>13.688212927756654</v>
          </cell>
          <cell r="BJ323">
            <v>22.053231939163499</v>
          </cell>
          <cell r="BK323">
            <v>18.250950570342205</v>
          </cell>
          <cell r="BL323">
            <v>19.391634980988592</v>
          </cell>
          <cell r="BM323">
            <v>12.927756653992395</v>
          </cell>
          <cell r="BN323">
            <v>4.9429657794676807</v>
          </cell>
          <cell r="BO323" t="str">
            <v>x</v>
          </cell>
          <cell r="BP323" t="str">
            <v>x</v>
          </cell>
          <cell r="BQ323"/>
          <cell r="BR323"/>
          <cell r="BS323"/>
          <cell r="BT323"/>
          <cell r="BU323"/>
          <cell r="BV323"/>
          <cell r="BW323"/>
          <cell r="BX323"/>
          <cell r="BY323"/>
          <cell r="BZ323">
            <v>6</v>
          </cell>
          <cell r="CA323">
            <v>6</v>
          </cell>
          <cell r="CB323">
            <v>7</v>
          </cell>
          <cell r="CC323">
            <v>30</v>
          </cell>
          <cell r="CD323">
            <v>23</v>
          </cell>
          <cell r="CE323">
            <v>28</v>
          </cell>
          <cell r="CF323">
            <v>25</v>
          </cell>
          <cell r="CG323">
            <v>7</v>
          </cell>
          <cell r="CH323">
            <v>1</v>
          </cell>
          <cell r="CI323">
            <v>0</v>
          </cell>
          <cell r="CJ323">
            <v>0</v>
          </cell>
          <cell r="CK323">
            <v>0</v>
          </cell>
          <cell r="CL323">
            <v>0</v>
          </cell>
          <cell r="CM323">
            <v>0</v>
          </cell>
          <cell r="CN323">
            <v>0</v>
          </cell>
          <cell r="CO323">
            <v>0</v>
          </cell>
          <cell r="CP323">
            <v>0</v>
          </cell>
          <cell r="CQ323">
            <v>0</v>
          </cell>
          <cell r="CR323">
            <v>6</v>
          </cell>
          <cell r="CS323">
            <v>7</v>
          </cell>
          <cell r="CT323">
            <v>30</v>
          </cell>
          <cell r="CU323">
            <v>23</v>
          </cell>
          <cell r="CV323">
            <v>28</v>
          </cell>
          <cell r="CW323">
            <v>25</v>
          </cell>
          <cell r="CX323">
            <v>7</v>
          </cell>
          <cell r="CY323" t="str">
            <v>x</v>
          </cell>
          <cell r="CZ323">
            <v>6</v>
          </cell>
          <cell r="DA323"/>
          <cell r="DB323"/>
          <cell r="DC323"/>
          <cell r="DD323"/>
          <cell r="DE323"/>
          <cell r="DF323"/>
          <cell r="DG323"/>
          <cell r="DH323"/>
          <cell r="DI323"/>
          <cell r="DJ323" t="str">
            <v>x</v>
          </cell>
          <cell r="DK323">
            <v>7</v>
          </cell>
          <cell r="DL323">
            <v>30</v>
          </cell>
          <cell r="DM323">
            <v>23</v>
          </cell>
          <cell r="DN323">
            <v>28</v>
          </cell>
          <cell r="DO323">
            <v>25</v>
          </cell>
          <cell r="DP323">
            <v>7</v>
          </cell>
          <cell r="DQ323" t="str">
            <v>x</v>
          </cell>
          <cell r="DR323" t="str">
            <v>x</v>
          </cell>
          <cell r="DS323"/>
          <cell r="DT323"/>
          <cell r="DU323"/>
          <cell r="DV323"/>
          <cell r="DW323"/>
          <cell r="DX323"/>
          <cell r="DY323"/>
          <cell r="DZ323"/>
          <cell r="EA323"/>
          <cell r="EB323" t="str">
            <v>x</v>
          </cell>
          <cell r="EC323">
            <v>7</v>
          </cell>
          <cell r="ED323">
            <v>30</v>
          </cell>
          <cell r="EE323">
            <v>23</v>
          </cell>
          <cell r="EF323">
            <v>28</v>
          </cell>
          <cell r="EG323">
            <v>25</v>
          </cell>
          <cell r="EH323">
            <v>7</v>
          </cell>
          <cell r="EI323" t="str">
            <v>x</v>
          </cell>
          <cell r="EJ323" t="str">
            <v>x</v>
          </cell>
          <cell r="EK323"/>
          <cell r="EL323"/>
          <cell r="EM323"/>
          <cell r="EN323"/>
          <cell r="EO323"/>
          <cell r="EP323"/>
          <cell r="EQ323"/>
          <cell r="ER323"/>
          <cell r="ES323"/>
          <cell r="ET323" t="str">
            <v>x</v>
          </cell>
          <cell r="EU323">
            <v>5.2631578947368416</v>
          </cell>
          <cell r="EV323">
            <v>22.556390977443609</v>
          </cell>
          <cell r="EW323">
            <v>17.293233082706767</v>
          </cell>
          <cell r="EX323">
            <v>21.052631578947366</v>
          </cell>
          <cell r="EY323">
            <v>18.796992481203006</v>
          </cell>
          <cell r="EZ323">
            <v>5.2631578947368416</v>
          </cell>
          <cell r="FA323" t="str">
            <v>x</v>
          </cell>
          <cell r="FB323" t="str">
            <v>x</v>
          </cell>
          <cell r="FC323"/>
          <cell r="FD323"/>
          <cell r="FE323"/>
          <cell r="FF323"/>
          <cell r="FG323"/>
          <cell r="FH323"/>
          <cell r="FI323"/>
          <cell r="FJ323"/>
          <cell r="FK323"/>
          <cell r="FL323">
            <v>4</v>
          </cell>
          <cell r="FM323">
            <v>6</v>
          </cell>
          <cell r="FN323">
            <v>29</v>
          </cell>
          <cell r="FO323">
            <v>28</v>
          </cell>
          <cell r="FP323">
            <v>25</v>
          </cell>
          <cell r="FQ323">
            <v>23</v>
          </cell>
          <cell r="FR323">
            <v>9</v>
          </cell>
          <cell r="FS323">
            <v>6</v>
          </cell>
          <cell r="FT323">
            <v>0</v>
          </cell>
          <cell r="FU323">
            <v>0</v>
          </cell>
          <cell r="FV323">
            <v>0</v>
          </cell>
          <cell r="FW323">
            <v>0</v>
          </cell>
          <cell r="FX323">
            <v>0</v>
          </cell>
          <cell r="FY323">
            <v>0</v>
          </cell>
          <cell r="FZ323">
            <v>0</v>
          </cell>
          <cell r="GA323">
            <v>0</v>
          </cell>
          <cell r="GB323">
            <v>0</v>
          </cell>
          <cell r="GC323">
            <v>0</v>
          </cell>
          <cell r="GD323">
            <v>6</v>
          </cell>
          <cell r="GE323">
            <v>29</v>
          </cell>
          <cell r="GF323">
            <v>28</v>
          </cell>
          <cell r="GG323">
            <v>25</v>
          </cell>
          <cell r="GH323">
            <v>23</v>
          </cell>
          <cell r="GI323">
            <v>9</v>
          </cell>
          <cell r="GJ323">
            <v>6</v>
          </cell>
          <cell r="GK323">
            <v>0</v>
          </cell>
          <cell r="GL323">
            <v>4</v>
          </cell>
          <cell r="GM323"/>
          <cell r="GN323"/>
          <cell r="GO323"/>
          <cell r="GP323"/>
          <cell r="GQ323"/>
          <cell r="GR323"/>
          <cell r="GS323"/>
          <cell r="GT323"/>
          <cell r="GU323"/>
          <cell r="GV323">
            <v>6</v>
          </cell>
          <cell r="GW323">
            <v>29</v>
          </cell>
          <cell r="GX323">
            <v>28</v>
          </cell>
          <cell r="GY323">
            <v>25</v>
          </cell>
          <cell r="GZ323">
            <v>23</v>
          </cell>
          <cell r="HA323">
            <v>9</v>
          </cell>
          <cell r="HB323">
            <v>6</v>
          </cell>
          <cell r="HC323">
            <v>0</v>
          </cell>
          <cell r="HD323">
            <v>4</v>
          </cell>
          <cell r="HE323"/>
          <cell r="HF323"/>
          <cell r="HG323"/>
          <cell r="HH323"/>
          <cell r="HI323"/>
          <cell r="HJ323"/>
          <cell r="HK323"/>
          <cell r="HL323"/>
          <cell r="HM323"/>
          <cell r="HN323" t="str">
            <v>x</v>
          </cell>
          <cell r="HO323">
            <v>29</v>
          </cell>
          <cell r="HP323">
            <v>28</v>
          </cell>
          <cell r="HQ323">
            <v>25</v>
          </cell>
          <cell r="HR323">
            <v>23</v>
          </cell>
          <cell r="HS323">
            <v>9</v>
          </cell>
          <cell r="HT323">
            <v>6</v>
          </cell>
          <cell r="HU323" t="str">
            <v>x</v>
          </cell>
          <cell r="HV323" t="str">
            <v>x</v>
          </cell>
          <cell r="HW323"/>
          <cell r="HX323"/>
          <cell r="HY323"/>
          <cell r="HZ323"/>
          <cell r="IA323"/>
          <cell r="IB323"/>
          <cell r="IC323"/>
          <cell r="ID323"/>
          <cell r="IE323"/>
          <cell r="IF323" t="str">
            <v>x</v>
          </cell>
          <cell r="IG323">
            <v>22.30769230769231</v>
          </cell>
          <cell r="IH323">
            <v>21.53846153846154</v>
          </cell>
          <cell r="II323">
            <v>19.230769230769234</v>
          </cell>
          <cell r="IJ323">
            <v>17.692307692307693</v>
          </cell>
          <cell r="IK323">
            <v>6.9230769230769234</v>
          </cell>
          <cell r="IL323">
            <v>4.6153846153846159</v>
          </cell>
          <cell r="IM323" t="str">
            <v>x</v>
          </cell>
          <cell r="IN323" t="str">
            <v>x</v>
          </cell>
          <cell r="IO323"/>
          <cell r="IP323"/>
          <cell r="IQ323"/>
          <cell r="IR323"/>
          <cell r="IS323"/>
          <cell r="IT323"/>
          <cell r="IU323"/>
          <cell r="IV323"/>
          <cell r="IW323"/>
        </row>
        <row r="324">
          <cell r="E324" t="str">
            <v>Leisure and Tourism4.6 - 4B</v>
          </cell>
          <cell r="F324">
            <v>3</v>
          </cell>
          <cell r="G324">
            <v>14</v>
          </cell>
          <cell r="H324">
            <v>25</v>
          </cell>
          <cell r="I324">
            <v>53</v>
          </cell>
          <cell r="J324">
            <v>83</v>
          </cell>
          <cell r="K324">
            <v>69</v>
          </cell>
          <cell r="L324">
            <v>53</v>
          </cell>
          <cell r="M324">
            <v>23</v>
          </cell>
          <cell r="N324">
            <v>6</v>
          </cell>
          <cell r="O324">
            <v>0</v>
          </cell>
          <cell r="P324">
            <v>0</v>
          </cell>
          <cell r="Q324">
            <v>0</v>
          </cell>
          <cell r="R324">
            <v>0</v>
          </cell>
          <cell r="S324">
            <v>0</v>
          </cell>
          <cell r="T324">
            <v>0</v>
          </cell>
          <cell r="U324">
            <v>0</v>
          </cell>
          <cell r="V324">
            <v>0</v>
          </cell>
          <cell r="W324">
            <v>0</v>
          </cell>
          <cell r="X324">
            <v>14</v>
          </cell>
          <cell r="Y324">
            <v>25</v>
          </cell>
          <cell r="Z324">
            <v>53</v>
          </cell>
          <cell r="AA324">
            <v>83</v>
          </cell>
          <cell r="AB324">
            <v>69</v>
          </cell>
          <cell r="AC324">
            <v>53</v>
          </cell>
          <cell r="AD324">
            <v>23</v>
          </cell>
          <cell r="AE324">
            <v>6</v>
          </cell>
          <cell r="AF324">
            <v>3</v>
          </cell>
          <cell r="AG324"/>
          <cell r="AH324"/>
          <cell r="AI324"/>
          <cell r="AJ324"/>
          <cell r="AK324"/>
          <cell r="AL324"/>
          <cell r="AM324"/>
          <cell r="AN324"/>
          <cell r="AO324"/>
          <cell r="AP324">
            <v>14</v>
          </cell>
          <cell r="AQ324">
            <v>25</v>
          </cell>
          <cell r="AR324">
            <v>53</v>
          </cell>
          <cell r="AS324">
            <v>83</v>
          </cell>
          <cell r="AT324">
            <v>69</v>
          </cell>
          <cell r="AU324">
            <v>53</v>
          </cell>
          <cell r="AV324">
            <v>23</v>
          </cell>
          <cell r="AW324">
            <v>6</v>
          </cell>
          <cell r="AX324">
            <v>3</v>
          </cell>
          <cell r="AY324"/>
          <cell r="AZ324"/>
          <cell r="BA324"/>
          <cell r="BB324"/>
          <cell r="BC324"/>
          <cell r="BD324"/>
          <cell r="BE324"/>
          <cell r="BF324"/>
          <cell r="BG324"/>
          <cell r="BH324">
            <v>4.2553191489361701</v>
          </cell>
          <cell r="BI324">
            <v>7.598784194528875</v>
          </cell>
          <cell r="BJ324">
            <v>16.109422492401215</v>
          </cell>
          <cell r="BK324">
            <v>25.227963525835868</v>
          </cell>
          <cell r="BL324">
            <v>20.972644376899694</v>
          </cell>
          <cell r="BM324">
            <v>16.109422492401215</v>
          </cell>
          <cell r="BN324">
            <v>6.9908814589665651</v>
          </cell>
          <cell r="BO324">
            <v>1.8237082066869299</v>
          </cell>
          <cell r="BP324">
            <v>0.91185410334346495</v>
          </cell>
          <cell r="BQ324"/>
          <cell r="BR324"/>
          <cell r="BS324"/>
          <cell r="BT324"/>
          <cell r="BU324"/>
          <cell r="BV324"/>
          <cell r="BW324"/>
          <cell r="BX324"/>
          <cell r="BY324"/>
          <cell r="BZ324">
            <v>1</v>
          </cell>
          <cell r="CA324">
            <v>3</v>
          </cell>
          <cell r="CB324">
            <v>6</v>
          </cell>
          <cell r="CC324">
            <v>28</v>
          </cell>
          <cell r="CD324">
            <v>41</v>
          </cell>
          <cell r="CE324">
            <v>47</v>
          </cell>
          <cell r="CF324">
            <v>40</v>
          </cell>
          <cell r="CG324">
            <v>17</v>
          </cell>
          <cell r="CH324">
            <v>5</v>
          </cell>
          <cell r="CI324">
            <v>0</v>
          </cell>
          <cell r="CJ324">
            <v>0</v>
          </cell>
          <cell r="CK324">
            <v>0</v>
          </cell>
          <cell r="CL324">
            <v>0</v>
          </cell>
          <cell r="CM324">
            <v>0</v>
          </cell>
          <cell r="CN324">
            <v>0</v>
          </cell>
          <cell r="CO324">
            <v>0</v>
          </cell>
          <cell r="CP324">
            <v>0</v>
          </cell>
          <cell r="CQ324">
            <v>0</v>
          </cell>
          <cell r="CR324">
            <v>3</v>
          </cell>
          <cell r="CS324">
            <v>6</v>
          </cell>
          <cell r="CT324">
            <v>28</v>
          </cell>
          <cell r="CU324">
            <v>41</v>
          </cell>
          <cell r="CV324">
            <v>47</v>
          </cell>
          <cell r="CW324">
            <v>40</v>
          </cell>
          <cell r="CX324">
            <v>17</v>
          </cell>
          <cell r="CY324">
            <v>5</v>
          </cell>
          <cell r="CZ324" t="str">
            <v>x</v>
          </cell>
          <cell r="DA324"/>
          <cell r="DB324"/>
          <cell r="DC324"/>
          <cell r="DD324"/>
          <cell r="DE324"/>
          <cell r="DF324"/>
          <cell r="DG324"/>
          <cell r="DH324"/>
          <cell r="DI324"/>
          <cell r="DJ324" t="str">
            <v>x</v>
          </cell>
          <cell r="DK324">
            <v>6</v>
          </cell>
          <cell r="DL324">
            <v>28</v>
          </cell>
          <cell r="DM324">
            <v>41</v>
          </cell>
          <cell r="DN324">
            <v>47</v>
          </cell>
          <cell r="DO324">
            <v>40</v>
          </cell>
          <cell r="DP324">
            <v>17</v>
          </cell>
          <cell r="DQ324">
            <v>5</v>
          </cell>
          <cell r="DR324" t="str">
            <v>x</v>
          </cell>
          <cell r="DS324"/>
          <cell r="DT324"/>
          <cell r="DU324"/>
          <cell r="DV324"/>
          <cell r="DW324"/>
          <cell r="DX324"/>
          <cell r="DY324"/>
          <cell r="DZ324"/>
          <cell r="EA324"/>
          <cell r="EB324" t="str">
            <v>x</v>
          </cell>
          <cell r="EC324">
            <v>6</v>
          </cell>
          <cell r="ED324">
            <v>28</v>
          </cell>
          <cell r="EE324">
            <v>41</v>
          </cell>
          <cell r="EF324">
            <v>47</v>
          </cell>
          <cell r="EG324">
            <v>40</v>
          </cell>
          <cell r="EH324">
            <v>17</v>
          </cell>
          <cell r="EI324" t="str">
            <v>x</v>
          </cell>
          <cell r="EJ324" t="str">
            <v>x</v>
          </cell>
          <cell r="EK324"/>
          <cell r="EL324"/>
          <cell r="EM324"/>
          <cell r="EN324"/>
          <cell r="EO324"/>
          <cell r="EP324"/>
          <cell r="EQ324"/>
          <cell r="ER324"/>
          <cell r="ES324"/>
          <cell r="ET324" t="str">
            <v>x</v>
          </cell>
          <cell r="EU324">
            <v>3.1914893617021276</v>
          </cell>
          <cell r="EV324">
            <v>14.893617021276595</v>
          </cell>
          <cell r="EW324">
            <v>21.808510638297875</v>
          </cell>
          <cell r="EX324">
            <v>25</v>
          </cell>
          <cell r="EY324">
            <v>21.276595744680851</v>
          </cell>
          <cell r="EZ324">
            <v>9.0425531914893629</v>
          </cell>
          <cell r="FA324" t="str">
            <v>x</v>
          </cell>
          <cell r="FB324" t="str">
            <v>x</v>
          </cell>
          <cell r="FC324"/>
          <cell r="FD324"/>
          <cell r="FE324"/>
          <cell r="FF324"/>
          <cell r="FG324"/>
          <cell r="FH324"/>
          <cell r="FI324"/>
          <cell r="FJ324"/>
          <cell r="FK324"/>
          <cell r="FL324">
            <v>2</v>
          </cell>
          <cell r="FM324">
            <v>11</v>
          </cell>
          <cell r="FN324">
            <v>19</v>
          </cell>
          <cell r="FO324">
            <v>25</v>
          </cell>
          <cell r="FP324">
            <v>42</v>
          </cell>
          <cell r="FQ324">
            <v>22</v>
          </cell>
          <cell r="FR324">
            <v>13</v>
          </cell>
          <cell r="FS324">
            <v>6</v>
          </cell>
          <cell r="FT324">
            <v>1</v>
          </cell>
          <cell r="FU324">
            <v>0</v>
          </cell>
          <cell r="FV324">
            <v>0</v>
          </cell>
          <cell r="FW324">
            <v>0</v>
          </cell>
          <cell r="FX324">
            <v>0</v>
          </cell>
          <cell r="FY324">
            <v>0</v>
          </cell>
          <cell r="FZ324">
            <v>0</v>
          </cell>
          <cell r="GA324">
            <v>0</v>
          </cell>
          <cell r="GB324">
            <v>0</v>
          </cell>
          <cell r="GC324">
            <v>0</v>
          </cell>
          <cell r="GD324">
            <v>11</v>
          </cell>
          <cell r="GE324">
            <v>19</v>
          </cell>
          <cell r="GF324">
            <v>25</v>
          </cell>
          <cell r="GG324">
            <v>42</v>
          </cell>
          <cell r="GH324">
            <v>22</v>
          </cell>
          <cell r="GI324">
            <v>13</v>
          </cell>
          <cell r="GJ324">
            <v>6</v>
          </cell>
          <cell r="GK324" t="str">
            <v>x</v>
          </cell>
          <cell r="GL324" t="str">
            <v>x</v>
          </cell>
          <cell r="GM324"/>
          <cell r="GN324"/>
          <cell r="GO324"/>
          <cell r="GP324"/>
          <cell r="GQ324"/>
          <cell r="GR324"/>
          <cell r="GS324"/>
          <cell r="GT324"/>
          <cell r="GU324"/>
          <cell r="GV324">
            <v>11</v>
          </cell>
          <cell r="GW324">
            <v>19</v>
          </cell>
          <cell r="GX324">
            <v>25</v>
          </cell>
          <cell r="GY324">
            <v>42</v>
          </cell>
          <cell r="GZ324">
            <v>22</v>
          </cell>
          <cell r="HA324">
            <v>13</v>
          </cell>
          <cell r="HB324">
            <v>6</v>
          </cell>
          <cell r="HC324" t="str">
            <v>x</v>
          </cell>
          <cell r="HD324" t="str">
            <v>x</v>
          </cell>
          <cell r="HE324"/>
          <cell r="HF324"/>
          <cell r="HG324"/>
          <cell r="HH324"/>
          <cell r="HI324"/>
          <cell r="HJ324"/>
          <cell r="HK324"/>
          <cell r="HL324"/>
          <cell r="HM324"/>
          <cell r="HN324" t="str">
            <v>x</v>
          </cell>
          <cell r="HO324">
            <v>19</v>
          </cell>
          <cell r="HP324">
            <v>25</v>
          </cell>
          <cell r="HQ324">
            <v>42</v>
          </cell>
          <cell r="HR324">
            <v>22</v>
          </cell>
          <cell r="HS324">
            <v>13</v>
          </cell>
          <cell r="HT324">
            <v>6</v>
          </cell>
          <cell r="HU324" t="str">
            <v>x</v>
          </cell>
          <cell r="HV324" t="str">
            <v>x</v>
          </cell>
          <cell r="HW324"/>
          <cell r="HX324"/>
          <cell r="HY324"/>
          <cell r="HZ324"/>
          <cell r="IA324"/>
          <cell r="IB324"/>
          <cell r="IC324"/>
          <cell r="ID324"/>
          <cell r="IE324"/>
          <cell r="IF324" t="str">
            <v>x</v>
          </cell>
          <cell r="IG324">
            <v>13.475177304964539</v>
          </cell>
          <cell r="IH324">
            <v>17.730496453900709</v>
          </cell>
          <cell r="II324">
            <v>29.787234042553191</v>
          </cell>
          <cell r="IJ324">
            <v>15.602836879432624</v>
          </cell>
          <cell r="IK324">
            <v>9.2198581560283674</v>
          </cell>
          <cell r="IL324">
            <v>4.2553191489361701</v>
          </cell>
          <cell r="IM324" t="str">
            <v>x</v>
          </cell>
          <cell r="IN324" t="str">
            <v>x</v>
          </cell>
          <cell r="IO324"/>
          <cell r="IP324"/>
          <cell r="IQ324"/>
          <cell r="IR324"/>
          <cell r="IS324"/>
          <cell r="IT324"/>
          <cell r="IU324"/>
          <cell r="IV324"/>
          <cell r="IW324"/>
        </row>
        <row r="325">
          <cell r="E325" t="str">
            <v>Leisure and Tourism4.9 - 4A</v>
          </cell>
          <cell r="F325">
            <v>4</v>
          </cell>
          <cell r="G325">
            <v>9</v>
          </cell>
          <cell r="H325">
            <v>15</v>
          </cell>
          <cell r="I325">
            <v>27</v>
          </cell>
          <cell r="J325">
            <v>55</v>
          </cell>
          <cell r="K325">
            <v>83</v>
          </cell>
          <cell r="L325">
            <v>61</v>
          </cell>
          <cell r="M325">
            <v>35</v>
          </cell>
          <cell r="N325">
            <v>7</v>
          </cell>
          <cell r="O325">
            <v>0</v>
          </cell>
          <cell r="P325">
            <v>0</v>
          </cell>
          <cell r="Q325">
            <v>0</v>
          </cell>
          <cell r="R325">
            <v>0</v>
          </cell>
          <cell r="S325">
            <v>0</v>
          </cell>
          <cell r="T325">
            <v>0</v>
          </cell>
          <cell r="U325">
            <v>0</v>
          </cell>
          <cell r="V325">
            <v>0</v>
          </cell>
          <cell r="W325">
            <v>0</v>
          </cell>
          <cell r="X325">
            <v>9</v>
          </cell>
          <cell r="Y325">
            <v>15</v>
          </cell>
          <cell r="Z325">
            <v>27</v>
          </cell>
          <cell r="AA325">
            <v>55</v>
          </cell>
          <cell r="AB325">
            <v>83</v>
          </cell>
          <cell r="AC325">
            <v>61</v>
          </cell>
          <cell r="AD325">
            <v>35</v>
          </cell>
          <cell r="AE325">
            <v>7</v>
          </cell>
          <cell r="AF325">
            <v>4</v>
          </cell>
          <cell r="AG325"/>
          <cell r="AH325"/>
          <cell r="AI325"/>
          <cell r="AJ325"/>
          <cell r="AK325"/>
          <cell r="AL325"/>
          <cell r="AM325"/>
          <cell r="AN325"/>
          <cell r="AO325"/>
          <cell r="AP325">
            <v>9</v>
          </cell>
          <cell r="AQ325">
            <v>15</v>
          </cell>
          <cell r="AR325">
            <v>27</v>
          </cell>
          <cell r="AS325">
            <v>55</v>
          </cell>
          <cell r="AT325">
            <v>83</v>
          </cell>
          <cell r="AU325">
            <v>61</v>
          </cell>
          <cell r="AV325">
            <v>35</v>
          </cell>
          <cell r="AW325">
            <v>7</v>
          </cell>
          <cell r="AX325">
            <v>4</v>
          </cell>
          <cell r="AY325"/>
          <cell r="AZ325"/>
          <cell r="BA325"/>
          <cell r="BB325"/>
          <cell r="BC325"/>
          <cell r="BD325"/>
          <cell r="BE325"/>
          <cell r="BF325"/>
          <cell r="BG325"/>
          <cell r="BH325">
            <v>3.0405405405405408</v>
          </cell>
          <cell r="BI325">
            <v>5.0675675675675675</v>
          </cell>
          <cell r="BJ325">
            <v>9.121621621621621</v>
          </cell>
          <cell r="BK325">
            <v>18.581081081081081</v>
          </cell>
          <cell r="BL325">
            <v>28.040540540540544</v>
          </cell>
          <cell r="BM325">
            <v>20.608108108108109</v>
          </cell>
          <cell r="BN325">
            <v>11.824324324324325</v>
          </cell>
          <cell r="BO325">
            <v>2.3648648648648649</v>
          </cell>
          <cell r="BP325">
            <v>1.3513513513513513</v>
          </cell>
          <cell r="BQ325"/>
          <cell r="BR325"/>
          <cell r="BS325"/>
          <cell r="BT325"/>
          <cell r="BU325"/>
          <cell r="BV325"/>
          <cell r="BW325"/>
          <cell r="BX325"/>
          <cell r="BY325"/>
          <cell r="BZ325">
            <v>1</v>
          </cell>
          <cell r="CA325">
            <v>0</v>
          </cell>
          <cell r="CB325">
            <v>5</v>
          </cell>
          <cell r="CC325">
            <v>14</v>
          </cell>
          <cell r="CD325">
            <v>26</v>
          </cell>
          <cell r="CE325">
            <v>48</v>
          </cell>
          <cell r="CF325">
            <v>44</v>
          </cell>
          <cell r="CG325">
            <v>25</v>
          </cell>
          <cell r="CH325">
            <v>5</v>
          </cell>
          <cell r="CI325">
            <v>0</v>
          </cell>
          <cell r="CJ325">
            <v>0</v>
          </cell>
          <cell r="CK325">
            <v>0</v>
          </cell>
          <cell r="CL325">
            <v>0</v>
          </cell>
          <cell r="CM325">
            <v>0</v>
          </cell>
          <cell r="CN325">
            <v>0</v>
          </cell>
          <cell r="CO325">
            <v>0</v>
          </cell>
          <cell r="CP325">
            <v>0</v>
          </cell>
          <cell r="CQ325">
            <v>0</v>
          </cell>
          <cell r="CR325">
            <v>0</v>
          </cell>
          <cell r="CS325">
            <v>5</v>
          </cell>
          <cell r="CT325">
            <v>14</v>
          </cell>
          <cell r="CU325">
            <v>26</v>
          </cell>
          <cell r="CV325">
            <v>48</v>
          </cell>
          <cell r="CW325">
            <v>44</v>
          </cell>
          <cell r="CX325">
            <v>25</v>
          </cell>
          <cell r="CY325">
            <v>5</v>
          </cell>
          <cell r="CZ325" t="str">
            <v>x</v>
          </cell>
          <cell r="DA325"/>
          <cell r="DB325"/>
          <cell r="DC325"/>
          <cell r="DD325"/>
          <cell r="DE325"/>
          <cell r="DF325"/>
          <cell r="DG325"/>
          <cell r="DH325"/>
          <cell r="DI325"/>
          <cell r="DJ325">
            <v>0</v>
          </cell>
          <cell r="DK325" t="str">
            <v>x</v>
          </cell>
          <cell r="DL325">
            <v>14</v>
          </cell>
          <cell r="DM325">
            <v>26</v>
          </cell>
          <cell r="DN325">
            <v>48</v>
          </cell>
          <cell r="DO325">
            <v>44</v>
          </cell>
          <cell r="DP325">
            <v>25</v>
          </cell>
          <cell r="DQ325" t="str">
            <v>x</v>
          </cell>
          <cell r="DR325" t="str">
            <v>x</v>
          </cell>
          <cell r="DS325"/>
          <cell r="DT325"/>
          <cell r="DU325"/>
          <cell r="DV325"/>
          <cell r="DW325"/>
          <cell r="DX325"/>
          <cell r="DY325"/>
          <cell r="DZ325"/>
          <cell r="EA325"/>
          <cell r="EB325">
            <v>0</v>
          </cell>
          <cell r="EC325" t="str">
            <v>x</v>
          </cell>
          <cell r="ED325">
            <v>14</v>
          </cell>
          <cell r="EE325">
            <v>26</v>
          </cell>
          <cell r="EF325">
            <v>48</v>
          </cell>
          <cell r="EG325">
            <v>44</v>
          </cell>
          <cell r="EH325">
            <v>25</v>
          </cell>
          <cell r="EI325" t="str">
            <v>x</v>
          </cell>
          <cell r="EJ325" t="str">
            <v>x</v>
          </cell>
          <cell r="EK325"/>
          <cell r="EL325"/>
          <cell r="EM325"/>
          <cell r="EN325"/>
          <cell r="EO325"/>
          <cell r="EP325"/>
          <cell r="EQ325"/>
          <cell r="ER325"/>
          <cell r="ES325"/>
          <cell r="ET325">
            <v>0</v>
          </cell>
          <cell r="EU325" t="str">
            <v>x</v>
          </cell>
          <cell r="EV325">
            <v>8.3333333333333321</v>
          </cell>
          <cell r="EW325">
            <v>15.476190476190476</v>
          </cell>
          <cell r="EX325">
            <v>28.571428571428569</v>
          </cell>
          <cell r="EY325">
            <v>26.190476190476193</v>
          </cell>
          <cell r="EZ325">
            <v>14.880952380952381</v>
          </cell>
          <cell r="FA325" t="str">
            <v>x</v>
          </cell>
          <cell r="FB325" t="str">
            <v>x</v>
          </cell>
          <cell r="FC325"/>
          <cell r="FD325"/>
          <cell r="FE325"/>
          <cell r="FF325"/>
          <cell r="FG325"/>
          <cell r="FH325"/>
          <cell r="FI325"/>
          <cell r="FJ325"/>
          <cell r="FK325"/>
          <cell r="FL325">
            <v>3</v>
          </cell>
          <cell r="FM325">
            <v>9</v>
          </cell>
          <cell r="FN325">
            <v>10</v>
          </cell>
          <cell r="FO325">
            <v>13</v>
          </cell>
          <cell r="FP325">
            <v>29</v>
          </cell>
          <cell r="FQ325">
            <v>35</v>
          </cell>
          <cell r="FR325">
            <v>17</v>
          </cell>
          <cell r="FS325">
            <v>10</v>
          </cell>
          <cell r="FT325">
            <v>2</v>
          </cell>
          <cell r="FU325">
            <v>0</v>
          </cell>
          <cell r="FV325">
            <v>0</v>
          </cell>
          <cell r="FW325">
            <v>0</v>
          </cell>
          <cell r="FX325">
            <v>0</v>
          </cell>
          <cell r="FY325">
            <v>0</v>
          </cell>
          <cell r="FZ325">
            <v>0</v>
          </cell>
          <cell r="GA325">
            <v>0</v>
          </cell>
          <cell r="GB325">
            <v>0</v>
          </cell>
          <cell r="GC325">
            <v>0</v>
          </cell>
          <cell r="GD325">
            <v>9</v>
          </cell>
          <cell r="GE325">
            <v>10</v>
          </cell>
          <cell r="GF325">
            <v>13</v>
          </cell>
          <cell r="GG325">
            <v>29</v>
          </cell>
          <cell r="GH325">
            <v>35</v>
          </cell>
          <cell r="GI325">
            <v>17</v>
          </cell>
          <cell r="GJ325">
            <v>10</v>
          </cell>
          <cell r="GK325" t="str">
            <v>x</v>
          </cell>
          <cell r="GL325">
            <v>3</v>
          </cell>
          <cell r="GM325"/>
          <cell r="GN325"/>
          <cell r="GO325"/>
          <cell r="GP325"/>
          <cell r="GQ325"/>
          <cell r="GR325"/>
          <cell r="GS325"/>
          <cell r="GT325"/>
          <cell r="GU325"/>
          <cell r="GV325">
            <v>9</v>
          </cell>
          <cell r="GW325">
            <v>10</v>
          </cell>
          <cell r="GX325">
            <v>13</v>
          </cell>
          <cell r="GY325">
            <v>29</v>
          </cell>
          <cell r="GZ325">
            <v>35</v>
          </cell>
          <cell r="HA325">
            <v>17</v>
          </cell>
          <cell r="HB325">
            <v>10</v>
          </cell>
          <cell r="HC325" t="str">
            <v>x</v>
          </cell>
          <cell r="HD325" t="str">
            <v>x</v>
          </cell>
          <cell r="HE325"/>
          <cell r="HF325"/>
          <cell r="HG325"/>
          <cell r="HH325"/>
          <cell r="HI325"/>
          <cell r="HJ325"/>
          <cell r="HK325"/>
          <cell r="HL325"/>
          <cell r="HM325"/>
          <cell r="HN325">
            <v>9</v>
          </cell>
          <cell r="HO325" t="str">
            <v>x</v>
          </cell>
          <cell r="HP325">
            <v>13</v>
          </cell>
          <cell r="HQ325">
            <v>29</v>
          </cell>
          <cell r="HR325">
            <v>35</v>
          </cell>
          <cell r="HS325">
            <v>17</v>
          </cell>
          <cell r="HT325">
            <v>10</v>
          </cell>
          <cell r="HU325" t="str">
            <v>x</v>
          </cell>
          <cell r="HV325" t="str">
            <v>x</v>
          </cell>
          <cell r="HW325"/>
          <cell r="HX325"/>
          <cell r="HY325"/>
          <cell r="HZ325"/>
          <cell r="IA325"/>
          <cell r="IB325"/>
          <cell r="IC325"/>
          <cell r="ID325"/>
          <cell r="IE325"/>
          <cell r="IF325">
            <v>7.03125</v>
          </cell>
          <cell r="IG325" t="str">
            <v>x</v>
          </cell>
          <cell r="IH325">
            <v>10.15625</v>
          </cell>
          <cell r="II325">
            <v>22.65625</v>
          </cell>
          <cell r="IJ325">
            <v>27.34375</v>
          </cell>
          <cell r="IK325">
            <v>13.28125</v>
          </cell>
          <cell r="IL325">
            <v>7.8125</v>
          </cell>
          <cell r="IM325" t="str">
            <v>x</v>
          </cell>
          <cell r="IN325" t="str">
            <v>x</v>
          </cell>
          <cell r="IO325"/>
          <cell r="IP325"/>
          <cell r="IQ325"/>
          <cell r="IR325"/>
          <cell r="IS325"/>
          <cell r="IT325"/>
          <cell r="IU325"/>
          <cell r="IV325"/>
          <cell r="IW325"/>
        </row>
        <row r="326">
          <cell r="E326" t="str">
            <v>Leisure and Tourism5.3 - 5C</v>
          </cell>
          <cell r="F326">
            <v>3</v>
          </cell>
          <cell r="G326">
            <v>5</v>
          </cell>
          <cell r="H326">
            <v>4</v>
          </cell>
          <cell r="I326">
            <v>16</v>
          </cell>
          <cell r="J326">
            <v>28</v>
          </cell>
          <cell r="K326">
            <v>54</v>
          </cell>
          <cell r="L326">
            <v>65</v>
          </cell>
          <cell r="M326">
            <v>47</v>
          </cell>
          <cell r="N326">
            <v>15</v>
          </cell>
          <cell r="O326">
            <v>0</v>
          </cell>
          <cell r="P326">
            <v>0</v>
          </cell>
          <cell r="Q326">
            <v>0</v>
          </cell>
          <cell r="R326">
            <v>0</v>
          </cell>
          <cell r="S326">
            <v>0</v>
          </cell>
          <cell r="T326">
            <v>0</v>
          </cell>
          <cell r="U326">
            <v>0</v>
          </cell>
          <cell r="V326">
            <v>0</v>
          </cell>
          <cell r="W326">
            <v>0</v>
          </cell>
          <cell r="X326">
            <v>5</v>
          </cell>
          <cell r="Y326">
            <v>4</v>
          </cell>
          <cell r="Z326">
            <v>16</v>
          </cell>
          <cell r="AA326">
            <v>28</v>
          </cell>
          <cell r="AB326">
            <v>54</v>
          </cell>
          <cell r="AC326">
            <v>65</v>
          </cell>
          <cell r="AD326">
            <v>47</v>
          </cell>
          <cell r="AE326">
            <v>15</v>
          </cell>
          <cell r="AF326">
            <v>3</v>
          </cell>
          <cell r="AG326"/>
          <cell r="AH326"/>
          <cell r="AI326"/>
          <cell r="AJ326"/>
          <cell r="AK326"/>
          <cell r="AL326"/>
          <cell r="AM326"/>
          <cell r="AN326"/>
          <cell r="AO326"/>
          <cell r="AP326">
            <v>5</v>
          </cell>
          <cell r="AQ326">
            <v>4</v>
          </cell>
          <cell r="AR326">
            <v>16</v>
          </cell>
          <cell r="AS326">
            <v>28</v>
          </cell>
          <cell r="AT326">
            <v>54</v>
          </cell>
          <cell r="AU326">
            <v>65</v>
          </cell>
          <cell r="AV326">
            <v>47</v>
          </cell>
          <cell r="AW326">
            <v>15</v>
          </cell>
          <cell r="AX326">
            <v>3</v>
          </cell>
          <cell r="AY326"/>
          <cell r="AZ326"/>
          <cell r="BA326"/>
          <cell r="BB326"/>
          <cell r="BC326"/>
          <cell r="BD326"/>
          <cell r="BE326"/>
          <cell r="BF326"/>
          <cell r="BG326"/>
          <cell r="BH326">
            <v>2.109704641350211</v>
          </cell>
          <cell r="BI326">
            <v>1.6877637130801686</v>
          </cell>
          <cell r="BJ326">
            <v>6.7510548523206744</v>
          </cell>
          <cell r="BK326">
            <v>11.814345991561181</v>
          </cell>
          <cell r="BL326">
            <v>22.784810126582279</v>
          </cell>
          <cell r="BM326">
            <v>27.426160337552741</v>
          </cell>
          <cell r="BN326">
            <v>19.831223628691983</v>
          </cell>
          <cell r="BO326">
            <v>6.3291139240506329</v>
          </cell>
          <cell r="BP326">
            <v>1.2658227848101267</v>
          </cell>
          <cell r="BQ326"/>
          <cell r="BR326"/>
          <cell r="BS326"/>
          <cell r="BT326"/>
          <cell r="BU326"/>
          <cell r="BV326"/>
          <cell r="BW326"/>
          <cell r="BX326"/>
          <cell r="BY326"/>
          <cell r="BZ326">
            <v>0</v>
          </cell>
          <cell r="CA326">
            <v>0</v>
          </cell>
          <cell r="CB326">
            <v>0</v>
          </cell>
          <cell r="CC326">
            <v>6</v>
          </cell>
          <cell r="CD326">
            <v>9</v>
          </cell>
          <cell r="CE326">
            <v>26</v>
          </cell>
          <cell r="CF326">
            <v>41</v>
          </cell>
          <cell r="CG326">
            <v>32</v>
          </cell>
          <cell r="CH326">
            <v>10</v>
          </cell>
          <cell r="CI326">
            <v>0</v>
          </cell>
          <cell r="CJ326">
            <v>0</v>
          </cell>
          <cell r="CK326">
            <v>0</v>
          </cell>
          <cell r="CL326">
            <v>0</v>
          </cell>
          <cell r="CM326">
            <v>0</v>
          </cell>
          <cell r="CN326">
            <v>0</v>
          </cell>
          <cell r="CO326">
            <v>0</v>
          </cell>
          <cell r="CP326">
            <v>0</v>
          </cell>
          <cell r="CQ326">
            <v>0</v>
          </cell>
          <cell r="CR326">
            <v>0</v>
          </cell>
          <cell r="CS326">
            <v>0</v>
          </cell>
          <cell r="CT326">
            <v>6</v>
          </cell>
          <cell r="CU326">
            <v>9</v>
          </cell>
          <cell r="CV326">
            <v>26</v>
          </cell>
          <cell r="CW326">
            <v>41</v>
          </cell>
          <cell r="CX326">
            <v>32</v>
          </cell>
          <cell r="CY326">
            <v>10</v>
          </cell>
          <cell r="CZ326">
            <v>0</v>
          </cell>
          <cell r="DA326"/>
          <cell r="DB326"/>
          <cell r="DC326"/>
          <cell r="DD326"/>
          <cell r="DE326"/>
          <cell r="DF326"/>
          <cell r="DG326"/>
          <cell r="DH326"/>
          <cell r="DI326"/>
          <cell r="DJ326">
            <v>0</v>
          </cell>
          <cell r="DK326">
            <v>0</v>
          </cell>
          <cell r="DL326">
            <v>6</v>
          </cell>
          <cell r="DM326">
            <v>9</v>
          </cell>
          <cell r="DN326">
            <v>26</v>
          </cell>
          <cell r="DO326">
            <v>41</v>
          </cell>
          <cell r="DP326">
            <v>32</v>
          </cell>
          <cell r="DQ326">
            <v>10</v>
          </cell>
          <cell r="DR326">
            <v>0</v>
          </cell>
          <cell r="DS326"/>
          <cell r="DT326"/>
          <cell r="DU326"/>
          <cell r="DV326"/>
          <cell r="DW326"/>
          <cell r="DX326"/>
          <cell r="DY326"/>
          <cell r="DZ326"/>
          <cell r="EA326"/>
          <cell r="EB326">
            <v>0</v>
          </cell>
          <cell r="EC326">
            <v>0</v>
          </cell>
          <cell r="ED326">
            <v>6</v>
          </cell>
          <cell r="EE326">
            <v>9</v>
          </cell>
          <cell r="EF326">
            <v>26</v>
          </cell>
          <cell r="EG326">
            <v>41</v>
          </cell>
          <cell r="EH326">
            <v>32</v>
          </cell>
          <cell r="EI326">
            <v>10</v>
          </cell>
          <cell r="EJ326">
            <v>0</v>
          </cell>
          <cell r="EK326"/>
          <cell r="EL326"/>
          <cell r="EM326"/>
          <cell r="EN326"/>
          <cell r="EO326"/>
          <cell r="EP326"/>
          <cell r="EQ326"/>
          <cell r="ER326"/>
          <cell r="ES326"/>
          <cell r="ET326">
            <v>0</v>
          </cell>
          <cell r="EU326">
            <v>0</v>
          </cell>
          <cell r="EV326">
            <v>4.838709677419355</v>
          </cell>
          <cell r="EW326">
            <v>7.2580645161290329</v>
          </cell>
          <cell r="EX326">
            <v>20.967741935483872</v>
          </cell>
          <cell r="EY326">
            <v>33.064516129032256</v>
          </cell>
          <cell r="EZ326">
            <v>25.806451612903224</v>
          </cell>
          <cell r="FA326">
            <v>8.064516129032258</v>
          </cell>
          <cell r="FB326">
            <v>0</v>
          </cell>
          <cell r="FC326"/>
          <cell r="FD326"/>
          <cell r="FE326"/>
          <cell r="FF326"/>
          <cell r="FG326"/>
          <cell r="FH326"/>
          <cell r="FI326"/>
          <cell r="FJ326"/>
          <cell r="FK326"/>
          <cell r="FL326">
            <v>3</v>
          </cell>
          <cell r="FM326">
            <v>5</v>
          </cell>
          <cell r="FN326">
            <v>4</v>
          </cell>
          <cell r="FO326">
            <v>10</v>
          </cell>
          <cell r="FP326">
            <v>19</v>
          </cell>
          <cell r="FQ326">
            <v>28</v>
          </cell>
          <cell r="FR326">
            <v>24</v>
          </cell>
          <cell r="FS326">
            <v>15</v>
          </cell>
          <cell r="FT326">
            <v>5</v>
          </cell>
          <cell r="FU326">
            <v>0</v>
          </cell>
          <cell r="FV326">
            <v>0</v>
          </cell>
          <cell r="FW326">
            <v>0</v>
          </cell>
          <cell r="FX326">
            <v>0</v>
          </cell>
          <cell r="FY326">
            <v>0</v>
          </cell>
          <cell r="FZ326">
            <v>0</v>
          </cell>
          <cell r="GA326">
            <v>0</v>
          </cell>
          <cell r="GB326">
            <v>0</v>
          </cell>
          <cell r="GC326">
            <v>0</v>
          </cell>
          <cell r="GD326">
            <v>5</v>
          </cell>
          <cell r="GE326">
            <v>4</v>
          </cell>
          <cell r="GF326">
            <v>10</v>
          </cell>
          <cell r="GG326">
            <v>19</v>
          </cell>
          <cell r="GH326">
            <v>28</v>
          </cell>
          <cell r="GI326">
            <v>24</v>
          </cell>
          <cell r="GJ326">
            <v>15</v>
          </cell>
          <cell r="GK326">
            <v>5</v>
          </cell>
          <cell r="GL326">
            <v>3</v>
          </cell>
          <cell r="GM326"/>
          <cell r="GN326"/>
          <cell r="GO326"/>
          <cell r="GP326"/>
          <cell r="GQ326"/>
          <cell r="GR326"/>
          <cell r="GS326"/>
          <cell r="GT326"/>
          <cell r="GU326"/>
          <cell r="GV326">
            <v>5</v>
          </cell>
          <cell r="GW326">
            <v>4</v>
          </cell>
          <cell r="GX326">
            <v>10</v>
          </cell>
          <cell r="GY326">
            <v>19</v>
          </cell>
          <cell r="GZ326">
            <v>28</v>
          </cell>
          <cell r="HA326">
            <v>24</v>
          </cell>
          <cell r="HB326">
            <v>15</v>
          </cell>
          <cell r="HC326">
            <v>5</v>
          </cell>
          <cell r="HD326">
            <v>3</v>
          </cell>
          <cell r="HE326"/>
          <cell r="HF326"/>
          <cell r="HG326"/>
          <cell r="HH326"/>
          <cell r="HI326"/>
          <cell r="HJ326"/>
          <cell r="HK326"/>
          <cell r="HL326"/>
          <cell r="HM326"/>
          <cell r="HN326">
            <v>5</v>
          </cell>
          <cell r="HO326">
            <v>4</v>
          </cell>
          <cell r="HP326">
            <v>10</v>
          </cell>
          <cell r="HQ326">
            <v>19</v>
          </cell>
          <cell r="HR326">
            <v>28</v>
          </cell>
          <cell r="HS326">
            <v>24</v>
          </cell>
          <cell r="HT326">
            <v>15</v>
          </cell>
          <cell r="HU326">
            <v>5</v>
          </cell>
          <cell r="HV326">
            <v>3</v>
          </cell>
          <cell r="HW326"/>
          <cell r="HX326"/>
          <cell r="HY326"/>
          <cell r="HZ326"/>
          <cell r="IA326"/>
          <cell r="IB326"/>
          <cell r="IC326"/>
          <cell r="ID326"/>
          <cell r="IE326"/>
          <cell r="IF326">
            <v>4.4247787610619467</v>
          </cell>
          <cell r="IG326">
            <v>3.5398230088495577</v>
          </cell>
          <cell r="IH326">
            <v>8.8495575221238933</v>
          </cell>
          <cell r="II326">
            <v>16.814159292035399</v>
          </cell>
          <cell r="IJ326">
            <v>24.778761061946902</v>
          </cell>
          <cell r="IK326">
            <v>21.238938053097346</v>
          </cell>
          <cell r="IL326">
            <v>13.274336283185843</v>
          </cell>
          <cell r="IM326">
            <v>4.4247787610619467</v>
          </cell>
          <cell r="IN326">
            <v>2.6548672566371683</v>
          </cell>
          <cell r="IO326"/>
          <cell r="IP326"/>
          <cell r="IQ326"/>
          <cell r="IR326"/>
          <cell r="IS326"/>
          <cell r="IT326"/>
          <cell r="IU326"/>
          <cell r="IV326"/>
          <cell r="IW326"/>
        </row>
        <row r="327">
          <cell r="E327" t="str">
            <v>Leisure and Tourism5.6 - 5B</v>
          </cell>
          <cell r="F327">
            <v>1</v>
          </cell>
          <cell r="G327">
            <v>2</v>
          </cell>
          <cell r="H327">
            <v>3</v>
          </cell>
          <cell r="I327">
            <v>4</v>
          </cell>
          <cell r="J327">
            <v>6</v>
          </cell>
          <cell r="K327">
            <v>13</v>
          </cell>
          <cell r="L327">
            <v>33</v>
          </cell>
          <cell r="M327">
            <v>26</v>
          </cell>
          <cell r="N327">
            <v>9</v>
          </cell>
          <cell r="O327">
            <v>0</v>
          </cell>
          <cell r="P327">
            <v>0</v>
          </cell>
          <cell r="Q327">
            <v>0</v>
          </cell>
          <cell r="R327">
            <v>0</v>
          </cell>
          <cell r="S327">
            <v>0</v>
          </cell>
          <cell r="T327">
            <v>0</v>
          </cell>
          <cell r="U327">
            <v>0</v>
          </cell>
          <cell r="V327">
            <v>0</v>
          </cell>
          <cell r="W327">
            <v>0</v>
          </cell>
          <cell r="X327" t="str">
            <v>x</v>
          </cell>
          <cell r="Y327">
            <v>3</v>
          </cell>
          <cell r="Z327">
            <v>4</v>
          </cell>
          <cell r="AA327">
            <v>6</v>
          </cell>
          <cell r="AB327">
            <v>13</v>
          </cell>
          <cell r="AC327">
            <v>33</v>
          </cell>
          <cell r="AD327">
            <v>26</v>
          </cell>
          <cell r="AE327">
            <v>9</v>
          </cell>
          <cell r="AF327" t="str">
            <v>x</v>
          </cell>
          <cell r="AG327"/>
          <cell r="AH327"/>
          <cell r="AI327"/>
          <cell r="AJ327"/>
          <cell r="AK327"/>
          <cell r="AL327"/>
          <cell r="AM327"/>
          <cell r="AN327"/>
          <cell r="AO327"/>
          <cell r="AP327" t="str">
            <v>x</v>
          </cell>
          <cell r="AQ327">
            <v>3</v>
          </cell>
          <cell r="AR327">
            <v>4</v>
          </cell>
          <cell r="AS327">
            <v>6</v>
          </cell>
          <cell r="AT327">
            <v>13</v>
          </cell>
          <cell r="AU327">
            <v>33</v>
          </cell>
          <cell r="AV327">
            <v>26</v>
          </cell>
          <cell r="AW327">
            <v>9</v>
          </cell>
          <cell r="AX327" t="str">
            <v>x</v>
          </cell>
          <cell r="AY327"/>
          <cell r="AZ327"/>
          <cell r="BA327"/>
          <cell r="BB327"/>
          <cell r="BC327"/>
          <cell r="BD327"/>
          <cell r="BE327"/>
          <cell r="BF327"/>
          <cell r="BG327"/>
          <cell r="BH327" t="str">
            <v>x</v>
          </cell>
          <cell r="BI327">
            <v>3.0927835051546393</v>
          </cell>
          <cell r="BJ327">
            <v>4.1237113402061851</v>
          </cell>
          <cell r="BK327">
            <v>6.1855670103092786</v>
          </cell>
          <cell r="BL327">
            <v>13.402061855670103</v>
          </cell>
          <cell r="BM327">
            <v>34.020618556701031</v>
          </cell>
          <cell r="BN327">
            <v>26.804123711340207</v>
          </cell>
          <cell r="BO327">
            <v>9.2783505154639183</v>
          </cell>
          <cell r="BP327" t="str">
            <v>x</v>
          </cell>
          <cell r="BQ327"/>
          <cell r="BR327"/>
          <cell r="BS327"/>
          <cell r="BT327"/>
          <cell r="BU327"/>
          <cell r="BV327"/>
          <cell r="BW327"/>
          <cell r="BX327"/>
          <cell r="BY327"/>
          <cell r="BZ327">
            <v>0</v>
          </cell>
          <cell r="CA327">
            <v>1</v>
          </cell>
          <cell r="CB327">
            <v>0</v>
          </cell>
          <cell r="CC327">
            <v>0</v>
          </cell>
          <cell r="CD327">
            <v>1</v>
          </cell>
          <cell r="CE327">
            <v>5</v>
          </cell>
          <cell r="CF327">
            <v>18</v>
          </cell>
          <cell r="CG327">
            <v>19</v>
          </cell>
          <cell r="CH327">
            <v>6</v>
          </cell>
          <cell r="CI327">
            <v>0</v>
          </cell>
          <cell r="CJ327">
            <v>0</v>
          </cell>
          <cell r="CK327">
            <v>0</v>
          </cell>
          <cell r="CL327">
            <v>0</v>
          </cell>
          <cell r="CM327">
            <v>0</v>
          </cell>
          <cell r="CN327">
            <v>0</v>
          </cell>
          <cell r="CO327">
            <v>0</v>
          </cell>
          <cell r="CP327">
            <v>0</v>
          </cell>
          <cell r="CQ327">
            <v>0</v>
          </cell>
          <cell r="CR327" t="str">
            <v>x</v>
          </cell>
          <cell r="CS327">
            <v>0</v>
          </cell>
          <cell r="CT327">
            <v>0</v>
          </cell>
          <cell r="CU327" t="str">
            <v>x</v>
          </cell>
          <cell r="CV327">
            <v>5</v>
          </cell>
          <cell r="CW327">
            <v>18</v>
          </cell>
          <cell r="CX327">
            <v>19</v>
          </cell>
          <cell r="CY327">
            <v>6</v>
          </cell>
          <cell r="CZ327">
            <v>0</v>
          </cell>
          <cell r="DA327"/>
          <cell r="DB327"/>
          <cell r="DC327"/>
          <cell r="DD327"/>
          <cell r="DE327"/>
          <cell r="DF327"/>
          <cell r="DG327"/>
          <cell r="DH327"/>
          <cell r="DI327"/>
          <cell r="DJ327" t="str">
            <v>x</v>
          </cell>
          <cell r="DK327">
            <v>0</v>
          </cell>
          <cell r="DL327">
            <v>0</v>
          </cell>
          <cell r="DM327" t="str">
            <v>x</v>
          </cell>
          <cell r="DN327">
            <v>5</v>
          </cell>
          <cell r="DO327">
            <v>18</v>
          </cell>
          <cell r="DP327">
            <v>19</v>
          </cell>
          <cell r="DQ327">
            <v>6</v>
          </cell>
          <cell r="DR327">
            <v>0</v>
          </cell>
          <cell r="DS327"/>
          <cell r="DT327"/>
          <cell r="DU327"/>
          <cell r="DV327"/>
          <cell r="DW327"/>
          <cell r="DX327"/>
          <cell r="DY327"/>
          <cell r="DZ327"/>
          <cell r="EA327"/>
          <cell r="EB327" t="str">
            <v>x</v>
          </cell>
          <cell r="EC327">
            <v>0</v>
          </cell>
          <cell r="ED327">
            <v>0</v>
          </cell>
          <cell r="EE327" t="str">
            <v>x</v>
          </cell>
          <cell r="EF327">
            <v>5</v>
          </cell>
          <cell r="EG327">
            <v>18</v>
          </cell>
          <cell r="EH327">
            <v>19</v>
          </cell>
          <cell r="EI327">
            <v>6</v>
          </cell>
          <cell r="EJ327" t="str">
            <v>x</v>
          </cell>
          <cell r="EK327"/>
          <cell r="EL327"/>
          <cell r="EM327"/>
          <cell r="EN327"/>
          <cell r="EO327"/>
          <cell r="EP327"/>
          <cell r="EQ327"/>
          <cell r="ER327"/>
          <cell r="ES327"/>
          <cell r="ET327" t="str">
            <v>x</v>
          </cell>
          <cell r="EU327">
            <v>0</v>
          </cell>
          <cell r="EV327">
            <v>0</v>
          </cell>
          <cell r="EW327" t="str">
            <v>x</v>
          </cell>
          <cell r="EX327">
            <v>10</v>
          </cell>
          <cell r="EY327">
            <v>36</v>
          </cell>
          <cell r="EZ327">
            <v>38</v>
          </cell>
          <cell r="FA327">
            <v>12</v>
          </cell>
          <cell r="FB327" t="str">
            <v>x</v>
          </cell>
          <cell r="FC327"/>
          <cell r="FD327"/>
          <cell r="FE327"/>
          <cell r="FF327"/>
          <cell r="FG327"/>
          <cell r="FH327"/>
          <cell r="FI327"/>
          <cell r="FJ327"/>
          <cell r="FK327"/>
          <cell r="FL327">
            <v>1</v>
          </cell>
          <cell r="FM327">
            <v>1</v>
          </cell>
          <cell r="FN327">
            <v>3</v>
          </cell>
          <cell r="FO327">
            <v>4</v>
          </cell>
          <cell r="FP327">
            <v>5</v>
          </cell>
          <cell r="FQ327">
            <v>8</v>
          </cell>
          <cell r="FR327">
            <v>15</v>
          </cell>
          <cell r="FS327">
            <v>7</v>
          </cell>
          <cell r="FT327">
            <v>3</v>
          </cell>
          <cell r="FU327">
            <v>0</v>
          </cell>
          <cell r="FV327">
            <v>0</v>
          </cell>
          <cell r="FW327">
            <v>0</v>
          </cell>
          <cell r="FX327">
            <v>0</v>
          </cell>
          <cell r="FY327">
            <v>0</v>
          </cell>
          <cell r="FZ327">
            <v>0</v>
          </cell>
          <cell r="GA327">
            <v>0</v>
          </cell>
          <cell r="GB327">
            <v>0</v>
          </cell>
          <cell r="GC327">
            <v>0</v>
          </cell>
          <cell r="GD327" t="str">
            <v>x</v>
          </cell>
          <cell r="GE327">
            <v>3</v>
          </cell>
          <cell r="GF327">
            <v>4</v>
          </cell>
          <cell r="GG327">
            <v>5</v>
          </cell>
          <cell r="GH327">
            <v>8</v>
          </cell>
          <cell r="GI327">
            <v>15</v>
          </cell>
          <cell r="GJ327">
            <v>7</v>
          </cell>
          <cell r="GK327">
            <v>3</v>
          </cell>
          <cell r="GL327" t="str">
            <v>x</v>
          </cell>
          <cell r="GM327"/>
          <cell r="GN327"/>
          <cell r="GO327"/>
          <cell r="GP327"/>
          <cell r="GQ327"/>
          <cell r="GR327"/>
          <cell r="GS327"/>
          <cell r="GT327"/>
          <cell r="GU327"/>
          <cell r="GV327" t="str">
            <v>x</v>
          </cell>
          <cell r="GW327">
            <v>3</v>
          </cell>
          <cell r="GX327">
            <v>4</v>
          </cell>
          <cell r="GY327">
            <v>5</v>
          </cell>
          <cell r="GZ327">
            <v>8</v>
          </cell>
          <cell r="HA327">
            <v>15</v>
          </cell>
          <cell r="HB327">
            <v>7</v>
          </cell>
          <cell r="HC327">
            <v>3</v>
          </cell>
          <cell r="HD327" t="str">
            <v>x</v>
          </cell>
          <cell r="HE327"/>
          <cell r="HF327"/>
          <cell r="HG327"/>
          <cell r="HH327"/>
          <cell r="HI327"/>
          <cell r="HJ327"/>
          <cell r="HK327"/>
          <cell r="HL327"/>
          <cell r="HM327"/>
          <cell r="HN327" t="str">
            <v>x</v>
          </cell>
          <cell r="HO327">
            <v>3</v>
          </cell>
          <cell r="HP327">
            <v>4</v>
          </cell>
          <cell r="HQ327" t="str">
            <v>x</v>
          </cell>
          <cell r="HR327">
            <v>8</v>
          </cell>
          <cell r="HS327">
            <v>15</v>
          </cell>
          <cell r="HT327">
            <v>7</v>
          </cell>
          <cell r="HU327">
            <v>3</v>
          </cell>
          <cell r="HV327" t="str">
            <v>x</v>
          </cell>
          <cell r="HW327"/>
          <cell r="HX327"/>
          <cell r="HY327"/>
          <cell r="HZ327"/>
          <cell r="IA327"/>
          <cell r="IB327"/>
          <cell r="IC327"/>
          <cell r="ID327"/>
          <cell r="IE327"/>
          <cell r="IF327" t="str">
            <v>x</v>
          </cell>
          <cell r="IG327">
            <v>6.3829787234042552</v>
          </cell>
          <cell r="IH327">
            <v>8.5106382978723403</v>
          </cell>
          <cell r="II327" t="str">
            <v>x</v>
          </cell>
          <cell r="IJ327">
            <v>17.021276595744681</v>
          </cell>
          <cell r="IK327">
            <v>31.914893617021278</v>
          </cell>
          <cell r="IL327">
            <v>14.893617021276595</v>
          </cell>
          <cell r="IM327">
            <v>6.3829787234042552</v>
          </cell>
          <cell r="IN327" t="str">
            <v>x</v>
          </cell>
          <cell r="IO327"/>
          <cell r="IP327"/>
          <cell r="IQ327"/>
          <cell r="IR327"/>
          <cell r="IS327"/>
          <cell r="IT327"/>
          <cell r="IU327"/>
          <cell r="IV327"/>
          <cell r="IW327"/>
        </row>
        <row r="328">
          <cell r="E328" t="str">
            <v>Leisure and Tourism5.9 - 5A</v>
          </cell>
          <cell r="F328">
            <v>0</v>
          </cell>
          <cell r="G328">
            <v>0</v>
          </cell>
          <cell r="H328">
            <v>0</v>
          </cell>
          <cell r="I328">
            <v>0</v>
          </cell>
          <cell r="J328">
            <v>0</v>
          </cell>
          <cell r="K328">
            <v>0</v>
          </cell>
          <cell r="L328">
            <v>1</v>
          </cell>
          <cell r="M328">
            <v>4</v>
          </cell>
          <cell r="N328">
            <v>3</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t="str">
            <v>x</v>
          </cell>
          <cell r="AD328">
            <v>4</v>
          </cell>
          <cell r="AE328">
            <v>3</v>
          </cell>
          <cell r="AF328">
            <v>0</v>
          </cell>
          <cell r="AG328"/>
          <cell r="AH328"/>
          <cell r="AI328"/>
          <cell r="AJ328"/>
          <cell r="AK328"/>
          <cell r="AL328"/>
          <cell r="AM328"/>
          <cell r="AN328"/>
          <cell r="AO328"/>
          <cell r="AP328">
            <v>0</v>
          </cell>
          <cell r="AQ328">
            <v>0</v>
          </cell>
          <cell r="AR328">
            <v>0</v>
          </cell>
          <cell r="AS328">
            <v>0</v>
          </cell>
          <cell r="AT328">
            <v>0</v>
          </cell>
          <cell r="AU328" t="str">
            <v>x</v>
          </cell>
          <cell r="AV328">
            <v>4</v>
          </cell>
          <cell r="AW328" t="str">
            <v>x</v>
          </cell>
          <cell r="AX328">
            <v>0</v>
          </cell>
          <cell r="AY328"/>
          <cell r="AZ328"/>
          <cell r="BA328"/>
          <cell r="BB328"/>
          <cell r="BC328"/>
          <cell r="BD328"/>
          <cell r="BE328"/>
          <cell r="BF328"/>
          <cell r="BG328"/>
          <cell r="BH328">
            <v>0</v>
          </cell>
          <cell r="BI328">
            <v>0</v>
          </cell>
          <cell r="BJ328">
            <v>0</v>
          </cell>
          <cell r="BK328">
            <v>0</v>
          </cell>
          <cell r="BL328">
            <v>0</v>
          </cell>
          <cell r="BM328" t="str">
            <v>x</v>
          </cell>
          <cell r="BN328">
            <v>50</v>
          </cell>
          <cell r="BO328" t="str">
            <v>x</v>
          </cell>
          <cell r="BP328">
            <v>0</v>
          </cell>
          <cell r="BQ328"/>
          <cell r="BR328"/>
          <cell r="BS328"/>
          <cell r="BT328"/>
          <cell r="BU328"/>
          <cell r="BV328"/>
          <cell r="BW328"/>
          <cell r="BX328"/>
          <cell r="BY328"/>
          <cell r="BZ328">
            <v>0</v>
          </cell>
          <cell r="CA328">
            <v>0</v>
          </cell>
          <cell r="CB328">
            <v>0</v>
          </cell>
          <cell r="CC328">
            <v>0</v>
          </cell>
          <cell r="CD328">
            <v>0</v>
          </cell>
          <cell r="CE328">
            <v>0</v>
          </cell>
          <cell r="CF328">
            <v>0</v>
          </cell>
          <cell r="CG328">
            <v>3</v>
          </cell>
          <cell r="CH328">
            <v>3</v>
          </cell>
          <cell r="CI328">
            <v>0</v>
          </cell>
          <cell r="CJ328">
            <v>0</v>
          </cell>
          <cell r="CK328">
            <v>0</v>
          </cell>
          <cell r="CL328">
            <v>0</v>
          </cell>
          <cell r="CM328">
            <v>0</v>
          </cell>
          <cell r="CN328">
            <v>0</v>
          </cell>
          <cell r="CO328">
            <v>0</v>
          </cell>
          <cell r="CP328">
            <v>0</v>
          </cell>
          <cell r="CQ328">
            <v>0</v>
          </cell>
          <cell r="CR328">
            <v>0</v>
          </cell>
          <cell r="CS328">
            <v>0</v>
          </cell>
          <cell r="CT328">
            <v>0</v>
          </cell>
          <cell r="CU328">
            <v>0</v>
          </cell>
          <cell r="CV328">
            <v>0</v>
          </cell>
          <cell r="CW328">
            <v>0</v>
          </cell>
          <cell r="CX328">
            <v>3</v>
          </cell>
          <cell r="CY328">
            <v>3</v>
          </cell>
          <cell r="CZ328">
            <v>0</v>
          </cell>
          <cell r="DA328"/>
          <cell r="DB328"/>
          <cell r="DC328"/>
          <cell r="DD328"/>
          <cell r="DE328"/>
          <cell r="DF328"/>
          <cell r="DG328"/>
          <cell r="DH328"/>
          <cell r="DI328"/>
          <cell r="DJ328">
            <v>0</v>
          </cell>
          <cell r="DK328">
            <v>0</v>
          </cell>
          <cell r="DL328">
            <v>0</v>
          </cell>
          <cell r="DM328">
            <v>0</v>
          </cell>
          <cell r="DN328">
            <v>0</v>
          </cell>
          <cell r="DO328">
            <v>0</v>
          </cell>
          <cell r="DP328">
            <v>3</v>
          </cell>
          <cell r="DQ328">
            <v>3</v>
          </cell>
          <cell r="DR328">
            <v>0</v>
          </cell>
          <cell r="DS328"/>
          <cell r="DT328"/>
          <cell r="DU328"/>
          <cell r="DV328"/>
          <cell r="DW328"/>
          <cell r="DX328"/>
          <cell r="DY328"/>
          <cell r="DZ328"/>
          <cell r="EA328"/>
          <cell r="EB328">
            <v>0</v>
          </cell>
          <cell r="EC328">
            <v>0</v>
          </cell>
          <cell r="ED328">
            <v>0</v>
          </cell>
          <cell r="EE328">
            <v>0</v>
          </cell>
          <cell r="EF328">
            <v>0</v>
          </cell>
          <cell r="EG328" t="str">
            <v>x</v>
          </cell>
          <cell r="EH328" t="str">
            <v>x</v>
          </cell>
          <cell r="EI328" t="str">
            <v>x</v>
          </cell>
          <cell r="EJ328">
            <v>0</v>
          </cell>
          <cell r="EK328"/>
          <cell r="EL328"/>
          <cell r="EM328"/>
          <cell r="EN328"/>
          <cell r="EO328"/>
          <cell r="EP328"/>
          <cell r="EQ328"/>
          <cell r="ER328"/>
          <cell r="ES328"/>
          <cell r="ET328">
            <v>0</v>
          </cell>
          <cell r="EU328">
            <v>0</v>
          </cell>
          <cell r="EV328">
            <v>0</v>
          </cell>
          <cell r="EW328">
            <v>0</v>
          </cell>
          <cell r="EX328">
            <v>0</v>
          </cell>
          <cell r="EY328" t="str">
            <v>x</v>
          </cell>
          <cell r="EZ328" t="str">
            <v>x</v>
          </cell>
          <cell r="FA328" t="str">
            <v>x</v>
          </cell>
          <cell r="FB328">
            <v>0</v>
          </cell>
          <cell r="FC328"/>
          <cell r="FD328"/>
          <cell r="FE328"/>
          <cell r="FF328"/>
          <cell r="FG328"/>
          <cell r="FH328"/>
          <cell r="FI328"/>
          <cell r="FJ328"/>
          <cell r="FK328"/>
          <cell r="FL328">
            <v>0</v>
          </cell>
          <cell r="FM328">
            <v>0</v>
          </cell>
          <cell r="FN328">
            <v>0</v>
          </cell>
          <cell r="FO328">
            <v>0</v>
          </cell>
          <cell r="FP328">
            <v>0</v>
          </cell>
          <cell r="FQ328">
            <v>0</v>
          </cell>
          <cell r="FR328">
            <v>1</v>
          </cell>
          <cell r="FS328">
            <v>1</v>
          </cell>
          <cell r="FT328">
            <v>0</v>
          </cell>
          <cell r="FU328">
            <v>0</v>
          </cell>
          <cell r="FV328">
            <v>0</v>
          </cell>
          <cell r="FW328">
            <v>0</v>
          </cell>
          <cell r="FX328">
            <v>0</v>
          </cell>
          <cell r="FY328">
            <v>0</v>
          </cell>
          <cell r="FZ328">
            <v>0</v>
          </cell>
          <cell r="GA328">
            <v>0</v>
          </cell>
          <cell r="GB328">
            <v>0</v>
          </cell>
          <cell r="GC328">
            <v>0</v>
          </cell>
          <cell r="GD328">
            <v>0</v>
          </cell>
          <cell r="GE328">
            <v>0</v>
          </cell>
          <cell r="GF328">
            <v>0</v>
          </cell>
          <cell r="GG328">
            <v>0</v>
          </cell>
          <cell r="GH328">
            <v>0</v>
          </cell>
          <cell r="GI328" t="str">
            <v>x</v>
          </cell>
          <cell r="GJ328" t="str">
            <v>x</v>
          </cell>
          <cell r="GK328">
            <v>0</v>
          </cell>
          <cell r="GL328">
            <v>0</v>
          </cell>
          <cell r="GM328"/>
          <cell r="GN328"/>
          <cell r="GO328"/>
          <cell r="GP328"/>
          <cell r="GQ328"/>
          <cell r="GR328"/>
          <cell r="GS328"/>
          <cell r="GT328"/>
          <cell r="GU328"/>
          <cell r="GV328">
            <v>0</v>
          </cell>
          <cell r="GW328">
            <v>0</v>
          </cell>
          <cell r="GX328">
            <v>0</v>
          </cell>
          <cell r="GY328">
            <v>0</v>
          </cell>
          <cell r="GZ328">
            <v>0</v>
          </cell>
          <cell r="HA328" t="str">
            <v>x</v>
          </cell>
          <cell r="HB328" t="str">
            <v>x</v>
          </cell>
          <cell r="HC328">
            <v>0</v>
          </cell>
          <cell r="HD328">
            <v>0</v>
          </cell>
          <cell r="HE328"/>
          <cell r="HF328"/>
          <cell r="HG328"/>
          <cell r="HH328"/>
          <cell r="HI328"/>
          <cell r="HJ328"/>
          <cell r="HK328"/>
          <cell r="HL328"/>
          <cell r="HM328"/>
          <cell r="HN328">
            <v>0</v>
          </cell>
          <cell r="HO328">
            <v>0</v>
          </cell>
          <cell r="HP328">
            <v>0</v>
          </cell>
          <cell r="HQ328">
            <v>0</v>
          </cell>
          <cell r="HR328">
            <v>0</v>
          </cell>
          <cell r="HS328" t="str">
            <v>x</v>
          </cell>
          <cell r="HT328" t="str">
            <v>x</v>
          </cell>
          <cell r="HU328" t="str">
            <v>x</v>
          </cell>
          <cell r="HV328">
            <v>0</v>
          </cell>
          <cell r="HW328"/>
          <cell r="HX328"/>
          <cell r="HY328"/>
          <cell r="HZ328"/>
          <cell r="IA328"/>
          <cell r="IB328"/>
          <cell r="IC328"/>
          <cell r="ID328"/>
          <cell r="IE328"/>
          <cell r="IF328">
            <v>0</v>
          </cell>
          <cell r="IG328">
            <v>0</v>
          </cell>
          <cell r="IH328">
            <v>0</v>
          </cell>
          <cell r="II328">
            <v>0</v>
          </cell>
          <cell r="IJ328">
            <v>0</v>
          </cell>
          <cell r="IK328" t="str">
            <v>x</v>
          </cell>
          <cell r="IL328" t="str">
            <v>x</v>
          </cell>
          <cell r="IM328" t="str">
            <v>x</v>
          </cell>
          <cell r="IN328">
            <v>0</v>
          </cell>
          <cell r="IO328"/>
          <cell r="IP328"/>
          <cell r="IQ328"/>
          <cell r="IR328"/>
          <cell r="IS328"/>
          <cell r="IT328"/>
          <cell r="IU328"/>
          <cell r="IV328"/>
          <cell r="IW328"/>
        </row>
        <row r="329">
          <cell r="E329" t="str">
            <v>Mathematics0.5 - W</v>
          </cell>
          <cell r="F329">
            <v>16</v>
          </cell>
          <cell r="G329">
            <v>0</v>
          </cell>
          <cell r="H329">
            <v>0</v>
          </cell>
          <cell r="I329">
            <v>0</v>
          </cell>
          <cell r="J329">
            <v>0</v>
          </cell>
          <cell r="K329">
            <v>0</v>
          </cell>
          <cell r="L329">
            <v>0</v>
          </cell>
          <cell r="M329">
            <v>0</v>
          </cell>
          <cell r="N329">
            <v>0</v>
          </cell>
          <cell r="O329">
            <v>22</v>
          </cell>
          <cell r="P329">
            <v>22</v>
          </cell>
          <cell r="Q329">
            <v>19</v>
          </cell>
          <cell r="R329">
            <v>14</v>
          </cell>
          <cell r="S329">
            <v>7</v>
          </cell>
          <cell r="T329">
            <v>4</v>
          </cell>
          <cell r="U329">
            <v>0</v>
          </cell>
          <cell r="V329">
            <v>0</v>
          </cell>
          <cell r="W329">
            <v>1</v>
          </cell>
          <cell r="X329"/>
          <cell r="Y329"/>
          <cell r="Z329"/>
          <cell r="AA329"/>
          <cell r="AB329"/>
          <cell r="AC329"/>
          <cell r="AD329"/>
          <cell r="AE329"/>
          <cell r="AF329">
            <v>16</v>
          </cell>
          <cell r="AG329">
            <v>22</v>
          </cell>
          <cell r="AH329">
            <v>22</v>
          </cell>
          <cell r="AI329">
            <v>19</v>
          </cell>
          <cell r="AJ329">
            <v>14</v>
          </cell>
          <cell r="AK329">
            <v>7</v>
          </cell>
          <cell r="AL329">
            <v>4</v>
          </cell>
          <cell r="AM329">
            <v>0</v>
          </cell>
          <cell r="AN329">
            <v>0</v>
          </cell>
          <cell r="AO329" t="str">
            <v>x</v>
          </cell>
          <cell r="AP329"/>
          <cell r="AQ329"/>
          <cell r="AR329"/>
          <cell r="AS329"/>
          <cell r="AT329"/>
          <cell r="AU329"/>
          <cell r="AV329"/>
          <cell r="AW329"/>
          <cell r="AX329">
            <v>16</v>
          </cell>
          <cell r="AY329">
            <v>22</v>
          </cell>
          <cell r="AZ329">
            <v>22</v>
          </cell>
          <cell r="BA329">
            <v>19</v>
          </cell>
          <cell r="BB329">
            <v>14</v>
          </cell>
          <cell r="BC329">
            <v>7</v>
          </cell>
          <cell r="BD329" t="str">
            <v>x</v>
          </cell>
          <cell r="BE329">
            <v>0</v>
          </cell>
          <cell r="BF329">
            <v>0</v>
          </cell>
          <cell r="BG329" t="str">
            <v>x</v>
          </cell>
          <cell r="BH329"/>
          <cell r="BI329"/>
          <cell r="BJ329"/>
          <cell r="BK329"/>
          <cell r="BL329"/>
          <cell r="BM329"/>
          <cell r="BN329"/>
          <cell r="BO329"/>
          <cell r="BP329">
            <v>15.238095238095239</v>
          </cell>
          <cell r="BQ329">
            <v>20.952380952380953</v>
          </cell>
          <cell r="BR329">
            <v>20.952380952380953</v>
          </cell>
          <cell r="BS329">
            <v>18.095238095238095</v>
          </cell>
          <cell r="BT329">
            <v>13.333333333333334</v>
          </cell>
          <cell r="BU329">
            <v>6.666666666666667</v>
          </cell>
          <cell r="BV329" t="str">
            <v>x</v>
          </cell>
          <cell r="BW329">
            <v>0</v>
          </cell>
          <cell r="BX329">
            <v>0</v>
          </cell>
          <cell r="BY329" t="str">
            <v>x</v>
          </cell>
          <cell r="BZ329">
            <v>9</v>
          </cell>
          <cell r="CA329">
            <v>0</v>
          </cell>
          <cell r="CB329">
            <v>0</v>
          </cell>
          <cell r="CC329">
            <v>0</v>
          </cell>
          <cell r="CD329">
            <v>0</v>
          </cell>
          <cell r="CE329">
            <v>0</v>
          </cell>
          <cell r="CF329">
            <v>0</v>
          </cell>
          <cell r="CG329">
            <v>0</v>
          </cell>
          <cell r="CH329">
            <v>0</v>
          </cell>
          <cell r="CI329">
            <v>12</v>
          </cell>
          <cell r="CJ329">
            <v>9</v>
          </cell>
          <cell r="CK329">
            <v>10</v>
          </cell>
          <cell r="CL329">
            <v>8</v>
          </cell>
          <cell r="CM329">
            <v>0</v>
          </cell>
          <cell r="CN329">
            <v>1</v>
          </cell>
          <cell r="CO329">
            <v>0</v>
          </cell>
          <cell r="CP329">
            <v>0</v>
          </cell>
          <cell r="CQ329">
            <v>1</v>
          </cell>
          <cell r="CR329"/>
          <cell r="CS329"/>
          <cell r="CT329"/>
          <cell r="CU329"/>
          <cell r="CV329"/>
          <cell r="CW329"/>
          <cell r="CX329"/>
          <cell r="CY329"/>
          <cell r="CZ329">
            <v>9</v>
          </cell>
          <cell r="DA329">
            <v>12</v>
          </cell>
          <cell r="DB329">
            <v>9</v>
          </cell>
          <cell r="DC329">
            <v>10</v>
          </cell>
          <cell r="DD329">
            <v>8</v>
          </cell>
          <cell r="DE329">
            <v>0</v>
          </cell>
          <cell r="DF329" t="str">
            <v>x</v>
          </cell>
          <cell r="DG329">
            <v>0</v>
          </cell>
          <cell r="DH329">
            <v>0</v>
          </cell>
          <cell r="DI329" t="str">
            <v>x</v>
          </cell>
          <cell r="DJ329"/>
          <cell r="DK329"/>
          <cell r="DL329"/>
          <cell r="DM329"/>
          <cell r="DN329"/>
          <cell r="DO329"/>
          <cell r="DP329"/>
          <cell r="DQ329"/>
          <cell r="DR329">
            <v>9</v>
          </cell>
          <cell r="DS329">
            <v>12</v>
          </cell>
          <cell r="DT329">
            <v>9</v>
          </cell>
          <cell r="DU329">
            <v>10</v>
          </cell>
          <cell r="DV329">
            <v>8</v>
          </cell>
          <cell r="DW329">
            <v>0</v>
          </cell>
          <cell r="DX329" t="str">
            <v>x</v>
          </cell>
          <cell r="DY329">
            <v>0</v>
          </cell>
          <cell r="DZ329">
            <v>0</v>
          </cell>
          <cell r="EA329" t="str">
            <v>x</v>
          </cell>
          <cell r="EB329"/>
          <cell r="EC329"/>
          <cell r="ED329"/>
          <cell r="EE329"/>
          <cell r="EF329"/>
          <cell r="EG329"/>
          <cell r="EH329"/>
          <cell r="EI329"/>
          <cell r="EJ329">
            <v>9</v>
          </cell>
          <cell r="EK329">
            <v>12</v>
          </cell>
          <cell r="EL329">
            <v>9</v>
          </cell>
          <cell r="EM329">
            <v>10</v>
          </cell>
          <cell r="EN329">
            <v>8</v>
          </cell>
          <cell r="EO329">
            <v>0</v>
          </cell>
          <cell r="EP329" t="str">
            <v>x</v>
          </cell>
          <cell r="EQ329">
            <v>0</v>
          </cell>
          <cell r="ER329">
            <v>0</v>
          </cell>
          <cell r="ES329" t="str">
            <v>x</v>
          </cell>
          <cell r="ET329"/>
          <cell r="EU329"/>
          <cell r="EV329"/>
          <cell r="EW329"/>
          <cell r="EX329"/>
          <cell r="EY329"/>
          <cell r="EZ329"/>
          <cell r="FA329"/>
          <cell r="FB329">
            <v>18</v>
          </cell>
          <cell r="FC329">
            <v>24</v>
          </cell>
          <cell r="FD329">
            <v>18</v>
          </cell>
          <cell r="FE329">
            <v>20</v>
          </cell>
          <cell r="FF329">
            <v>16</v>
          </cell>
          <cell r="FG329">
            <v>0</v>
          </cell>
          <cell r="FH329" t="str">
            <v>x</v>
          </cell>
          <cell r="FI329">
            <v>0</v>
          </cell>
          <cell r="FJ329">
            <v>0</v>
          </cell>
          <cell r="FK329" t="str">
            <v>x</v>
          </cell>
          <cell r="FL329">
            <v>7</v>
          </cell>
          <cell r="FM329">
            <v>0</v>
          </cell>
          <cell r="FN329">
            <v>0</v>
          </cell>
          <cell r="FO329">
            <v>0</v>
          </cell>
          <cell r="FP329">
            <v>0</v>
          </cell>
          <cell r="FQ329">
            <v>0</v>
          </cell>
          <cell r="FR329">
            <v>0</v>
          </cell>
          <cell r="FS329">
            <v>0</v>
          </cell>
          <cell r="FT329">
            <v>0</v>
          </cell>
          <cell r="FU329">
            <v>10</v>
          </cell>
          <cell r="FV329">
            <v>13</v>
          </cell>
          <cell r="FW329">
            <v>9</v>
          </cell>
          <cell r="FX329">
            <v>6</v>
          </cell>
          <cell r="FY329">
            <v>7</v>
          </cell>
          <cell r="FZ329">
            <v>3</v>
          </cell>
          <cell r="GA329">
            <v>0</v>
          </cell>
          <cell r="GB329">
            <v>0</v>
          </cell>
          <cell r="GC329">
            <v>0</v>
          </cell>
          <cell r="GD329"/>
          <cell r="GE329"/>
          <cell r="GF329"/>
          <cell r="GG329"/>
          <cell r="GH329"/>
          <cell r="GI329"/>
          <cell r="GJ329"/>
          <cell r="GK329"/>
          <cell r="GL329">
            <v>7</v>
          </cell>
          <cell r="GM329">
            <v>10</v>
          </cell>
          <cell r="GN329">
            <v>13</v>
          </cell>
          <cell r="GO329">
            <v>9</v>
          </cell>
          <cell r="GP329">
            <v>6</v>
          </cell>
          <cell r="GQ329">
            <v>7</v>
          </cell>
          <cell r="GR329">
            <v>3</v>
          </cell>
          <cell r="GS329">
            <v>0</v>
          </cell>
          <cell r="GT329">
            <v>0</v>
          </cell>
          <cell r="GU329">
            <v>0</v>
          </cell>
          <cell r="GV329"/>
          <cell r="GW329"/>
          <cell r="GX329"/>
          <cell r="GY329"/>
          <cell r="GZ329"/>
          <cell r="HA329"/>
          <cell r="HB329"/>
          <cell r="HC329"/>
          <cell r="HD329">
            <v>7</v>
          </cell>
          <cell r="HE329">
            <v>10</v>
          </cell>
          <cell r="HF329">
            <v>13</v>
          </cell>
          <cell r="HG329">
            <v>9</v>
          </cell>
          <cell r="HH329">
            <v>6</v>
          </cell>
          <cell r="HI329">
            <v>7</v>
          </cell>
          <cell r="HJ329">
            <v>3</v>
          </cell>
          <cell r="HK329">
            <v>0</v>
          </cell>
          <cell r="HL329">
            <v>0</v>
          </cell>
          <cell r="HM329">
            <v>0</v>
          </cell>
          <cell r="HN329"/>
          <cell r="HO329"/>
          <cell r="HP329"/>
          <cell r="HQ329"/>
          <cell r="HR329"/>
          <cell r="HS329"/>
          <cell r="HT329"/>
          <cell r="HU329"/>
          <cell r="HV329">
            <v>7</v>
          </cell>
          <cell r="HW329">
            <v>10</v>
          </cell>
          <cell r="HX329">
            <v>13</v>
          </cell>
          <cell r="HY329">
            <v>9</v>
          </cell>
          <cell r="HZ329">
            <v>6</v>
          </cell>
          <cell r="IA329">
            <v>7</v>
          </cell>
          <cell r="IB329" t="str">
            <v>x</v>
          </cell>
          <cell r="IC329">
            <v>0</v>
          </cell>
          <cell r="ID329">
            <v>0</v>
          </cell>
          <cell r="IE329" t="str">
            <v>x</v>
          </cell>
          <cell r="IF329"/>
          <cell r="IG329"/>
          <cell r="IH329"/>
          <cell r="II329"/>
          <cell r="IJ329"/>
          <cell r="IK329"/>
          <cell r="IL329"/>
          <cell r="IM329"/>
          <cell r="IN329">
            <v>12.727272727272727</v>
          </cell>
          <cell r="IO329">
            <v>18.181818181818183</v>
          </cell>
          <cell r="IP329">
            <v>23.636363636363637</v>
          </cell>
          <cell r="IQ329">
            <v>16.363636363636363</v>
          </cell>
          <cell r="IR329">
            <v>10.909090909090908</v>
          </cell>
          <cell r="IS329">
            <v>12.727272727272727</v>
          </cell>
          <cell r="IT329" t="str">
            <v>x</v>
          </cell>
          <cell r="IU329">
            <v>0</v>
          </cell>
          <cell r="IV329">
            <v>0</v>
          </cell>
          <cell r="IW329" t="str">
            <v>x</v>
          </cell>
        </row>
        <row r="330">
          <cell r="E330" t="str">
            <v>Mathematics1</v>
          </cell>
          <cell r="F330">
            <v>139</v>
          </cell>
          <cell r="G330">
            <v>0</v>
          </cell>
          <cell r="H330">
            <v>0</v>
          </cell>
          <cell r="I330">
            <v>0</v>
          </cell>
          <cell r="J330">
            <v>0</v>
          </cell>
          <cell r="K330">
            <v>0</v>
          </cell>
          <cell r="L330">
            <v>0</v>
          </cell>
          <cell r="M330">
            <v>0</v>
          </cell>
          <cell r="N330">
            <v>0</v>
          </cell>
          <cell r="O330">
            <v>130</v>
          </cell>
          <cell r="P330">
            <v>59</v>
          </cell>
          <cell r="Q330">
            <v>27</v>
          </cell>
          <cell r="R330">
            <v>9</v>
          </cell>
          <cell r="S330">
            <v>3</v>
          </cell>
          <cell r="T330">
            <v>2</v>
          </cell>
          <cell r="U330">
            <v>4</v>
          </cell>
          <cell r="V330">
            <v>0</v>
          </cell>
          <cell r="W330">
            <v>1</v>
          </cell>
          <cell r="X330"/>
          <cell r="Y330"/>
          <cell r="Z330"/>
          <cell r="AA330"/>
          <cell r="AB330"/>
          <cell r="AC330"/>
          <cell r="AD330"/>
          <cell r="AE330"/>
          <cell r="AF330">
            <v>139</v>
          </cell>
          <cell r="AG330">
            <v>130</v>
          </cell>
          <cell r="AH330">
            <v>59</v>
          </cell>
          <cell r="AI330">
            <v>27</v>
          </cell>
          <cell r="AJ330">
            <v>9</v>
          </cell>
          <cell r="AK330">
            <v>3</v>
          </cell>
          <cell r="AL330" t="str">
            <v>x</v>
          </cell>
          <cell r="AM330">
            <v>4</v>
          </cell>
          <cell r="AN330">
            <v>0</v>
          </cell>
          <cell r="AO330" t="str">
            <v>x</v>
          </cell>
          <cell r="AP330"/>
          <cell r="AQ330"/>
          <cell r="AR330"/>
          <cell r="AS330"/>
          <cell r="AT330"/>
          <cell r="AU330"/>
          <cell r="AV330"/>
          <cell r="AW330"/>
          <cell r="AX330">
            <v>139</v>
          </cell>
          <cell r="AY330">
            <v>130</v>
          </cell>
          <cell r="AZ330">
            <v>59</v>
          </cell>
          <cell r="BA330">
            <v>27</v>
          </cell>
          <cell r="BB330">
            <v>9</v>
          </cell>
          <cell r="BC330">
            <v>3</v>
          </cell>
          <cell r="BD330" t="str">
            <v>x</v>
          </cell>
          <cell r="BE330">
            <v>4</v>
          </cell>
          <cell r="BF330">
            <v>0</v>
          </cell>
          <cell r="BG330" t="str">
            <v>x</v>
          </cell>
          <cell r="BH330"/>
          <cell r="BI330"/>
          <cell r="BJ330"/>
          <cell r="BK330"/>
          <cell r="BL330"/>
          <cell r="BM330"/>
          <cell r="BN330"/>
          <cell r="BO330"/>
          <cell r="BP330">
            <v>37.165775401069517</v>
          </cell>
          <cell r="BQ330">
            <v>34.759358288770052</v>
          </cell>
          <cell r="BR330">
            <v>15.775401069518717</v>
          </cell>
          <cell r="BS330">
            <v>7.2192513368983953</v>
          </cell>
          <cell r="BT330">
            <v>2.4064171122994651</v>
          </cell>
          <cell r="BU330">
            <v>0.80213903743315518</v>
          </cell>
          <cell r="BV330" t="str">
            <v>x</v>
          </cell>
          <cell r="BW330">
            <v>1.0695187165775399</v>
          </cell>
          <cell r="BX330">
            <v>0</v>
          </cell>
          <cell r="BY330" t="str">
            <v>x</v>
          </cell>
          <cell r="BZ330">
            <v>64</v>
          </cell>
          <cell r="CA330">
            <v>0</v>
          </cell>
          <cell r="CB330">
            <v>0</v>
          </cell>
          <cell r="CC330">
            <v>0</v>
          </cell>
          <cell r="CD330">
            <v>0</v>
          </cell>
          <cell r="CE330">
            <v>0</v>
          </cell>
          <cell r="CF330">
            <v>0</v>
          </cell>
          <cell r="CG330">
            <v>0</v>
          </cell>
          <cell r="CH330">
            <v>0</v>
          </cell>
          <cell r="CI330">
            <v>51</v>
          </cell>
          <cell r="CJ330">
            <v>23</v>
          </cell>
          <cell r="CK330">
            <v>15</v>
          </cell>
          <cell r="CL330">
            <v>3</v>
          </cell>
          <cell r="CM330">
            <v>2</v>
          </cell>
          <cell r="CN330">
            <v>1</v>
          </cell>
          <cell r="CO330">
            <v>2</v>
          </cell>
          <cell r="CP330">
            <v>0</v>
          </cell>
          <cell r="CQ330">
            <v>0</v>
          </cell>
          <cell r="CR330"/>
          <cell r="CS330"/>
          <cell r="CT330"/>
          <cell r="CU330"/>
          <cell r="CV330"/>
          <cell r="CW330"/>
          <cell r="CX330"/>
          <cell r="CY330"/>
          <cell r="CZ330">
            <v>64</v>
          </cell>
          <cell r="DA330">
            <v>51</v>
          </cell>
          <cell r="DB330">
            <v>23</v>
          </cell>
          <cell r="DC330">
            <v>15</v>
          </cell>
          <cell r="DD330">
            <v>3</v>
          </cell>
          <cell r="DE330" t="str">
            <v>x</v>
          </cell>
          <cell r="DF330" t="str">
            <v>x</v>
          </cell>
          <cell r="DG330" t="str">
            <v>x</v>
          </cell>
          <cell r="DH330">
            <v>0</v>
          </cell>
          <cell r="DI330">
            <v>0</v>
          </cell>
          <cell r="DJ330"/>
          <cell r="DK330"/>
          <cell r="DL330"/>
          <cell r="DM330"/>
          <cell r="DN330"/>
          <cell r="DO330"/>
          <cell r="DP330"/>
          <cell r="DQ330"/>
          <cell r="DR330">
            <v>64</v>
          </cell>
          <cell r="DS330">
            <v>51</v>
          </cell>
          <cell r="DT330">
            <v>23</v>
          </cell>
          <cell r="DU330">
            <v>15</v>
          </cell>
          <cell r="DV330">
            <v>3</v>
          </cell>
          <cell r="DW330" t="str">
            <v>x</v>
          </cell>
          <cell r="DX330" t="str">
            <v>x</v>
          </cell>
          <cell r="DY330" t="str">
            <v>x</v>
          </cell>
          <cell r="DZ330">
            <v>0</v>
          </cell>
          <cell r="EA330">
            <v>0</v>
          </cell>
          <cell r="EB330"/>
          <cell r="EC330"/>
          <cell r="ED330"/>
          <cell r="EE330"/>
          <cell r="EF330"/>
          <cell r="EG330"/>
          <cell r="EH330"/>
          <cell r="EI330"/>
          <cell r="EJ330">
            <v>64</v>
          </cell>
          <cell r="EK330">
            <v>51</v>
          </cell>
          <cell r="EL330">
            <v>23</v>
          </cell>
          <cell r="EM330">
            <v>15</v>
          </cell>
          <cell r="EN330">
            <v>3</v>
          </cell>
          <cell r="EO330" t="str">
            <v>x</v>
          </cell>
          <cell r="EP330" t="str">
            <v>x</v>
          </cell>
          <cell r="EQ330" t="str">
            <v>x</v>
          </cell>
          <cell r="ER330">
            <v>0</v>
          </cell>
          <cell r="ES330" t="str">
            <v>x</v>
          </cell>
          <cell r="ET330"/>
          <cell r="EU330"/>
          <cell r="EV330"/>
          <cell r="EW330"/>
          <cell r="EX330"/>
          <cell r="EY330"/>
          <cell r="EZ330"/>
          <cell r="FA330"/>
          <cell r="FB330">
            <v>39.751552795031053</v>
          </cell>
          <cell r="FC330">
            <v>31.677018633540371</v>
          </cell>
          <cell r="FD330">
            <v>14.285714285714285</v>
          </cell>
          <cell r="FE330">
            <v>9.316770186335404</v>
          </cell>
          <cell r="FF330">
            <v>1.8633540372670807</v>
          </cell>
          <cell r="FG330" t="str">
            <v>x</v>
          </cell>
          <cell r="FH330" t="str">
            <v>x</v>
          </cell>
          <cell r="FI330" t="str">
            <v>x</v>
          </cell>
          <cell r="FJ330">
            <v>0</v>
          </cell>
          <cell r="FK330" t="str">
            <v>x</v>
          </cell>
          <cell r="FL330">
            <v>75</v>
          </cell>
          <cell r="FM330">
            <v>0</v>
          </cell>
          <cell r="FN330">
            <v>0</v>
          </cell>
          <cell r="FO330">
            <v>0</v>
          </cell>
          <cell r="FP330">
            <v>0</v>
          </cell>
          <cell r="FQ330">
            <v>0</v>
          </cell>
          <cell r="FR330">
            <v>0</v>
          </cell>
          <cell r="FS330">
            <v>0</v>
          </cell>
          <cell r="FT330">
            <v>0</v>
          </cell>
          <cell r="FU330">
            <v>79</v>
          </cell>
          <cell r="FV330">
            <v>36</v>
          </cell>
          <cell r="FW330">
            <v>12</v>
          </cell>
          <cell r="FX330">
            <v>6</v>
          </cell>
          <cell r="FY330">
            <v>1</v>
          </cell>
          <cell r="FZ330">
            <v>1</v>
          </cell>
          <cell r="GA330">
            <v>2</v>
          </cell>
          <cell r="GB330">
            <v>0</v>
          </cell>
          <cell r="GC330">
            <v>1</v>
          </cell>
          <cell r="GD330"/>
          <cell r="GE330"/>
          <cell r="GF330"/>
          <cell r="GG330"/>
          <cell r="GH330"/>
          <cell r="GI330"/>
          <cell r="GJ330"/>
          <cell r="GK330"/>
          <cell r="GL330">
            <v>75</v>
          </cell>
          <cell r="GM330">
            <v>79</v>
          </cell>
          <cell r="GN330">
            <v>36</v>
          </cell>
          <cell r="GO330">
            <v>12</v>
          </cell>
          <cell r="GP330">
            <v>6</v>
          </cell>
          <cell r="GQ330" t="str">
            <v>x</v>
          </cell>
          <cell r="GR330" t="str">
            <v>x</v>
          </cell>
          <cell r="GS330" t="str">
            <v>x</v>
          </cell>
          <cell r="GT330">
            <v>0</v>
          </cell>
          <cell r="GU330" t="str">
            <v>x</v>
          </cell>
          <cell r="GV330"/>
          <cell r="GW330"/>
          <cell r="GX330"/>
          <cell r="GY330"/>
          <cell r="GZ330"/>
          <cell r="HA330"/>
          <cell r="HB330"/>
          <cell r="HC330"/>
          <cell r="HD330">
            <v>75</v>
          </cell>
          <cell r="HE330">
            <v>79</v>
          </cell>
          <cell r="HF330">
            <v>36</v>
          </cell>
          <cell r="HG330">
            <v>12</v>
          </cell>
          <cell r="HH330">
            <v>6</v>
          </cell>
          <cell r="HI330" t="str">
            <v>x</v>
          </cell>
          <cell r="HJ330" t="str">
            <v>x</v>
          </cell>
          <cell r="HK330" t="str">
            <v>x</v>
          </cell>
          <cell r="HL330">
            <v>0</v>
          </cell>
          <cell r="HM330" t="str">
            <v>x</v>
          </cell>
          <cell r="HN330"/>
          <cell r="HO330"/>
          <cell r="HP330"/>
          <cell r="HQ330"/>
          <cell r="HR330"/>
          <cell r="HS330"/>
          <cell r="HT330"/>
          <cell r="HU330"/>
          <cell r="HV330">
            <v>75</v>
          </cell>
          <cell r="HW330">
            <v>79</v>
          </cell>
          <cell r="HX330">
            <v>36</v>
          </cell>
          <cell r="HY330">
            <v>12</v>
          </cell>
          <cell r="HZ330">
            <v>6</v>
          </cell>
          <cell r="IA330" t="str">
            <v>x</v>
          </cell>
          <cell r="IB330" t="str">
            <v>x</v>
          </cell>
          <cell r="IC330" t="str">
            <v>x</v>
          </cell>
          <cell r="ID330">
            <v>0</v>
          </cell>
          <cell r="IE330" t="str">
            <v>x</v>
          </cell>
          <cell r="IF330"/>
          <cell r="IG330"/>
          <cell r="IH330"/>
          <cell r="II330"/>
          <cell r="IJ330"/>
          <cell r="IK330"/>
          <cell r="IL330"/>
          <cell r="IM330"/>
          <cell r="IN330">
            <v>35.2112676056338</v>
          </cell>
          <cell r="IO330">
            <v>37.089201877934272</v>
          </cell>
          <cell r="IP330">
            <v>16.901408450704224</v>
          </cell>
          <cell r="IQ330">
            <v>5.6338028169014089</v>
          </cell>
          <cell r="IR330">
            <v>2.8169014084507045</v>
          </cell>
          <cell r="IS330" t="str">
            <v>x</v>
          </cell>
          <cell r="IT330" t="str">
            <v>x</v>
          </cell>
          <cell r="IU330" t="str">
            <v>x</v>
          </cell>
          <cell r="IV330">
            <v>0</v>
          </cell>
          <cell r="IW330" t="str">
            <v>x</v>
          </cell>
        </row>
        <row r="331">
          <cell r="E331" t="str">
            <v>Mathematics2</v>
          </cell>
          <cell r="F331">
            <v>2710</v>
          </cell>
          <cell r="G331">
            <v>0</v>
          </cell>
          <cell r="H331">
            <v>0</v>
          </cell>
          <cell r="I331">
            <v>0</v>
          </cell>
          <cell r="J331">
            <v>0</v>
          </cell>
          <cell r="K331">
            <v>0</v>
          </cell>
          <cell r="L331">
            <v>0</v>
          </cell>
          <cell r="M331">
            <v>0</v>
          </cell>
          <cell r="N331">
            <v>0</v>
          </cell>
          <cell r="O331">
            <v>5190</v>
          </cell>
          <cell r="P331">
            <v>2787</v>
          </cell>
          <cell r="Q331">
            <v>1035</v>
          </cell>
          <cell r="R331">
            <v>446</v>
          </cell>
          <cell r="S331">
            <v>168</v>
          </cell>
          <cell r="T331">
            <v>58</v>
          </cell>
          <cell r="U331">
            <v>24</v>
          </cell>
          <cell r="V331">
            <v>17</v>
          </cell>
          <cell r="W331">
            <v>3</v>
          </cell>
          <cell r="X331"/>
          <cell r="Y331"/>
          <cell r="Z331"/>
          <cell r="AA331"/>
          <cell r="AB331"/>
          <cell r="AC331"/>
          <cell r="AD331"/>
          <cell r="AE331"/>
          <cell r="AF331">
            <v>2710</v>
          </cell>
          <cell r="AG331">
            <v>5190</v>
          </cell>
          <cell r="AH331">
            <v>2787</v>
          </cell>
          <cell r="AI331">
            <v>1035</v>
          </cell>
          <cell r="AJ331">
            <v>446</v>
          </cell>
          <cell r="AK331">
            <v>168</v>
          </cell>
          <cell r="AL331">
            <v>58</v>
          </cell>
          <cell r="AM331">
            <v>24</v>
          </cell>
          <cell r="AN331">
            <v>17</v>
          </cell>
          <cell r="AO331">
            <v>3</v>
          </cell>
          <cell r="AP331"/>
          <cell r="AQ331"/>
          <cell r="AR331"/>
          <cell r="AS331"/>
          <cell r="AT331"/>
          <cell r="AU331"/>
          <cell r="AV331"/>
          <cell r="AW331"/>
          <cell r="AX331">
            <v>2710</v>
          </cell>
          <cell r="AY331">
            <v>5190</v>
          </cell>
          <cell r="AZ331">
            <v>2787</v>
          </cell>
          <cell r="BA331">
            <v>1035</v>
          </cell>
          <cell r="BB331">
            <v>446</v>
          </cell>
          <cell r="BC331">
            <v>168</v>
          </cell>
          <cell r="BD331">
            <v>58</v>
          </cell>
          <cell r="BE331">
            <v>24</v>
          </cell>
          <cell r="BF331">
            <v>17</v>
          </cell>
          <cell r="BG331">
            <v>3</v>
          </cell>
          <cell r="BH331"/>
          <cell r="BI331"/>
          <cell r="BJ331"/>
          <cell r="BK331"/>
          <cell r="BL331"/>
          <cell r="BM331"/>
          <cell r="BN331"/>
          <cell r="BO331"/>
          <cell r="BP331">
            <v>21.788068821353914</v>
          </cell>
          <cell r="BQ331">
            <v>41.726965750120598</v>
          </cell>
          <cell r="BR331">
            <v>22.407139411480944</v>
          </cell>
          <cell r="BS331">
            <v>8.3212735166425471</v>
          </cell>
          <cell r="BT331">
            <v>3.5857854960604598</v>
          </cell>
          <cell r="BU331">
            <v>1.3506994693680656</v>
          </cell>
          <cell r="BV331">
            <v>0.46631291204373693</v>
          </cell>
          <cell r="BW331">
            <v>0.19295706705258081</v>
          </cell>
          <cell r="BX331">
            <v>0.13667792249557806</v>
          </cell>
          <cell r="BY331">
            <v>2.4119633381572601E-2</v>
          </cell>
          <cell r="BZ331">
            <v>1207</v>
          </cell>
          <cell r="CA331">
            <v>0</v>
          </cell>
          <cell r="CB331">
            <v>0</v>
          </cell>
          <cell r="CC331">
            <v>0</v>
          </cell>
          <cell r="CD331">
            <v>0</v>
          </cell>
          <cell r="CE331">
            <v>0</v>
          </cell>
          <cell r="CF331">
            <v>0</v>
          </cell>
          <cell r="CG331">
            <v>0</v>
          </cell>
          <cell r="CH331">
            <v>0</v>
          </cell>
          <cell r="CI331">
            <v>2247</v>
          </cell>
          <cell r="CJ331">
            <v>1100</v>
          </cell>
          <cell r="CK331">
            <v>387</v>
          </cell>
          <cell r="CL331">
            <v>192</v>
          </cell>
          <cell r="CM331">
            <v>71</v>
          </cell>
          <cell r="CN331">
            <v>28</v>
          </cell>
          <cell r="CO331">
            <v>12</v>
          </cell>
          <cell r="CP331">
            <v>3</v>
          </cell>
          <cell r="CQ331">
            <v>2</v>
          </cell>
          <cell r="CR331"/>
          <cell r="CS331"/>
          <cell r="CT331"/>
          <cell r="CU331"/>
          <cell r="CV331"/>
          <cell r="CW331"/>
          <cell r="CX331"/>
          <cell r="CY331"/>
          <cell r="CZ331">
            <v>1207</v>
          </cell>
          <cell r="DA331">
            <v>2247</v>
          </cell>
          <cell r="DB331">
            <v>1100</v>
          </cell>
          <cell r="DC331">
            <v>387</v>
          </cell>
          <cell r="DD331">
            <v>192</v>
          </cell>
          <cell r="DE331">
            <v>71</v>
          </cell>
          <cell r="DF331">
            <v>28</v>
          </cell>
          <cell r="DG331">
            <v>12</v>
          </cell>
          <cell r="DH331">
            <v>3</v>
          </cell>
          <cell r="DI331" t="str">
            <v>x</v>
          </cell>
          <cell r="DJ331"/>
          <cell r="DK331"/>
          <cell r="DL331"/>
          <cell r="DM331"/>
          <cell r="DN331"/>
          <cell r="DO331"/>
          <cell r="DP331"/>
          <cell r="DQ331"/>
          <cell r="DR331">
            <v>1207</v>
          </cell>
          <cell r="DS331">
            <v>2247</v>
          </cell>
          <cell r="DT331">
            <v>1100</v>
          </cell>
          <cell r="DU331">
            <v>387</v>
          </cell>
          <cell r="DV331">
            <v>192</v>
          </cell>
          <cell r="DW331">
            <v>71</v>
          </cell>
          <cell r="DX331">
            <v>28</v>
          </cell>
          <cell r="DY331">
            <v>12</v>
          </cell>
          <cell r="DZ331" t="str">
            <v>x</v>
          </cell>
          <cell r="EA331" t="str">
            <v>x</v>
          </cell>
          <cell r="EB331"/>
          <cell r="EC331"/>
          <cell r="ED331"/>
          <cell r="EE331"/>
          <cell r="EF331"/>
          <cell r="EG331"/>
          <cell r="EH331"/>
          <cell r="EI331"/>
          <cell r="EJ331">
            <v>1207</v>
          </cell>
          <cell r="EK331">
            <v>2247</v>
          </cell>
          <cell r="EL331">
            <v>1100</v>
          </cell>
          <cell r="EM331">
            <v>387</v>
          </cell>
          <cell r="EN331">
            <v>192</v>
          </cell>
          <cell r="EO331">
            <v>71</v>
          </cell>
          <cell r="EP331">
            <v>28</v>
          </cell>
          <cell r="EQ331" t="str">
            <v>x</v>
          </cell>
          <cell r="ER331" t="str">
            <v>x</v>
          </cell>
          <cell r="ES331" t="str">
            <v>x</v>
          </cell>
          <cell r="ET331"/>
          <cell r="EU331"/>
          <cell r="EV331"/>
          <cell r="EW331"/>
          <cell r="EX331"/>
          <cell r="EY331"/>
          <cell r="EZ331"/>
          <cell r="FA331"/>
          <cell r="FB331">
            <v>22.99485616307868</v>
          </cell>
          <cell r="FC331">
            <v>42.808153934082682</v>
          </cell>
          <cell r="FD331">
            <v>20.956372642408077</v>
          </cell>
          <cell r="FE331">
            <v>7.3728329205562968</v>
          </cell>
          <cell r="FF331">
            <v>3.6578395884930464</v>
          </cell>
          <cell r="FG331">
            <v>1.3526385978281577</v>
          </cell>
          <cell r="FH331">
            <v>0.53343493998856928</v>
          </cell>
          <cell r="FI331" t="str">
            <v>x</v>
          </cell>
          <cell r="FJ331" t="str">
            <v>x</v>
          </cell>
          <cell r="FK331" t="str">
            <v>x</v>
          </cell>
          <cell r="FL331">
            <v>1503</v>
          </cell>
          <cell r="FM331">
            <v>0</v>
          </cell>
          <cell r="FN331">
            <v>0</v>
          </cell>
          <cell r="FO331">
            <v>0</v>
          </cell>
          <cell r="FP331">
            <v>0</v>
          </cell>
          <cell r="FQ331">
            <v>0</v>
          </cell>
          <cell r="FR331">
            <v>0</v>
          </cell>
          <cell r="FS331">
            <v>0</v>
          </cell>
          <cell r="FT331">
            <v>0</v>
          </cell>
          <cell r="FU331">
            <v>2943</v>
          </cell>
          <cell r="FV331">
            <v>1687</v>
          </cell>
          <cell r="FW331">
            <v>648</v>
          </cell>
          <cell r="FX331">
            <v>254</v>
          </cell>
          <cell r="FY331">
            <v>97</v>
          </cell>
          <cell r="FZ331">
            <v>30</v>
          </cell>
          <cell r="GA331">
            <v>12</v>
          </cell>
          <cell r="GB331">
            <v>14</v>
          </cell>
          <cell r="GC331">
            <v>1</v>
          </cell>
          <cell r="GD331"/>
          <cell r="GE331"/>
          <cell r="GF331"/>
          <cell r="GG331"/>
          <cell r="GH331"/>
          <cell r="GI331"/>
          <cell r="GJ331"/>
          <cell r="GK331"/>
          <cell r="GL331">
            <v>1503</v>
          </cell>
          <cell r="GM331">
            <v>2943</v>
          </cell>
          <cell r="GN331">
            <v>1687</v>
          </cell>
          <cell r="GO331">
            <v>648</v>
          </cell>
          <cell r="GP331">
            <v>254</v>
          </cell>
          <cell r="GQ331">
            <v>97</v>
          </cell>
          <cell r="GR331">
            <v>30</v>
          </cell>
          <cell r="GS331">
            <v>12</v>
          </cell>
          <cell r="GT331">
            <v>14</v>
          </cell>
          <cell r="GU331" t="str">
            <v>x</v>
          </cell>
          <cell r="GV331"/>
          <cell r="GW331"/>
          <cell r="GX331"/>
          <cell r="GY331"/>
          <cell r="GZ331"/>
          <cell r="HA331"/>
          <cell r="HB331"/>
          <cell r="HC331"/>
          <cell r="HD331">
            <v>1503</v>
          </cell>
          <cell r="HE331">
            <v>2943</v>
          </cell>
          <cell r="HF331">
            <v>1687</v>
          </cell>
          <cell r="HG331">
            <v>648</v>
          </cell>
          <cell r="HH331">
            <v>254</v>
          </cell>
          <cell r="HI331">
            <v>97</v>
          </cell>
          <cell r="HJ331">
            <v>30</v>
          </cell>
          <cell r="HK331" t="str">
            <v>x</v>
          </cell>
          <cell r="HL331">
            <v>14</v>
          </cell>
          <cell r="HM331" t="str">
            <v>x</v>
          </cell>
          <cell r="HN331"/>
          <cell r="HO331"/>
          <cell r="HP331"/>
          <cell r="HQ331"/>
          <cell r="HR331"/>
          <cell r="HS331"/>
          <cell r="HT331"/>
          <cell r="HU331"/>
          <cell r="HV331">
            <v>1503</v>
          </cell>
          <cell r="HW331">
            <v>2943</v>
          </cell>
          <cell r="HX331">
            <v>1687</v>
          </cell>
          <cell r="HY331">
            <v>648</v>
          </cell>
          <cell r="HZ331">
            <v>254</v>
          </cell>
          <cell r="IA331">
            <v>97</v>
          </cell>
          <cell r="IB331">
            <v>30</v>
          </cell>
          <cell r="IC331" t="str">
            <v>x</v>
          </cell>
          <cell r="ID331" t="str">
            <v>x</v>
          </cell>
          <cell r="IE331" t="str">
            <v>x</v>
          </cell>
          <cell r="IF331"/>
          <cell r="IG331"/>
          <cell r="IH331"/>
          <cell r="II331"/>
          <cell r="IJ331"/>
          <cell r="IK331"/>
          <cell r="IL331"/>
          <cell r="IM331"/>
          <cell r="IN331">
            <v>20.906941160105717</v>
          </cell>
          <cell r="IO331">
            <v>40.937543469189038</v>
          </cell>
          <cell r="IP331">
            <v>23.466407010710807</v>
          </cell>
          <cell r="IQ331">
            <v>9.0137710390874961</v>
          </cell>
          <cell r="IR331">
            <v>3.5331756850744189</v>
          </cell>
          <cell r="IS331">
            <v>1.3492836277646403</v>
          </cell>
          <cell r="IT331">
            <v>0.41730421477256918</v>
          </cell>
          <cell r="IU331" t="str">
            <v>x</v>
          </cell>
          <cell r="IV331" t="str">
            <v>x</v>
          </cell>
          <cell r="IW331" t="str">
            <v>x</v>
          </cell>
        </row>
        <row r="332">
          <cell r="E332" t="str">
            <v>Mathematics3.3 - 3C</v>
          </cell>
          <cell r="F332">
            <v>744</v>
          </cell>
          <cell r="G332">
            <v>0</v>
          </cell>
          <cell r="H332">
            <v>0</v>
          </cell>
          <cell r="I332">
            <v>0</v>
          </cell>
          <cell r="J332">
            <v>0</v>
          </cell>
          <cell r="K332">
            <v>0</v>
          </cell>
          <cell r="L332">
            <v>0</v>
          </cell>
          <cell r="M332">
            <v>0</v>
          </cell>
          <cell r="N332">
            <v>0</v>
          </cell>
          <cell r="O332">
            <v>3082</v>
          </cell>
          <cell r="P332">
            <v>2925</v>
          </cell>
          <cell r="Q332">
            <v>1474</v>
          </cell>
          <cell r="R332">
            <v>665</v>
          </cell>
          <cell r="S332">
            <v>192</v>
          </cell>
          <cell r="T332">
            <v>29</v>
          </cell>
          <cell r="U332">
            <v>18</v>
          </cell>
          <cell r="V332">
            <v>2</v>
          </cell>
          <cell r="W332">
            <v>2</v>
          </cell>
          <cell r="X332"/>
          <cell r="Y332"/>
          <cell r="Z332"/>
          <cell r="AA332"/>
          <cell r="AB332"/>
          <cell r="AC332"/>
          <cell r="AD332"/>
          <cell r="AE332"/>
          <cell r="AF332">
            <v>744</v>
          </cell>
          <cell r="AG332">
            <v>3082</v>
          </cell>
          <cell r="AH332">
            <v>2925</v>
          </cell>
          <cell r="AI332">
            <v>1474</v>
          </cell>
          <cell r="AJ332">
            <v>665</v>
          </cell>
          <cell r="AK332">
            <v>192</v>
          </cell>
          <cell r="AL332">
            <v>29</v>
          </cell>
          <cell r="AM332">
            <v>18</v>
          </cell>
          <cell r="AN332" t="str">
            <v>x</v>
          </cell>
          <cell r="AO332" t="str">
            <v>x</v>
          </cell>
          <cell r="AP332"/>
          <cell r="AQ332"/>
          <cell r="AR332"/>
          <cell r="AS332"/>
          <cell r="AT332"/>
          <cell r="AU332"/>
          <cell r="AV332"/>
          <cell r="AW332"/>
          <cell r="AX332">
            <v>744</v>
          </cell>
          <cell r="AY332">
            <v>3082</v>
          </cell>
          <cell r="AZ332">
            <v>2925</v>
          </cell>
          <cell r="BA332">
            <v>1474</v>
          </cell>
          <cell r="BB332">
            <v>665</v>
          </cell>
          <cell r="BC332">
            <v>192</v>
          </cell>
          <cell r="BD332">
            <v>29</v>
          </cell>
          <cell r="BE332">
            <v>18</v>
          </cell>
          <cell r="BF332" t="str">
            <v>x</v>
          </cell>
          <cell r="BG332" t="str">
            <v>x</v>
          </cell>
          <cell r="BH332"/>
          <cell r="BI332"/>
          <cell r="BJ332"/>
          <cell r="BK332"/>
          <cell r="BL332"/>
          <cell r="BM332"/>
          <cell r="BN332"/>
          <cell r="BO332"/>
          <cell r="BP332">
            <v>8.1462827110478493</v>
          </cell>
          <cell r="BQ332">
            <v>33.745757144421326</v>
          </cell>
          <cell r="BR332">
            <v>32.026716303514732</v>
          </cell>
          <cell r="BS332">
            <v>16.13927515602759</v>
          </cell>
          <cell r="BT332">
            <v>7.2812876382349723</v>
          </cell>
          <cell r="BU332">
            <v>2.1022665060768642</v>
          </cell>
          <cell r="BV332">
            <v>0.31752983685535968</v>
          </cell>
          <cell r="BW332">
            <v>0.19708748494470602</v>
          </cell>
          <cell r="BX332" t="str">
            <v>x</v>
          </cell>
          <cell r="BY332" t="str">
            <v>x</v>
          </cell>
          <cell r="BZ332">
            <v>333</v>
          </cell>
          <cell r="CA332">
            <v>0</v>
          </cell>
          <cell r="CB332">
            <v>0</v>
          </cell>
          <cell r="CC332">
            <v>0</v>
          </cell>
          <cell r="CD332">
            <v>0</v>
          </cell>
          <cell r="CE332">
            <v>0</v>
          </cell>
          <cell r="CF332">
            <v>0</v>
          </cell>
          <cell r="CG332">
            <v>0</v>
          </cell>
          <cell r="CH332">
            <v>0</v>
          </cell>
          <cell r="CI332">
            <v>1471</v>
          </cell>
          <cell r="CJ332">
            <v>1268</v>
          </cell>
          <cell r="CK332">
            <v>576</v>
          </cell>
          <cell r="CL332">
            <v>232</v>
          </cell>
          <cell r="CM332">
            <v>69</v>
          </cell>
          <cell r="CN332">
            <v>6</v>
          </cell>
          <cell r="CO332">
            <v>7</v>
          </cell>
          <cell r="CP332">
            <v>0</v>
          </cell>
          <cell r="CQ332">
            <v>2</v>
          </cell>
          <cell r="CR332"/>
          <cell r="CS332"/>
          <cell r="CT332"/>
          <cell r="CU332"/>
          <cell r="CV332"/>
          <cell r="CW332"/>
          <cell r="CX332"/>
          <cell r="CY332"/>
          <cell r="CZ332">
            <v>333</v>
          </cell>
          <cell r="DA332">
            <v>1471</v>
          </cell>
          <cell r="DB332">
            <v>1268</v>
          </cell>
          <cell r="DC332">
            <v>576</v>
          </cell>
          <cell r="DD332">
            <v>232</v>
          </cell>
          <cell r="DE332">
            <v>69</v>
          </cell>
          <cell r="DF332">
            <v>6</v>
          </cell>
          <cell r="DG332">
            <v>7</v>
          </cell>
          <cell r="DH332">
            <v>0</v>
          </cell>
          <cell r="DI332" t="str">
            <v>x</v>
          </cell>
          <cell r="DJ332"/>
          <cell r="DK332"/>
          <cell r="DL332"/>
          <cell r="DM332"/>
          <cell r="DN332"/>
          <cell r="DO332"/>
          <cell r="DP332"/>
          <cell r="DQ332"/>
          <cell r="DR332">
            <v>333</v>
          </cell>
          <cell r="DS332">
            <v>1471</v>
          </cell>
          <cell r="DT332">
            <v>1268</v>
          </cell>
          <cell r="DU332">
            <v>576</v>
          </cell>
          <cell r="DV332">
            <v>232</v>
          </cell>
          <cell r="DW332">
            <v>69</v>
          </cell>
          <cell r="DX332" t="str">
            <v>x</v>
          </cell>
          <cell r="DY332">
            <v>7</v>
          </cell>
          <cell r="DZ332">
            <v>0</v>
          </cell>
          <cell r="EA332" t="str">
            <v>x</v>
          </cell>
          <cell r="EB332"/>
          <cell r="EC332"/>
          <cell r="ED332"/>
          <cell r="EE332"/>
          <cell r="EF332"/>
          <cell r="EG332"/>
          <cell r="EH332"/>
          <cell r="EI332"/>
          <cell r="EJ332">
            <v>333</v>
          </cell>
          <cell r="EK332">
            <v>1471</v>
          </cell>
          <cell r="EL332">
            <v>1268</v>
          </cell>
          <cell r="EM332">
            <v>576</v>
          </cell>
          <cell r="EN332">
            <v>232</v>
          </cell>
          <cell r="EO332">
            <v>69</v>
          </cell>
          <cell r="EP332" t="str">
            <v>x</v>
          </cell>
          <cell r="EQ332" t="str">
            <v>x</v>
          </cell>
          <cell r="ER332" t="str">
            <v>x</v>
          </cell>
          <cell r="ES332" t="str">
            <v>x</v>
          </cell>
          <cell r="ET332"/>
          <cell r="EU332"/>
          <cell r="EV332"/>
          <cell r="EW332"/>
          <cell r="EX332"/>
          <cell r="EY332"/>
          <cell r="EZ332"/>
          <cell r="FA332"/>
          <cell r="FB332">
            <v>8.4006054490413717</v>
          </cell>
          <cell r="FC332">
            <v>37.108980827447027</v>
          </cell>
          <cell r="FD332">
            <v>31.987891019172555</v>
          </cell>
          <cell r="FE332">
            <v>14.530776992936428</v>
          </cell>
          <cell r="FF332">
            <v>5.8526740665993948</v>
          </cell>
          <cell r="FG332">
            <v>1.7406659939455096</v>
          </cell>
          <cell r="FH332" t="str">
            <v>x</v>
          </cell>
          <cell r="FI332" t="str">
            <v>x</v>
          </cell>
          <cell r="FJ332" t="str">
            <v>x</v>
          </cell>
          <cell r="FK332" t="str">
            <v>x</v>
          </cell>
          <cell r="FL332">
            <v>411</v>
          </cell>
          <cell r="FM332">
            <v>0</v>
          </cell>
          <cell r="FN332">
            <v>0</v>
          </cell>
          <cell r="FO332">
            <v>0</v>
          </cell>
          <cell r="FP332">
            <v>0</v>
          </cell>
          <cell r="FQ332">
            <v>0</v>
          </cell>
          <cell r="FR332">
            <v>0</v>
          </cell>
          <cell r="FS332">
            <v>0</v>
          </cell>
          <cell r="FT332">
            <v>0</v>
          </cell>
          <cell r="FU332">
            <v>1611</v>
          </cell>
          <cell r="FV332">
            <v>1657</v>
          </cell>
          <cell r="FW332">
            <v>898</v>
          </cell>
          <cell r="FX332">
            <v>433</v>
          </cell>
          <cell r="FY332">
            <v>123</v>
          </cell>
          <cell r="FZ332">
            <v>23</v>
          </cell>
          <cell r="GA332">
            <v>11</v>
          </cell>
          <cell r="GB332">
            <v>2</v>
          </cell>
          <cell r="GC332">
            <v>0</v>
          </cell>
          <cell r="GD332"/>
          <cell r="GE332"/>
          <cell r="GF332"/>
          <cell r="GG332"/>
          <cell r="GH332"/>
          <cell r="GI332"/>
          <cell r="GJ332"/>
          <cell r="GK332"/>
          <cell r="GL332">
            <v>411</v>
          </cell>
          <cell r="GM332">
            <v>1611</v>
          </cell>
          <cell r="GN332">
            <v>1657</v>
          </cell>
          <cell r="GO332">
            <v>898</v>
          </cell>
          <cell r="GP332">
            <v>433</v>
          </cell>
          <cell r="GQ332">
            <v>123</v>
          </cell>
          <cell r="GR332">
            <v>23</v>
          </cell>
          <cell r="GS332">
            <v>11</v>
          </cell>
          <cell r="GT332" t="str">
            <v>x</v>
          </cell>
          <cell r="GU332">
            <v>0</v>
          </cell>
          <cell r="GV332"/>
          <cell r="GW332"/>
          <cell r="GX332"/>
          <cell r="GY332"/>
          <cell r="GZ332"/>
          <cell r="HA332"/>
          <cell r="HB332"/>
          <cell r="HC332"/>
          <cell r="HD332">
            <v>411</v>
          </cell>
          <cell r="HE332">
            <v>1611</v>
          </cell>
          <cell r="HF332">
            <v>1657</v>
          </cell>
          <cell r="HG332">
            <v>898</v>
          </cell>
          <cell r="HH332">
            <v>433</v>
          </cell>
          <cell r="HI332">
            <v>123</v>
          </cell>
          <cell r="HJ332">
            <v>23</v>
          </cell>
          <cell r="HK332" t="str">
            <v>x</v>
          </cell>
          <cell r="HL332" t="str">
            <v>x</v>
          </cell>
          <cell r="HM332">
            <v>0</v>
          </cell>
          <cell r="HN332"/>
          <cell r="HO332"/>
          <cell r="HP332"/>
          <cell r="HQ332"/>
          <cell r="HR332"/>
          <cell r="HS332"/>
          <cell r="HT332"/>
          <cell r="HU332"/>
          <cell r="HV332">
            <v>411</v>
          </cell>
          <cell r="HW332">
            <v>1611</v>
          </cell>
          <cell r="HX332">
            <v>1657</v>
          </cell>
          <cell r="HY332">
            <v>898</v>
          </cell>
          <cell r="HZ332">
            <v>433</v>
          </cell>
          <cell r="IA332">
            <v>123</v>
          </cell>
          <cell r="IB332" t="str">
            <v>x</v>
          </cell>
          <cell r="IC332" t="str">
            <v>x</v>
          </cell>
          <cell r="ID332" t="str">
            <v>x</v>
          </cell>
          <cell r="IE332" t="str">
            <v>x</v>
          </cell>
          <cell r="IF332"/>
          <cell r="IG332"/>
          <cell r="IH332"/>
          <cell r="II332"/>
          <cell r="IJ332"/>
          <cell r="IK332"/>
          <cell r="IL332"/>
          <cell r="IM332"/>
          <cell r="IN332">
            <v>7.951247823563552</v>
          </cell>
          <cell r="IO332">
            <v>31.166569936157863</v>
          </cell>
          <cell r="IP332">
            <v>32.056490617140646</v>
          </cell>
          <cell r="IQ332">
            <v>17.372799380924743</v>
          </cell>
          <cell r="IR332">
            <v>8.3768620622944479</v>
          </cell>
          <cell r="IS332">
            <v>2.3795705165409169</v>
          </cell>
          <cell r="IT332" t="str">
            <v>x</v>
          </cell>
          <cell r="IU332" t="str">
            <v>x</v>
          </cell>
          <cell r="IV332" t="str">
            <v>x</v>
          </cell>
          <cell r="IW332" t="str">
            <v>x</v>
          </cell>
        </row>
        <row r="333">
          <cell r="E333" t="str">
            <v>Mathematics3.6 - 3B</v>
          </cell>
          <cell r="F333">
            <v>688</v>
          </cell>
          <cell r="G333">
            <v>0</v>
          </cell>
          <cell r="H333">
            <v>0</v>
          </cell>
          <cell r="I333">
            <v>0</v>
          </cell>
          <cell r="J333">
            <v>0</v>
          </cell>
          <cell r="K333">
            <v>0</v>
          </cell>
          <cell r="L333">
            <v>0</v>
          </cell>
          <cell r="M333">
            <v>0</v>
          </cell>
          <cell r="N333">
            <v>0</v>
          </cell>
          <cell r="O333">
            <v>3568</v>
          </cell>
          <cell r="P333">
            <v>4708</v>
          </cell>
          <cell r="Q333">
            <v>3082</v>
          </cell>
          <cell r="R333">
            <v>1594</v>
          </cell>
          <cell r="S333">
            <v>496</v>
          </cell>
          <cell r="T333">
            <v>115</v>
          </cell>
          <cell r="U333">
            <v>41</v>
          </cell>
          <cell r="V333">
            <v>15</v>
          </cell>
          <cell r="W333">
            <v>0</v>
          </cell>
          <cell r="X333"/>
          <cell r="Y333"/>
          <cell r="Z333"/>
          <cell r="AA333"/>
          <cell r="AB333"/>
          <cell r="AC333"/>
          <cell r="AD333"/>
          <cell r="AE333"/>
          <cell r="AF333">
            <v>688</v>
          </cell>
          <cell r="AG333">
            <v>3568</v>
          </cell>
          <cell r="AH333">
            <v>4708</v>
          </cell>
          <cell r="AI333">
            <v>3082</v>
          </cell>
          <cell r="AJ333">
            <v>1594</v>
          </cell>
          <cell r="AK333">
            <v>496</v>
          </cell>
          <cell r="AL333">
            <v>115</v>
          </cell>
          <cell r="AM333">
            <v>41</v>
          </cell>
          <cell r="AN333">
            <v>15</v>
          </cell>
          <cell r="AO333">
            <v>0</v>
          </cell>
          <cell r="AP333"/>
          <cell r="AQ333"/>
          <cell r="AR333"/>
          <cell r="AS333"/>
          <cell r="AT333"/>
          <cell r="AU333"/>
          <cell r="AV333"/>
          <cell r="AW333"/>
          <cell r="AX333">
            <v>688</v>
          </cell>
          <cell r="AY333">
            <v>3568</v>
          </cell>
          <cell r="AZ333">
            <v>4708</v>
          </cell>
          <cell r="BA333">
            <v>3082</v>
          </cell>
          <cell r="BB333">
            <v>1594</v>
          </cell>
          <cell r="BC333">
            <v>496</v>
          </cell>
          <cell r="BD333">
            <v>115</v>
          </cell>
          <cell r="BE333">
            <v>41</v>
          </cell>
          <cell r="BF333">
            <v>15</v>
          </cell>
          <cell r="BG333">
            <v>0</v>
          </cell>
          <cell r="BH333"/>
          <cell r="BI333"/>
          <cell r="BJ333"/>
          <cell r="BK333"/>
          <cell r="BL333"/>
          <cell r="BM333"/>
          <cell r="BN333"/>
          <cell r="BO333"/>
          <cell r="BP333">
            <v>4.8088348360942197</v>
          </cell>
          <cell r="BQ333">
            <v>24.938841126721186</v>
          </cell>
          <cell r="BR333">
            <v>32.906968616761027</v>
          </cell>
          <cell r="BS333">
            <v>21.541902565177885</v>
          </cell>
          <cell r="BT333">
            <v>11.141399315020619</v>
          </cell>
          <cell r="BU333">
            <v>3.4668344167190881</v>
          </cell>
          <cell r="BV333">
            <v>0.80380233452156291</v>
          </cell>
          <cell r="BW333">
            <v>0.28657300622073112</v>
          </cell>
          <cell r="BX333">
            <v>0.10484378276368211</v>
          </cell>
          <cell r="BY333">
            <v>0</v>
          </cell>
          <cell r="BZ333">
            <v>294</v>
          </cell>
          <cell r="CA333">
            <v>0</v>
          </cell>
          <cell r="CB333">
            <v>0</v>
          </cell>
          <cell r="CC333">
            <v>0</v>
          </cell>
          <cell r="CD333">
            <v>0</v>
          </cell>
          <cell r="CE333">
            <v>0</v>
          </cell>
          <cell r="CF333">
            <v>0</v>
          </cell>
          <cell r="CG333">
            <v>0</v>
          </cell>
          <cell r="CH333">
            <v>0</v>
          </cell>
          <cell r="CI333">
            <v>1748</v>
          </cell>
          <cell r="CJ333">
            <v>2241</v>
          </cell>
          <cell r="CK333">
            <v>1353</v>
          </cell>
          <cell r="CL333">
            <v>650</v>
          </cell>
          <cell r="CM333">
            <v>193</v>
          </cell>
          <cell r="CN333">
            <v>47</v>
          </cell>
          <cell r="CO333">
            <v>13</v>
          </cell>
          <cell r="CP333">
            <v>3</v>
          </cell>
          <cell r="CQ333">
            <v>0</v>
          </cell>
          <cell r="CR333"/>
          <cell r="CS333"/>
          <cell r="CT333"/>
          <cell r="CU333"/>
          <cell r="CV333"/>
          <cell r="CW333"/>
          <cell r="CX333"/>
          <cell r="CY333"/>
          <cell r="CZ333">
            <v>294</v>
          </cell>
          <cell r="DA333">
            <v>1748</v>
          </cell>
          <cell r="DB333">
            <v>2241</v>
          </cell>
          <cell r="DC333">
            <v>1353</v>
          </cell>
          <cell r="DD333">
            <v>650</v>
          </cell>
          <cell r="DE333">
            <v>193</v>
          </cell>
          <cell r="DF333">
            <v>47</v>
          </cell>
          <cell r="DG333">
            <v>13</v>
          </cell>
          <cell r="DH333">
            <v>3</v>
          </cell>
          <cell r="DI333">
            <v>0</v>
          </cell>
          <cell r="DJ333"/>
          <cell r="DK333"/>
          <cell r="DL333"/>
          <cell r="DM333"/>
          <cell r="DN333"/>
          <cell r="DO333"/>
          <cell r="DP333"/>
          <cell r="DQ333"/>
          <cell r="DR333">
            <v>294</v>
          </cell>
          <cell r="DS333">
            <v>1748</v>
          </cell>
          <cell r="DT333">
            <v>2241</v>
          </cell>
          <cell r="DU333">
            <v>1353</v>
          </cell>
          <cell r="DV333">
            <v>650</v>
          </cell>
          <cell r="DW333">
            <v>193</v>
          </cell>
          <cell r="DX333">
            <v>47</v>
          </cell>
          <cell r="DY333">
            <v>13</v>
          </cell>
          <cell r="DZ333">
            <v>3</v>
          </cell>
          <cell r="EA333">
            <v>0</v>
          </cell>
          <cell r="EB333"/>
          <cell r="EC333"/>
          <cell r="ED333"/>
          <cell r="EE333"/>
          <cell r="EF333"/>
          <cell r="EG333"/>
          <cell r="EH333"/>
          <cell r="EI333"/>
          <cell r="EJ333">
            <v>294</v>
          </cell>
          <cell r="EK333">
            <v>1748</v>
          </cell>
          <cell r="EL333">
            <v>2241</v>
          </cell>
          <cell r="EM333">
            <v>1353</v>
          </cell>
          <cell r="EN333">
            <v>650</v>
          </cell>
          <cell r="EO333">
            <v>193</v>
          </cell>
          <cell r="EP333">
            <v>47</v>
          </cell>
          <cell r="EQ333">
            <v>13</v>
          </cell>
          <cell r="ER333">
            <v>3</v>
          </cell>
          <cell r="ES333">
            <v>0</v>
          </cell>
          <cell r="ET333"/>
          <cell r="EU333"/>
          <cell r="EV333"/>
          <cell r="EW333"/>
          <cell r="EX333"/>
          <cell r="EY333"/>
          <cell r="EZ333"/>
          <cell r="FA333"/>
          <cell r="FB333">
            <v>4.4940385203301743</v>
          </cell>
          <cell r="FC333">
            <v>26.719657597065115</v>
          </cell>
          <cell r="FD333">
            <v>34.255579333537142</v>
          </cell>
          <cell r="FE333">
            <v>20.68174870070315</v>
          </cell>
          <cell r="FF333">
            <v>9.9357994497095685</v>
          </cell>
          <cell r="FG333">
            <v>2.9501681442983796</v>
          </cell>
          <cell r="FH333">
            <v>0.7184347294405381</v>
          </cell>
          <cell r="FI333">
            <v>0.19871598899419135</v>
          </cell>
          <cell r="FJ333">
            <v>4.585753592173647E-2</v>
          </cell>
          <cell r="FK333">
            <v>0</v>
          </cell>
          <cell r="FL333">
            <v>394</v>
          </cell>
          <cell r="FM333">
            <v>0</v>
          </cell>
          <cell r="FN333">
            <v>0</v>
          </cell>
          <cell r="FO333">
            <v>0</v>
          </cell>
          <cell r="FP333">
            <v>0</v>
          </cell>
          <cell r="FQ333">
            <v>0</v>
          </cell>
          <cell r="FR333">
            <v>0</v>
          </cell>
          <cell r="FS333">
            <v>0</v>
          </cell>
          <cell r="FT333">
            <v>0</v>
          </cell>
          <cell r="FU333">
            <v>1820</v>
          </cell>
          <cell r="FV333">
            <v>2467</v>
          </cell>
          <cell r="FW333">
            <v>1729</v>
          </cell>
          <cell r="FX333">
            <v>944</v>
          </cell>
          <cell r="FY333">
            <v>303</v>
          </cell>
          <cell r="FZ333">
            <v>68</v>
          </cell>
          <cell r="GA333">
            <v>28</v>
          </cell>
          <cell r="GB333">
            <v>12</v>
          </cell>
          <cell r="GC333">
            <v>0</v>
          </cell>
          <cell r="GD333"/>
          <cell r="GE333"/>
          <cell r="GF333"/>
          <cell r="GG333"/>
          <cell r="GH333"/>
          <cell r="GI333"/>
          <cell r="GJ333"/>
          <cell r="GK333"/>
          <cell r="GL333">
            <v>394</v>
          </cell>
          <cell r="GM333">
            <v>1820</v>
          </cell>
          <cell r="GN333">
            <v>2467</v>
          </cell>
          <cell r="GO333">
            <v>1729</v>
          </cell>
          <cell r="GP333">
            <v>944</v>
          </cell>
          <cell r="GQ333">
            <v>303</v>
          </cell>
          <cell r="GR333">
            <v>68</v>
          </cell>
          <cell r="GS333">
            <v>28</v>
          </cell>
          <cell r="GT333">
            <v>12</v>
          </cell>
          <cell r="GU333">
            <v>0</v>
          </cell>
          <cell r="GV333"/>
          <cell r="GW333"/>
          <cell r="GX333"/>
          <cell r="GY333"/>
          <cell r="GZ333"/>
          <cell r="HA333"/>
          <cell r="HB333"/>
          <cell r="HC333"/>
          <cell r="HD333">
            <v>394</v>
          </cell>
          <cell r="HE333">
            <v>1820</v>
          </cell>
          <cell r="HF333">
            <v>2467</v>
          </cell>
          <cell r="HG333">
            <v>1729</v>
          </cell>
          <cell r="HH333">
            <v>944</v>
          </cell>
          <cell r="HI333">
            <v>303</v>
          </cell>
          <cell r="HJ333">
            <v>68</v>
          </cell>
          <cell r="HK333">
            <v>28</v>
          </cell>
          <cell r="HL333">
            <v>12</v>
          </cell>
          <cell r="HM333">
            <v>0</v>
          </cell>
          <cell r="HN333"/>
          <cell r="HO333"/>
          <cell r="HP333"/>
          <cell r="HQ333"/>
          <cell r="HR333"/>
          <cell r="HS333"/>
          <cell r="HT333"/>
          <cell r="HU333"/>
          <cell r="HV333">
            <v>394</v>
          </cell>
          <cell r="HW333">
            <v>1820</v>
          </cell>
          <cell r="HX333">
            <v>2467</v>
          </cell>
          <cell r="HY333">
            <v>1729</v>
          </cell>
          <cell r="HZ333">
            <v>944</v>
          </cell>
          <cell r="IA333">
            <v>303</v>
          </cell>
          <cell r="IB333">
            <v>68</v>
          </cell>
          <cell r="IC333">
            <v>28</v>
          </cell>
          <cell r="ID333">
            <v>12</v>
          </cell>
          <cell r="IE333">
            <v>0</v>
          </cell>
          <cell r="IF333"/>
          <cell r="IG333"/>
          <cell r="IH333"/>
          <cell r="II333"/>
          <cell r="IJ333"/>
          <cell r="IK333"/>
          <cell r="IL333"/>
          <cell r="IM333"/>
          <cell r="IN333">
            <v>5.0740502253702511</v>
          </cell>
          <cell r="IO333">
            <v>23.438506117192532</v>
          </cell>
          <cell r="IP333">
            <v>31.770766258853833</v>
          </cell>
          <cell r="IQ333">
            <v>22.266580811332904</v>
          </cell>
          <cell r="IR333">
            <v>12.157115260785577</v>
          </cell>
          <cell r="IS333">
            <v>3.9021249195106247</v>
          </cell>
          <cell r="IT333">
            <v>0.87572440437862198</v>
          </cell>
          <cell r="IU333">
            <v>0.36059240180296204</v>
          </cell>
          <cell r="IV333">
            <v>0.15453960077269799</v>
          </cell>
          <cell r="IW333">
            <v>0</v>
          </cell>
        </row>
        <row r="334">
          <cell r="E334" t="str">
            <v>Mathematics3.9 - 3A</v>
          </cell>
          <cell r="F334">
            <v>711</v>
          </cell>
          <cell r="G334">
            <v>0</v>
          </cell>
          <cell r="H334">
            <v>0</v>
          </cell>
          <cell r="I334">
            <v>0</v>
          </cell>
          <cell r="J334">
            <v>0</v>
          </cell>
          <cell r="K334">
            <v>0</v>
          </cell>
          <cell r="L334">
            <v>0</v>
          </cell>
          <cell r="M334">
            <v>0</v>
          </cell>
          <cell r="N334">
            <v>0</v>
          </cell>
          <cell r="O334">
            <v>4047</v>
          </cell>
          <cell r="P334">
            <v>7181</v>
          </cell>
          <cell r="Q334">
            <v>6625</v>
          </cell>
          <cell r="R334">
            <v>4158</v>
          </cell>
          <cell r="S334">
            <v>1274</v>
          </cell>
          <cell r="T334">
            <v>234</v>
          </cell>
          <cell r="U334">
            <v>76</v>
          </cell>
          <cell r="V334">
            <v>17</v>
          </cell>
          <cell r="W334">
            <v>5</v>
          </cell>
          <cell r="X334"/>
          <cell r="Y334"/>
          <cell r="Z334"/>
          <cell r="AA334"/>
          <cell r="AB334"/>
          <cell r="AC334"/>
          <cell r="AD334"/>
          <cell r="AE334"/>
          <cell r="AF334">
            <v>711</v>
          </cell>
          <cell r="AG334">
            <v>4047</v>
          </cell>
          <cell r="AH334">
            <v>7181</v>
          </cell>
          <cell r="AI334">
            <v>6625</v>
          </cell>
          <cell r="AJ334">
            <v>4158</v>
          </cell>
          <cell r="AK334">
            <v>1274</v>
          </cell>
          <cell r="AL334">
            <v>234</v>
          </cell>
          <cell r="AM334">
            <v>76</v>
          </cell>
          <cell r="AN334">
            <v>17</v>
          </cell>
          <cell r="AO334">
            <v>5</v>
          </cell>
          <cell r="AP334"/>
          <cell r="AQ334"/>
          <cell r="AR334"/>
          <cell r="AS334"/>
          <cell r="AT334"/>
          <cell r="AU334"/>
          <cell r="AV334"/>
          <cell r="AW334"/>
          <cell r="AX334">
            <v>711</v>
          </cell>
          <cell r="AY334">
            <v>4047</v>
          </cell>
          <cell r="AZ334">
            <v>7181</v>
          </cell>
          <cell r="BA334">
            <v>6625</v>
          </cell>
          <cell r="BB334">
            <v>4158</v>
          </cell>
          <cell r="BC334">
            <v>1274</v>
          </cell>
          <cell r="BD334">
            <v>234</v>
          </cell>
          <cell r="BE334">
            <v>76</v>
          </cell>
          <cell r="BF334">
            <v>17</v>
          </cell>
          <cell r="BG334">
            <v>5</v>
          </cell>
          <cell r="BH334"/>
          <cell r="BI334"/>
          <cell r="BJ334"/>
          <cell r="BK334"/>
          <cell r="BL334"/>
          <cell r="BM334"/>
          <cell r="BN334"/>
          <cell r="BO334"/>
          <cell r="BP334">
            <v>2.92255836895758</v>
          </cell>
          <cell r="BQ334">
            <v>16.6351529102269</v>
          </cell>
          <cell r="BR334">
            <v>29.517428477474517</v>
          </cell>
          <cell r="BS334">
            <v>27.231996053929631</v>
          </cell>
          <cell r="BT334">
            <v>17.091417296941795</v>
          </cell>
          <cell r="BU334">
            <v>5.2367642222952977</v>
          </cell>
          <cell r="BV334">
            <v>0.96185465307464646</v>
          </cell>
          <cell r="BW334">
            <v>0.31239723775073991</v>
          </cell>
          <cell r="BX334">
            <v>6.9878329496876029E-2</v>
          </cell>
          <cell r="BY334">
            <v>2.0552449852022363E-2</v>
          </cell>
          <cell r="BZ334">
            <v>312</v>
          </cell>
          <cell r="CA334">
            <v>0</v>
          </cell>
          <cell r="CB334">
            <v>0</v>
          </cell>
          <cell r="CC334">
            <v>0</v>
          </cell>
          <cell r="CD334">
            <v>0</v>
          </cell>
          <cell r="CE334">
            <v>0</v>
          </cell>
          <cell r="CF334">
            <v>0</v>
          </cell>
          <cell r="CG334">
            <v>0</v>
          </cell>
          <cell r="CH334">
            <v>0</v>
          </cell>
          <cell r="CI334">
            <v>2019</v>
          </cell>
          <cell r="CJ334">
            <v>3711</v>
          </cell>
          <cell r="CK334">
            <v>3365</v>
          </cell>
          <cell r="CL334">
            <v>1919</v>
          </cell>
          <cell r="CM334">
            <v>549</v>
          </cell>
          <cell r="CN334">
            <v>80</v>
          </cell>
          <cell r="CO334">
            <v>26</v>
          </cell>
          <cell r="CP334">
            <v>6</v>
          </cell>
          <cell r="CQ334">
            <v>1</v>
          </cell>
          <cell r="CR334"/>
          <cell r="CS334"/>
          <cell r="CT334"/>
          <cell r="CU334"/>
          <cell r="CV334"/>
          <cell r="CW334"/>
          <cell r="CX334"/>
          <cell r="CY334"/>
          <cell r="CZ334">
            <v>312</v>
          </cell>
          <cell r="DA334">
            <v>2019</v>
          </cell>
          <cell r="DB334">
            <v>3711</v>
          </cell>
          <cell r="DC334">
            <v>3365</v>
          </cell>
          <cell r="DD334">
            <v>1919</v>
          </cell>
          <cell r="DE334">
            <v>549</v>
          </cell>
          <cell r="DF334">
            <v>80</v>
          </cell>
          <cell r="DG334">
            <v>26</v>
          </cell>
          <cell r="DH334">
            <v>6</v>
          </cell>
          <cell r="DI334" t="str">
            <v>x</v>
          </cell>
          <cell r="DJ334"/>
          <cell r="DK334"/>
          <cell r="DL334"/>
          <cell r="DM334"/>
          <cell r="DN334"/>
          <cell r="DO334"/>
          <cell r="DP334"/>
          <cell r="DQ334"/>
          <cell r="DR334">
            <v>312</v>
          </cell>
          <cell r="DS334">
            <v>2019</v>
          </cell>
          <cell r="DT334">
            <v>3711</v>
          </cell>
          <cell r="DU334">
            <v>3365</v>
          </cell>
          <cell r="DV334">
            <v>1919</v>
          </cell>
          <cell r="DW334">
            <v>549</v>
          </cell>
          <cell r="DX334">
            <v>80</v>
          </cell>
          <cell r="DY334">
            <v>26</v>
          </cell>
          <cell r="DZ334" t="str">
            <v>x</v>
          </cell>
          <cell r="EA334" t="str">
            <v>x</v>
          </cell>
          <cell r="EB334"/>
          <cell r="EC334"/>
          <cell r="ED334"/>
          <cell r="EE334"/>
          <cell r="EF334"/>
          <cell r="EG334"/>
          <cell r="EH334"/>
          <cell r="EI334"/>
          <cell r="EJ334">
            <v>312</v>
          </cell>
          <cell r="EK334">
            <v>2019</v>
          </cell>
          <cell r="EL334">
            <v>3711</v>
          </cell>
          <cell r="EM334">
            <v>3365</v>
          </cell>
          <cell r="EN334">
            <v>1919</v>
          </cell>
          <cell r="EO334">
            <v>549</v>
          </cell>
          <cell r="EP334">
            <v>80</v>
          </cell>
          <cell r="EQ334">
            <v>26</v>
          </cell>
          <cell r="ER334" t="str">
            <v>x</v>
          </cell>
          <cell r="ES334" t="str">
            <v>x</v>
          </cell>
          <cell r="ET334"/>
          <cell r="EU334"/>
          <cell r="EV334"/>
          <cell r="EW334"/>
          <cell r="EX334"/>
          <cell r="EY334"/>
          <cell r="EZ334"/>
          <cell r="FA334"/>
          <cell r="FB334">
            <v>2.6026026026026026</v>
          </cell>
          <cell r="FC334">
            <v>16.841841841841841</v>
          </cell>
          <cell r="FD334">
            <v>30.955955955955954</v>
          </cell>
          <cell r="FE334">
            <v>28.069736403069733</v>
          </cell>
          <cell r="FF334">
            <v>16.007674341007675</v>
          </cell>
          <cell r="FG334">
            <v>4.5795795795795797</v>
          </cell>
          <cell r="FH334">
            <v>0.66733400066733395</v>
          </cell>
          <cell r="FI334">
            <v>0.21688355021688357</v>
          </cell>
          <cell r="FJ334" t="str">
            <v>x</v>
          </cell>
          <cell r="FK334" t="str">
            <v>x</v>
          </cell>
          <cell r="FL334">
            <v>399</v>
          </cell>
          <cell r="FM334">
            <v>0</v>
          </cell>
          <cell r="FN334">
            <v>0</v>
          </cell>
          <cell r="FO334">
            <v>0</v>
          </cell>
          <cell r="FP334">
            <v>0</v>
          </cell>
          <cell r="FQ334">
            <v>0</v>
          </cell>
          <cell r="FR334">
            <v>0</v>
          </cell>
          <cell r="FS334">
            <v>0</v>
          </cell>
          <cell r="FT334">
            <v>0</v>
          </cell>
          <cell r="FU334">
            <v>2028</v>
          </cell>
          <cell r="FV334">
            <v>3470</v>
          </cell>
          <cell r="FW334">
            <v>3260</v>
          </cell>
          <cell r="FX334">
            <v>2239</v>
          </cell>
          <cell r="FY334">
            <v>725</v>
          </cell>
          <cell r="FZ334">
            <v>154</v>
          </cell>
          <cell r="GA334">
            <v>50</v>
          </cell>
          <cell r="GB334">
            <v>11</v>
          </cell>
          <cell r="GC334">
            <v>4</v>
          </cell>
          <cell r="GD334"/>
          <cell r="GE334"/>
          <cell r="GF334"/>
          <cell r="GG334"/>
          <cell r="GH334"/>
          <cell r="GI334"/>
          <cell r="GJ334"/>
          <cell r="GK334"/>
          <cell r="GL334">
            <v>399</v>
          </cell>
          <cell r="GM334">
            <v>2028</v>
          </cell>
          <cell r="GN334">
            <v>3470</v>
          </cell>
          <cell r="GO334">
            <v>3260</v>
          </cell>
          <cell r="GP334">
            <v>2239</v>
          </cell>
          <cell r="GQ334">
            <v>725</v>
          </cell>
          <cell r="GR334">
            <v>154</v>
          </cell>
          <cell r="GS334">
            <v>50</v>
          </cell>
          <cell r="GT334">
            <v>11</v>
          </cell>
          <cell r="GU334">
            <v>4</v>
          </cell>
          <cell r="GV334"/>
          <cell r="GW334"/>
          <cell r="GX334"/>
          <cell r="GY334"/>
          <cell r="GZ334"/>
          <cell r="HA334"/>
          <cell r="HB334"/>
          <cell r="HC334"/>
          <cell r="HD334">
            <v>399</v>
          </cell>
          <cell r="HE334">
            <v>2028</v>
          </cell>
          <cell r="HF334">
            <v>3470</v>
          </cell>
          <cell r="HG334">
            <v>3260</v>
          </cell>
          <cell r="HH334">
            <v>2239</v>
          </cell>
          <cell r="HI334">
            <v>725</v>
          </cell>
          <cell r="HJ334">
            <v>154</v>
          </cell>
          <cell r="HK334">
            <v>50</v>
          </cell>
          <cell r="HL334">
            <v>11</v>
          </cell>
          <cell r="HM334">
            <v>4</v>
          </cell>
          <cell r="HN334"/>
          <cell r="HO334"/>
          <cell r="HP334"/>
          <cell r="HQ334"/>
          <cell r="HR334"/>
          <cell r="HS334"/>
          <cell r="HT334"/>
          <cell r="HU334"/>
          <cell r="HV334">
            <v>399</v>
          </cell>
          <cell r="HW334">
            <v>2028</v>
          </cell>
          <cell r="HX334">
            <v>3470</v>
          </cell>
          <cell r="HY334">
            <v>3260</v>
          </cell>
          <cell r="HZ334">
            <v>2239</v>
          </cell>
          <cell r="IA334">
            <v>725</v>
          </cell>
          <cell r="IB334">
            <v>154</v>
          </cell>
          <cell r="IC334">
            <v>50</v>
          </cell>
          <cell r="ID334" t="str">
            <v>x</v>
          </cell>
          <cell r="IE334" t="str">
            <v>x</v>
          </cell>
          <cell r="IF334"/>
          <cell r="IG334"/>
          <cell r="IH334"/>
          <cell r="II334"/>
          <cell r="IJ334"/>
          <cell r="IK334"/>
          <cell r="IL334"/>
          <cell r="IM334"/>
          <cell r="IN334">
            <v>3.2333873581847654</v>
          </cell>
          <cell r="IO334">
            <v>16.434359805510535</v>
          </cell>
          <cell r="IP334">
            <v>28.119935170178284</v>
          </cell>
          <cell r="IQ334">
            <v>26.418152350081037</v>
          </cell>
          <cell r="IR334">
            <v>18.144246353322529</v>
          </cell>
          <cell r="IS334">
            <v>5.8752025931928689</v>
          </cell>
          <cell r="IT334">
            <v>1.2479740680713127</v>
          </cell>
          <cell r="IU334">
            <v>0.4051863857374392</v>
          </cell>
          <cell r="IV334" t="str">
            <v>x</v>
          </cell>
          <cell r="IW334" t="str">
            <v>x</v>
          </cell>
        </row>
        <row r="335">
          <cell r="E335" t="str">
            <v>Mathematics4.3 - 4C</v>
          </cell>
          <cell r="F335">
            <v>841</v>
          </cell>
          <cell r="G335">
            <v>0</v>
          </cell>
          <cell r="H335">
            <v>0</v>
          </cell>
          <cell r="I335">
            <v>0</v>
          </cell>
          <cell r="J335">
            <v>0</v>
          </cell>
          <cell r="K335">
            <v>0</v>
          </cell>
          <cell r="L335">
            <v>0</v>
          </cell>
          <cell r="M335">
            <v>0</v>
          </cell>
          <cell r="N335">
            <v>0</v>
          </cell>
          <cell r="O335">
            <v>3944</v>
          </cell>
          <cell r="P335">
            <v>9695</v>
          </cell>
          <cell r="Q335">
            <v>13583</v>
          </cell>
          <cell r="R335">
            <v>11806</v>
          </cell>
          <cell r="S335">
            <v>4317</v>
          </cell>
          <cell r="T335">
            <v>796</v>
          </cell>
          <cell r="U335">
            <v>261</v>
          </cell>
          <cell r="V335">
            <v>59</v>
          </cell>
          <cell r="W335">
            <v>10</v>
          </cell>
          <cell r="X335"/>
          <cell r="Y335"/>
          <cell r="Z335"/>
          <cell r="AA335"/>
          <cell r="AB335"/>
          <cell r="AC335"/>
          <cell r="AD335"/>
          <cell r="AE335"/>
          <cell r="AF335">
            <v>841</v>
          </cell>
          <cell r="AG335">
            <v>3944</v>
          </cell>
          <cell r="AH335">
            <v>9695</v>
          </cell>
          <cell r="AI335">
            <v>13583</v>
          </cell>
          <cell r="AJ335">
            <v>11806</v>
          </cell>
          <cell r="AK335">
            <v>4317</v>
          </cell>
          <cell r="AL335">
            <v>796</v>
          </cell>
          <cell r="AM335">
            <v>261</v>
          </cell>
          <cell r="AN335">
            <v>59</v>
          </cell>
          <cell r="AO335">
            <v>10</v>
          </cell>
          <cell r="AP335"/>
          <cell r="AQ335"/>
          <cell r="AR335"/>
          <cell r="AS335"/>
          <cell r="AT335"/>
          <cell r="AU335"/>
          <cell r="AV335"/>
          <cell r="AW335"/>
          <cell r="AX335">
            <v>841</v>
          </cell>
          <cell r="AY335">
            <v>3944</v>
          </cell>
          <cell r="AZ335">
            <v>9695</v>
          </cell>
          <cell r="BA335">
            <v>13583</v>
          </cell>
          <cell r="BB335">
            <v>11806</v>
          </cell>
          <cell r="BC335">
            <v>4317</v>
          </cell>
          <cell r="BD335">
            <v>796</v>
          </cell>
          <cell r="BE335">
            <v>261</v>
          </cell>
          <cell r="BF335">
            <v>59</v>
          </cell>
          <cell r="BG335">
            <v>10</v>
          </cell>
          <cell r="BH335"/>
          <cell r="BI335"/>
          <cell r="BJ335"/>
          <cell r="BK335"/>
          <cell r="BL335"/>
          <cell r="BM335"/>
          <cell r="BN335"/>
          <cell r="BO335"/>
          <cell r="BP335">
            <v>1.8560204802259888</v>
          </cell>
          <cell r="BQ335">
            <v>8.7040960451977405</v>
          </cell>
          <cell r="BR335">
            <v>21.39609816384181</v>
          </cell>
          <cell r="BS335">
            <v>29.97660663841808</v>
          </cell>
          <cell r="BT335">
            <v>26.054908192090398</v>
          </cell>
          <cell r="BU335">
            <v>9.5272775423728824</v>
          </cell>
          <cell r="BV335">
            <v>1.7567090395480225</v>
          </cell>
          <cell r="BW335">
            <v>0.5760063559322034</v>
          </cell>
          <cell r="BX335">
            <v>0.13020833333333331</v>
          </cell>
          <cell r="BY335">
            <v>2.2069209039548024E-2</v>
          </cell>
          <cell r="BZ335">
            <v>374</v>
          </cell>
          <cell r="CA335">
            <v>0</v>
          </cell>
          <cell r="CB335">
            <v>0</v>
          </cell>
          <cell r="CC335">
            <v>0</v>
          </cell>
          <cell r="CD335">
            <v>0</v>
          </cell>
          <cell r="CE335">
            <v>0</v>
          </cell>
          <cell r="CF335">
            <v>0</v>
          </cell>
          <cell r="CG335">
            <v>0</v>
          </cell>
          <cell r="CH335">
            <v>0</v>
          </cell>
          <cell r="CI335">
            <v>1857</v>
          </cell>
          <cell r="CJ335">
            <v>5006</v>
          </cell>
          <cell r="CK335">
            <v>7020</v>
          </cell>
          <cell r="CL335">
            <v>5924</v>
          </cell>
          <cell r="CM335">
            <v>2039</v>
          </cell>
          <cell r="CN335">
            <v>348</v>
          </cell>
          <cell r="CO335">
            <v>99</v>
          </cell>
          <cell r="CP335">
            <v>22</v>
          </cell>
          <cell r="CQ335">
            <v>4</v>
          </cell>
          <cell r="CR335"/>
          <cell r="CS335"/>
          <cell r="CT335"/>
          <cell r="CU335"/>
          <cell r="CV335"/>
          <cell r="CW335"/>
          <cell r="CX335"/>
          <cell r="CY335"/>
          <cell r="CZ335">
            <v>374</v>
          </cell>
          <cell r="DA335">
            <v>1857</v>
          </cell>
          <cell r="DB335">
            <v>5006</v>
          </cell>
          <cell r="DC335">
            <v>7020</v>
          </cell>
          <cell r="DD335">
            <v>5924</v>
          </cell>
          <cell r="DE335">
            <v>2039</v>
          </cell>
          <cell r="DF335">
            <v>348</v>
          </cell>
          <cell r="DG335">
            <v>99</v>
          </cell>
          <cell r="DH335">
            <v>22</v>
          </cell>
          <cell r="DI335">
            <v>4</v>
          </cell>
          <cell r="DJ335"/>
          <cell r="DK335"/>
          <cell r="DL335"/>
          <cell r="DM335"/>
          <cell r="DN335"/>
          <cell r="DO335"/>
          <cell r="DP335"/>
          <cell r="DQ335"/>
          <cell r="DR335">
            <v>374</v>
          </cell>
          <cell r="DS335">
            <v>1857</v>
          </cell>
          <cell r="DT335">
            <v>5006</v>
          </cell>
          <cell r="DU335">
            <v>7020</v>
          </cell>
          <cell r="DV335">
            <v>5924</v>
          </cell>
          <cell r="DW335">
            <v>2039</v>
          </cell>
          <cell r="DX335">
            <v>348</v>
          </cell>
          <cell r="DY335">
            <v>99</v>
          </cell>
          <cell r="DZ335">
            <v>22</v>
          </cell>
          <cell r="EA335">
            <v>4</v>
          </cell>
          <cell r="EB335"/>
          <cell r="EC335"/>
          <cell r="ED335"/>
          <cell r="EE335"/>
          <cell r="EF335"/>
          <cell r="EG335"/>
          <cell r="EH335"/>
          <cell r="EI335"/>
          <cell r="EJ335">
            <v>374</v>
          </cell>
          <cell r="EK335">
            <v>1857</v>
          </cell>
          <cell r="EL335">
            <v>5006</v>
          </cell>
          <cell r="EM335">
            <v>7020</v>
          </cell>
          <cell r="EN335">
            <v>5924</v>
          </cell>
          <cell r="EO335">
            <v>2039</v>
          </cell>
          <cell r="EP335">
            <v>348</v>
          </cell>
          <cell r="EQ335">
            <v>99</v>
          </cell>
          <cell r="ER335">
            <v>22</v>
          </cell>
          <cell r="ES335">
            <v>4</v>
          </cell>
          <cell r="ET335"/>
          <cell r="EU335"/>
          <cell r="EV335"/>
          <cell r="EW335"/>
          <cell r="EX335"/>
          <cell r="EY335"/>
          <cell r="EZ335"/>
          <cell r="FA335"/>
          <cell r="FB335">
            <v>1.6480853126514785</v>
          </cell>
          <cell r="FC335">
            <v>8.1831401753844801</v>
          </cell>
          <cell r="FD335">
            <v>22.059665976292248</v>
          </cell>
          <cell r="FE335">
            <v>30.934649451372671</v>
          </cell>
          <cell r="FF335">
            <v>26.104966289164061</v>
          </cell>
          <cell r="FG335">
            <v>8.9851496056052529</v>
          </cell>
          <cell r="FH335">
            <v>1.5335125369056537</v>
          </cell>
          <cell r="FI335">
            <v>0.43625787687833251</v>
          </cell>
          <cell r="FJ335">
            <v>9.6946194861851673E-2</v>
          </cell>
          <cell r="FK335">
            <v>1.7626580883973033E-2</v>
          </cell>
          <cell r="FL335">
            <v>467</v>
          </cell>
          <cell r="FM335">
            <v>0</v>
          </cell>
          <cell r="FN335">
            <v>0</v>
          </cell>
          <cell r="FO335">
            <v>0</v>
          </cell>
          <cell r="FP335">
            <v>0</v>
          </cell>
          <cell r="FQ335">
            <v>0</v>
          </cell>
          <cell r="FR335">
            <v>0</v>
          </cell>
          <cell r="FS335">
            <v>0</v>
          </cell>
          <cell r="FT335">
            <v>0</v>
          </cell>
          <cell r="FU335">
            <v>2087</v>
          </cell>
          <cell r="FV335">
            <v>4689</v>
          </cell>
          <cell r="FW335">
            <v>6563</v>
          </cell>
          <cell r="FX335">
            <v>5882</v>
          </cell>
          <cell r="FY335">
            <v>2278</v>
          </cell>
          <cell r="FZ335">
            <v>448</v>
          </cell>
          <cell r="GA335">
            <v>162</v>
          </cell>
          <cell r="GB335">
            <v>37</v>
          </cell>
          <cell r="GC335">
            <v>6</v>
          </cell>
          <cell r="GD335"/>
          <cell r="GE335"/>
          <cell r="GF335"/>
          <cell r="GG335"/>
          <cell r="GH335"/>
          <cell r="GI335"/>
          <cell r="GJ335"/>
          <cell r="GK335"/>
          <cell r="GL335">
            <v>467</v>
          </cell>
          <cell r="GM335">
            <v>2087</v>
          </cell>
          <cell r="GN335">
            <v>4689</v>
          </cell>
          <cell r="GO335">
            <v>6563</v>
          </cell>
          <cell r="GP335">
            <v>5882</v>
          </cell>
          <cell r="GQ335">
            <v>2278</v>
          </cell>
          <cell r="GR335">
            <v>448</v>
          </cell>
          <cell r="GS335">
            <v>162</v>
          </cell>
          <cell r="GT335">
            <v>37</v>
          </cell>
          <cell r="GU335">
            <v>6</v>
          </cell>
          <cell r="GV335"/>
          <cell r="GW335"/>
          <cell r="GX335"/>
          <cell r="GY335"/>
          <cell r="GZ335"/>
          <cell r="HA335"/>
          <cell r="HB335"/>
          <cell r="HC335"/>
          <cell r="HD335">
            <v>467</v>
          </cell>
          <cell r="HE335">
            <v>2087</v>
          </cell>
          <cell r="HF335">
            <v>4689</v>
          </cell>
          <cell r="HG335">
            <v>6563</v>
          </cell>
          <cell r="HH335">
            <v>5882</v>
          </cell>
          <cell r="HI335">
            <v>2278</v>
          </cell>
          <cell r="HJ335">
            <v>448</v>
          </cell>
          <cell r="HK335">
            <v>162</v>
          </cell>
          <cell r="HL335">
            <v>37</v>
          </cell>
          <cell r="HM335">
            <v>6</v>
          </cell>
          <cell r="HN335"/>
          <cell r="HO335"/>
          <cell r="HP335"/>
          <cell r="HQ335"/>
          <cell r="HR335"/>
          <cell r="HS335"/>
          <cell r="HT335"/>
          <cell r="HU335"/>
          <cell r="HV335">
            <v>467</v>
          </cell>
          <cell r="HW335">
            <v>2087</v>
          </cell>
          <cell r="HX335">
            <v>4689</v>
          </cell>
          <cell r="HY335">
            <v>6563</v>
          </cell>
          <cell r="HZ335">
            <v>5882</v>
          </cell>
          <cell r="IA335">
            <v>2278</v>
          </cell>
          <cell r="IB335">
            <v>448</v>
          </cell>
          <cell r="IC335">
            <v>162</v>
          </cell>
          <cell r="ID335">
            <v>37</v>
          </cell>
          <cell r="IE335">
            <v>6</v>
          </cell>
          <cell r="IF335"/>
          <cell r="IG335"/>
          <cell r="IH335"/>
          <cell r="II335"/>
          <cell r="IJ335"/>
          <cell r="IK335"/>
          <cell r="IL335"/>
          <cell r="IM335"/>
          <cell r="IN335">
            <v>2.0646359255493167</v>
          </cell>
          <cell r="IO335">
            <v>9.2267562668552987</v>
          </cell>
          <cell r="IP335">
            <v>20.730359432335646</v>
          </cell>
          <cell r="IQ335">
            <v>29.015429506167383</v>
          </cell>
          <cell r="IR335">
            <v>26.004686325655424</v>
          </cell>
          <cell r="IS335">
            <v>10.071179097219151</v>
          </cell>
          <cell r="IT335">
            <v>1.9806357487068393</v>
          </cell>
          <cell r="IU335">
            <v>0.7162120341305982</v>
          </cell>
          <cell r="IV335">
            <v>0.16357929174587735</v>
          </cell>
          <cell r="IW335">
            <v>2.6526371634466601E-2</v>
          </cell>
        </row>
        <row r="336">
          <cell r="E336" t="str">
            <v>Mathematics4.6 - 4B</v>
          </cell>
          <cell r="F336">
            <v>844</v>
          </cell>
          <cell r="G336">
            <v>0</v>
          </cell>
          <cell r="H336">
            <v>0</v>
          </cell>
          <cell r="I336">
            <v>0</v>
          </cell>
          <cell r="J336">
            <v>0</v>
          </cell>
          <cell r="K336">
            <v>0</v>
          </cell>
          <cell r="L336">
            <v>0</v>
          </cell>
          <cell r="M336">
            <v>0</v>
          </cell>
          <cell r="N336">
            <v>0</v>
          </cell>
          <cell r="O336">
            <v>3064</v>
          </cell>
          <cell r="P336">
            <v>9111</v>
          </cell>
          <cell r="Q336">
            <v>18616</v>
          </cell>
          <cell r="R336">
            <v>26549</v>
          </cell>
          <cell r="S336">
            <v>14356</v>
          </cell>
          <cell r="T336">
            <v>3771</v>
          </cell>
          <cell r="U336">
            <v>1274</v>
          </cell>
          <cell r="V336">
            <v>327</v>
          </cell>
          <cell r="W336">
            <v>45</v>
          </cell>
          <cell r="X336"/>
          <cell r="Y336"/>
          <cell r="Z336"/>
          <cell r="AA336"/>
          <cell r="AB336"/>
          <cell r="AC336"/>
          <cell r="AD336"/>
          <cell r="AE336"/>
          <cell r="AF336">
            <v>844</v>
          </cell>
          <cell r="AG336">
            <v>3064</v>
          </cell>
          <cell r="AH336">
            <v>9111</v>
          </cell>
          <cell r="AI336">
            <v>18616</v>
          </cell>
          <cell r="AJ336">
            <v>26549</v>
          </cell>
          <cell r="AK336">
            <v>14356</v>
          </cell>
          <cell r="AL336">
            <v>3771</v>
          </cell>
          <cell r="AM336">
            <v>1274</v>
          </cell>
          <cell r="AN336">
            <v>327</v>
          </cell>
          <cell r="AO336">
            <v>45</v>
          </cell>
          <cell r="AP336"/>
          <cell r="AQ336"/>
          <cell r="AR336"/>
          <cell r="AS336"/>
          <cell r="AT336"/>
          <cell r="AU336"/>
          <cell r="AV336"/>
          <cell r="AW336"/>
          <cell r="AX336">
            <v>844</v>
          </cell>
          <cell r="AY336">
            <v>3064</v>
          </cell>
          <cell r="AZ336">
            <v>9111</v>
          </cell>
          <cell r="BA336">
            <v>18616</v>
          </cell>
          <cell r="BB336">
            <v>26549</v>
          </cell>
          <cell r="BC336">
            <v>14356</v>
          </cell>
          <cell r="BD336">
            <v>3771</v>
          </cell>
          <cell r="BE336">
            <v>1274</v>
          </cell>
          <cell r="BF336">
            <v>327</v>
          </cell>
          <cell r="BG336">
            <v>45</v>
          </cell>
          <cell r="BH336"/>
          <cell r="BI336"/>
          <cell r="BJ336"/>
          <cell r="BK336"/>
          <cell r="BL336"/>
          <cell r="BM336"/>
          <cell r="BN336"/>
          <cell r="BO336"/>
          <cell r="BP336">
            <v>1.0826481265312928</v>
          </cell>
          <cell r="BQ336">
            <v>3.9303718716728455</v>
          </cell>
          <cell r="BR336">
            <v>11.687212181074182</v>
          </cell>
          <cell r="BS336">
            <v>23.879831188988803</v>
          </cell>
          <cell r="BT336">
            <v>34.0559539233167</v>
          </cell>
          <cell r="BU336">
            <v>18.415280218582041</v>
          </cell>
          <cell r="BV336">
            <v>4.8372820914093664</v>
          </cell>
          <cell r="BW336">
            <v>1.634234257346999</v>
          </cell>
          <cell r="BX336">
            <v>0.41946201110868814</v>
          </cell>
          <cell r="BY336">
            <v>5.7724129969085519E-2</v>
          </cell>
          <cell r="BZ336">
            <v>405</v>
          </cell>
          <cell r="CA336">
            <v>0</v>
          </cell>
          <cell r="CB336">
            <v>0</v>
          </cell>
          <cell r="CC336">
            <v>0</v>
          </cell>
          <cell r="CD336">
            <v>0</v>
          </cell>
          <cell r="CE336">
            <v>0</v>
          </cell>
          <cell r="CF336">
            <v>0</v>
          </cell>
          <cell r="CG336">
            <v>0</v>
          </cell>
          <cell r="CH336">
            <v>0</v>
          </cell>
          <cell r="CI336">
            <v>1447</v>
          </cell>
          <cell r="CJ336">
            <v>4615</v>
          </cell>
          <cell r="CK336">
            <v>9541</v>
          </cell>
          <cell r="CL336">
            <v>13582</v>
          </cell>
          <cell r="CM336">
            <v>7327</v>
          </cell>
          <cell r="CN336">
            <v>1843</v>
          </cell>
          <cell r="CO336">
            <v>577</v>
          </cell>
          <cell r="CP336">
            <v>125</v>
          </cell>
          <cell r="CQ336">
            <v>13</v>
          </cell>
          <cell r="CR336"/>
          <cell r="CS336"/>
          <cell r="CT336"/>
          <cell r="CU336"/>
          <cell r="CV336"/>
          <cell r="CW336"/>
          <cell r="CX336"/>
          <cell r="CY336"/>
          <cell r="CZ336">
            <v>405</v>
          </cell>
          <cell r="DA336">
            <v>1447</v>
          </cell>
          <cell r="DB336">
            <v>4615</v>
          </cell>
          <cell r="DC336">
            <v>9541</v>
          </cell>
          <cell r="DD336">
            <v>13582</v>
          </cell>
          <cell r="DE336">
            <v>7327</v>
          </cell>
          <cell r="DF336">
            <v>1843</v>
          </cell>
          <cell r="DG336">
            <v>577</v>
          </cell>
          <cell r="DH336">
            <v>125</v>
          </cell>
          <cell r="DI336">
            <v>13</v>
          </cell>
          <cell r="DJ336"/>
          <cell r="DK336"/>
          <cell r="DL336"/>
          <cell r="DM336"/>
          <cell r="DN336"/>
          <cell r="DO336"/>
          <cell r="DP336"/>
          <cell r="DQ336"/>
          <cell r="DR336">
            <v>405</v>
          </cell>
          <cell r="DS336">
            <v>1447</v>
          </cell>
          <cell r="DT336">
            <v>4615</v>
          </cell>
          <cell r="DU336">
            <v>9541</v>
          </cell>
          <cell r="DV336">
            <v>13582</v>
          </cell>
          <cell r="DW336">
            <v>7327</v>
          </cell>
          <cell r="DX336">
            <v>1843</v>
          </cell>
          <cell r="DY336">
            <v>577</v>
          </cell>
          <cell r="DZ336">
            <v>125</v>
          </cell>
          <cell r="EA336">
            <v>13</v>
          </cell>
          <cell r="EB336"/>
          <cell r="EC336"/>
          <cell r="ED336"/>
          <cell r="EE336"/>
          <cell r="EF336"/>
          <cell r="EG336"/>
          <cell r="EH336"/>
          <cell r="EI336"/>
          <cell r="EJ336">
            <v>405</v>
          </cell>
          <cell r="EK336">
            <v>1447</v>
          </cell>
          <cell r="EL336">
            <v>4615</v>
          </cell>
          <cell r="EM336">
            <v>9541</v>
          </cell>
          <cell r="EN336">
            <v>13582</v>
          </cell>
          <cell r="EO336">
            <v>7327</v>
          </cell>
          <cell r="EP336">
            <v>1843</v>
          </cell>
          <cell r="EQ336">
            <v>577</v>
          </cell>
          <cell r="ER336">
            <v>125</v>
          </cell>
          <cell r="ES336">
            <v>13</v>
          </cell>
          <cell r="ET336"/>
          <cell r="EU336"/>
          <cell r="EV336"/>
          <cell r="EW336"/>
          <cell r="EX336"/>
          <cell r="EY336"/>
          <cell r="EZ336"/>
          <cell r="FA336"/>
          <cell r="FB336">
            <v>1.0259658011399619</v>
          </cell>
          <cell r="FC336">
            <v>3.6656111462951237</v>
          </cell>
          <cell r="FD336">
            <v>11.690943635212161</v>
          </cell>
          <cell r="FE336">
            <v>24.169727675744141</v>
          </cell>
          <cell r="FF336">
            <v>34.406586447118428</v>
          </cell>
          <cell r="FG336">
            <v>18.56111462951235</v>
          </cell>
          <cell r="FH336">
            <v>4.6687777074097534</v>
          </cell>
          <cell r="FI336">
            <v>1.461684610512983</v>
          </cell>
          <cell r="FJ336">
            <v>0.31665611146295125</v>
          </cell>
          <cell r="FK336">
            <v>3.2932235592146926E-2</v>
          </cell>
          <cell r="FL336">
            <v>439</v>
          </cell>
          <cell r="FM336">
            <v>0</v>
          </cell>
          <cell r="FN336">
            <v>0</v>
          </cell>
          <cell r="FO336">
            <v>0</v>
          </cell>
          <cell r="FP336">
            <v>0</v>
          </cell>
          <cell r="FQ336">
            <v>0</v>
          </cell>
          <cell r="FR336">
            <v>0</v>
          </cell>
          <cell r="FS336">
            <v>0</v>
          </cell>
          <cell r="FT336">
            <v>0</v>
          </cell>
          <cell r="FU336">
            <v>1617</v>
          </cell>
          <cell r="FV336">
            <v>4496</v>
          </cell>
          <cell r="FW336">
            <v>9075</v>
          </cell>
          <cell r="FX336">
            <v>12967</v>
          </cell>
          <cell r="FY336">
            <v>7029</v>
          </cell>
          <cell r="FZ336">
            <v>1928</v>
          </cell>
          <cell r="GA336">
            <v>697</v>
          </cell>
          <cell r="GB336">
            <v>202</v>
          </cell>
          <cell r="GC336">
            <v>32</v>
          </cell>
          <cell r="GD336"/>
          <cell r="GE336"/>
          <cell r="GF336"/>
          <cell r="GG336"/>
          <cell r="GH336"/>
          <cell r="GI336"/>
          <cell r="GJ336"/>
          <cell r="GK336"/>
          <cell r="GL336">
            <v>439</v>
          </cell>
          <cell r="GM336">
            <v>1617</v>
          </cell>
          <cell r="GN336">
            <v>4496</v>
          </cell>
          <cell r="GO336">
            <v>9075</v>
          </cell>
          <cell r="GP336">
            <v>12967</v>
          </cell>
          <cell r="GQ336">
            <v>7029</v>
          </cell>
          <cell r="GR336">
            <v>1928</v>
          </cell>
          <cell r="GS336">
            <v>697</v>
          </cell>
          <cell r="GT336">
            <v>202</v>
          </cell>
          <cell r="GU336">
            <v>32</v>
          </cell>
          <cell r="GV336"/>
          <cell r="GW336"/>
          <cell r="GX336"/>
          <cell r="GY336"/>
          <cell r="GZ336"/>
          <cell r="HA336"/>
          <cell r="HB336"/>
          <cell r="HC336"/>
          <cell r="HD336">
            <v>439</v>
          </cell>
          <cell r="HE336">
            <v>1617</v>
          </cell>
          <cell r="HF336">
            <v>4496</v>
          </cell>
          <cell r="HG336">
            <v>9075</v>
          </cell>
          <cell r="HH336">
            <v>12967</v>
          </cell>
          <cell r="HI336">
            <v>7029</v>
          </cell>
          <cell r="HJ336">
            <v>1928</v>
          </cell>
          <cell r="HK336">
            <v>697</v>
          </cell>
          <cell r="HL336">
            <v>202</v>
          </cell>
          <cell r="HM336">
            <v>32</v>
          </cell>
          <cell r="HN336"/>
          <cell r="HO336"/>
          <cell r="HP336"/>
          <cell r="HQ336"/>
          <cell r="HR336"/>
          <cell r="HS336"/>
          <cell r="HT336"/>
          <cell r="HU336"/>
          <cell r="HV336">
            <v>439</v>
          </cell>
          <cell r="HW336">
            <v>1617</v>
          </cell>
          <cell r="HX336">
            <v>4496</v>
          </cell>
          <cell r="HY336">
            <v>9075</v>
          </cell>
          <cell r="HZ336">
            <v>12967</v>
          </cell>
          <cell r="IA336">
            <v>7029</v>
          </cell>
          <cell r="IB336">
            <v>1928</v>
          </cell>
          <cell r="IC336">
            <v>697</v>
          </cell>
          <cell r="ID336">
            <v>202</v>
          </cell>
          <cell r="IE336">
            <v>32</v>
          </cell>
          <cell r="IF336"/>
          <cell r="IG336"/>
          <cell r="IH336"/>
          <cell r="II336"/>
          <cell r="IJ336"/>
          <cell r="IK336"/>
          <cell r="IL336"/>
          <cell r="IM336"/>
          <cell r="IN336">
            <v>1.1407930980718259</v>
          </cell>
          <cell r="IO336">
            <v>4.2019645548568167</v>
          </cell>
          <cell r="IP336">
            <v>11.683384439478198</v>
          </cell>
          <cell r="IQ336">
            <v>23.5824541344005</v>
          </cell>
          <cell r="IR336">
            <v>33.696273582454133</v>
          </cell>
          <cell r="IS336">
            <v>18.265682656826566</v>
          </cell>
          <cell r="IT336">
            <v>5.0101346083883378</v>
          </cell>
          <cell r="IU336">
            <v>1.8112364222233772</v>
          </cell>
          <cell r="IV336">
            <v>0.52492074216516815</v>
          </cell>
          <cell r="IW336">
            <v>8.3155761135076139E-2</v>
          </cell>
        </row>
        <row r="337">
          <cell r="E337" t="str">
            <v>Mathematics4.9 - 4A</v>
          </cell>
          <cell r="F337">
            <v>559</v>
          </cell>
          <cell r="G337">
            <v>0</v>
          </cell>
          <cell r="H337">
            <v>0</v>
          </cell>
          <cell r="I337">
            <v>0</v>
          </cell>
          <cell r="J337">
            <v>0</v>
          </cell>
          <cell r="K337">
            <v>0</v>
          </cell>
          <cell r="L337">
            <v>0</v>
          </cell>
          <cell r="M337">
            <v>0</v>
          </cell>
          <cell r="N337">
            <v>0</v>
          </cell>
          <cell r="O337">
            <v>1163</v>
          </cell>
          <cell r="P337">
            <v>4255</v>
          </cell>
          <cell r="Q337">
            <v>12493</v>
          </cell>
          <cell r="R337">
            <v>30328</v>
          </cell>
          <cell r="S337">
            <v>26103</v>
          </cell>
          <cell r="T337">
            <v>10569</v>
          </cell>
          <cell r="U337">
            <v>4593</v>
          </cell>
          <cell r="V337">
            <v>1420</v>
          </cell>
          <cell r="W337">
            <v>223</v>
          </cell>
          <cell r="X337"/>
          <cell r="Y337"/>
          <cell r="Z337"/>
          <cell r="AA337"/>
          <cell r="AB337"/>
          <cell r="AC337"/>
          <cell r="AD337"/>
          <cell r="AE337"/>
          <cell r="AF337">
            <v>559</v>
          </cell>
          <cell r="AG337">
            <v>1163</v>
          </cell>
          <cell r="AH337">
            <v>4255</v>
          </cell>
          <cell r="AI337">
            <v>12493</v>
          </cell>
          <cell r="AJ337">
            <v>30328</v>
          </cell>
          <cell r="AK337">
            <v>26103</v>
          </cell>
          <cell r="AL337">
            <v>10569</v>
          </cell>
          <cell r="AM337">
            <v>4593</v>
          </cell>
          <cell r="AN337">
            <v>1420</v>
          </cell>
          <cell r="AO337">
            <v>223</v>
          </cell>
          <cell r="AP337"/>
          <cell r="AQ337"/>
          <cell r="AR337"/>
          <cell r="AS337"/>
          <cell r="AT337"/>
          <cell r="AU337"/>
          <cell r="AV337"/>
          <cell r="AW337"/>
          <cell r="AX337">
            <v>559</v>
          </cell>
          <cell r="AY337">
            <v>1163</v>
          </cell>
          <cell r="AZ337">
            <v>4255</v>
          </cell>
          <cell r="BA337">
            <v>12493</v>
          </cell>
          <cell r="BB337">
            <v>30328</v>
          </cell>
          <cell r="BC337">
            <v>26103</v>
          </cell>
          <cell r="BD337">
            <v>10569</v>
          </cell>
          <cell r="BE337">
            <v>4593</v>
          </cell>
          <cell r="BF337">
            <v>1420</v>
          </cell>
          <cell r="BG337">
            <v>223</v>
          </cell>
          <cell r="BH337"/>
          <cell r="BI337"/>
          <cell r="BJ337"/>
          <cell r="BK337"/>
          <cell r="BL337"/>
          <cell r="BM337"/>
          <cell r="BN337"/>
          <cell r="BO337"/>
          <cell r="BP337">
            <v>0.60955662661112686</v>
          </cell>
          <cell r="BQ337">
            <v>1.2681831068850458</v>
          </cell>
          <cell r="BR337">
            <v>4.639827274115107</v>
          </cell>
          <cell r="BS337">
            <v>13.622881817983556</v>
          </cell>
          <cell r="BT337">
            <v>33.070900486336775</v>
          </cell>
          <cell r="BU337">
            <v>28.46378644799686</v>
          </cell>
          <cell r="BV337">
            <v>11.524872963601073</v>
          </cell>
          <cell r="BW337">
            <v>5.0083963971822998</v>
          </cell>
          <cell r="BX337">
            <v>1.5484264933592131</v>
          </cell>
          <cell r="BY337">
            <v>0.24316838592894685</v>
          </cell>
          <cell r="BZ337">
            <v>262</v>
          </cell>
          <cell r="CA337">
            <v>0</v>
          </cell>
          <cell r="CB337">
            <v>0</v>
          </cell>
          <cell r="CC337">
            <v>0</v>
          </cell>
          <cell r="CD337">
            <v>0</v>
          </cell>
          <cell r="CE337">
            <v>0</v>
          </cell>
          <cell r="CF337">
            <v>0</v>
          </cell>
          <cell r="CG337">
            <v>0</v>
          </cell>
          <cell r="CH337">
            <v>0</v>
          </cell>
          <cell r="CI337">
            <v>506</v>
          </cell>
          <cell r="CJ337">
            <v>2078</v>
          </cell>
          <cell r="CK337">
            <v>6234</v>
          </cell>
          <cell r="CL337">
            <v>15489</v>
          </cell>
          <cell r="CM337">
            <v>13461</v>
          </cell>
          <cell r="CN337">
            <v>5380</v>
          </cell>
          <cell r="CO337">
            <v>2130</v>
          </cell>
          <cell r="CP337">
            <v>542</v>
          </cell>
          <cell r="CQ337">
            <v>66</v>
          </cell>
          <cell r="CR337"/>
          <cell r="CS337"/>
          <cell r="CT337"/>
          <cell r="CU337"/>
          <cell r="CV337"/>
          <cell r="CW337"/>
          <cell r="CX337"/>
          <cell r="CY337"/>
          <cell r="CZ337">
            <v>262</v>
          </cell>
          <cell r="DA337">
            <v>506</v>
          </cell>
          <cell r="DB337">
            <v>2078</v>
          </cell>
          <cell r="DC337">
            <v>6234</v>
          </cell>
          <cell r="DD337">
            <v>15489</v>
          </cell>
          <cell r="DE337">
            <v>13461</v>
          </cell>
          <cell r="DF337">
            <v>5380</v>
          </cell>
          <cell r="DG337">
            <v>2130</v>
          </cell>
          <cell r="DH337">
            <v>542</v>
          </cell>
          <cell r="DI337">
            <v>66</v>
          </cell>
          <cell r="DJ337"/>
          <cell r="DK337"/>
          <cell r="DL337"/>
          <cell r="DM337"/>
          <cell r="DN337"/>
          <cell r="DO337"/>
          <cell r="DP337"/>
          <cell r="DQ337"/>
          <cell r="DR337">
            <v>262</v>
          </cell>
          <cell r="DS337">
            <v>506</v>
          </cell>
          <cell r="DT337">
            <v>2078</v>
          </cell>
          <cell r="DU337">
            <v>6234</v>
          </cell>
          <cell r="DV337">
            <v>15489</v>
          </cell>
          <cell r="DW337">
            <v>13461</v>
          </cell>
          <cell r="DX337">
            <v>5380</v>
          </cell>
          <cell r="DY337">
            <v>2130</v>
          </cell>
          <cell r="DZ337">
            <v>542</v>
          </cell>
          <cell r="EA337">
            <v>66</v>
          </cell>
          <cell r="EB337"/>
          <cell r="EC337"/>
          <cell r="ED337"/>
          <cell r="EE337"/>
          <cell r="EF337"/>
          <cell r="EG337"/>
          <cell r="EH337"/>
          <cell r="EI337"/>
          <cell r="EJ337">
            <v>262</v>
          </cell>
          <cell r="EK337">
            <v>506</v>
          </cell>
          <cell r="EL337">
            <v>2078</v>
          </cell>
          <cell r="EM337">
            <v>6234</v>
          </cell>
          <cell r="EN337">
            <v>15489</v>
          </cell>
          <cell r="EO337">
            <v>13461</v>
          </cell>
          <cell r="EP337">
            <v>5380</v>
          </cell>
          <cell r="EQ337">
            <v>2130</v>
          </cell>
          <cell r="ER337">
            <v>542</v>
          </cell>
          <cell r="ES337">
            <v>66</v>
          </cell>
          <cell r="ET337"/>
          <cell r="EU337"/>
          <cell r="EV337"/>
          <cell r="EW337"/>
          <cell r="EX337"/>
          <cell r="EY337"/>
          <cell r="EZ337"/>
          <cell r="FA337"/>
          <cell r="FB337">
            <v>0.56773858022016122</v>
          </cell>
          <cell r="FC337">
            <v>1.0964722198145098</v>
          </cell>
          <cell r="FD337">
            <v>4.5029037011354776</v>
          </cell>
          <cell r="FE337">
            <v>13.508711103406432</v>
          </cell>
          <cell r="FF337">
            <v>33.563751408511742</v>
          </cell>
          <cell r="FG337">
            <v>29.169194764670191</v>
          </cell>
          <cell r="FH337">
            <v>11.658143364826211</v>
          </cell>
          <cell r="FI337">
            <v>4.615584640721158</v>
          </cell>
          <cell r="FJ337">
            <v>1.174482101066135</v>
          </cell>
          <cell r="FK337">
            <v>0.14301811562797956</v>
          </cell>
          <cell r="FL337">
            <v>297</v>
          </cell>
          <cell r="FM337">
            <v>0</v>
          </cell>
          <cell r="FN337">
            <v>0</v>
          </cell>
          <cell r="FO337">
            <v>0</v>
          </cell>
          <cell r="FP337">
            <v>0</v>
          </cell>
          <cell r="FQ337">
            <v>0</v>
          </cell>
          <cell r="FR337">
            <v>0</v>
          </cell>
          <cell r="FS337">
            <v>0</v>
          </cell>
          <cell r="FT337">
            <v>0</v>
          </cell>
          <cell r="FU337">
            <v>657</v>
          </cell>
          <cell r="FV337">
            <v>2177</v>
          </cell>
          <cell r="FW337">
            <v>6259</v>
          </cell>
          <cell r="FX337">
            <v>14839</v>
          </cell>
          <cell r="FY337">
            <v>12642</v>
          </cell>
          <cell r="FZ337">
            <v>5189</v>
          </cell>
          <cell r="GA337">
            <v>2463</v>
          </cell>
          <cell r="GB337">
            <v>878</v>
          </cell>
          <cell r="GC337">
            <v>157</v>
          </cell>
          <cell r="GD337"/>
          <cell r="GE337"/>
          <cell r="GF337"/>
          <cell r="GG337"/>
          <cell r="GH337"/>
          <cell r="GI337"/>
          <cell r="GJ337"/>
          <cell r="GK337"/>
          <cell r="GL337">
            <v>297</v>
          </cell>
          <cell r="GM337">
            <v>657</v>
          </cell>
          <cell r="GN337">
            <v>2177</v>
          </cell>
          <cell r="GO337">
            <v>6259</v>
          </cell>
          <cell r="GP337">
            <v>14839</v>
          </cell>
          <cell r="GQ337">
            <v>12642</v>
          </cell>
          <cell r="GR337">
            <v>5189</v>
          </cell>
          <cell r="GS337">
            <v>2463</v>
          </cell>
          <cell r="GT337">
            <v>878</v>
          </cell>
          <cell r="GU337">
            <v>157</v>
          </cell>
          <cell r="GV337"/>
          <cell r="GW337"/>
          <cell r="GX337"/>
          <cell r="GY337"/>
          <cell r="GZ337"/>
          <cell r="HA337"/>
          <cell r="HB337"/>
          <cell r="HC337"/>
          <cell r="HD337">
            <v>297</v>
          </cell>
          <cell r="HE337">
            <v>657</v>
          </cell>
          <cell r="HF337">
            <v>2177</v>
          </cell>
          <cell r="HG337">
            <v>6259</v>
          </cell>
          <cell r="HH337">
            <v>14839</v>
          </cell>
          <cell r="HI337">
            <v>12642</v>
          </cell>
          <cell r="HJ337">
            <v>5189</v>
          </cell>
          <cell r="HK337">
            <v>2463</v>
          </cell>
          <cell r="HL337">
            <v>878</v>
          </cell>
          <cell r="HM337">
            <v>157</v>
          </cell>
          <cell r="HN337"/>
          <cell r="HO337"/>
          <cell r="HP337"/>
          <cell r="HQ337"/>
          <cell r="HR337"/>
          <cell r="HS337"/>
          <cell r="HT337"/>
          <cell r="HU337"/>
          <cell r="HV337">
            <v>297</v>
          </cell>
          <cell r="HW337">
            <v>657</v>
          </cell>
          <cell r="HX337">
            <v>2177</v>
          </cell>
          <cell r="HY337">
            <v>6259</v>
          </cell>
          <cell r="HZ337">
            <v>14839</v>
          </cell>
          <cell r="IA337">
            <v>12642</v>
          </cell>
          <cell r="IB337">
            <v>5189</v>
          </cell>
          <cell r="IC337">
            <v>2463</v>
          </cell>
          <cell r="ID337">
            <v>878</v>
          </cell>
          <cell r="IE337">
            <v>157</v>
          </cell>
          <cell r="IF337"/>
          <cell r="IG337"/>
          <cell r="IH337"/>
          <cell r="II337"/>
          <cell r="IJ337"/>
          <cell r="IK337"/>
          <cell r="IL337"/>
          <cell r="IM337"/>
          <cell r="IN337">
            <v>0.65191623864085335</v>
          </cell>
          <cell r="IO337">
            <v>1.4421177400237062</v>
          </cell>
          <cell r="IP337">
            <v>4.7785240791957504</v>
          </cell>
          <cell r="IQ337">
            <v>13.738531103209095</v>
          </cell>
          <cell r="IR337">
            <v>32.57166688616708</v>
          </cell>
          <cell r="IS337">
            <v>27.749242723561174</v>
          </cell>
          <cell r="IT337">
            <v>11.389876640765618</v>
          </cell>
          <cell r="IU337">
            <v>5.4062952719610164</v>
          </cell>
          <cell r="IV337">
            <v>1.9272136617059572</v>
          </cell>
          <cell r="IW337">
            <v>0.34461565476974404</v>
          </cell>
        </row>
        <row r="338">
          <cell r="E338" t="str">
            <v>Mathematics5.3 - 5C</v>
          </cell>
          <cell r="F338">
            <v>257</v>
          </cell>
          <cell r="G338">
            <v>0</v>
          </cell>
          <cell r="H338">
            <v>0</v>
          </cell>
          <cell r="I338">
            <v>0</v>
          </cell>
          <cell r="J338">
            <v>0</v>
          </cell>
          <cell r="K338">
            <v>0</v>
          </cell>
          <cell r="L338">
            <v>0</v>
          </cell>
          <cell r="M338">
            <v>0</v>
          </cell>
          <cell r="N338">
            <v>0</v>
          </cell>
          <cell r="O338">
            <v>278</v>
          </cell>
          <cell r="P338">
            <v>1077</v>
          </cell>
          <cell r="Q338">
            <v>4494</v>
          </cell>
          <cell r="R338">
            <v>19166</v>
          </cell>
          <cell r="S338">
            <v>27715</v>
          </cell>
          <cell r="T338">
            <v>19778</v>
          </cell>
          <cell r="U338">
            <v>12628</v>
          </cell>
          <cell r="V338">
            <v>5615</v>
          </cell>
          <cell r="W338">
            <v>1211</v>
          </cell>
          <cell r="X338"/>
          <cell r="Y338"/>
          <cell r="Z338"/>
          <cell r="AA338"/>
          <cell r="AB338"/>
          <cell r="AC338"/>
          <cell r="AD338"/>
          <cell r="AE338"/>
          <cell r="AF338">
            <v>257</v>
          </cell>
          <cell r="AG338">
            <v>278</v>
          </cell>
          <cell r="AH338">
            <v>1077</v>
          </cell>
          <cell r="AI338">
            <v>4494</v>
          </cell>
          <cell r="AJ338">
            <v>19166</v>
          </cell>
          <cell r="AK338">
            <v>27715</v>
          </cell>
          <cell r="AL338">
            <v>19778</v>
          </cell>
          <cell r="AM338">
            <v>12628</v>
          </cell>
          <cell r="AN338">
            <v>5615</v>
          </cell>
          <cell r="AO338">
            <v>1211</v>
          </cell>
          <cell r="AP338"/>
          <cell r="AQ338"/>
          <cell r="AR338"/>
          <cell r="AS338"/>
          <cell r="AT338"/>
          <cell r="AU338"/>
          <cell r="AV338"/>
          <cell r="AW338"/>
          <cell r="AX338">
            <v>257</v>
          </cell>
          <cell r="AY338">
            <v>278</v>
          </cell>
          <cell r="AZ338">
            <v>1077</v>
          </cell>
          <cell r="BA338">
            <v>4494</v>
          </cell>
          <cell r="BB338">
            <v>19166</v>
          </cell>
          <cell r="BC338">
            <v>27715</v>
          </cell>
          <cell r="BD338">
            <v>19778</v>
          </cell>
          <cell r="BE338">
            <v>12628</v>
          </cell>
          <cell r="BF338">
            <v>5615</v>
          </cell>
          <cell r="BG338">
            <v>1211</v>
          </cell>
          <cell r="BH338"/>
          <cell r="BI338"/>
          <cell r="BJ338"/>
          <cell r="BK338"/>
          <cell r="BL338"/>
          <cell r="BM338"/>
          <cell r="BN338"/>
          <cell r="BO338"/>
          <cell r="BP338">
            <v>0.27868443596222037</v>
          </cell>
          <cell r="BQ338">
            <v>0.30145631594356914</v>
          </cell>
          <cell r="BR338">
            <v>1.1678721304720285</v>
          </cell>
          <cell r="BS338">
            <v>4.8731823160086316</v>
          </cell>
          <cell r="BT338">
            <v>20.783135796310955</v>
          </cell>
          <cell r="BU338">
            <v>30.053459699194306</v>
          </cell>
          <cell r="BV338">
            <v>21.446773441481689</v>
          </cell>
          <cell r="BW338">
            <v>13.693490495451046</v>
          </cell>
          <cell r="BX338">
            <v>6.0887669569177714</v>
          </cell>
          <cell r="BY338">
            <v>1.3131784122577776</v>
          </cell>
          <cell r="BZ338">
            <v>123</v>
          </cell>
          <cell r="CA338">
            <v>0</v>
          </cell>
          <cell r="CB338">
            <v>0</v>
          </cell>
          <cell r="CC338">
            <v>0</v>
          </cell>
          <cell r="CD338">
            <v>0</v>
          </cell>
          <cell r="CE338">
            <v>0</v>
          </cell>
          <cell r="CF338">
            <v>0</v>
          </cell>
          <cell r="CG338">
            <v>0</v>
          </cell>
          <cell r="CH338">
            <v>0</v>
          </cell>
          <cell r="CI338">
            <v>113</v>
          </cell>
          <cell r="CJ338">
            <v>475</v>
          </cell>
          <cell r="CK338">
            <v>2202</v>
          </cell>
          <cell r="CL338">
            <v>9747</v>
          </cell>
          <cell r="CM338">
            <v>14262</v>
          </cell>
          <cell r="CN338">
            <v>10238</v>
          </cell>
          <cell r="CO338">
            <v>6157</v>
          </cell>
          <cell r="CP338">
            <v>2414</v>
          </cell>
          <cell r="CQ338">
            <v>387</v>
          </cell>
          <cell r="CR338"/>
          <cell r="CS338"/>
          <cell r="CT338"/>
          <cell r="CU338"/>
          <cell r="CV338"/>
          <cell r="CW338"/>
          <cell r="CX338"/>
          <cell r="CY338"/>
          <cell r="CZ338">
            <v>123</v>
          </cell>
          <cell r="DA338">
            <v>113</v>
          </cell>
          <cell r="DB338">
            <v>475</v>
          </cell>
          <cell r="DC338">
            <v>2202</v>
          </cell>
          <cell r="DD338">
            <v>9747</v>
          </cell>
          <cell r="DE338">
            <v>14262</v>
          </cell>
          <cell r="DF338">
            <v>10238</v>
          </cell>
          <cell r="DG338">
            <v>6157</v>
          </cell>
          <cell r="DH338">
            <v>2414</v>
          </cell>
          <cell r="DI338">
            <v>387</v>
          </cell>
          <cell r="DJ338"/>
          <cell r="DK338"/>
          <cell r="DL338"/>
          <cell r="DM338"/>
          <cell r="DN338"/>
          <cell r="DO338"/>
          <cell r="DP338"/>
          <cell r="DQ338"/>
          <cell r="DR338">
            <v>123</v>
          </cell>
          <cell r="DS338">
            <v>113</v>
          </cell>
          <cell r="DT338">
            <v>475</v>
          </cell>
          <cell r="DU338">
            <v>2202</v>
          </cell>
          <cell r="DV338">
            <v>9747</v>
          </cell>
          <cell r="DW338">
            <v>14262</v>
          </cell>
          <cell r="DX338">
            <v>10238</v>
          </cell>
          <cell r="DY338">
            <v>6157</v>
          </cell>
          <cell r="DZ338">
            <v>2414</v>
          </cell>
          <cell r="EA338">
            <v>387</v>
          </cell>
          <cell r="EB338"/>
          <cell r="EC338"/>
          <cell r="ED338"/>
          <cell r="EE338"/>
          <cell r="EF338"/>
          <cell r="EG338"/>
          <cell r="EH338"/>
          <cell r="EI338"/>
          <cell r="EJ338">
            <v>123</v>
          </cell>
          <cell r="EK338">
            <v>113</v>
          </cell>
          <cell r="EL338">
            <v>475</v>
          </cell>
          <cell r="EM338">
            <v>2202</v>
          </cell>
          <cell r="EN338">
            <v>9747</v>
          </cell>
          <cell r="EO338">
            <v>14262</v>
          </cell>
          <cell r="EP338">
            <v>10238</v>
          </cell>
          <cell r="EQ338">
            <v>6157</v>
          </cell>
          <cell r="ER338">
            <v>2414</v>
          </cell>
          <cell r="ES338">
            <v>387</v>
          </cell>
          <cell r="ET338"/>
          <cell r="EU338"/>
          <cell r="EV338"/>
          <cell r="EW338"/>
          <cell r="EX338"/>
          <cell r="EY338"/>
          <cell r="EZ338"/>
          <cell r="FA338"/>
          <cell r="FB338">
            <v>0.26670714254737848</v>
          </cell>
          <cell r="FC338">
            <v>0.24502363502320137</v>
          </cell>
          <cell r="FD338">
            <v>1.0299666073984126</v>
          </cell>
          <cell r="FE338">
            <v>4.7747083568238002</v>
          </cell>
          <cell r="FF338">
            <v>21.134914783815432</v>
          </cell>
          <cell r="FG338">
            <v>30.925018430981392</v>
          </cell>
          <cell r="FH338">
            <v>22.199575003252527</v>
          </cell>
          <cell r="FI338">
            <v>13.350535582635848</v>
          </cell>
          <cell r="FJ338">
            <v>5.2343987163363543</v>
          </cell>
          <cell r="FK338">
            <v>0.83915174118565417</v>
          </cell>
          <cell r="FL338">
            <v>134</v>
          </cell>
          <cell r="FM338">
            <v>0</v>
          </cell>
          <cell r="FN338">
            <v>0</v>
          </cell>
          <cell r="FO338">
            <v>0</v>
          </cell>
          <cell r="FP338">
            <v>0</v>
          </cell>
          <cell r="FQ338">
            <v>0</v>
          </cell>
          <cell r="FR338">
            <v>0</v>
          </cell>
          <cell r="FS338">
            <v>0</v>
          </cell>
          <cell r="FT338">
            <v>0</v>
          </cell>
          <cell r="FU338">
            <v>165</v>
          </cell>
          <cell r="FV338">
            <v>602</v>
          </cell>
          <cell r="FW338">
            <v>2292</v>
          </cell>
          <cell r="FX338">
            <v>9419</v>
          </cell>
          <cell r="FY338">
            <v>13453</v>
          </cell>
          <cell r="FZ338">
            <v>9540</v>
          </cell>
          <cell r="GA338">
            <v>6471</v>
          </cell>
          <cell r="GB338">
            <v>3201</v>
          </cell>
          <cell r="GC338">
            <v>824</v>
          </cell>
          <cell r="GD338"/>
          <cell r="GE338"/>
          <cell r="GF338"/>
          <cell r="GG338"/>
          <cell r="GH338"/>
          <cell r="GI338"/>
          <cell r="GJ338"/>
          <cell r="GK338"/>
          <cell r="GL338">
            <v>134</v>
          </cell>
          <cell r="GM338">
            <v>165</v>
          </cell>
          <cell r="GN338">
            <v>602</v>
          </cell>
          <cell r="GO338">
            <v>2292</v>
          </cell>
          <cell r="GP338">
            <v>9419</v>
          </cell>
          <cell r="GQ338">
            <v>13453</v>
          </cell>
          <cell r="GR338">
            <v>9540</v>
          </cell>
          <cell r="GS338">
            <v>6471</v>
          </cell>
          <cell r="GT338">
            <v>3201</v>
          </cell>
          <cell r="GU338">
            <v>824</v>
          </cell>
          <cell r="GV338"/>
          <cell r="GW338"/>
          <cell r="GX338"/>
          <cell r="GY338"/>
          <cell r="GZ338"/>
          <cell r="HA338"/>
          <cell r="HB338"/>
          <cell r="HC338"/>
          <cell r="HD338">
            <v>134</v>
          </cell>
          <cell r="HE338">
            <v>165</v>
          </cell>
          <cell r="HF338">
            <v>602</v>
          </cell>
          <cell r="HG338">
            <v>2292</v>
          </cell>
          <cell r="HH338">
            <v>9419</v>
          </cell>
          <cell r="HI338">
            <v>13453</v>
          </cell>
          <cell r="HJ338">
            <v>9540</v>
          </cell>
          <cell r="HK338">
            <v>6471</v>
          </cell>
          <cell r="HL338">
            <v>3201</v>
          </cell>
          <cell r="HM338">
            <v>824</v>
          </cell>
          <cell r="HN338"/>
          <cell r="HO338"/>
          <cell r="HP338"/>
          <cell r="HQ338"/>
          <cell r="HR338"/>
          <cell r="HS338"/>
          <cell r="HT338"/>
          <cell r="HU338"/>
          <cell r="HV338">
            <v>134</v>
          </cell>
          <cell r="HW338">
            <v>165</v>
          </cell>
          <cell r="HX338">
            <v>602</v>
          </cell>
          <cell r="HY338">
            <v>2292</v>
          </cell>
          <cell r="HZ338">
            <v>9419</v>
          </cell>
          <cell r="IA338">
            <v>13453</v>
          </cell>
          <cell r="IB338">
            <v>9540</v>
          </cell>
          <cell r="IC338">
            <v>6471</v>
          </cell>
          <cell r="ID338">
            <v>3201</v>
          </cell>
          <cell r="IE338">
            <v>824</v>
          </cell>
          <cell r="IF338"/>
          <cell r="IG338"/>
          <cell r="IH338"/>
          <cell r="II338"/>
          <cell r="IJ338"/>
          <cell r="IK338"/>
          <cell r="IL338"/>
          <cell r="IM338"/>
          <cell r="IN338">
            <v>0.29066614607058416</v>
          </cell>
          <cell r="IO338">
            <v>0.35790980672870437</v>
          </cell>
          <cell r="IP338">
            <v>1.3058285069738182</v>
          </cell>
          <cell r="IQ338">
            <v>4.9716925880132754</v>
          </cell>
          <cell r="IR338">
            <v>20.431227088349495</v>
          </cell>
          <cell r="IS338">
            <v>29.181579575280363</v>
          </cell>
          <cell r="IT338">
            <v>20.693694279950545</v>
          </cell>
          <cell r="IU338">
            <v>14.036571874796641</v>
          </cell>
          <cell r="IV338">
            <v>6.9434502505368645</v>
          </cell>
          <cell r="IW338">
            <v>1.7873798832997116</v>
          </cell>
        </row>
        <row r="339">
          <cell r="E339" t="str">
            <v>Mathematics5.6 - 5B</v>
          </cell>
          <cell r="F339">
            <v>66</v>
          </cell>
          <cell r="G339">
            <v>0</v>
          </cell>
          <cell r="H339">
            <v>0</v>
          </cell>
          <cell r="I339">
            <v>0</v>
          </cell>
          <cell r="J339">
            <v>0</v>
          </cell>
          <cell r="K339">
            <v>0</v>
          </cell>
          <cell r="L339">
            <v>0</v>
          </cell>
          <cell r="M339">
            <v>0</v>
          </cell>
          <cell r="N339">
            <v>0</v>
          </cell>
          <cell r="O339">
            <v>39</v>
          </cell>
          <cell r="P339">
            <v>142</v>
          </cell>
          <cell r="Q339">
            <v>901</v>
          </cell>
          <cell r="R339">
            <v>5833</v>
          </cell>
          <cell r="S339">
            <v>14674</v>
          </cell>
          <cell r="T339">
            <v>19145</v>
          </cell>
          <cell r="U339">
            <v>20794</v>
          </cell>
          <cell r="V339">
            <v>16528</v>
          </cell>
          <cell r="W339">
            <v>7018</v>
          </cell>
          <cell r="X339"/>
          <cell r="Y339"/>
          <cell r="Z339"/>
          <cell r="AA339"/>
          <cell r="AB339"/>
          <cell r="AC339"/>
          <cell r="AD339"/>
          <cell r="AE339"/>
          <cell r="AF339">
            <v>66</v>
          </cell>
          <cell r="AG339">
            <v>39</v>
          </cell>
          <cell r="AH339">
            <v>142</v>
          </cell>
          <cell r="AI339">
            <v>901</v>
          </cell>
          <cell r="AJ339">
            <v>5833</v>
          </cell>
          <cell r="AK339">
            <v>14674</v>
          </cell>
          <cell r="AL339">
            <v>19145</v>
          </cell>
          <cell r="AM339">
            <v>20794</v>
          </cell>
          <cell r="AN339">
            <v>16528</v>
          </cell>
          <cell r="AO339">
            <v>7018</v>
          </cell>
          <cell r="AP339"/>
          <cell r="AQ339"/>
          <cell r="AR339"/>
          <cell r="AS339"/>
          <cell r="AT339"/>
          <cell r="AU339"/>
          <cell r="AV339"/>
          <cell r="AW339"/>
          <cell r="AX339">
            <v>66</v>
          </cell>
          <cell r="AY339">
            <v>39</v>
          </cell>
          <cell r="AZ339">
            <v>142</v>
          </cell>
          <cell r="BA339">
            <v>901</v>
          </cell>
          <cell r="BB339">
            <v>5833</v>
          </cell>
          <cell r="BC339">
            <v>14674</v>
          </cell>
          <cell r="BD339">
            <v>19145</v>
          </cell>
          <cell r="BE339">
            <v>20794</v>
          </cell>
          <cell r="BF339">
            <v>16528</v>
          </cell>
          <cell r="BG339">
            <v>7018</v>
          </cell>
          <cell r="BH339"/>
          <cell r="BI339"/>
          <cell r="BJ339"/>
          <cell r="BK339"/>
          <cell r="BL339"/>
          <cell r="BM339"/>
          <cell r="BN339"/>
          <cell r="BO339"/>
          <cell r="BP339">
            <v>7.7519379844961239E-2</v>
          </cell>
          <cell r="BQ339">
            <v>4.5806906272022552E-2</v>
          </cell>
          <cell r="BR339">
            <v>0.16678412027249237</v>
          </cell>
          <cell r="BS339">
            <v>1.0582569884895465</v>
          </cell>
          <cell r="BT339">
            <v>6.8510688278130143</v>
          </cell>
          <cell r="BU339">
            <v>17.235142118863049</v>
          </cell>
          <cell r="BV339">
            <v>22.486492835330044</v>
          </cell>
          <cell r="BW339">
            <v>24.42330279539582</v>
          </cell>
          <cell r="BX339">
            <v>19.412731970871505</v>
          </cell>
          <cell r="BY339">
            <v>8.2428940568475451</v>
          </cell>
          <cell r="BZ339">
            <v>22</v>
          </cell>
          <cell r="CA339">
            <v>0</v>
          </cell>
          <cell r="CB339">
            <v>0</v>
          </cell>
          <cell r="CC339">
            <v>0</v>
          </cell>
          <cell r="CD339">
            <v>0</v>
          </cell>
          <cell r="CE339">
            <v>0</v>
          </cell>
          <cell r="CF339">
            <v>0</v>
          </cell>
          <cell r="CG339">
            <v>0</v>
          </cell>
          <cell r="CH339">
            <v>0</v>
          </cell>
          <cell r="CI339">
            <v>10</v>
          </cell>
          <cell r="CJ339">
            <v>70</v>
          </cell>
          <cell r="CK339">
            <v>439</v>
          </cell>
          <cell r="CL339">
            <v>2905</v>
          </cell>
          <cell r="CM339">
            <v>7554</v>
          </cell>
          <cell r="CN339">
            <v>9889</v>
          </cell>
          <cell r="CO339">
            <v>10406</v>
          </cell>
          <cell r="CP339">
            <v>7626</v>
          </cell>
          <cell r="CQ339">
            <v>2692</v>
          </cell>
          <cell r="CR339"/>
          <cell r="CS339"/>
          <cell r="CT339"/>
          <cell r="CU339"/>
          <cell r="CV339"/>
          <cell r="CW339"/>
          <cell r="CX339"/>
          <cell r="CY339"/>
          <cell r="CZ339">
            <v>22</v>
          </cell>
          <cell r="DA339">
            <v>10</v>
          </cell>
          <cell r="DB339">
            <v>70</v>
          </cell>
          <cell r="DC339">
            <v>439</v>
          </cell>
          <cell r="DD339">
            <v>2905</v>
          </cell>
          <cell r="DE339">
            <v>7554</v>
          </cell>
          <cell r="DF339">
            <v>9889</v>
          </cell>
          <cell r="DG339">
            <v>10406</v>
          </cell>
          <cell r="DH339">
            <v>7626</v>
          </cell>
          <cell r="DI339">
            <v>2692</v>
          </cell>
          <cell r="DJ339"/>
          <cell r="DK339"/>
          <cell r="DL339"/>
          <cell r="DM339"/>
          <cell r="DN339"/>
          <cell r="DO339"/>
          <cell r="DP339"/>
          <cell r="DQ339"/>
          <cell r="DR339">
            <v>22</v>
          </cell>
          <cell r="DS339">
            <v>10</v>
          </cell>
          <cell r="DT339">
            <v>70</v>
          </cell>
          <cell r="DU339">
            <v>439</v>
          </cell>
          <cell r="DV339">
            <v>2905</v>
          </cell>
          <cell r="DW339">
            <v>7554</v>
          </cell>
          <cell r="DX339">
            <v>9889</v>
          </cell>
          <cell r="DY339">
            <v>10406</v>
          </cell>
          <cell r="DZ339">
            <v>7626</v>
          </cell>
          <cell r="EA339">
            <v>2692</v>
          </cell>
          <cell r="EB339"/>
          <cell r="EC339"/>
          <cell r="ED339"/>
          <cell r="EE339"/>
          <cell r="EF339"/>
          <cell r="EG339"/>
          <cell r="EH339"/>
          <cell r="EI339"/>
          <cell r="EJ339">
            <v>22</v>
          </cell>
          <cell r="EK339">
            <v>10</v>
          </cell>
          <cell r="EL339">
            <v>70</v>
          </cell>
          <cell r="EM339">
            <v>439</v>
          </cell>
          <cell r="EN339">
            <v>2905</v>
          </cell>
          <cell r="EO339">
            <v>7554</v>
          </cell>
          <cell r="EP339">
            <v>9889</v>
          </cell>
          <cell r="EQ339">
            <v>10406</v>
          </cell>
          <cell r="ER339">
            <v>7626</v>
          </cell>
          <cell r="ES339">
            <v>2692</v>
          </cell>
          <cell r="ET339"/>
          <cell r="EU339"/>
          <cell r="EV339"/>
          <cell r="EW339"/>
          <cell r="EX339"/>
          <cell r="EY339"/>
          <cell r="EZ339"/>
          <cell r="FA339"/>
          <cell r="FB339">
            <v>5.2868094105207507E-2</v>
          </cell>
          <cell r="FC339">
            <v>2.4030951866003413E-2</v>
          </cell>
          <cell r="FD339">
            <v>0.16821666306202387</v>
          </cell>
          <cell r="FE339">
            <v>1.0549587869175499</v>
          </cell>
          <cell r="FF339">
            <v>6.9809915170739911</v>
          </cell>
          <cell r="FG339">
            <v>18.152981039578979</v>
          </cell>
          <cell r="FH339">
            <v>23.764208300290772</v>
          </cell>
          <cell r="FI339">
            <v>25.006608511763151</v>
          </cell>
          <cell r="FJ339">
            <v>18.326003893014203</v>
          </cell>
          <cell r="FK339">
            <v>6.4691322423281186</v>
          </cell>
          <cell r="FL339">
            <v>44</v>
          </cell>
          <cell r="FM339">
            <v>0</v>
          </cell>
          <cell r="FN339">
            <v>0</v>
          </cell>
          <cell r="FO339">
            <v>0</v>
          </cell>
          <cell r="FP339">
            <v>0</v>
          </cell>
          <cell r="FQ339">
            <v>0</v>
          </cell>
          <cell r="FR339">
            <v>0</v>
          </cell>
          <cell r="FS339">
            <v>0</v>
          </cell>
          <cell r="FT339">
            <v>0</v>
          </cell>
          <cell r="FU339">
            <v>29</v>
          </cell>
          <cell r="FV339">
            <v>72</v>
          </cell>
          <cell r="FW339">
            <v>462</v>
          </cell>
          <cell r="FX339">
            <v>2928</v>
          </cell>
          <cell r="FY339">
            <v>7120</v>
          </cell>
          <cell r="FZ339">
            <v>9256</v>
          </cell>
          <cell r="GA339">
            <v>10388</v>
          </cell>
          <cell r="GB339">
            <v>8902</v>
          </cell>
          <cell r="GC339">
            <v>4326</v>
          </cell>
          <cell r="GD339"/>
          <cell r="GE339"/>
          <cell r="GF339"/>
          <cell r="GG339"/>
          <cell r="GH339"/>
          <cell r="GI339"/>
          <cell r="GJ339"/>
          <cell r="GK339"/>
          <cell r="GL339">
            <v>44</v>
          </cell>
          <cell r="GM339">
            <v>29</v>
          </cell>
          <cell r="GN339">
            <v>72</v>
          </cell>
          <cell r="GO339">
            <v>462</v>
          </cell>
          <cell r="GP339">
            <v>2928</v>
          </cell>
          <cell r="GQ339">
            <v>7120</v>
          </cell>
          <cell r="GR339">
            <v>9256</v>
          </cell>
          <cell r="GS339">
            <v>10388</v>
          </cell>
          <cell r="GT339">
            <v>8902</v>
          </cell>
          <cell r="GU339">
            <v>4326</v>
          </cell>
          <cell r="GV339"/>
          <cell r="GW339"/>
          <cell r="GX339"/>
          <cell r="GY339"/>
          <cell r="GZ339"/>
          <cell r="HA339"/>
          <cell r="HB339"/>
          <cell r="HC339"/>
          <cell r="HD339">
            <v>44</v>
          </cell>
          <cell r="HE339">
            <v>29</v>
          </cell>
          <cell r="HF339">
            <v>72</v>
          </cell>
          <cell r="HG339">
            <v>462</v>
          </cell>
          <cell r="HH339">
            <v>2928</v>
          </cell>
          <cell r="HI339">
            <v>7120</v>
          </cell>
          <cell r="HJ339">
            <v>9256</v>
          </cell>
          <cell r="HK339">
            <v>10388</v>
          </cell>
          <cell r="HL339">
            <v>8902</v>
          </cell>
          <cell r="HM339">
            <v>4326</v>
          </cell>
          <cell r="HN339"/>
          <cell r="HO339"/>
          <cell r="HP339"/>
          <cell r="HQ339"/>
          <cell r="HR339"/>
          <cell r="HS339"/>
          <cell r="HT339"/>
          <cell r="HU339"/>
          <cell r="HV339">
            <v>44</v>
          </cell>
          <cell r="HW339">
            <v>29</v>
          </cell>
          <cell r="HX339">
            <v>72</v>
          </cell>
          <cell r="HY339">
            <v>462</v>
          </cell>
          <cell r="HZ339">
            <v>2928</v>
          </cell>
          <cell r="IA339">
            <v>7120</v>
          </cell>
          <cell r="IB339">
            <v>9256</v>
          </cell>
          <cell r="IC339">
            <v>10388</v>
          </cell>
          <cell r="ID339">
            <v>8902</v>
          </cell>
          <cell r="IE339">
            <v>4326</v>
          </cell>
          <cell r="IF339"/>
          <cell r="IG339"/>
          <cell r="IH339"/>
          <cell r="II339"/>
          <cell r="IJ339"/>
          <cell r="IK339"/>
          <cell r="IL339"/>
          <cell r="IM339"/>
          <cell r="IN339">
            <v>0.10108668182966893</v>
          </cell>
          <cell r="IO339">
            <v>6.6625313024099991E-2</v>
          </cell>
          <cell r="IP339">
            <v>0.16541457026673098</v>
          </cell>
          <cell r="IQ339">
            <v>1.0614101592115239</v>
          </cell>
          <cell r="IR339">
            <v>6.726859190847061</v>
          </cell>
          <cell r="IS339">
            <v>16.357663059710063</v>
          </cell>
          <cell r="IT339">
            <v>21.264961977623084</v>
          </cell>
          <cell r="IU339">
            <v>23.865646610150019</v>
          </cell>
          <cell r="IV339">
            <v>20.451673673811658</v>
          </cell>
          <cell r="IW339">
            <v>9.938658763526087</v>
          </cell>
        </row>
        <row r="340">
          <cell r="E340" t="str">
            <v>Mathematics5.9 - 5A</v>
          </cell>
          <cell r="F340">
            <v>5</v>
          </cell>
          <cell r="G340">
            <v>0</v>
          </cell>
          <cell r="H340">
            <v>0</v>
          </cell>
          <cell r="I340">
            <v>0</v>
          </cell>
          <cell r="J340">
            <v>0</v>
          </cell>
          <cell r="K340">
            <v>0</v>
          </cell>
          <cell r="L340">
            <v>0</v>
          </cell>
          <cell r="M340">
            <v>0</v>
          </cell>
          <cell r="N340">
            <v>0</v>
          </cell>
          <cell r="O340">
            <v>0</v>
          </cell>
          <cell r="P340">
            <v>3</v>
          </cell>
          <cell r="Q340">
            <v>33</v>
          </cell>
          <cell r="R340">
            <v>330</v>
          </cell>
          <cell r="S340">
            <v>1360</v>
          </cell>
          <cell r="T340">
            <v>3293</v>
          </cell>
          <cell r="U340">
            <v>6085</v>
          </cell>
          <cell r="V340">
            <v>8828</v>
          </cell>
          <cell r="W340">
            <v>8661</v>
          </cell>
          <cell r="X340"/>
          <cell r="Y340"/>
          <cell r="Z340"/>
          <cell r="AA340"/>
          <cell r="AB340"/>
          <cell r="AC340"/>
          <cell r="AD340"/>
          <cell r="AE340"/>
          <cell r="AF340">
            <v>5</v>
          </cell>
          <cell r="AG340">
            <v>0</v>
          </cell>
          <cell r="AH340">
            <v>3</v>
          </cell>
          <cell r="AI340">
            <v>33</v>
          </cell>
          <cell r="AJ340">
            <v>330</v>
          </cell>
          <cell r="AK340">
            <v>1360</v>
          </cell>
          <cell r="AL340">
            <v>3293</v>
          </cell>
          <cell r="AM340">
            <v>6085</v>
          </cell>
          <cell r="AN340">
            <v>8828</v>
          </cell>
          <cell r="AO340">
            <v>8661</v>
          </cell>
          <cell r="AP340"/>
          <cell r="AQ340"/>
          <cell r="AR340"/>
          <cell r="AS340"/>
          <cell r="AT340"/>
          <cell r="AU340"/>
          <cell r="AV340"/>
          <cell r="AW340"/>
          <cell r="AX340">
            <v>5</v>
          </cell>
          <cell r="AY340">
            <v>0</v>
          </cell>
          <cell r="AZ340">
            <v>3</v>
          </cell>
          <cell r="BA340">
            <v>33</v>
          </cell>
          <cell r="BB340">
            <v>330</v>
          </cell>
          <cell r="BC340">
            <v>1360</v>
          </cell>
          <cell r="BD340">
            <v>3293</v>
          </cell>
          <cell r="BE340">
            <v>6085</v>
          </cell>
          <cell r="BF340">
            <v>8828</v>
          </cell>
          <cell r="BG340">
            <v>8661</v>
          </cell>
          <cell r="BH340"/>
          <cell r="BI340"/>
          <cell r="BJ340"/>
          <cell r="BK340"/>
          <cell r="BL340"/>
          <cell r="BM340"/>
          <cell r="BN340"/>
          <cell r="BO340"/>
          <cell r="BP340">
            <v>1.7483740121686832E-2</v>
          </cell>
          <cell r="BQ340">
            <v>0</v>
          </cell>
          <cell r="BR340">
            <v>1.0490244073012099E-2</v>
          </cell>
          <cell r="BS340">
            <v>0.1153926848031331</v>
          </cell>
          <cell r="BT340">
            <v>1.1539268480313307</v>
          </cell>
          <cell r="BU340">
            <v>4.7555773130988177</v>
          </cell>
          <cell r="BV340">
            <v>11.514791244142947</v>
          </cell>
          <cell r="BW340">
            <v>21.277711728092875</v>
          </cell>
          <cell r="BX340">
            <v>30.869291558850271</v>
          </cell>
          <cell r="BY340">
            <v>30.285334638785926</v>
          </cell>
          <cell r="BZ340">
            <v>1</v>
          </cell>
          <cell r="CA340">
            <v>0</v>
          </cell>
          <cell r="CB340">
            <v>0</v>
          </cell>
          <cell r="CC340">
            <v>0</v>
          </cell>
          <cell r="CD340">
            <v>0</v>
          </cell>
          <cell r="CE340">
            <v>0</v>
          </cell>
          <cell r="CF340">
            <v>0</v>
          </cell>
          <cell r="CG340">
            <v>0</v>
          </cell>
          <cell r="CH340">
            <v>0</v>
          </cell>
          <cell r="CI340">
            <v>0</v>
          </cell>
          <cell r="CJ340">
            <v>1</v>
          </cell>
          <cell r="CK340">
            <v>15</v>
          </cell>
          <cell r="CL340">
            <v>158</v>
          </cell>
          <cell r="CM340">
            <v>720</v>
          </cell>
          <cell r="CN340">
            <v>1805</v>
          </cell>
          <cell r="CO340">
            <v>3237</v>
          </cell>
          <cell r="CP340">
            <v>4477</v>
          </cell>
          <cell r="CQ340">
            <v>3894</v>
          </cell>
          <cell r="CR340"/>
          <cell r="CS340"/>
          <cell r="CT340"/>
          <cell r="CU340"/>
          <cell r="CV340"/>
          <cell r="CW340"/>
          <cell r="CX340"/>
          <cell r="CY340"/>
          <cell r="CZ340" t="str">
            <v>x</v>
          </cell>
          <cell r="DA340">
            <v>0</v>
          </cell>
          <cell r="DB340" t="str">
            <v>x</v>
          </cell>
          <cell r="DC340">
            <v>15</v>
          </cell>
          <cell r="DD340">
            <v>158</v>
          </cell>
          <cell r="DE340">
            <v>720</v>
          </cell>
          <cell r="DF340">
            <v>1805</v>
          </cell>
          <cell r="DG340">
            <v>3237</v>
          </cell>
          <cell r="DH340">
            <v>4477</v>
          </cell>
          <cell r="DI340">
            <v>3894</v>
          </cell>
          <cell r="DJ340"/>
          <cell r="DK340"/>
          <cell r="DL340"/>
          <cell r="DM340"/>
          <cell r="DN340"/>
          <cell r="DO340"/>
          <cell r="DP340"/>
          <cell r="DQ340"/>
          <cell r="DR340" t="str">
            <v>x</v>
          </cell>
          <cell r="DS340">
            <v>0</v>
          </cell>
          <cell r="DT340" t="str">
            <v>x</v>
          </cell>
          <cell r="DU340">
            <v>15</v>
          </cell>
          <cell r="DV340">
            <v>158</v>
          </cell>
          <cell r="DW340">
            <v>720</v>
          </cell>
          <cell r="DX340">
            <v>1805</v>
          </cell>
          <cell r="DY340">
            <v>3237</v>
          </cell>
          <cell r="DZ340">
            <v>4477</v>
          </cell>
          <cell r="EA340">
            <v>3894</v>
          </cell>
          <cell r="EB340"/>
          <cell r="EC340"/>
          <cell r="ED340"/>
          <cell r="EE340"/>
          <cell r="EF340"/>
          <cell r="EG340"/>
          <cell r="EH340"/>
          <cell r="EI340"/>
          <cell r="EJ340" t="str">
            <v>x</v>
          </cell>
          <cell r="EK340">
            <v>0</v>
          </cell>
          <cell r="EL340" t="str">
            <v>x</v>
          </cell>
          <cell r="EM340">
            <v>15</v>
          </cell>
          <cell r="EN340">
            <v>158</v>
          </cell>
          <cell r="EO340">
            <v>720</v>
          </cell>
          <cell r="EP340">
            <v>1805</v>
          </cell>
          <cell r="EQ340">
            <v>3237</v>
          </cell>
          <cell r="ER340">
            <v>4477</v>
          </cell>
          <cell r="ES340">
            <v>3894</v>
          </cell>
          <cell r="ET340"/>
          <cell r="EU340"/>
          <cell r="EV340"/>
          <cell r="EW340"/>
          <cell r="EX340"/>
          <cell r="EY340"/>
          <cell r="EZ340"/>
          <cell r="FA340"/>
          <cell r="FB340" t="str">
            <v>x</v>
          </cell>
          <cell r="FC340">
            <v>0</v>
          </cell>
          <cell r="FD340" t="str">
            <v>x</v>
          </cell>
          <cell r="FE340">
            <v>0.1048364551299972</v>
          </cell>
          <cell r="FF340">
            <v>1.1042773273693038</v>
          </cell>
          <cell r="FG340">
            <v>5.0321498462398662</v>
          </cell>
          <cell r="FH340">
            <v>12.615320100642997</v>
          </cell>
          <cell r="FI340">
            <v>22.623707017053395</v>
          </cell>
          <cell r="FJ340">
            <v>31.290187307799833</v>
          </cell>
          <cell r="FK340">
            <v>27.215543751747273</v>
          </cell>
          <cell r="FL340">
            <v>4</v>
          </cell>
          <cell r="FM340">
            <v>0</v>
          </cell>
          <cell r="FN340">
            <v>0</v>
          </cell>
          <cell r="FO340">
            <v>0</v>
          </cell>
          <cell r="FP340">
            <v>0</v>
          </cell>
          <cell r="FQ340">
            <v>0</v>
          </cell>
          <cell r="FR340">
            <v>0</v>
          </cell>
          <cell r="FS340">
            <v>0</v>
          </cell>
          <cell r="FT340">
            <v>0</v>
          </cell>
          <cell r="FU340">
            <v>0</v>
          </cell>
          <cell r="FV340">
            <v>2</v>
          </cell>
          <cell r="FW340">
            <v>18</v>
          </cell>
          <cell r="FX340">
            <v>172</v>
          </cell>
          <cell r="FY340">
            <v>640</v>
          </cell>
          <cell r="FZ340">
            <v>1488</v>
          </cell>
          <cell r="GA340">
            <v>2848</v>
          </cell>
          <cell r="GB340">
            <v>4351</v>
          </cell>
          <cell r="GC340">
            <v>4767</v>
          </cell>
          <cell r="GD340"/>
          <cell r="GE340"/>
          <cell r="GF340"/>
          <cell r="GG340"/>
          <cell r="GH340"/>
          <cell r="GI340"/>
          <cell r="GJ340"/>
          <cell r="GK340"/>
          <cell r="GL340">
            <v>4</v>
          </cell>
          <cell r="GM340">
            <v>0</v>
          </cell>
          <cell r="GN340" t="str">
            <v>x</v>
          </cell>
          <cell r="GO340">
            <v>18</v>
          </cell>
          <cell r="GP340">
            <v>172</v>
          </cell>
          <cell r="GQ340">
            <v>640</v>
          </cell>
          <cell r="GR340">
            <v>1488</v>
          </cell>
          <cell r="GS340">
            <v>2848</v>
          </cell>
          <cell r="GT340">
            <v>4351</v>
          </cell>
          <cell r="GU340">
            <v>4767</v>
          </cell>
          <cell r="GV340"/>
          <cell r="GW340"/>
          <cell r="GX340"/>
          <cell r="GY340"/>
          <cell r="GZ340"/>
          <cell r="HA340"/>
          <cell r="HB340"/>
          <cell r="HC340"/>
          <cell r="HD340" t="str">
            <v>x</v>
          </cell>
          <cell r="HE340">
            <v>0</v>
          </cell>
          <cell r="HF340" t="str">
            <v>x</v>
          </cell>
          <cell r="HG340">
            <v>18</v>
          </cell>
          <cell r="HH340">
            <v>172</v>
          </cell>
          <cell r="HI340">
            <v>640</v>
          </cell>
          <cell r="HJ340">
            <v>1488</v>
          </cell>
          <cell r="HK340">
            <v>2848</v>
          </cell>
          <cell r="HL340">
            <v>4351</v>
          </cell>
          <cell r="HM340">
            <v>4767</v>
          </cell>
          <cell r="HN340"/>
          <cell r="HO340"/>
          <cell r="HP340"/>
          <cell r="HQ340"/>
          <cell r="HR340"/>
          <cell r="HS340"/>
          <cell r="HT340"/>
          <cell r="HU340"/>
          <cell r="HV340" t="str">
            <v>x</v>
          </cell>
          <cell r="HW340">
            <v>0</v>
          </cell>
          <cell r="HX340" t="str">
            <v>x</v>
          </cell>
          <cell r="HY340">
            <v>18</v>
          </cell>
          <cell r="HZ340">
            <v>172</v>
          </cell>
          <cell r="IA340">
            <v>640</v>
          </cell>
          <cell r="IB340">
            <v>1488</v>
          </cell>
          <cell r="IC340">
            <v>2848</v>
          </cell>
          <cell r="ID340">
            <v>4351</v>
          </cell>
          <cell r="IE340">
            <v>4767</v>
          </cell>
          <cell r="IF340"/>
          <cell r="IG340"/>
          <cell r="IH340"/>
          <cell r="II340"/>
          <cell r="IJ340"/>
          <cell r="IK340"/>
          <cell r="IL340"/>
          <cell r="IM340"/>
          <cell r="IN340" t="str">
            <v>x</v>
          </cell>
          <cell r="IO340">
            <v>0</v>
          </cell>
          <cell r="IP340" t="str">
            <v>x</v>
          </cell>
          <cell r="IQ340">
            <v>0.12596221133659902</v>
          </cell>
          <cell r="IR340">
            <v>1.2036389083275016</v>
          </cell>
          <cell r="IS340">
            <v>4.4786564030790759</v>
          </cell>
          <cell r="IT340">
            <v>10.412876137158852</v>
          </cell>
          <cell r="IU340">
            <v>19.930020993701888</v>
          </cell>
          <cell r="IV340">
            <v>30.44786564030791</v>
          </cell>
          <cell r="IW340">
            <v>33.358992302309311</v>
          </cell>
        </row>
        <row r="341">
          <cell r="E341" t="str">
            <v>Media Studies0.5 - W</v>
          </cell>
          <cell r="F341">
            <v>0</v>
          </cell>
          <cell r="G341">
            <v>2</v>
          </cell>
          <cell r="H341">
            <v>2</v>
          </cell>
          <cell r="I341">
            <v>1</v>
          </cell>
          <cell r="J341">
            <v>1</v>
          </cell>
          <cell r="K341">
            <v>1</v>
          </cell>
          <cell r="L341">
            <v>0</v>
          </cell>
          <cell r="M341">
            <v>0</v>
          </cell>
          <cell r="N341">
            <v>0</v>
          </cell>
          <cell r="O341">
            <v>0</v>
          </cell>
          <cell r="P341">
            <v>0</v>
          </cell>
          <cell r="Q341">
            <v>0</v>
          </cell>
          <cell r="R341">
            <v>0</v>
          </cell>
          <cell r="S341">
            <v>0</v>
          </cell>
          <cell r="T341">
            <v>0</v>
          </cell>
          <cell r="U341">
            <v>0</v>
          </cell>
          <cell r="V341">
            <v>0</v>
          </cell>
          <cell r="W341">
            <v>0</v>
          </cell>
          <cell r="X341" t="str">
            <v>x</v>
          </cell>
          <cell r="Y341" t="str">
            <v>x</v>
          </cell>
          <cell r="Z341" t="str">
            <v>x</v>
          </cell>
          <cell r="AA341" t="str">
            <v>x</v>
          </cell>
          <cell r="AB341" t="str">
            <v>x</v>
          </cell>
          <cell r="AC341">
            <v>0</v>
          </cell>
          <cell r="AD341">
            <v>0</v>
          </cell>
          <cell r="AE341">
            <v>0</v>
          </cell>
          <cell r="AF341">
            <v>0</v>
          </cell>
          <cell r="AG341"/>
          <cell r="AH341"/>
          <cell r="AI341"/>
          <cell r="AJ341"/>
          <cell r="AK341"/>
          <cell r="AL341"/>
          <cell r="AM341"/>
          <cell r="AN341"/>
          <cell r="AO341"/>
          <cell r="AP341" t="str">
            <v>x</v>
          </cell>
          <cell r="AQ341" t="str">
            <v>x</v>
          </cell>
          <cell r="AR341" t="str">
            <v>x</v>
          </cell>
          <cell r="AS341" t="str">
            <v>x</v>
          </cell>
          <cell r="AT341" t="str">
            <v>x</v>
          </cell>
          <cell r="AU341">
            <v>0</v>
          </cell>
          <cell r="AV341">
            <v>0</v>
          </cell>
          <cell r="AW341">
            <v>0</v>
          </cell>
          <cell r="AX341">
            <v>0</v>
          </cell>
          <cell r="AY341"/>
          <cell r="AZ341"/>
          <cell r="BA341"/>
          <cell r="BB341"/>
          <cell r="BC341"/>
          <cell r="BD341"/>
          <cell r="BE341"/>
          <cell r="BF341"/>
          <cell r="BG341"/>
          <cell r="BH341" t="str">
            <v>x</v>
          </cell>
          <cell r="BI341" t="str">
            <v>x</v>
          </cell>
          <cell r="BJ341" t="str">
            <v>x</v>
          </cell>
          <cell r="BK341" t="str">
            <v>x</v>
          </cell>
          <cell r="BL341" t="str">
            <v>x</v>
          </cell>
          <cell r="BM341">
            <v>0</v>
          </cell>
          <cell r="BN341">
            <v>0</v>
          </cell>
          <cell r="BO341">
            <v>0</v>
          </cell>
          <cell r="BP341">
            <v>0</v>
          </cell>
          <cell r="BQ341"/>
          <cell r="BR341"/>
          <cell r="BS341"/>
          <cell r="BT341"/>
          <cell r="BU341"/>
          <cell r="BV341"/>
          <cell r="BW341"/>
          <cell r="BX341"/>
          <cell r="BY341"/>
          <cell r="BZ341">
            <v>0</v>
          </cell>
          <cell r="CA341">
            <v>1</v>
          </cell>
          <cell r="CB341">
            <v>2</v>
          </cell>
          <cell r="CC341">
            <v>0</v>
          </cell>
          <cell r="CD341">
            <v>0</v>
          </cell>
          <cell r="CE341">
            <v>1</v>
          </cell>
          <cell r="CF341">
            <v>0</v>
          </cell>
          <cell r="CG341">
            <v>0</v>
          </cell>
          <cell r="CH341">
            <v>0</v>
          </cell>
          <cell r="CI341">
            <v>0</v>
          </cell>
          <cell r="CJ341">
            <v>0</v>
          </cell>
          <cell r="CK341">
            <v>0</v>
          </cell>
          <cell r="CL341">
            <v>0</v>
          </cell>
          <cell r="CM341">
            <v>0</v>
          </cell>
          <cell r="CN341">
            <v>0</v>
          </cell>
          <cell r="CO341">
            <v>0</v>
          </cell>
          <cell r="CP341">
            <v>0</v>
          </cell>
          <cell r="CQ341">
            <v>0</v>
          </cell>
          <cell r="CR341" t="str">
            <v>x</v>
          </cell>
          <cell r="CS341" t="str">
            <v>x</v>
          </cell>
          <cell r="CT341">
            <v>0</v>
          </cell>
          <cell r="CU341">
            <v>0</v>
          </cell>
          <cell r="CV341" t="str">
            <v>x</v>
          </cell>
          <cell r="CW341">
            <v>0</v>
          </cell>
          <cell r="CX341">
            <v>0</v>
          </cell>
          <cell r="CY341">
            <v>0</v>
          </cell>
          <cell r="CZ341">
            <v>0</v>
          </cell>
          <cell r="DA341"/>
          <cell r="DB341"/>
          <cell r="DC341"/>
          <cell r="DD341"/>
          <cell r="DE341"/>
          <cell r="DF341"/>
          <cell r="DG341"/>
          <cell r="DH341"/>
          <cell r="DI341"/>
          <cell r="DJ341" t="str">
            <v>x</v>
          </cell>
          <cell r="DK341" t="str">
            <v>x</v>
          </cell>
          <cell r="DL341">
            <v>0</v>
          </cell>
          <cell r="DM341">
            <v>0</v>
          </cell>
          <cell r="DN341" t="str">
            <v>x</v>
          </cell>
          <cell r="DO341">
            <v>0</v>
          </cell>
          <cell r="DP341">
            <v>0</v>
          </cell>
          <cell r="DQ341">
            <v>0</v>
          </cell>
          <cell r="DR341">
            <v>0</v>
          </cell>
          <cell r="DS341"/>
          <cell r="DT341"/>
          <cell r="DU341"/>
          <cell r="DV341"/>
          <cell r="DW341"/>
          <cell r="DX341"/>
          <cell r="DY341"/>
          <cell r="DZ341"/>
          <cell r="EA341"/>
          <cell r="EB341" t="str">
            <v>x</v>
          </cell>
          <cell r="EC341" t="str">
            <v>x</v>
          </cell>
          <cell r="ED341" t="str">
            <v>x</v>
          </cell>
          <cell r="EE341" t="str">
            <v>x</v>
          </cell>
          <cell r="EF341" t="str">
            <v>x</v>
          </cell>
          <cell r="EG341">
            <v>0</v>
          </cell>
          <cell r="EH341">
            <v>0</v>
          </cell>
          <cell r="EI341">
            <v>0</v>
          </cell>
          <cell r="EJ341">
            <v>0</v>
          </cell>
          <cell r="EK341"/>
          <cell r="EL341"/>
          <cell r="EM341"/>
          <cell r="EN341"/>
          <cell r="EO341"/>
          <cell r="EP341"/>
          <cell r="EQ341"/>
          <cell r="ER341"/>
          <cell r="ES341"/>
          <cell r="ET341" t="str">
            <v>x</v>
          </cell>
          <cell r="EU341" t="str">
            <v>x</v>
          </cell>
          <cell r="EV341" t="str">
            <v>x</v>
          </cell>
          <cell r="EW341" t="str">
            <v>x</v>
          </cell>
          <cell r="EX341" t="str">
            <v>x</v>
          </cell>
          <cell r="EY341">
            <v>0</v>
          </cell>
          <cell r="EZ341">
            <v>0</v>
          </cell>
          <cell r="FA341">
            <v>0</v>
          </cell>
          <cell r="FB341">
            <v>0</v>
          </cell>
          <cell r="FC341"/>
          <cell r="FD341"/>
          <cell r="FE341"/>
          <cell r="FF341"/>
          <cell r="FG341"/>
          <cell r="FH341"/>
          <cell r="FI341"/>
          <cell r="FJ341"/>
          <cell r="FK341"/>
          <cell r="FL341">
            <v>0</v>
          </cell>
          <cell r="FM341">
            <v>1</v>
          </cell>
          <cell r="FN341">
            <v>0</v>
          </cell>
          <cell r="FO341">
            <v>1</v>
          </cell>
          <cell r="FP341">
            <v>1</v>
          </cell>
          <cell r="FQ341">
            <v>0</v>
          </cell>
          <cell r="FR341">
            <v>0</v>
          </cell>
          <cell r="FS341">
            <v>0</v>
          </cell>
          <cell r="FT341">
            <v>0</v>
          </cell>
          <cell r="FU341">
            <v>0</v>
          </cell>
          <cell r="FV341">
            <v>0</v>
          </cell>
          <cell r="FW341">
            <v>0</v>
          </cell>
          <cell r="FX341">
            <v>0</v>
          </cell>
          <cell r="FY341">
            <v>0</v>
          </cell>
          <cell r="FZ341">
            <v>0</v>
          </cell>
          <cell r="GA341">
            <v>0</v>
          </cell>
          <cell r="GB341">
            <v>0</v>
          </cell>
          <cell r="GC341">
            <v>0</v>
          </cell>
          <cell r="GD341" t="str">
            <v>x</v>
          </cell>
          <cell r="GE341">
            <v>0</v>
          </cell>
          <cell r="GF341" t="str">
            <v>x</v>
          </cell>
          <cell r="GG341" t="str">
            <v>x</v>
          </cell>
          <cell r="GH341">
            <v>0</v>
          </cell>
          <cell r="GI341">
            <v>0</v>
          </cell>
          <cell r="GJ341">
            <v>0</v>
          </cell>
          <cell r="GK341">
            <v>0</v>
          </cell>
          <cell r="GL341">
            <v>0</v>
          </cell>
          <cell r="GM341"/>
          <cell r="GN341"/>
          <cell r="GO341"/>
          <cell r="GP341"/>
          <cell r="GQ341"/>
          <cell r="GR341"/>
          <cell r="GS341"/>
          <cell r="GT341"/>
          <cell r="GU341"/>
          <cell r="GV341" t="str">
            <v>x</v>
          </cell>
          <cell r="GW341">
            <v>0</v>
          </cell>
          <cell r="GX341" t="str">
            <v>x</v>
          </cell>
          <cell r="GY341" t="str">
            <v>x</v>
          </cell>
          <cell r="GZ341">
            <v>0</v>
          </cell>
          <cell r="HA341">
            <v>0</v>
          </cell>
          <cell r="HB341">
            <v>0</v>
          </cell>
          <cell r="HC341">
            <v>0</v>
          </cell>
          <cell r="HD341">
            <v>0</v>
          </cell>
          <cell r="HE341"/>
          <cell r="HF341"/>
          <cell r="HG341"/>
          <cell r="HH341"/>
          <cell r="HI341"/>
          <cell r="HJ341"/>
          <cell r="HK341"/>
          <cell r="HL341"/>
          <cell r="HM341"/>
          <cell r="HN341" t="str">
            <v>x</v>
          </cell>
          <cell r="HO341" t="str">
            <v>x</v>
          </cell>
          <cell r="HP341" t="str">
            <v>x</v>
          </cell>
          <cell r="HQ341" t="str">
            <v>x</v>
          </cell>
          <cell r="HR341" t="str">
            <v>x</v>
          </cell>
          <cell r="HS341">
            <v>0</v>
          </cell>
          <cell r="HT341">
            <v>0</v>
          </cell>
          <cell r="HU341">
            <v>0</v>
          </cell>
          <cell r="HV341">
            <v>0</v>
          </cell>
          <cell r="HW341"/>
          <cell r="HX341"/>
          <cell r="HY341"/>
          <cell r="HZ341"/>
          <cell r="IA341"/>
          <cell r="IB341"/>
          <cell r="IC341"/>
          <cell r="ID341"/>
          <cell r="IE341"/>
          <cell r="IF341" t="str">
            <v>x</v>
          </cell>
          <cell r="IG341" t="str">
            <v>x</v>
          </cell>
          <cell r="IH341" t="str">
            <v>x</v>
          </cell>
          <cell r="II341" t="str">
            <v>x</v>
          </cell>
          <cell r="IJ341" t="str">
            <v>x</v>
          </cell>
          <cell r="IK341">
            <v>0</v>
          </cell>
          <cell r="IL341">
            <v>0</v>
          </cell>
          <cell r="IM341">
            <v>0</v>
          </cell>
          <cell r="IN341">
            <v>0</v>
          </cell>
          <cell r="IO341"/>
          <cell r="IP341"/>
          <cell r="IQ341"/>
          <cell r="IR341"/>
          <cell r="IS341"/>
          <cell r="IT341"/>
          <cell r="IU341"/>
          <cell r="IV341"/>
          <cell r="IW341"/>
        </row>
        <row r="342">
          <cell r="E342" t="str">
            <v>Media Studies1</v>
          </cell>
          <cell r="F342">
            <v>1</v>
          </cell>
          <cell r="G342">
            <v>1</v>
          </cell>
          <cell r="H342">
            <v>3</v>
          </cell>
          <cell r="I342">
            <v>6</v>
          </cell>
          <cell r="J342">
            <v>4</v>
          </cell>
          <cell r="K342">
            <v>2</v>
          </cell>
          <cell r="L342">
            <v>1</v>
          </cell>
          <cell r="M342">
            <v>0</v>
          </cell>
          <cell r="N342">
            <v>0</v>
          </cell>
          <cell r="O342">
            <v>0</v>
          </cell>
          <cell r="P342">
            <v>0</v>
          </cell>
          <cell r="Q342">
            <v>0</v>
          </cell>
          <cell r="R342">
            <v>0</v>
          </cell>
          <cell r="S342">
            <v>0</v>
          </cell>
          <cell r="T342">
            <v>0</v>
          </cell>
          <cell r="U342">
            <v>0</v>
          </cell>
          <cell r="V342">
            <v>0</v>
          </cell>
          <cell r="W342">
            <v>0</v>
          </cell>
          <cell r="X342" t="str">
            <v>x</v>
          </cell>
          <cell r="Y342">
            <v>3</v>
          </cell>
          <cell r="Z342">
            <v>6</v>
          </cell>
          <cell r="AA342">
            <v>4</v>
          </cell>
          <cell r="AB342" t="str">
            <v>x</v>
          </cell>
          <cell r="AC342" t="str">
            <v>x</v>
          </cell>
          <cell r="AD342">
            <v>0</v>
          </cell>
          <cell r="AE342">
            <v>0</v>
          </cell>
          <cell r="AF342" t="str">
            <v>x</v>
          </cell>
          <cell r="AG342"/>
          <cell r="AH342"/>
          <cell r="AI342"/>
          <cell r="AJ342"/>
          <cell r="AK342"/>
          <cell r="AL342"/>
          <cell r="AM342"/>
          <cell r="AN342"/>
          <cell r="AO342"/>
          <cell r="AP342" t="str">
            <v>x</v>
          </cell>
          <cell r="AQ342">
            <v>3</v>
          </cell>
          <cell r="AR342">
            <v>6</v>
          </cell>
          <cell r="AS342">
            <v>4</v>
          </cell>
          <cell r="AT342" t="str">
            <v>x</v>
          </cell>
          <cell r="AU342" t="str">
            <v>x</v>
          </cell>
          <cell r="AV342">
            <v>0</v>
          </cell>
          <cell r="AW342">
            <v>0</v>
          </cell>
          <cell r="AX342" t="str">
            <v>x</v>
          </cell>
          <cell r="AY342"/>
          <cell r="AZ342"/>
          <cell r="BA342"/>
          <cell r="BB342"/>
          <cell r="BC342"/>
          <cell r="BD342"/>
          <cell r="BE342"/>
          <cell r="BF342"/>
          <cell r="BG342"/>
          <cell r="BH342" t="str">
            <v>x</v>
          </cell>
          <cell r="BI342">
            <v>16.666666666666664</v>
          </cell>
          <cell r="BJ342">
            <v>33.333333333333329</v>
          </cell>
          <cell r="BK342">
            <v>22.222222222222221</v>
          </cell>
          <cell r="BL342" t="str">
            <v>x</v>
          </cell>
          <cell r="BM342" t="str">
            <v>x</v>
          </cell>
          <cell r="BN342">
            <v>0</v>
          </cell>
          <cell r="BO342">
            <v>0</v>
          </cell>
          <cell r="BP342" t="str">
            <v>x</v>
          </cell>
          <cell r="BQ342"/>
          <cell r="BR342"/>
          <cell r="BS342"/>
          <cell r="BT342"/>
          <cell r="BU342"/>
          <cell r="BV342"/>
          <cell r="BW342"/>
          <cell r="BX342"/>
          <cell r="BY342"/>
          <cell r="BZ342">
            <v>1</v>
          </cell>
          <cell r="CA342">
            <v>0</v>
          </cell>
          <cell r="CB342">
            <v>1</v>
          </cell>
          <cell r="CC342">
            <v>1</v>
          </cell>
          <cell r="CD342">
            <v>0</v>
          </cell>
          <cell r="CE342">
            <v>2</v>
          </cell>
          <cell r="CF342">
            <v>1</v>
          </cell>
          <cell r="CG342">
            <v>0</v>
          </cell>
          <cell r="CH342">
            <v>0</v>
          </cell>
          <cell r="CI342">
            <v>0</v>
          </cell>
          <cell r="CJ342">
            <v>0</v>
          </cell>
          <cell r="CK342">
            <v>0</v>
          </cell>
          <cell r="CL342">
            <v>0</v>
          </cell>
          <cell r="CM342">
            <v>0</v>
          </cell>
          <cell r="CN342">
            <v>0</v>
          </cell>
          <cell r="CO342">
            <v>0</v>
          </cell>
          <cell r="CP342">
            <v>0</v>
          </cell>
          <cell r="CQ342">
            <v>0</v>
          </cell>
          <cell r="CR342">
            <v>0</v>
          </cell>
          <cell r="CS342" t="str">
            <v>x</v>
          </cell>
          <cell r="CT342" t="str">
            <v>x</v>
          </cell>
          <cell r="CU342">
            <v>0</v>
          </cell>
          <cell r="CV342" t="str">
            <v>x</v>
          </cell>
          <cell r="CW342" t="str">
            <v>x</v>
          </cell>
          <cell r="CX342">
            <v>0</v>
          </cell>
          <cell r="CY342">
            <v>0</v>
          </cell>
          <cell r="CZ342" t="str">
            <v>x</v>
          </cell>
          <cell r="DA342"/>
          <cell r="DB342"/>
          <cell r="DC342"/>
          <cell r="DD342"/>
          <cell r="DE342"/>
          <cell r="DF342"/>
          <cell r="DG342"/>
          <cell r="DH342"/>
          <cell r="DI342"/>
          <cell r="DJ342">
            <v>0</v>
          </cell>
          <cell r="DK342" t="str">
            <v>x</v>
          </cell>
          <cell r="DL342" t="str">
            <v>x</v>
          </cell>
          <cell r="DM342">
            <v>0</v>
          </cell>
          <cell r="DN342" t="str">
            <v>x</v>
          </cell>
          <cell r="DO342" t="str">
            <v>x</v>
          </cell>
          <cell r="DP342">
            <v>0</v>
          </cell>
          <cell r="DQ342">
            <v>0</v>
          </cell>
          <cell r="DR342" t="str">
            <v>x</v>
          </cell>
          <cell r="DS342"/>
          <cell r="DT342"/>
          <cell r="DU342"/>
          <cell r="DV342"/>
          <cell r="DW342"/>
          <cell r="DX342"/>
          <cell r="DY342"/>
          <cell r="DZ342"/>
          <cell r="EA342"/>
          <cell r="EB342" t="str">
            <v>x</v>
          </cell>
          <cell r="EC342" t="str">
            <v>x</v>
          </cell>
          <cell r="ED342" t="str">
            <v>x</v>
          </cell>
          <cell r="EE342">
            <v>0</v>
          </cell>
          <cell r="EF342" t="str">
            <v>x</v>
          </cell>
          <cell r="EG342" t="str">
            <v>x</v>
          </cell>
          <cell r="EH342">
            <v>0</v>
          </cell>
          <cell r="EI342">
            <v>0</v>
          </cell>
          <cell r="EJ342" t="str">
            <v>x</v>
          </cell>
          <cell r="EK342"/>
          <cell r="EL342"/>
          <cell r="EM342"/>
          <cell r="EN342"/>
          <cell r="EO342"/>
          <cell r="EP342"/>
          <cell r="EQ342"/>
          <cell r="ER342"/>
          <cell r="ES342"/>
          <cell r="ET342" t="str">
            <v>x</v>
          </cell>
          <cell r="EU342" t="str">
            <v>x</v>
          </cell>
          <cell r="EV342" t="str">
            <v>x</v>
          </cell>
          <cell r="EW342">
            <v>0</v>
          </cell>
          <cell r="EX342" t="str">
            <v>x</v>
          </cell>
          <cell r="EY342" t="str">
            <v>x</v>
          </cell>
          <cell r="EZ342">
            <v>0</v>
          </cell>
          <cell r="FA342">
            <v>0</v>
          </cell>
          <cell r="FB342" t="str">
            <v>x</v>
          </cell>
          <cell r="FC342"/>
          <cell r="FD342"/>
          <cell r="FE342"/>
          <cell r="FF342"/>
          <cell r="FG342"/>
          <cell r="FH342"/>
          <cell r="FI342"/>
          <cell r="FJ342"/>
          <cell r="FK342"/>
          <cell r="FL342">
            <v>0</v>
          </cell>
          <cell r="FM342">
            <v>1</v>
          </cell>
          <cell r="FN342">
            <v>2</v>
          </cell>
          <cell r="FO342">
            <v>5</v>
          </cell>
          <cell r="FP342">
            <v>4</v>
          </cell>
          <cell r="FQ342">
            <v>0</v>
          </cell>
          <cell r="FR342">
            <v>0</v>
          </cell>
          <cell r="FS342">
            <v>0</v>
          </cell>
          <cell r="FT342">
            <v>0</v>
          </cell>
          <cell r="FU342">
            <v>0</v>
          </cell>
          <cell r="FV342">
            <v>0</v>
          </cell>
          <cell r="FW342">
            <v>0</v>
          </cell>
          <cell r="FX342">
            <v>0</v>
          </cell>
          <cell r="FY342">
            <v>0</v>
          </cell>
          <cell r="FZ342">
            <v>0</v>
          </cell>
          <cell r="GA342">
            <v>0</v>
          </cell>
          <cell r="GB342">
            <v>0</v>
          </cell>
          <cell r="GC342">
            <v>0</v>
          </cell>
          <cell r="GD342" t="str">
            <v>x</v>
          </cell>
          <cell r="GE342" t="str">
            <v>x</v>
          </cell>
          <cell r="GF342">
            <v>5</v>
          </cell>
          <cell r="GG342">
            <v>4</v>
          </cell>
          <cell r="GH342">
            <v>0</v>
          </cell>
          <cell r="GI342">
            <v>0</v>
          </cell>
          <cell r="GJ342">
            <v>0</v>
          </cell>
          <cell r="GK342">
            <v>0</v>
          </cell>
          <cell r="GL342">
            <v>0</v>
          </cell>
          <cell r="GM342"/>
          <cell r="GN342"/>
          <cell r="GO342"/>
          <cell r="GP342"/>
          <cell r="GQ342"/>
          <cell r="GR342"/>
          <cell r="GS342"/>
          <cell r="GT342"/>
          <cell r="GU342"/>
          <cell r="GV342" t="str">
            <v>x</v>
          </cell>
          <cell r="GW342" t="str">
            <v>x</v>
          </cell>
          <cell r="GX342">
            <v>5</v>
          </cell>
          <cell r="GY342">
            <v>4</v>
          </cell>
          <cell r="GZ342">
            <v>0</v>
          </cell>
          <cell r="HA342">
            <v>0</v>
          </cell>
          <cell r="HB342">
            <v>0</v>
          </cell>
          <cell r="HC342">
            <v>0</v>
          </cell>
          <cell r="HD342">
            <v>0</v>
          </cell>
          <cell r="HE342"/>
          <cell r="HF342"/>
          <cell r="HG342"/>
          <cell r="HH342"/>
          <cell r="HI342"/>
          <cell r="HJ342"/>
          <cell r="HK342"/>
          <cell r="HL342"/>
          <cell r="HM342"/>
          <cell r="HN342" t="str">
            <v>x</v>
          </cell>
          <cell r="HO342" t="str">
            <v>x</v>
          </cell>
          <cell r="HP342" t="str">
            <v>x</v>
          </cell>
          <cell r="HQ342">
            <v>4</v>
          </cell>
          <cell r="HR342" t="str">
            <v>x</v>
          </cell>
          <cell r="HS342" t="str">
            <v>x</v>
          </cell>
          <cell r="HT342">
            <v>0</v>
          </cell>
          <cell r="HU342">
            <v>0</v>
          </cell>
          <cell r="HV342" t="str">
            <v>x</v>
          </cell>
          <cell r="HW342"/>
          <cell r="HX342"/>
          <cell r="HY342"/>
          <cell r="HZ342"/>
          <cell r="IA342"/>
          <cell r="IB342"/>
          <cell r="IC342"/>
          <cell r="ID342"/>
          <cell r="IE342"/>
          <cell r="IF342" t="str">
            <v>x</v>
          </cell>
          <cell r="IG342" t="str">
            <v>x</v>
          </cell>
          <cell r="IH342" t="str">
            <v>x</v>
          </cell>
          <cell r="II342">
            <v>33.333333333333329</v>
          </cell>
          <cell r="IJ342" t="str">
            <v>x</v>
          </cell>
          <cell r="IK342" t="str">
            <v>x</v>
          </cell>
          <cell r="IL342">
            <v>0</v>
          </cell>
          <cell r="IM342">
            <v>0</v>
          </cell>
          <cell r="IN342" t="str">
            <v>x</v>
          </cell>
          <cell r="IO342"/>
          <cell r="IP342"/>
          <cell r="IQ342"/>
          <cell r="IR342"/>
          <cell r="IS342"/>
          <cell r="IT342"/>
          <cell r="IU342"/>
          <cell r="IV342"/>
          <cell r="IW342"/>
        </row>
        <row r="343">
          <cell r="E343" t="str">
            <v>Media Studies2</v>
          </cell>
          <cell r="F343">
            <v>46</v>
          </cell>
          <cell r="G343">
            <v>99</v>
          </cell>
          <cell r="H343">
            <v>181</v>
          </cell>
          <cell r="I343">
            <v>247</v>
          </cell>
          <cell r="J343">
            <v>212</v>
          </cell>
          <cell r="K343">
            <v>98</v>
          </cell>
          <cell r="L343">
            <v>28</v>
          </cell>
          <cell r="M343">
            <v>6</v>
          </cell>
          <cell r="N343">
            <v>0</v>
          </cell>
          <cell r="O343">
            <v>0</v>
          </cell>
          <cell r="P343">
            <v>0</v>
          </cell>
          <cell r="Q343">
            <v>0</v>
          </cell>
          <cell r="R343">
            <v>0</v>
          </cell>
          <cell r="S343">
            <v>0</v>
          </cell>
          <cell r="T343">
            <v>0</v>
          </cell>
          <cell r="U343">
            <v>0</v>
          </cell>
          <cell r="V343">
            <v>0</v>
          </cell>
          <cell r="W343">
            <v>0</v>
          </cell>
          <cell r="X343">
            <v>99</v>
          </cell>
          <cell r="Y343">
            <v>181</v>
          </cell>
          <cell r="Z343">
            <v>247</v>
          </cell>
          <cell r="AA343">
            <v>212</v>
          </cell>
          <cell r="AB343">
            <v>98</v>
          </cell>
          <cell r="AC343">
            <v>28</v>
          </cell>
          <cell r="AD343">
            <v>6</v>
          </cell>
          <cell r="AE343">
            <v>0</v>
          </cell>
          <cell r="AF343">
            <v>46</v>
          </cell>
          <cell r="AG343"/>
          <cell r="AH343"/>
          <cell r="AI343"/>
          <cell r="AJ343"/>
          <cell r="AK343"/>
          <cell r="AL343"/>
          <cell r="AM343"/>
          <cell r="AN343"/>
          <cell r="AO343"/>
          <cell r="AP343">
            <v>99</v>
          </cell>
          <cell r="AQ343">
            <v>181</v>
          </cell>
          <cell r="AR343">
            <v>247</v>
          </cell>
          <cell r="AS343">
            <v>212</v>
          </cell>
          <cell r="AT343">
            <v>98</v>
          </cell>
          <cell r="AU343">
            <v>28</v>
          </cell>
          <cell r="AV343">
            <v>6</v>
          </cell>
          <cell r="AW343">
            <v>0</v>
          </cell>
          <cell r="AX343">
            <v>46</v>
          </cell>
          <cell r="AY343"/>
          <cell r="AZ343"/>
          <cell r="BA343"/>
          <cell r="BB343"/>
          <cell r="BC343"/>
          <cell r="BD343"/>
          <cell r="BE343"/>
          <cell r="BF343"/>
          <cell r="BG343"/>
          <cell r="BH343">
            <v>10.79607415485278</v>
          </cell>
          <cell r="BI343">
            <v>19.738276990185387</v>
          </cell>
          <cell r="BJ343">
            <v>26.935659760087237</v>
          </cell>
          <cell r="BK343">
            <v>23.118865866957471</v>
          </cell>
          <cell r="BL343">
            <v>10.687022900763358</v>
          </cell>
          <cell r="BM343">
            <v>3.0534351145038165</v>
          </cell>
          <cell r="BN343">
            <v>0.65430752453653218</v>
          </cell>
          <cell r="BO343">
            <v>0</v>
          </cell>
          <cell r="BP343">
            <v>5.0163576881134135</v>
          </cell>
          <cell r="BQ343"/>
          <cell r="BR343"/>
          <cell r="BS343"/>
          <cell r="BT343"/>
          <cell r="BU343"/>
          <cell r="BV343"/>
          <cell r="BW343"/>
          <cell r="BX343"/>
          <cell r="BY343"/>
          <cell r="BZ343">
            <v>10</v>
          </cell>
          <cell r="CA343">
            <v>30</v>
          </cell>
          <cell r="CB343">
            <v>60</v>
          </cell>
          <cell r="CC343">
            <v>98</v>
          </cell>
          <cell r="CD343">
            <v>95</v>
          </cell>
          <cell r="CE343">
            <v>48</v>
          </cell>
          <cell r="CF343">
            <v>15</v>
          </cell>
          <cell r="CG343">
            <v>5</v>
          </cell>
          <cell r="CH343">
            <v>0</v>
          </cell>
          <cell r="CI343">
            <v>0</v>
          </cell>
          <cell r="CJ343">
            <v>0</v>
          </cell>
          <cell r="CK343">
            <v>0</v>
          </cell>
          <cell r="CL343">
            <v>0</v>
          </cell>
          <cell r="CM343">
            <v>0</v>
          </cell>
          <cell r="CN343">
            <v>0</v>
          </cell>
          <cell r="CO343">
            <v>0</v>
          </cell>
          <cell r="CP343">
            <v>0</v>
          </cell>
          <cell r="CQ343">
            <v>0</v>
          </cell>
          <cell r="CR343">
            <v>30</v>
          </cell>
          <cell r="CS343">
            <v>60</v>
          </cell>
          <cell r="CT343">
            <v>98</v>
          </cell>
          <cell r="CU343">
            <v>95</v>
          </cell>
          <cell r="CV343">
            <v>48</v>
          </cell>
          <cell r="CW343">
            <v>15</v>
          </cell>
          <cell r="CX343">
            <v>5</v>
          </cell>
          <cell r="CY343">
            <v>0</v>
          </cell>
          <cell r="CZ343">
            <v>10</v>
          </cell>
          <cell r="DA343"/>
          <cell r="DB343"/>
          <cell r="DC343"/>
          <cell r="DD343"/>
          <cell r="DE343"/>
          <cell r="DF343"/>
          <cell r="DG343"/>
          <cell r="DH343"/>
          <cell r="DI343"/>
          <cell r="DJ343">
            <v>30</v>
          </cell>
          <cell r="DK343">
            <v>60</v>
          </cell>
          <cell r="DL343">
            <v>98</v>
          </cell>
          <cell r="DM343">
            <v>95</v>
          </cell>
          <cell r="DN343">
            <v>48</v>
          </cell>
          <cell r="DO343">
            <v>15</v>
          </cell>
          <cell r="DP343">
            <v>5</v>
          </cell>
          <cell r="DQ343">
            <v>0</v>
          </cell>
          <cell r="DR343">
            <v>10</v>
          </cell>
          <cell r="DS343"/>
          <cell r="DT343"/>
          <cell r="DU343"/>
          <cell r="DV343"/>
          <cell r="DW343"/>
          <cell r="DX343"/>
          <cell r="DY343"/>
          <cell r="DZ343"/>
          <cell r="EA343"/>
          <cell r="EB343">
            <v>30</v>
          </cell>
          <cell r="EC343">
            <v>60</v>
          </cell>
          <cell r="ED343">
            <v>98</v>
          </cell>
          <cell r="EE343">
            <v>95</v>
          </cell>
          <cell r="EF343">
            <v>48</v>
          </cell>
          <cell r="EG343" t="str">
            <v>x</v>
          </cell>
          <cell r="EH343" t="str">
            <v>x</v>
          </cell>
          <cell r="EI343">
            <v>0</v>
          </cell>
          <cell r="EJ343">
            <v>10</v>
          </cell>
          <cell r="EK343"/>
          <cell r="EL343"/>
          <cell r="EM343"/>
          <cell r="EN343"/>
          <cell r="EO343"/>
          <cell r="EP343"/>
          <cell r="EQ343"/>
          <cell r="ER343"/>
          <cell r="ES343"/>
          <cell r="ET343">
            <v>8.310249307479225</v>
          </cell>
          <cell r="EU343">
            <v>16.62049861495845</v>
          </cell>
          <cell r="EV343">
            <v>27.146814404432135</v>
          </cell>
          <cell r="EW343">
            <v>26.315789473684209</v>
          </cell>
          <cell r="EX343">
            <v>13.29639889196676</v>
          </cell>
          <cell r="EY343" t="str">
            <v>x</v>
          </cell>
          <cell r="EZ343" t="str">
            <v>x</v>
          </cell>
          <cell r="FA343">
            <v>0</v>
          </cell>
          <cell r="FB343">
            <v>2.7700831024930745</v>
          </cell>
          <cell r="FC343"/>
          <cell r="FD343"/>
          <cell r="FE343"/>
          <cell r="FF343"/>
          <cell r="FG343"/>
          <cell r="FH343"/>
          <cell r="FI343"/>
          <cell r="FJ343"/>
          <cell r="FK343"/>
          <cell r="FL343">
            <v>36</v>
          </cell>
          <cell r="FM343">
            <v>69</v>
          </cell>
          <cell r="FN343">
            <v>121</v>
          </cell>
          <cell r="FO343">
            <v>149</v>
          </cell>
          <cell r="FP343">
            <v>117</v>
          </cell>
          <cell r="FQ343">
            <v>50</v>
          </cell>
          <cell r="FR343">
            <v>13</v>
          </cell>
          <cell r="FS343">
            <v>1</v>
          </cell>
          <cell r="FT343">
            <v>0</v>
          </cell>
          <cell r="FU343">
            <v>0</v>
          </cell>
          <cell r="FV343">
            <v>0</v>
          </cell>
          <cell r="FW343">
            <v>0</v>
          </cell>
          <cell r="FX343">
            <v>0</v>
          </cell>
          <cell r="FY343">
            <v>0</v>
          </cell>
          <cell r="FZ343">
            <v>0</v>
          </cell>
          <cell r="GA343">
            <v>0</v>
          </cell>
          <cell r="GB343">
            <v>0</v>
          </cell>
          <cell r="GC343">
            <v>0</v>
          </cell>
          <cell r="GD343">
            <v>69</v>
          </cell>
          <cell r="GE343">
            <v>121</v>
          </cell>
          <cell r="GF343">
            <v>149</v>
          </cell>
          <cell r="GG343">
            <v>117</v>
          </cell>
          <cell r="GH343">
            <v>50</v>
          </cell>
          <cell r="GI343">
            <v>13</v>
          </cell>
          <cell r="GJ343" t="str">
            <v>x</v>
          </cell>
          <cell r="GK343">
            <v>0</v>
          </cell>
          <cell r="GL343">
            <v>36</v>
          </cell>
          <cell r="GM343"/>
          <cell r="GN343"/>
          <cell r="GO343"/>
          <cell r="GP343"/>
          <cell r="GQ343"/>
          <cell r="GR343"/>
          <cell r="GS343"/>
          <cell r="GT343"/>
          <cell r="GU343"/>
          <cell r="GV343">
            <v>69</v>
          </cell>
          <cell r="GW343">
            <v>121</v>
          </cell>
          <cell r="GX343">
            <v>149</v>
          </cell>
          <cell r="GY343">
            <v>117</v>
          </cell>
          <cell r="GZ343">
            <v>50</v>
          </cell>
          <cell r="HA343" t="str">
            <v>x</v>
          </cell>
          <cell r="HB343" t="str">
            <v>x</v>
          </cell>
          <cell r="HC343">
            <v>0</v>
          </cell>
          <cell r="HD343">
            <v>36</v>
          </cell>
          <cell r="HE343"/>
          <cell r="HF343"/>
          <cell r="HG343"/>
          <cell r="HH343"/>
          <cell r="HI343"/>
          <cell r="HJ343"/>
          <cell r="HK343"/>
          <cell r="HL343"/>
          <cell r="HM343"/>
          <cell r="HN343">
            <v>69</v>
          </cell>
          <cell r="HO343">
            <v>121</v>
          </cell>
          <cell r="HP343">
            <v>149</v>
          </cell>
          <cell r="HQ343">
            <v>117</v>
          </cell>
          <cell r="HR343">
            <v>50</v>
          </cell>
          <cell r="HS343" t="str">
            <v>x</v>
          </cell>
          <cell r="HT343" t="str">
            <v>x</v>
          </cell>
          <cell r="HU343">
            <v>0</v>
          </cell>
          <cell r="HV343">
            <v>36</v>
          </cell>
          <cell r="HW343"/>
          <cell r="HX343"/>
          <cell r="HY343"/>
          <cell r="HZ343"/>
          <cell r="IA343"/>
          <cell r="IB343"/>
          <cell r="IC343"/>
          <cell r="ID343"/>
          <cell r="IE343"/>
          <cell r="IF343">
            <v>12.410071942446043</v>
          </cell>
          <cell r="IG343">
            <v>21.762589928057555</v>
          </cell>
          <cell r="IH343">
            <v>26.798561151079138</v>
          </cell>
          <cell r="II343">
            <v>21.043165467625897</v>
          </cell>
          <cell r="IJ343">
            <v>8.9928057553956826</v>
          </cell>
          <cell r="IK343" t="str">
            <v>x</v>
          </cell>
          <cell r="IL343" t="str">
            <v>x</v>
          </cell>
          <cell r="IM343">
            <v>0</v>
          </cell>
          <cell r="IN343">
            <v>6.4748201438848918</v>
          </cell>
          <cell r="IO343"/>
          <cell r="IP343"/>
          <cell r="IQ343"/>
          <cell r="IR343"/>
          <cell r="IS343"/>
          <cell r="IT343"/>
          <cell r="IU343"/>
          <cell r="IV343"/>
          <cell r="IW343"/>
        </row>
        <row r="344">
          <cell r="E344" t="str">
            <v>Media Studies3.3 - 3C</v>
          </cell>
          <cell r="F344">
            <v>33</v>
          </cell>
          <cell r="G344">
            <v>58</v>
          </cell>
          <cell r="H344">
            <v>115</v>
          </cell>
          <cell r="I344">
            <v>215</v>
          </cell>
          <cell r="J344">
            <v>220</v>
          </cell>
          <cell r="K344">
            <v>124</v>
          </cell>
          <cell r="L344">
            <v>23</v>
          </cell>
          <cell r="M344">
            <v>2</v>
          </cell>
          <cell r="N344">
            <v>0</v>
          </cell>
          <cell r="O344">
            <v>0</v>
          </cell>
          <cell r="P344">
            <v>0</v>
          </cell>
          <cell r="Q344">
            <v>0</v>
          </cell>
          <cell r="R344">
            <v>0</v>
          </cell>
          <cell r="S344">
            <v>0</v>
          </cell>
          <cell r="T344">
            <v>0</v>
          </cell>
          <cell r="U344">
            <v>0</v>
          </cell>
          <cell r="V344">
            <v>0</v>
          </cell>
          <cell r="W344">
            <v>0</v>
          </cell>
          <cell r="X344">
            <v>58</v>
          </cell>
          <cell r="Y344">
            <v>115</v>
          </cell>
          <cell r="Z344">
            <v>215</v>
          </cell>
          <cell r="AA344">
            <v>220</v>
          </cell>
          <cell r="AB344">
            <v>124</v>
          </cell>
          <cell r="AC344">
            <v>23</v>
          </cell>
          <cell r="AD344" t="str">
            <v>x</v>
          </cell>
          <cell r="AE344">
            <v>0</v>
          </cell>
          <cell r="AF344">
            <v>33</v>
          </cell>
          <cell r="AG344"/>
          <cell r="AH344"/>
          <cell r="AI344"/>
          <cell r="AJ344"/>
          <cell r="AK344"/>
          <cell r="AL344"/>
          <cell r="AM344"/>
          <cell r="AN344"/>
          <cell r="AO344"/>
          <cell r="AP344">
            <v>58</v>
          </cell>
          <cell r="AQ344">
            <v>115</v>
          </cell>
          <cell r="AR344">
            <v>215</v>
          </cell>
          <cell r="AS344">
            <v>220</v>
          </cell>
          <cell r="AT344">
            <v>124</v>
          </cell>
          <cell r="AU344" t="str">
            <v>x</v>
          </cell>
          <cell r="AV344" t="str">
            <v>x</v>
          </cell>
          <cell r="AW344">
            <v>0</v>
          </cell>
          <cell r="AX344">
            <v>33</v>
          </cell>
          <cell r="AY344"/>
          <cell r="AZ344"/>
          <cell r="BA344"/>
          <cell r="BB344"/>
          <cell r="BC344"/>
          <cell r="BD344"/>
          <cell r="BE344"/>
          <cell r="BF344"/>
          <cell r="BG344"/>
          <cell r="BH344">
            <v>7.3417721518987342</v>
          </cell>
          <cell r="BI344">
            <v>14.556962025316455</v>
          </cell>
          <cell r="BJ344">
            <v>27.215189873417721</v>
          </cell>
          <cell r="BK344">
            <v>27.848101265822784</v>
          </cell>
          <cell r="BL344">
            <v>15.69620253164557</v>
          </cell>
          <cell r="BM344" t="str">
            <v>x</v>
          </cell>
          <cell r="BN344" t="str">
            <v>x</v>
          </cell>
          <cell r="BO344">
            <v>0</v>
          </cell>
          <cell r="BP344">
            <v>4.1772151898734178</v>
          </cell>
          <cell r="BQ344"/>
          <cell r="BR344"/>
          <cell r="BS344"/>
          <cell r="BT344"/>
          <cell r="BU344"/>
          <cell r="BV344"/>
          <cell r="BW344"/>
          <cell r="BX344"/>
          <cell r="BY344"/>
          <cell r="BZ344">
            <v>10</v>
          </cell>
          <cell r="CA344">
            <v>13</v>
          </cell>
          <cell r="CB344">
            <v>35</v>
          </cell>
          <cell r="CC344">
            <v>74</v>
          </cell>
          <cell r="CD344">
            <v>84</v>
          </cell>
          <cell r="CE344">
            <v>65</v>
          </cell>
          <cell r="CF344">
            <v>11</v>
          </cell>
          <cell r="CG344">
            <v>2</v>
          </cell>
          <cell r="CH344">
            <v>0</v>
          </cell>
          <cell r="CI344">
            <v>0</v>
          </cell>
          <cell r="CJ344">
            <v>0</v>
          </cell>
          <cell r="CK344">
            <v>0</v>
          </cell>
          <cell r="CL344">
            <v>0</v>
          </cell>
          <cell r="CM344">
            <v>0</v>
          </cell>
          <cell r="CN344">
            <v>0</v>
          </cell>
          <cell r="CO344">
            <v>0</v>
          </cell>
          <cell r="CP344">
            <v>0</v>
          </cell>
          <cell r="CQ344">
            <v>0</v>
          </cell>
          <cell r="CR344">
            <v>13</v>
          </cell>
          <cell r="CS344">
            <v>35</v>
          </cell>
          <cell r="CT344">
            <v>74</v>
          </cell>
          <cell r="CU344">
            <v>84</v>
          </cell>
          <cell r="CV344">
            <v>65</v>
          </cell>
          <cell r="CW344">
            <v>11</v>
          </cell>
          <cell r="CX344" t="str">
            <v>x</v>
          </cell>
          <cell r="CY344">
            <v>0</v>
          </cell>
          <cell r="CZ344">
            <v>10</v>
          </cell>
          <cell r="DA344"/>
          <cell r="DB344"/>
          <cell r="DC344"/>
          <cell r="DD344"/>
          <cell r="DE344"/>
          <cell r="DF344"/>
          <cell r="DG344"/>
          <cell r="DH344"/>
          <cell r="DI344"/>
          <cell r="DJ344">
            <v>13</v>
          </cell>
          <cell r="DK344">
            <v>35</v>
          </cell>
          <cell r="DL344">
            <v>74</v>
          </cell>
          <cell r="DM344">
            <v>84</v>
          </cell>
          <cell r="DN344">
            <v>65</v>
          </cell>
          <cell r="DO344">
            <v>11</v>
          </cell>
          <cell r="DP344" t="str">
            <v>x</v>
          </cell>
          <cell r="DQ344">
            <v>0</v>
          </cell>
          <cell r="DR344" t="str">
            <v>x</v>
          </cell>
          <cell r="DS344"/>
          <cell r="DT344"/>
          <cell r="DU344"/>
          <cell r="DV344"/>
          <cell r="DW344"/>
          <cell r="DX344"/>
          <cell r="DY344"/>
          <cell r="DZ344"/>
          <cell r="EA344"/>
          <cell r="EB344">
            <v>13</v>
          </cell>
          <cell r="EC344">
            <v>35</v>
          </cell>
          <cell r="ED344">
            <v>74</v>
          </cell>
          <cell r="EE344">
            <v>84</v>
          </cell>
          <cell r="EF344">
            <v>65</v>
          </cell>
          <cell r="EG344" t="str">
            <v>x</v>
          </cell>
          <cell r="EH344" t="str">
            <v>x</v>
          </cell>
          <cell r="EI344">
            <v>0</v>
          </cell>
          <cell r="EJ344" t="str">
            <v>x</v>
          </cell>
          <cell r="EK344"/>
          <cell r="EL344"/>
          <cell r="EM344"/>
          <cell r="EN344"/>
          <cell r="EO344"/>
          <cell r="EP344"/>
          <cell r="EQ344"/>
          <cell r="ER344"/>
          <cell r="ES344"/>
          <cell r="ET344">
            <v>4.4217687074829932</v>
          </cell>
          <cell r="EU344">
            <v>11.904761904761903</v>
          </cell>
          <cell r="EV344">
            <v>25.170068027210885</v>
          </cell>
          <cell r="EW344">
            <v>28.571428571428569</v>
          </cell>
          <cell r="EX344">
            <v>22.108843537414966</v>
          </cell>
          <cell r="EY344" t="str">
            <v>x</v>
          </cell>
          <cell r="EZ344" t="str">
            <v>x</v>
          </cell>
          <cell r="FA344">
            <v>0</v>
          </cell>
          <cell r="FB344" t="str">
            <v>x</v>
          </cell>
          <cell r="FC344"/>
          <cell r="FD344"/>
          <cell r="FE344"/>
          <cell r="FF344"/>
          <cell r="FG344"/>
          <cell r="FH344"/>
          <cell r="FI344"/>
          <cell r="FJ344"/>
          <cell r="FK344"/>
          <cell r="FL344">
            <v>23</v>
          </cell>
          <cell r="FM344">
            <v>45</v>
          </cell>
          <cell r="FN344">
            <v>80</v>
          </cell>
          <cell r="FO344">
            <v>141</v>
          </cell>
          <cell r="FP344">
            <v>136</v>
          </cell>
          <cell r="FQ344">
            <v>59</v>
          </cell>
          <cell r="FR344">
            <v>12</v>
          </cell>
          <cell r="FS344">
            <v>0</v>
          </cell>
          <cell r="FT344">
            <v>0</v>
          </cell>
          <cell r="FU344">
            <v>0</v>
          </cell>
          <cell r="FV344">
            <v>0</v>
          </cell>
          <cell r="FW344">
            <v>0</v>
          </cell>
          <cell r="FX344">
            <v>0</v>
          </cell>
          <cell r="FY344">
            <v>0</v>
          </cell>
          <cell r="FZ344">
            <v>0</v>
          </cell>
          <cell r="GA344">
            <v>0</v>
          </cell>
          <cell r="GB344">
            <v>0</v>
          </cell>
          <cell r="GC344">
            <v>0</v>
          </cell>
          <cell r="GD344">
            <v>45</v>
          </cell>
          <cell r="GE344">
            <v>80</v>
          </cell>
          <cell r="GF344">
            <v>141</v>
          </cell>
          <cell r="GG344">
            <v>136</v>
          </cell>
          <cell r="GH344">
            <v>59</v>
          </cell>
          <cell r="GI344">
            <v>12</v>
          </cell>
          <cell r="GJ344">
            <v>0</v>
          </cell>
          <cell r="GK344">
            <v>0</v>
          </cell>
          <cell r="GL344">
            <v>23</v>
          </cell>
          <cell r="GM344"/>
          <cell r="GN344"/>
          <cell r="GO344"/>
          <cell r="GP344"/>
          <cell r="GQ344"/>
          <cell r="GR344"/>
          <cell r="GS344"/>
          <cell r="GT344"/>
          <cell r="GU344"/>
          <cell r="GV344">
            <v>45</v>
          </cell>
          <cell r="GW344">
            <v>80</v>
          </cell>
          <cell r="GX344">
            <v>141</v>
          </cell>
          <cell r="GY344">
            <v>136</v>
          </cell>
          <cell r="GZ344">
            <v>59</v>
          </cell>
          <cell r="HA344">
            <v>12</v>
          </cell>
          <cell r="HB344">
            <v>0</v>
          </cell>
          <cell r="HC344">
            <v>0</v>
          </cell>
          <cell r="HD344">
            <v>23</v>
          </cell>
          <cell r="HE344"/>
          <cell r="HF344"/>
          <cell r="HG344"/>
          <cell r="HH344"/>
          <cell r="HI344"/>
          <cell r="HJ344"/>
          <cell r="HK344"/>
          <cell r="HL344"/>
          <cell r="HM344"/>
          <cell r="HN344">
            <v>45</v>
          </cell>
          <cell r="HO344">
            <v>80</v>
          </cell>
          <cell r="HP344">
            <v>141</v>
          </cell>
          <cell r="HQ344">
            <v>136</v>
          </cell>
          <cell r="HR344">
            <v>59</v>
          </cell>
          <cell r="HS344" t="str">
            <v>x</v>
          </cell>
          <cell r="HT344" t="str">
            <v>x</v>
          </cell>
          <cell r="HU344">
            <v>0</v>
          </cell>
          <cell r="HV344" t="str">
            <v>x</v>
          </cell>
          <cell r="HW344"/>
          <cell r="HX344"/>
          <cell r="HY344"/>
          <cell r="HZ344"/>
          <cell r="IA344"/>
          <cell r="IB344"/>
          <cell r="IC344"/>
          <cell r="ID344"/>
          <cell r="IE344"/>
          <cell r="IF344">
            <v>9.07258064516129</v>
          </cell>
          <cell r="IG344">
            <v>16.129032258064516</v>
          </cell>
          <cell r="IH344">
            <v>28.427419354838712</v>
          </cell>
          <cell r="II344">
            <v>27.419354838709676</v>
          </cell>
          <cell r="IJ344">
            <v>11.895161290322582</v>
          </cell>
          <cell r="IK344" t="str">
            <v>x</v>
          </cell>
          <cell r="IL344" t="str">
            <v>x</v>
          </cell>
          <cell r="IM344">
            <v>0</v>
          </cell>
          <cell r="IN344" t="str">
            <v>x</v>
          </cell>
          <cell r="IO344"/>
          <cell r="IP344"/>
          <cell r="IQ344"/>
          <cell r="IR344"/>
          <cell r="IS344"/>
          <cell r="IT344"/>
          <cell r="IU344"/>
          <cell r="IV344"/>
          <cell r="IW344"/>
        </row>
        <row r="345">
          <cell r="E345" t="str">
            <v>Media Studies3.6 - 3B</v>
          </cell>
          <cell r="F345">
            <v>58</v>
          </cell>
          <cell r="G345">
            <v>80</v>
          </cell>
          <cell r="H345">
            <v>166</v>
          </cell>
          <cell r="I345">
            <v>303</v>
          </cell>
          <cell r="J345">
            <v>402</v>
          </cell>
          <cell r="K345">
            <v>237</v>
          </cell>
          <cell r="L345">
            <v>94</v>
          </cell>
          <cell r="M345">
            <v>16</v>
          </cell>
          <cell r="N345">
            <v>2</v>
          </cell>
          <cell r="O345">
            <v>0</v>
          </cell>
          <cell r="P345">
            <v>0</v>
          </cell>
          <cell r="Q345">
            <v>0</v>
          </cell>
          <cell r="R345">
            <v>0</v>
          </cell>
          <cell r="S345">
            <v>0</v>
          </cell>
          <cell r="T345">
            <v>0</v>
          </cell>
          <cell r="U345">
            <v>0</v>
          </cell>
          <cell r="V345">
            <v>0</v>
          </cell>
          <cell r="W345">
            <v>0</v>
          </cell>
          <cell r="X345">
            <v>80</v>
          </cell>
          <cell r="Y345">
            <v>166</v>
          </cell>
          <cell r="Z345">
            <v>303</v>
          </cell>
          <cell r="AA345">
            <v>402</v>
          </cell>
          <cell r="AB345">
            <v>237</v>
          </cell>
          <cell r="AC345">
            <v>94</v>
          </cell>
          <cell r="AD345">
            <v>16</v>
          </cell>
          <cell r="AE345" t="str">
            <v>x</v>
          </cell>
          <cell r="AF345">
            <v>58</v>
          </cell>
          <cell r="AG345"/>
          <cell r="AH345"/>
          <cell r="AI345"/>
          <cell r="AJ345"/>
          <cell r="AK345"/>
          <cell r="AL345"/>
          <cell r="AM345"/>
          <cell r="AN345"/>
          <cell r="AO345"/>
          <cell r="AP345">
            <v>80</v>
          </cell>
          <cell r="AQ345">
            <v>166</v>
          </cell>
          <cell r="AR345">
            <v>303</v>
          </cell>
          <cell r="AS345">
            <v>402</v>
          </cell>
          <cell r="AT345">
            <v>237</v>
          </cell>
          <cell r="AU345">
            <v>94</v>
          </cell>
          <cell r="AV345" t="str">
            <v>x</v>
          </cell>
          <cell r="AW345" t="str">
            <v>x</v>
          </cell>
          <cell r="AX345">
            <v>58</v>
          </cell>
          <cell r="AY345"/>
          <cell r="AZ345"/>
          <cell r="BA345"/>
          <cell r="BB345"/>
          <cell r="BC345"/>
          <cell r="BD345"/>
          <cell r="BE345"/>
          <cell r="BF345"/>
          <cell r="BG345"/>
          <cell r="BH345">
            <v>5.8910162002945503</v>
          </cell>
          <cell r="BI345">
            <v>12.223858615611192</v>
          </cell>
          <cell r="BJ345">
            <v>22.312223858615614</v>
          </cell>
          <cell r="BK345">
            <v>29.602356406480119</v>
          </cell>
          <cell r="BL345">
            <v>17.452135493372605</v>
          </cell>
          <cell r="BM345">
            <v>6.9219440353460975</v>
          </cell>
          <cell r="BN345" t="str">
            <v>x</v>
          </cell>
          <cell r="BO345" t="str">
            <v>x</v>
          </cell>
          <cell r="BP345">
            <v>4.2709867452135493</v>
          </cell>
          <cell r="BQ345"/>
          <cell r="BR345"/>
          <cell r="BS345"/>
          <cell r="BT345"/>
          <cell r="BU345"/>
          <cell r="BV345"/>
          <cell r="BW345"/>
          <cell r="BX345"/>
          <cell r="BY345"/>
          <cell r="BZ345">
            <v>9</v>
          </cell>
          <cell r="CA345">
            <v>12</v>
          </cell>
          <cell r="CB345">
            <v>50</v>
          </cell>
          <cell r="CC345">
            <v>105</v>
          </cell>
          <cell r="CD345">
            <v>166</v>
          </cell>
          <cell r="CE345">
            <v>129</v>
          </cell>
          <cell r="CF345">
            <v>59</v>
          </cell>
          <cell r="CG345">
            <v>9</v>
          </cell>
          <cell r="CH345">
            <v>1</v>
          </cell>
          <cell r="CI345">
            <v>0</v>
          </cell>
          <cell r="CJ345">
            <v>0</v>
          </cell>
          <cell r="CK345">
            <v>0</v>
          </cell>
          <cell r="CL345">
            <v>0</v>
          </cell>
          <cell r="CM345">
            <v>0</v>
          </cell>
          <cell r="CN345">
            <v>0</v>
          </cell>
          <cell r="CO345">
            <v>0</v>
          </cell>
          <cell r="CP345">
            <v>0</v>
          </cell>
          <cell r="CQ345">
            <v>0</v>
          </cell>
          <cell r="CR345">
            <v>12</v>
          </cell>
          <cell r="CS345">
            <v>50</v>
          </cell>
          <cell r="CT345">
            <v>105</v>
          </cell>
          <cell r="CU345">
            <v>166</v>
          </cell>
          <cell r="CV345">
            <v>129</v>
          </cell>
          <cell r="CW345">
            <v>59</v>
          </cell>
          <cell r="CX345">
            <v>9</v>
          </cell>
          <cell r="CY345" t="str">
            <v>x</v>
          </cell>
          <cell r="CZ345">
            <v>9</v>
          </cell>
          <cell r="DA345"/>
          <cell r="DB345"/>
          <cell r="DC345"/>
          <cell r="DD345"/>
          <cell r="DE345"/>
          <cell r="DF345"/>
          <cell r="DG345"/>
          <cell r="DH345"/>
          <cell r="DI345"/>
          <cell r="DJ345">
            <v>12</v>
          </cell>
          <cell r="DK345">
            <v>50</v>
          </cell>
          <cell r="DL345">
            <v>105</v>
          </cell>
          <cell r="DM345">
            <v>166</v>
          </cell>
          <cell r="DN345">
            <v>129</v>
          </cell>
          <cell r="DO345">
            <v>59</v>
          </cell>
          <cell r="DP345" t="str">
            <v>x</v>
          </cell>
          <cell r="DQ345" t="str">
            <v>x</v>
          </cell>
          <cell r="DR345" t="str">
            <v>x</v>
          </cell>
          <cell r="DS345"/>
          <cell r="DT345"/>
          <cell r="DU345"/>
          <cell r="DV345"/>
          <cell r="DW345"/>
          <cell r="DX345"/>
          <cell r="DY345"/>
          <cell r="DZ345"/>
          <cell r="EA345"/>
          <cell r="EB345">
            <v>12</v>
          </cell>
          <cell r="EC345">
            <v>50</v>
          </cell>
          <cell r="ED345">
            <v>105</v>
          </cell>
          <cell r="EE345">
            <v>166</v>
          </cell>
          <cell r="EF345">
            <v>129</v>
          </cell>
          <cell r="EG345">
            <v>59</v>
          </cell>
          <cell r="EH345" t="str">
            <v>x</v>
          </cell>
          <cell r="EI345" t="str">
            <v>x</v>
          </cell>
          <cell r="EJ345" t="str">
            <v>x</v>
          </cell>
          <cell r="EK345"/>
          <cell r="EL345"/>
          <cell r="EM345"/>
          <cell r="EN345"/>
          <cell r="EO345"/>
          <cell r="EP345"/>
          <cell r="EQ345"/>
          <cell r="ER345"/>
          <cell r="ES345"/>
          <cell r="ET345">
            <v>2.2222222222222223</v>
          </cell>
          <cell r="EU345">
            <v>9.2592592592592595</v>
          </cell>
          <cell r="EV345">
            <v>19.444444444444446</v>
          </cell>
          <cell r="EW345">
            <v>30.74074074074074</v>
          </cell>
          <cell r="EX345">
            <v>23.888888888888889</v>
          </cell>
          <cell r="EY345">
            <v>10.925925925925926</v>
          </cell>
          <cell r="EZ345" t="str">
            <v>x</v>
          </cell>
          <cell r="FA345" t="str">
            <v>x</v>
          </cell>
          <cell r="FB345" t="str">
            <v>x</v>
          </cell>
          <cell r="FC345"/>
          <cell r="FD345"/>
          <cell r="FE345"/>
          <cell r="FF345"/>
          <cell r="FG345"/>
          <cell r="FH345"/>
          <cell r="FI345"/>
          <cell r="FJ345"/>
          <cell r="FK345"/>
          <cell r="FL345">
            <v>49</v>
          </cell>
          <cell r="FM345">
            <v>68</v>
          </cell>
          <cell r="FN345">
            <v>116</v>
          </cell>
          <cell r="FO345">
            <v>198</v>
          </cell>
          <cell r="FP345">
            <v>236</v>
          </cell>
          <cell r="FQ345">
            <v>108</v>
          </cell>
          <cell r="FR345">
            <v>35</v>
          </cell>
          <cell r="FS345">
            <v>7</v>
          </cell>
          <cell r="FT345">
            <v>1</v>
          </cell>
          <cell r="FU345">
            <v>0</v>
          </cell>
          <cell r="FV345">
            <v>0</v>
          </cell>
          <cell r="FW345">
            <v>0</v>
          </cell>
          <cell r="FX345">
            <v>0</v>
          </cell>
          <cell r="FY345">
            <v>0</v>
          </cell>
          <cell r="FZ345">
            <v>0</v>
          </cell>
          <cell r="GA345">
            <v>0</v>
          </cell>
          <cell r="GB345">
            <v>0</v>
          </cell>
          <cell r="GC345">
            <v>0</v>
          </cell>
          <cell r="GD345">
            <v>68</v>
          </cell>
          <cell r="GE345">
            <v>116</v>
          </cell>
          <cell r="GF345">
            <v>198</v>
          </cell>
          <cell r="GG345">
            <v>236</v>
          </cell>
          <cell r="GH345">
            <v>108</v>
          </cell>
          <cell r="GI345">
            <v>35</v>
          </cell>
          <cell r="GJ345">
            <v>7</v>
          </cell>
          <cell r="GK345" t="str">
            <v>x</v>
          </cell>
          <cell r="GL345">
            <v>49</v>
          </cell>
          <cell r="GM345"/>
          <cell r="GN345"/>
          <cell r="GO345"/>
          <cell r="GP345"/>
          <cell r="GQ345"/>
          <cell r="GR345"/>
          <cell r="GS345"/>
          <cell r="GT345"/>
          <cell r="GU345"/>
          <cell r="GV345">
            <v>68</v>
          </cell>
          <cell r="GW345">
            <v>116</v>
          </cell>
          <cell r="GX345">
            <v>198</v>
          </cell>
          <cell r="GY345">
            <v>236</v>
          </cell>
          <cell r="GZ345">
            <v>108</v>
          </cell>
          <cell r="HA345">
            <v>35</v>
          </cell>
          <cell r="HB345" t="str">
            <v>x</v>
          </cell>
          <cell r="HC345" t="str">
            <v>x</v>
          </cell>
          <cell r="HD345">
            <v>49</v>
          </cell>
          <cell r="HE345"/>
          <cell r="HF345"/>
          <cell r="HG345"/>
          <cell r="HH345"/>
          <cell r="HI345"/>
          <cell r="HJ345"/>
          <cell r="HK345"/>
          <cell r="HL345"/>
          <cell r="HM345"/>
          <cell r="HN345">
            <v>68</v>
          </cell>
          <cell r="HO345">
            <v>116</v>
          </cell>
          <cell r="HP345">
            <v>198</v>
          </cell>
          <cell r="HQ345">
            <v>236</v>
          </cell>
          <cell r="HR345">
            <v>108</v>
          </cell>
          <cell r="HS345">
            <v>35</v>
          </cell>
          <cell r="HT345" t="str">
            <v>x</v>
          </cell>
          <cell r="HU345" t="str">
            <v>x</v>
          </cell>
          <cell r="HV345" t="str">
            <v>x</v>
          </cell>
          <cell r="HW345"/>
          <cell r="HX345"/>
          <cell r="HY345"/>
          <cell r="HZ345"/>
          <cell r="IA345"/>
          <cell r="IB345"/>
          <cell r="IC345"/>
          <cell r="ID345"/>
          <cell r="IE345"/>
          <cell r="IF345">
            <v>8.3129584352078236</v>
          </cell>
          <cell r="IG345">
            <v>14.180929095354522</v>
          </cell>
          <cell r="IH345">
            <v>24.205378973105134</v>
          </cell>
          <cell r="II345">
            <v>28.850855745721272</v>
          </cell>
          <cell r="IJ345">
            <v>13.202933985330073</v>
          </cell>
          <cell r="IK345">
            <v>4.2787286063569683</v>
          </cell>
          <cell r="IL345" t="str">
            <v>x</v>
          </cell>
          <cell r="IM345" t="str">
            <v>x</v>
          </cell>
          <cell r="IN345" t="str">
            <v>x</v>
          </cell>
          <cell r="IO345"/>
          <cell r="IP345"/>
          <cell r="IQ345"/>
          <cell r="IR345"/>
          <cell r="IS345"/>
          <cell r="IT345"/>
          <cell r="IU345"/>
          <cell r="IV345"/>
          <cell r="IW345"/>
        </row>
        <row r="346">
          <cell r="E346" t="str">
            <v>Media Studies3.9 - 3A</v>
          </cell>
          <cell r="F346">
            <v>57</v>
          </cell>
          <cell r="G346">
            <v>107</v>
          </cell>
          <cell r="H346">
            <v>222</v>
          </cell>
          <cell r="I346">
            <v>409</v>
          </cell>
          <cell r="J346">
            <v>706</v>
          </cell>
          <cell r="K346">
            <v>594</v>
          </cell>
          <cell r="L346">
            <v>244</v>
          </cell>
          <cell r="M346">
            <v>40</v>
          </cell>
          <cell r="N346">
            <v>4</v>
          </cell>
          <cell r="O346">
            <v>0</v>
          </cell>
          <cell r="P346">
            <v>0</v>
          </cell>
          <cell r="Q346">
            <v>0</v>
          </cell>
          <cell r="R346">
            <v>0</v>
          </cell>
          <cell r="S346">
            <v>0</v>
          </cell>
          <cell r="T346">
            <v>0</v>
          </cell>
          <cell r="U346">
            <v>0</v>
          </cell>
          <cell r="V346">
            <v>0</v>
          </cell>
          <cell r="W346">
            <v>0</v>
          </cell>
          <cell r="X346">
            <v>107</v>
          </cell>
          <cell r="Y346">
            <v>222</v>
          </cell>
          <cell r="Z346">
            <v>409</v>
          </cell>
          <cell r="AA346">
            <v>706</v>
          </cell>
          <cell r="AB346">
            <v>594</v>
          </cell>
          <cell r="AC346">
            <v>244</v>
          </cell>
          <cell r="AD346">
            <v>40</v>
          </cell>
          <cell r="AE346">
            <v>4</v>
          </cell>
          <cell r="AF346">
            <v>57</v>
          </cell>
          <cell r="AG346"/>
          <cell r="AH346"/>
          <cell r="AI346"/>
          <cell r="AJ346"/>
          <cell r="AK346"/>
          <cell r="AL346"/>
          <cell r="AM346"/>
          <cell r="AN346"/>
          <cell r="AO346"/>
          <cell r="AP346">
            <v>107</v>
          </cell>
          <cell r="AQ346">
            <v>222</v>
          </cell>
          <cell r="AR346">
            <v>409</v>
          </cell>
          <cell r="AS346">
            <v>706</v>
          </cell>
          <cell r="AT346">
            <v>594</v>
          </cell>
          <cell r="AU346">
            <v>244</v>
          </cell>
          <cell r="AV346">
            <v>40</v>
          </cell>
          <cell r="AW346">
            <v>4</v>
          </cell>
          <cell r="AX346">
            <v>57</v>
          </cell>
          <cell r="AY346"/>
          <cell r="AZ346"/>
          <cell r="BA346"/>
          <cell r="BB346"/>
          <cell r="BC346"/>
          <cell r="BD346"/>
          <cell r="BE346"/>
          <cell r="BF346"/>
          <cell r="BG346"/>
          <cell r="BH346">
            <v>4.4901384809064204</v>
          </cell>
          <cell r="BI346">
            <v>9.3159882501049101</v>
          </cell>
          <cell r="BJ346">
            <v>17.163239613932017</v>
          </cell>
          <cell r="BK346">
            <v>29.626521191775073</v>
          </cell>
          <cell r="BL346">
            <v>24.926563155686111</v>
          </cell>
          <cell r="BM346">
            <v>10.239194292908099</v>
          </cell>
          <cell r="BN346">
            <v>1.6785564414603442</v>
          </cell>
          <cell r="BO346">
            <v>0.16785564414603441</v>
          </cell>
          <cell r="BP346">
            <v>2.3919429290809902</v>
          </cell>
          <cell r="BQ346"/>
          <cell r="BR346"/>
          <cell r="BS346"/>
          <cell r="BT346"/>
          <cell r="BU346"/>
          <cell r="BV346"/>
          <cell r="BW346"/>
          <cell r="BX346"/>
          <cell r="BY346"/>
          <cell r="BZ346">
            <v>13</v>
          </cell>
          <cell r="CA346">
            <v>31</v>
          </cell>
          <cell r="CB346">
            <v>62</v>
          </cell>
          <cell r="CC346">
            <v>151</v>
          </cell>
          <cell r="CD346">
            <v>316</v>
          </cell>
          <cell r="CE346">
            <v>336</v>
          </cell>
          <cell r="CF346">
            <v>160</v>
          </cell>
          <cell r="CG346">
            <v>29</v>
          </cell>
          <cell r="CH346">
            <v>3</v>
          </cell>
          <cell r="CI346">
            <v>0</v>
          </cell>
          <cell r="CJ346">
            <v>0</v>
          </cell>
          <cell r="CK346">
            <v>0</v>
          </cell>
          <cell r="CL346">
            <v>0</v>
          </cell>
          <cell r="CM346">
            <v>0</v>
          </cell>
          <cell r="CN346">
            <v>0</v>
          </cell>
          <cell r="CO346">
            <v>0</v>
          </cell>
          <cell r="CP346">
            <v>0</v>
          </cell>
          <cell r="CQ346">
            <v>0</v>
          </cell>
          <cell r="CR346">
            <v>31</v>
          </cell>
          <cell r="CS346">
            <v>62</v>
          </cell>
          <cell r="CT346">
            <v>151</v>
          </cell>
          <cell r="CU346">
            <v>316</v>
          </cell>
          <cell r="CV346">
            <v>336</v>
          </cell>
          <cell r="CW346">
            <v>160</v>
          </cell>
          <cell r="CX346">
            <v>29</v>
          </cell>
          <cell r="CY346">
            <v>3</v>
          </cell>
          <cell r="CZ346">
            <v>13</v>
          </cell>
          <cell r="DA346"/>
          <cell r="DB346"/>
          <cell r="DC346"/>
          <cell r="DD346"/>
          <cell r="DE346"/>
          <cell r="DF346"/>
          <cell r="DG346"/>
          <cell r="DH346"/>
          <cell r="DI346"/>
          <cell r="DJ346">
            <v>31</v>
          </cell>
          <cell r="DK346">
            <v>62</v>
          </cell>
          <cell r="DL346">
            <v>151</v>
          </cell>
          <cell r="DM346">
            <v>316</v>
          </cell>
          <cell r="DN346">
            <v>336</v>
          </cell>
          <cell r="DO346">
            <v>160</v>
          </cell>
          <cell r="DP346">
            <v>29</v>
          </cell>
          <cell r="DQ346">
            <v>3</v>
          </cell>
          <cell r="DR346">
            <v>13</v>
          </cell>
          <cell r="DS346"/>
          <cell r="DT346"/>
          <cell r="DU346"/>
          <cell r="DV346"/>
          <cell r="DW346"/>
          <cell r="DX346"/>
          <cell r="DY346"/>
          <cell r="DZ346"/>
          <cell r="EA346"/>
          <cell r="EB346">
            <v>31</v>
          </cell>
          <cell r="EC346">
            <v>62</v>
          </cell>
          <cell r="ED346">
            <v>151</v>
          </cell>
          <cell r="EE346">
            <v>316</v>
          </cell>
          <cell r="EF346">
            <v>336</v>
          </cell>
          <cell r="EG346">
            <v>160</v>
          </cell>
          <cell r="EH346" t="str">
            <v>x</v>
          </cell>
          <cell r="EI346" t="str">
            <v>x</v>
          </cell>
          <cell r="EJ346">
            <v>13</v>
          </cell>
          <cell r="EK346"/>
          <cell r="EL346"/>
          <cell r="EM346"/>
          <cell r="EN346"/>
          <cell r="EO346"/>
          <cell r="EP346"/>
          <cell r="EQ346"/>
          <cell r="ER346"/>
          <cell r="ES346"/>
          <cell r="ET346">
            <v>2.8156221616712078</v>
          </cell>
          <cell r="EU346">
            <v>5.6312443233424156</v>
          </cell>
          <cell r="EV346">
            <v>13.71480472297911</v>
          </cell>
          <cell r="EW346">
            <v>28.701180744777478</v>
          </cell>
          <cell r="EX346">
            <v>30.517711171662125</v>
          </cell>
          <cell r="EY346">
            <v>14.532243415077204</v>
          </cell>
          <cell r="EZ346" t="str">
            <v>x</v>
          </cell>
          <cell r="FA346" t="str">
            <v>x</v>
          </cell>
          <cell r="FB346">
            <v>1.1807447774750226</v>
          </cell>
          <cell r="FC346"/>
          <cell r="FD346"/>
          <cell r="FE346"/>
          <cell r="FF346"/>
          <cell r="FG346"/>
          <cell r="FH346"/>
          <cell r="FI346"/>
          <cell r="FJ346"/>
          <cell r="FK346"/>
          <cell r="FL346">
            <v>44</v>
          </cell>
          <cell r="FM346">
            <v>76</v>
          </cell>
          <cell r="FN346">
            <v>160</v>
          </cell>
          <cell r="FO346">
            <v>258</v>
          </cell>
          <cell r="FP346">
            <v>390</v>
          </cell>
          <cell r="FQ346">
            <v>258</v>
          </cell>
          <cell r="FR346">
            <v>84</v>
          </cell>
          <cell r="FS346">
            <v>11</v>
          </cell>
          <cell r="FT346">
            <v>1</v>
          </cell>
          <cell r="FU346">
            <v>0</v>
          </cell>
          <cell r="FV346">
            <v>0</v>
          </cell>
          <cell r="FW346">
            <v>0</v>
          </cell>
          <cell r="FX346">
            <v>0</v>
          </cell>
          <cell r="FY346">
            <v>0</v>
          </cell>
          <cell r="FZ346">
            <v>0</v>
          </cell>
          <cell r="GA346">
            <v>0</v>
          </cell>
          <cell r="GB346">
            <v>0</v>
          </cell>
          <cell r="GC346">
            <v>0</v>
          </cell>
          <cell r="GD346">
            <v>76</v>
          </cell>
          <cell r="GE346">
            <v>160</v>
          </cell>
          <cell r="GF346">
            <v>258</v>
          </cell>
          <cell r="GG346">
            <v>390</v>
          </cell>
          <cell r="GH346">
            <v>258</v>
          </cell>
          <cell r="GI346">
            <v>84</v>
          </cell>
          <cell r="GJ346">
            <v>11</v>
          </cell>
          <cell r="GK346" t="str">
            <v>x</v>
          </cell>
          <cell r="GL346">
            <v>44</v>
          </cell>
          <cell r="GM346"/>
          <cell r="GN346"/>
          <cell r="GO346"/>
          <cell r="GP346"/>
          <cell r="GQ346"/>
          <cell r="GR346"/>
          <cell r="GS346"/>
          <cell r="GT346"/>
          <cell r="GU346"/>
          <cell r="GV346">
            <v>76</v>
          </cell>
          <cell r="GW346">
            <v>160</v>
          </cell>
          <cell r="GX346">
            <v>258</v>
          </cell>
          <cell r="GY346">
            <v>390</v>
          </cell>
          <cell r="GZ346">
            <v>258</v>
          </cell>
          <cell r="HA346">
            <v>84</v>
          </cell>
          <cell r="HB346" t="str">
            <v>x</v>
          </cell>
          <cell r="HC346" t="str">
            <v>x</v>
          </cell>
          <cell r="HD346">
            <v>44</v>
          </cell>
          <cell r="HE346"/>
          <cell r="HF346"/>
          <cell r="HG346"/>
          <cell r="HH346"/>
          <cell r="HI346"/>
          <cell r="HJ346"/>
          <cell r="HK346"/>
          <cell r="HL346"/>
          <cell r="HM346"/>
          <cell r="HN346">
            <v>76</v>
          </cell>
          <cell r="HO346">
            <v>160</v>
          </cell>
          <cell r="HP346">
            <v>258</v>
          </cell>
          <cell r="HQ346">
            <v>390</v>
          </cell>
          <cell r="HR346">
            <v>258</v>
          </cell>
          <cell r="HS346">
            <v>84</v>
          </cell>
          <cell r="HT346" t="str">
            <v>x</v>
          </cell>
          <cell r="HU346" t="str">
            <v>x</v>
          </cell>
          <cell r="HV346">
            <v>44</v>
          </cell>
          <cell r="HW346"/>
          <cell r="HX346"/>
          <cell r="HY346"/>
          <cell r="HZ346"/>
          <cell r="IA346"/>
          <cell r="IB346"/>
          <cell r="IC346"/>
          <cell r="ID346"/>
          <cell r="IE346"/>
          <cell r="IF346">
            <v>5.9282371294851792</v>
          </cell>
          <cell r="IG346">
            <v>12.480499219968799</v>
          </cell>
          <cell r="IH346">
            <v>20.124804992199689</v>
          </cell>
          <cell r="II346">
            <v>30.42121684867395</v>
          </cell>
          <cell r="IJ346">
            <v>20.124804992199689</v>
          </cell>
          <cell r="IK346">
            <v>6.5522620904836195</v>
          </cell>
          <cell r="IL346" t="str">
            <v>x</v>
          </cell>
          <cell r="IM346" t="str">
            <v>x</v>
          </cell>
          <cell r="IN346">
            <v>3.4321372854914198</v>
          </cell>
          <cell r="IO346"/>
          <cell r="IP346"/>
          <cell r="IQ346"/>
          <cell r="IR346"/>
          <cell r="IS346"/>
          <cell r="IT346"/>
          <cell r="IU346"/>
          <cell r="IV346"/>
          <cell r="IW346"/>
        </row>
        <row r="347">
          <cell r="E347" t="str">
            <v>Media Studies4.3 - 4C</v>
          </cell>
          <cell r="F347">
            <v>89</v>
          </cell>
          <cell r="G347">
            <v>129</v>
          </cell>
          <cell r="H347">
            <v>284</v>
          </cell>
          <cell r="I347">
            <v>672</v>
          </cell>
          <cell r="J347">
            <v>1137</v>
          </cell>
          <cell r="K347">
            <v>1302</v>
          </cell>
          <cell r="L347">
            <v>646</v>
          </cell>
          <cell r="M347">
            <v>164</v>
          </cell>
          <cell r="N347">
            <v>10</v>
          </cell>
          <cell r="O347">
            <v>0</v>
          </cell>
          <cell r="P347">
            <v>0</v>
          </cell>
          <cell r="Q347">
            <v>0</v>
          </cell>
          <cell r="R347">
            <v>0</v>
          </cell>
          <cell r="S347">
            <v>0</v>
          </cell>
          <cell r="T347">
            <v>0</v>
          </cell>
          <cell r="U347">
            <v>0</v>
          </cell>
          <cell r="V347">
            <v>0</v>
          </cell>
          <cell r="W347">
            <v>0</v>
          </cell>
          <cell r="X347">
            <v>129</v>
          </cell>
          <cell r="Y347">
            <v>284</v>
          </cell>
          <cell r="Z347">
            <v>672</v>
          </cell>
          <cell r="AA347">
            <v>1137</v>
          </cell>
          <cell r="AB347">
            <v>1302</v>
          </cell>
          <cell r="AC347">
            <v>646</v>
          </cell>
          <cell r="AD347">
            <v>164</v>
          </cell>
          <cell r="AE347">
            <v>10</v>
          </cell>
          <cell r="AF347">
            <v>89</v>
          </cell>
          <cell r="AG347"/>
          <cell r="AH347"/>
          <cell r="AI347"/>
          <cell r="AJ347"/>
          <cell r="AK347"/>
          <cell r="AL347"/>
          <cell r="AM347"/>
          <cell r="AN347"/>
          <cell r="AO347"/>
          <cell r="AP347">
            <v>129</v>
          </cell>
          <cell r="AQ347">
            <v>284</v>
          </cell>
          <cell r="AR347">
            <v>672</v>
          </cell>
          <cell r="AS347">
            <v>1137</v>
          </cell>
          <cell r="AT347">
            <v>1302</v>
          </cell>
          <cell r="AU347">
            <v>646</v>
          </cell>
          <cell r="AV347">
            <v>164</v>
          </cell>
          <cell r="AW347">
            <v>10</v>
          </cell>
          <cell r="AX347">
            <v>89</v>
          </cell>
          <cell r="AY347"/>
          <cell r="AZ347"/>
          <cell r="BA347"/>
          <cell r="BB347"/>
          <cell r="BC347"/>
          <cell r="BD347"/>
          <cell r="BE347"/>
          <cell r="BF347"/>
          <cell r="BG347"/>
          <cell r="BH347">
            <v>2.909993232573878</v>
          </cell>
          <cell r="BI347">
            <v>6.4064967290773742</v>
          </cell>
          <cell r="BJ347">
            <v>15.159034513873223</v>
          </cell>
          <cell r="BK347">
            <v>25.64854500338371</v>
          </cell>
          <cell r="BL347">
            <v>29.37062937062937</v>
          </cell>
          <cell r="BM347">
            <v>14.572524249943605</v>
          </cell>
          <cell r="BN347">
            <v>3.6995262801714417</v>
          </cell>
          <cell r="BO347">
            <v>0.22558087074216107</v>
          </cell>
          <cell r="BP347">
            <v>2.0076697496052334</v>
          </cell>
          <cell r="BQ347"/>
          <cell r="BR347"/>
          <cell r="BS347"/>
          <cell r="BT347"/>
          <cell r="BU347"/>
          <cell r="BV347"/>
          <cell r="BW347"/>
          <cell r="BX347"/>
          <cell r="BY347"/>
          <cell r="BZ347">
            <v>27</v>
          </cell>
          <cell r="CA347">
            <v>34</v>
          </cell>
          <cell r="CB347">
            <v>70</v>
          </cell>
          <cell r="CC347">
            <v>226</v>
          </cell>
          <cell r="CD347">
            <v>454</v>
          </cell>
          <cell r="CE347">
            <v>679</v>
          </cell>
          <cell r="CF347">
            <v>419</v>
          </cell>
          <cell r="CG347">
            <v>119</v>
          </cell>
          <cell r="CH347">
            <v>9</v>
          </cell>
          <cell r="CI347">
            <v>0</v>
          </cell>
          <cell r="CJ347">
            <v>0</v>
          </cell>
          <cell r="CK347">
            <v>0</v>
          </cell>
          <cell r="CL347">
            <v>0</v>
          </cell>
          <cell r="CM347">
            <v>0</v>
          </cell>
          <cell r="CN347">
            <v>0</v>
          </cell>
          <cell r="CO347">
            <v>0</v>
          </cell>
          <cell r="CP347">
            <v>0</v>
          </cell>
          <cell r="CQ347">
            <v>0</v>
          </cell>
          <cell r="CR347">
            <v>34</v>
          </cell>
          <cell r="CS347">
            <v>70</v>
          </cell>
          <cell r="CT347">
            <v>226</v>
          </cell>
          <cell r="CU347">
            <v>454</v>
          </cell>
          <cell r="CV347">
            <v>679</v>
          </cell>
          <cell r="CW347">
            <v>419</v>
          </cell>
          <cell r="CX347">
            <v>119</v>
          </cell>
          <cell r="CY347">
            <v>9</v>
          </cell>
          <cell r="CZ347">
            <v>27</v>
          </cell>
          <cell r="DA347"/>
          <cell r="DB347"/>
          <cell r="DC347"/>
          <cell r="DD347"/>
          <cell r="DE347"/>
          <cell r="DF347"/>
          <cell r="DG347"/>
          <cell r="DH347"/>
          <cell r="DI347"/>
          <cell r="DJ347">
            <v>34</v>
          </cell>
          <cell r="DK347">
            <v>70</v>
          </cell>
          <cell r="DL347">
            <v>226</v>
          </cell>
          <cell r="DM347">
            <v>454</v>
          </cell>
          <cell r="DN347">
            <v>679</v>
          </cell>
          <cell r="DO347">
            <v>419</v>
          </cell>
          <cell r="DP347">
            <v>119</v>
          </cell>
          <cell r="DQ347">
            <v>9</v>
          </cell>
          <cell r="DR347">
            <v>27</v>
          </cell>
          <cell r="DS347"/>
          <cell r="DT347"/>
          <cell r="DU347"/>
          <cell r="DV347"/>
          <cell r="DW347"/>
          <cell r="DX347"/>
          <cell r="DY347"/>
          <cell r="DZ347"/>
          <cell r="EA347"/>
          <cell r="EB347">
            <v>34</v>
          </cell>
          <cell r="EC347">
            <v>70</v>
          </cell>
          <cell r="ED347">
            <v>226</v>
          </cell>
          <cell r="EE347">
            <v>454</v>
          </cell>
          <cell r="EF347">
            <v>679</v>
          </cell>
          <cell r="EG347">
            <v>419</v>
          </cell>
          <cell r="EH347" t="str">
            <v>x</v>
          </cell>
          <cell r="EI347" t="str">
            <v>x</v>
          </cell>
          <cell r="EJ347">
            <v>27</v>
          </cell>
          <cell r="EK347"/>
          <cell r="EL347"/>
          <cell r="EM347"/>
          <cell r="EN347"/>
          <cell r="EO347"/>
          <cell r="EP347"/>
          <cell r="EQ347"/>
          <cell r="ER347"/>
          <cell r="ES347"/>
          <cell r="ET347">
            <v>1.6691212567501228</v>
          </cell>
          <cell r="EU347">
            <v>3.4364261168384882</v>
          </cell>
          <cell r="EV347">
            <v>11.094747177221404</v>
          </cell>
          <cell r="EW347">
            <v>22.287677957781053</v>
          </cell>
          <cell r="EX347">
            <v>33.333333333333329</v>
          </cell>
          <cell r="EY347">
            <v>20.569464899361805</v>
          </cell>
          <cell r="EZ347" t="str">
            <v>x</v>
          </cell>
          <cell r="FA347" t="str">
            <v>x</v>
          </cell>
          <cell r="FB347">
            <v>1.3254786450662739</v>
          </cell>
          <cell r="FC347"/>
          <cell r="FD347"/>
          <cell r="FE347"/>
          <cell r="FF347"/>
          <cell r="FG347"/>
          <cell r="FH347"/>
          <cell r="FI347"/>
          <cell r="FJ347"/>
          <cell r="FK347"/>
          <cell r="FL347">
            <v>62</v>
          </cell>
          <cell r="FM347">
            <v>95</v>
          </cell>
          <cell r="FN347">
            <v>214</v>
          </cell>
          <cell r="FO347">
            <v>446</v>
          </cell>
          <cell r="FP347">
            <v>683</v>
          </cell>
          <cell r="FQ347">
            <v>623</v>
          </cell>
          <cell r="FR347">
            <v>227</v>
          </cell>
          <cell r="FS347">
            <v>45</v>
          </cell>
          <cell r="FT347">
            <v>1</v>
          </cell>
          <cell r="FU347">
            <v>0</v>
          </cell>
          <cell r="FV347">
            <v>0</v>
          </cell>
          <cell r="FW347">
            <v>0</v>
          </cell>
          <cell r="FX347">
            <v>0</v>
          </cell>
          <cell r="FY347">
            <v>0</v>
          </cell>
          <cell r="FZ347">
            <v>0</v>
          </cell>
          <cell r="GA347">
            <v>0</v>
          </cell>
          <cell r="GB347">
            <v>0</v>
          </cell>
          <cell r="GC347">
            <v>0</v>
          </cell>
          <cell r="GD347">
            <v>95</v>
          </cell>
          <cell r="GE347">
            <v>214</v>
          </cell>
          <cell r="GF347">
            <v>446</v>
          </cell>
          <cell r="GG347">
            <v>683</v>
          </cell>
          <cell r="GH347">
            <v>623</v>
          </cell>
          <cell r="GI347">
            <v>227</v>
          </cell>
          <cell r="GJ347">
            <v>45</v>
          </cell>
          <cell r="GK347" t="str">
            <v>x</v>
          </cell>
          <cell r="GL347">
            <v>62</v>
          </cell>
          <cell r="GM347"/>
          <cell r="GN347"/>
          <cell r="GO347"/>
          <cell r="GP347"/>
          <cell r="GQ347"/>
          <cell r="GR347"/>
          <cell r="GS347"/>
          <cell r="GT347"/>
          <cell r="GU347"/>
          <cell r="GV347">
            <v>95</v>
          </cell>
          <cell r="GW347">
            <v>214</v>
          </cell>
          <cell r="GX347">
            <v>446</v>
          </cell>
          <cell r="GY347">
            <v>683</v>
          </cell>
          <cell r="GZ347">
            <v>623</v>
          </cell>
          <cell r="HA347">
            <v>227</v>
          </cell>
          <cell r="HB347" t="str">
            <v>x</v>
          </cell>
          <cell r="HC347" t="str">
            <v>x</v>
          </cell>
          <cell r="HD347">
            <v>62</v>
          </cell>
          <cell r="HE347"/>
          <cell r="HF347"/>
          <cell r="HG347"/>
          <cell r="HH347"/>
          <cell r="HI347"/>
          <cell r="HJ347"/>
          <cell r="HK347"/>
          <cell r="HL347"/>
          <cell r="HM347"/>
          <cell r="HN347">
            <v>95</v>
          </cell>
          <cell r="HO347">
            <v>214</v>
          </cell>
          <cell r="HP347">
            <v>446</v>
          </cell>
          <cell r="HQ347">
            <v>683</v>
          </cell>
          <cell r="HR347">
            <v>623</v>
          </cell>
          <cell r="HS347">
            <v>227</v>
          </cell>
          <cell r="HT347" t="str">
            <v>x</v>
          </cell>
          <cell r="HU347" t="str">
            <v>x</v>
          </cell>
          <cell r="HV347">
            <v>62</v>
          </cell>
          <cell r="HW347"/>
          <cell r="HX347"/>
          <cell r="HY347"/>
          <cell r="HZ347"/>
          <cell r="IA347"/>
          <cell r="IB347"/>
          <cell r="IC347"/>
          <cell r="ID347"/>
          <cell r="IE347"/>
          <cell r="IF347">
            <v>3.964941569282137</v>
          </cell>
          <cell r="IG347">
            <v>8.9315525876460775</v>
          </cell>
          <cell r="IH347">
            <v>18.614357262103507</v>
          </cell>
          <cell r="II347">
            <v>28.505843071786312</v>
          </cell>
          <cell r="IJ347">
            <v>26.001669449081806</v>
          </cell>
          <cell r="IK347">
            <v>9.4741235392320533</v>
          </cell>
          <cell r="IL347" t="str">
            <v>x</v>
          </cell>
          <cell r="IM347" t="str">
            <v>x</v>
          </cell>
          <cell r="IN347">
            <v>2.5876460767946576</v>
          </cell>
          <cell r="IO347"/>
          <cell r="IP347"/>
          <cell r="IQ347"/>
          <cell r="IR347"/>
          <cell r="IS347"/>
          <cell r="IT347"/>
          <cell r="IU347"/>
          <cell r="IV347"/>
          <cell r="IW347"/>
        </row>
        <row r="348">
          <cell r="E348" t="str">
            <v>Media Studies4.6 - 4B</v>
          </cell>
          <cell r="F348">
            <v>108</v>
          </cell>
          <cell r="G348">
            <v>148</v>
          </cell>
          <cell r="H348">
            <v>378</v>
          </cell>
          <cell r="I348">
            <v>816</v>
          </cell>
          <cell r="J348">
            <v>1704</v>
          </cell>
          <cell r="K348">
            <v>2318</v>
          </cell>
          <cell r="L348">
            <v>1440</v>
          </cell>
          <cell r="M348">
            <v>491</v>
          </cell>
          <cell r="N348">
            <v>42</v>
          </cell>
          <cell r="O348">
            <v>0</v>
          </cell>
          <cell r="P348">
            <v>0</v>
          </cell>
          <cell r="Q348">
            <v>0</v>
          </cell>
          <cell r="R348">
            <v>0</v>
          </cell>
          <cell r="S348">
            <v>0</v>
          </cell>
          <cell r="T348">
            <v>0</v>
          </cell>
          <cell r="U348">
            <v>0</v>
          </cell>
          <cell r="V348">
            <v>0</v>
          </cell>
          <cell r="W348">
            <v>0</v>
          </cell>
          <cell r="X348">
            <v>148</v>
          </cell>
          <cell r="Y348">
            <v>378</v>
          </cell>
          <cell r="Z348">
            <v>816</v>
          </cell>
          <cell r="AA348">
            <v>1704</v>
          </cell>
          <cell r="AB348">
            <v>2318</v>
          </cell>
          <cell r="AC348">
            <v>1440</v>
          </cell>
          <cell r="AD348">
            <v>491</v>
          </cell>
          <cell r="AE348">
            <v>42</v>
          </cell>
          <cell r="AF348">
            <v>108</v>
          </cell>
          <cell r="AG348"/>
          <cell r="AH348"/>
          <cell r="AI348"/>
          <cell r="AJ348"/>
          <cell r="AK348"/>
          <cell r="AL348"/>
          <cell r="AM348"/>
          <cell r="AN348"/>
          <cell r="AO348"/>
          <cell r="AP348">
            <v>148</v>
          </cell>
          <cell r="AQ348">
            <v>378</v>
          </cell>
          <cell r="AR348">
            <v>816</v>
          </cell>
          <cell r="AS348">
            <v>1704</v>
          </cell>
          <cell r="AT348">
            <v>2318</v>
          </cell>
          <cell r="AU348">
            <v>1440</v>
          </cell>
          <cell r="AV348">
            <v>491</v>
          </cell>
          <cell r="AW348">
            <v>42</v>
          </cell>
          <cell r="AX348">
            <v>108</v>
          </cell>
          <cell r="AY348"/>
          <cell r="AZ348"/>
          <cell r="BA348"/>
          <cell r="BB348"/>
          <cell r="BC348"/>
          <cell r="BD348"/>
          <cell r="BE348"/>
          <cell r="BF348"/>
          <cell r="BG348"/>
          <cell r="BH348">
            <v>1.9879113498992611</v>
          </cell>
          <cell r="BI348">
            <v>5.0772330423102749</v>
          </cell>
          <cell r="BJ348">
            <v>10.960376091336467</v>
          </cell>
          <cell r="BK348">
            <v>22.887844190732036</v>
          </cell>
          <cell r="BL348">
            <v>31.134989926124916</v>
          </cell>
          <cell r="BM348">
            <v>19.341840161181999</v>
          </cell>
          <cell r="BN348">
            <v>6.5950302216252519</v>
          </cell>
          <cell r="BO348">
            <v>0.5641370047011417</v>
          </cell>
          <cell r="BP348">
            <v>1.4506380120886502</v>
          </cell>
          <cell r="BQ348"/>
          <cell r="BR348"/>
          <cell r="BS348"/>
          <cell r="BT348"/>
          <cell r="BU348"/>
          <cell r="BV348"/>
          <cell r="BW348"/>
          <cell r="BX348"/>
          <cell r="BY348"/>
          <cell r="BZ348">
            <v>29</v>
          </cell>
          <cell r="CA348">
            <v>24</v>
          </cell>
          <cell r="CB348">
            <v>94</v>
          </cell>
          <cell r="CC348">
            <v>239</v>
          </cell>
          <cell r="CD348">
            <v>588</v>
          </cell>
          <cell r="CE348">
            <v>1125</v>
          </cell>
          <cell r="CF348">
            <v>919</v>
          </cell>
          <cell r="CG348">
            <v>357</v>
          </cell>
          <cell r="CH348">
            <v>34</v>
          </cell>
          <cell r="CI348">
            <v>0</v>
          </cell>
          <cell r="CJ348">
            <v>0</v>
          </cell>
          <cell r="CK348">
            <v>0</v>
          </cell>
          <cell r="CL348">
            <v>0</v>
          </cell>
          <cell r="CM348">
            <v>0</v>
          </cell>
          <cell r="CN348">
            <v>0</v>
          </cell>
          <cell r="CO348">
            <v>0</v>
          </cell>
          <cell r="CP348">
            <v>0</v>
          </cell>
          <cell r="CQ348">
            <v>0</v>
          </cell>
          <cell r="CR348">
            <v>24</v>
          </cell>
          <cell r="CS348">
            <v>94</v>
          </cell>
          <cell r="CT348">
            <v>239</v>
          </cell>
          <cell r="CU348">
            <v>588</v>
          </cell>
          <cell r="CV348">
            <v>1125</v>
          </cell>
          <cell r="CW348">
            <v>919</v>
          </cell>
          <cell r="CX348">
            <v>357</v>
          </cell>
          <cell r="CY348">
            <v>34</v>
          </cell>
          <cell r="CZ348">
            <v>29</v>
          </cell>
          <cell r="DA348"/>
          <cell r="DB348"/>
          <cell r="DC348"/>
          <cell r="DD348"/>
          <cell r="DE348"/>
          <cell r="DF348"/>
          <cell r="DG348"/>
          <cell r="DH348"/>
          <cell r="DI348"/>
          <cell r="DJ348">
            <v>24</v>
          </cell>
          <cell r="DK348">
            <v>94</v>
          </cell>
          <cell r="DL348">
            <v>239</v>
          </cell>
          <cell r="DM348">
            <v>588</v>
          </cell>
          <cell r="DN348">
            <v>1125</v>
          </cell>
          <cell r="DO348">
            <v>919</v>
          </cell>
          <cell r="DP348">
            <v>357</v>
          </cell>
          <cell r="DQ348">
            <v>34</v>
          </cell>
          <cell r="DR348">
            <v>29</v>
          </cell>
          <cell r="DS348"/>
          <cell r="DT348"/>
          <cell r="DU348"/>
          <cell r="DV348"/>
          <cell r="DW348"/>
          <cell r="DX348"/>
          <cell r="DY348"/>
          <cell r="DZ348"/>
          <cell r="EA348"/>
          <cell r="EB348">
            <v>24</v>
          </cell>
          <cell r="EC348">
            <v>94</v>
          </cell>
          <cell r="ED348">
            <v>239</v>
          </cell>
          <cell r="EE348">
            <v>588</v>
          </cell>
          <cell r="EF348">
            <v>1125</v>
          </cell>
          <cell r="EG348">
            <v>919</v>
          </cell>
          <cell r="EH348">
            <v>357</v>
          </cell>
          <cell r="EI348">
            <v>34</v>
          </cell>
          <cell r="EJ348">
            <v>29</v>
          </cell>
          <cell r="EK348"/>
          <cell r="EL348"/>
          <cell r="EM348"/>
          <cell r="EN348"/>
          <cell r="EO348"/>
          <cell r="EP348"/>
          <cell r="EQ348"/>
          <cell r="ER348"/>
          <cell r="ES348"/>
          <cell r="ET348">
            <v>0.70401877383396883</v>
          </cell>
          <cell r="EU348">
            <v>2.7574068641830451</v>
          </cell>
          <cell r="EV348">
            <v>7.010853622763273</v>
          </cell>
          <cell r="EW348">
            <v>17.248459958932237</v>
          </cell>
          <cell r="EX348">
            <v>33.000880023467296</v>
          </cell>
          <cell r="EY348">
            <v>26.958052214725726</v>
          </cell>
          <cell r="EZ348">
            <v>10.472279260780287</v>
          </cell>
          <cell r="FA348">
            <v>0.99735992959812259</v>
          </cell>
          <cell r="FB348">
            <v>0.85068935171604587</v>
          </cell>
          <cell r="FC348"/>
          <cell r="FD348"/>
          <cell r="FE348"/>
          <cell r="FF348"/>
          <cell r="FG348"/>
          <cell r="FH348"/>
          <cell r="FI348"/>
          <cell r="FJ348"/>
          <cell r="FK348"/>
          <cell r="FL348">
            <v>79</v>
          </cell>
          <cell r="FM348">
            <v>124</v>
          </cell>
          <cell r="FN348">
            <v>284</v>
          </cell>
          <cell r="FO348">
            <v>577</v>
          </cell>
          <cell r="FP348">
            <v>1116</v>
          </cell>
          <cell r="FQ348">
            <v>1193</v>
          </cell>
          <cell r="FR348">
            <v>521</v>
          </cell>
          <cell r="FS348">
            <v>134</v>
          </cell>
          <cell r="FT348">
            <v>8</v>
          </cell>
          <cell r="FU348">
            <v>0</v>
          </cell>
          <cell r="FV348">
            <v>0</v>
          </cell>
          <cell r="FW348">
            <v>0</v>
          </cell>
          <cell r="FX348">
            <v>0</v>
          </cell>
          <cell r="FY348">
            <v>0</v>
          </cell>
          <cell r="FZ348">
            <v>0</v>
          </cell>
          <cell r="GA348">
            <v>0</v>
          </cell>
          <cell r="GB348">
            <v>0</v>
          </cell>
          <cell r="GC348">
            <v>0</v>
          </cell>
          <cell r="GD348">
            <v>124</v>
          </cell>
          <cell r="GE348">
            <v>284</v>
          </cell>
          <cell r="GF348">
            <v>577</v>
          </cell>
          <cell r="GG348">
            <v>1116</v>
          </cell>
          <cell r="GH348">
            <v>1193</v>
          </cell>
          <cell r="GI348">
            <v>521</v>
          </cell>
          <cell r="GJ348">
            <v>134</v>
          </cell>
          <cell r="GK348">
            <v>8</v>
          </cell>
          <cell r="GL348">
            <v>79</v>
          </cell>
          <cell r="GM348"/>
          <cell r="GN348"/>
          <cell r="GO348"/>
          <cell r="GP348"/>
          <cell r="GQ348"/>
          <cell r="GR348"/>
          <cell r="GS348"/>
          <cell r="GT348"/>
          <cell r="GU348"/>
          <cell r="GV348">
            <v>124</v>
          </cell>
          <cell r="GW348">
            <v>284</v>
          </cell>
          <cell r="GX348">
            <v>577</v>
          </cell>
          <cell r="GY348">
            <v>1116</v>
          </cell>
          <cell r="GZ348">
            <v>1193</v>
          </cell>
          <cell r="HA348">
            <v>521</v>
          </cell>
          <cell r="HB348">
            <v>134</v>
          </cell>
          <cell r="HC348">
            <v>8</v>
          </cell>
          <cell r="HD348">
            <v>79</v>
          </cell>
          <cell r="HE348"/>
          <cell r="HF348"/>
          <cell r="HG348"/>
          <cell r="HH348"/>
          <cell r="HI348"/>
          <cell r="HJ348"/>
          <cell r="HK348"/>
          <cell r="HL348"/>
          <cell r="HM348"/>
          <cell r="HN348">
            <v>124</v>
          </cell>
          <cell r="HO348">
            <v>284</v>
          </cell>
          <cell r="HP348">
            <v>577</v>
          </cell>
          <cell r="HQ348">
            <v>1116</v>
          </cell>
          <cell r="HR348">
            <v>1193</v>
          </cell>
          <cell r="HS348">
            <v>521</v>
          </cell>
          <cell r="HT348">
            <v>134</v>
          </cell>
          <cell r="HU348">
            <v>8</v>
          </cell>
          <cell r="HV348">
            <v>79</v>
          </cell>
          <cell r="HW348"/>
          <cell r="HX348"/>
          <cell r="HY348"/>
          <cell r="HZ348"/>
          <cell r="IA348"/>
          <cell r="IB348"/>
          <cell r="IC348"/>
          <cell r="ID348"/>
          <cell r="IE348"/>
          <cell r="IF348">
            <v>3.0723488602576809</v>
          </cell>
          <cell r="IG348">
            <v>7.0366699702675923</v>
          </cell>
          <cell r="IH348">
            <v>14.296333002973242</v>
          </cell>
          <cell r="II348">
            <v>27.651139742319124</v>
          </cell>
          <cell r="IJ348">
            <v>29.558969276511398</v>
          </cell>
          <cell r="IK348">
            <v>12.908820614469771</v>
          </cell>
          <cell r="IL348">
            <v>3.3201189296333005</v>
          </cell>
          <cell r="IM348">
            <v>0.19821605550049554</v>
          </cell>
          <cell r="IN348">
            <v>1.9573835480673936</v>
          </cell>
          <cell r="IO348"/>
          <cell r="IP348"/>
          <cell r="IQ348"/>
          <cell r="IR348"/>
          <cell r="IS348"/>
          <cell r="IT348"/>
          <cell r="IU348"/>
          <cell r="IV348"/>
          <cell r="IW348"/>
        </row>
        <row r="349">
          <cell r="E349" t="str">
            <v>Media Studies4.9 - 4A</v>
          </cell>
          <cell r="F349">
            <v>74</v>
          </cell>
          <cell r="G349">
            <v>107</v>
          </cell>
          <cell r="H349">
            <v>240</v>
          </cell>
          <cell r="I349">
            <v>560</v>
          </cell>
          <cell r="J349">
            <v>1379</v>
          </cell>
          <cell r="K349">
            <v>2515</v>
          </cell>
          <cell r="L349">
            <v>2255</v>
          </cell>
          <cell r="M349">
            <v>946</v>
          </cell>
          <cell r="N349">
            <v>145</v>
          </cell>
          <cell r="O349">
            <v>0</v>
          </cell>
          <cell r="P349">
            <v>0</v>
          </cell>
          <cell r="Q349">
            <v>0</v>
          </cell>
          <cell r="R349">
            <v>0</v>
          </cell>
          <cell r="S349">
            <v>0</v>
          </cell>
          <cell r="T349">
            <v>0</v>
          </cell>
          <cell r="U349">
            <v>0</v>
          </cell>
          <cell r="V349">
            <v>0</v>
          </cell>
          <cell r="W349">
            <v>0</v>
          </cell>
          <cell r="X349">
            <v>107</v>
          </cell>
          <cell r="Y349">
            <v>240</v>
          </cell>
          <cell r="Z349">
            <v>560</v>
          </cell>
          <cell r="AA349">
            <v>1379</v>
          </cell>
          <cell r="AB349">
            <v>2515</v>
          </cell>
          <cell r="AC349">
            <v>2255</v>
          </cell>
          <cell r="AD349">
            <v>946</v>
          </cell>
          <cell r="AE349">
            <v>145</v>
          </cell>
          <cell r="AF349">
            <v>74</v>
          </cell>
          <cell r="AG349"/>
          <cell r="AH349"/>
          <cell r="AI349"/>
          <cell r="AJ349"/>
          <cell r="AK349"/>
          <cell r="AL349"/>
          <cell r="AM349"/>
          <cell r="AN349"/>
          <cell r="AO349"/>
          <cell r="AP349">
            <v>107</v>
          </cell>
          <cell r="AQ349">
            <v>240</v>
          </cell>
          <cell r="AR349">
            <v>560</v>
          </cell>
          <cell r="AS349">
            <v>1379</v>
          </cell>
          <cell r="AT349">
            <v>2515</v>
          </cell>
          <cell r="AU349">
            <v>2255</v>
          </cell>
          <cell r="AV349">
            <v>946</v>
          </cell>
          <cell r="AW349">
            <v>145</v>
          </cell>
          <cell r="AX349">
            <v>74</v>
          </cell>
          <cell r="AY349"/>
          <cell r="AZ349"/>
          <cell r="BA349"/>
          <cell r="BB349"/>
          <cell r="BC349"/>
          <cell r="BD349"/>
          <cell r="BE349"/>
          <cell r="BF349"/>
          <cell r="BG349"/>
          <cell r="BH349">
            <v>1.3015448242306289</v>
          </cell>
          <cell r="BI349">
            <v>2.9193528767789809</v>
          </cell>
          <cell r="BJ349">
            <v>6.8118233791509555</v>
          </cell>
          <cell r="BK349">
            <v>16.774115071159226</v>
          </cell>
          <cell r="BL349">
            <v>30.592385354579736</v>
          </cell>
          <cell r="BM349">
            <v>27.429753071402509</v>
          </cell>
          <cell r="BN349">
            <v>11.507115922637148</v>
          </cell>
          <cell r="BO349">
            <v>1.7637756963873006</v>
          </cell>
          <cell r="BP349">
            <v>0.90013380367351903</v>
          </cell>
          <cell r="BQ349"/>
          <cell r="BR349"/>
          <cell r="BS349"/>
          <cell r="BT349"/>
          <cell r="BU349"/>
          <cell r="BV349"/>
          <cell r="BW349"/>
          <cell r="BX349"/>
          <cell r="BY349"/>
          <cell r="BZ349">
            <v>11</v>
          </cell>
          <cell r="CA349">
            <v>17</v>
          </cell>
          <cell r="CB349">
            <v>47</v>
          </cell>
          <cell r="CC349">
            <v>140</v>
          </cell>
          <cell r="CD349">
            <v>439</v>
          </cell>
          <cell r="CE349">
            <v>1134</v>
          </cell>
          <cell r="CF349">
            <v>1334</v>
          </cell>
          <cell r="CG349">
            <v>684</v>
          </cell>
          <cell r="CH349">
            <v>119</v>
          </cell>
          <cell r="CI349">
            <v>0</v>
          </cell>
          <cell r="CJ349">
            <v>0</v>
          </cell>
          <cell r="CK349">
            <v>0</v>
          </cell>
          <cell r="CL349">
            <v>0</v>
          </cell>
          <cell r="CM349">
            <v>0</v>
          </cell>
          <cell r="CN349">
            <v>0</v>
          </cell>
          <cell r="CO349">
            <v>0</v>
          </cell>
          <cell r="CP349">
            <v>0</v>
          </cell>
          <cell r="CQ349">
            <v>0</v>
          </cell>
          <cell r="CR349">
            <v>17</v>
          </cell>
          <cell r="CS349">
            <v>47</v>
          </cell>
          <cell r="CT349">
            <v>140</v>
          </cell>
          <cell r="CU349">
            <v>439</v>
          </cell>
          <cell r="CV349">
            <v>1134</v>
          </cell>
          <cell r="CW349">
            <v>1334</v>
          </cell>
          <cell r="CX349">
            <v>684</v>
          </cell>
          <cell r="CY349">
            <v>119</v>
          </cell>
          <cell r="CZ349">
            <v>11</v>
          </cell>
          <cell r="DA349"/>
          <cell r="DB349"/>
          <cell r="DC349"/>
          <cell r="DD349"/>
          <cell r="DE349"/>
          <cell r="DF349"/>
          <cell r="DG349"/>
          <cell r="DH349"/>
          <cell r="DI349"/>
          <cell r="DJ349">
            <v>17</v>
          </cell>
          <cell r="DK349">
            <v>47</v>
          </cell>
          <cell r="DL349">
            <v>140</v>
          </cell>
          <cell r="DM349">
            <v>439</v>
          </cell>
          <cell r="DN349">
            <v>1134</v>
          </cell>
          <cell r="DO349">
            <v>1334</v>
          </cell>
          <cell r="DP349">
            <v>684</v>
          </cell>
          <cell r="DQ349">
            <v>119</v>
          </cell>
          <cell r="DR349">
            <v>11</v>
          </cell>
          <cell r="DS349"/>
          <cell r="DT349"/>
          <cell r="DU349"/>
          <cell r="DV349"/>
          <cell r="DW349"/>
          <cell r="DX349"/>
          <cell r="DY349"/>
          <cell r="DZ349"/>
          <cell r="EA349"/>
          <cell r="EB349">
            <v>17</v>
          </cell>
          <cell r="EC349">
            <v>47</v>
          </cell>
          <cell r="ED349">
            <v>140</v>
          </cell>
          <cell r="EE349">
            <v>439</v>
          </cell>
          <cell r="EF349">
            <v>1134</v>
          </cell>
          <cell r="EG349">
            <v>1334</v>
          </cell>
          <cell r="EH349">
            <v>684</v>
          </cell>
          <cell r="EI349">
            <v>119</v>
          </cell>
          <cell r="EJ349">
            <v>11</v>
          </cell>
          <cell r="EK349"/>
          <cell r="EL349"/>
          <cell r="EM349"/>
          <cell r="EN349"/>
          <cell r="EO349"/>
          <cell r="EP349"/>
          <cell r="EQ349"/>
          <cell r="ER349"/>
          <cell r="ES349"/>
          <cell r="ET349">
            <v>0.43312101910828027</v>
          </cell>
          <cell r="EU349">
            <v>1.197452229299363</v>
          </cell>
          <cell r="EV349">
            <v>3.5668789808917198</v>
          </cell>
          <cell r="EW349">
            <v>11.184713375796179</v>
          </cell>
          <cell r="EX349">
            <v>28.891719745222932</v>
          </cell>
          <cell r="EY349">
            <v>33.98726114649682</v>
          </cell>
          <cell r="EZ349">
            <v>17.426751592356688</v>
          </cell>
          <cell r="FA349">
            <v>3.0318471337579616</v>
          </cell>
          <cell r="FB349">
            <v>0.28025477707006369</v>
          </cell>
          <cell r="FC349"/>
          <cell r="FD349"/>
          <cell r="FE349"/>
          <cell r="FF349"/>
          <cell r="FG349"/>
          <cell r="FH349"/>
          <cell r="FI349"/>
          <cell r="FJ349"/>
          <cell r="FK349"/>
          <cell r="FL349">
            <v>63</v>
          </cell>
          <cell r="FM349">
            <v>90</v>
          </cell>
          <cell r="FN349">
            <v>193</v>
          </cell>
          <cell r="FO349">
            <v>420</v>
          </cell>
          <cell r="FP349">
            <v>940</v>
          </cell>
          <cell r="FQ349">
            <v>1381</v>
          </cell>
          <cell r="FR349">
            <v>921</v>
          </cell>
          <cell r="FS349">
            <v>262</v>
          </cell>
          <cell r="FT349">
            <v>26</v>
          </cell>
          <cell r="FU349">
            <v>0</v>
          </cell>
          <cell r="FV349">
            <v>0</v>
          </cell>
          <cell r="FW349">
            <v>0</v>
          </cell>
          <cell r="FX349">
            <v>0</v>
          </cell>
          <cell r="FY349">
            <v>0</v>
          </cell>
          <cell r="FZ349">
            <v>0</v>
          </cell>
          <cell r="GA349">
            <v>0</v>
          </cell>
          <cell r="GB349">
            <v>0</v>
          </cell>
          <cell r="GC349">
            <v>0</v>
          </cell>
          <cell r="GD349">
            <v>90</v>
          </cell>
          <cell r="GE349">
            <v>193</v>
          </cell>
          <cell r="GF349">
            <v>420</v>
          </cell>
          <cell r="GG349">
            <v>940</v>
          </cell>
          <cell r="GH349">
            <v>1381</v>
          </cell>
          <cell r="GI349">
            <v>921</v>
          </cell>
          <cell r="GJ349">
            <v>262</v>
          </cell>
          <cell r="GK349">
            <v>26</v>
          </cell>
          <cell r="GL349">
            <v>63</v>
          </cell>
          <cell r="GM349"/>
          <cell r="GN349"/>
          <cell r="GO349"/>
          <cell r="GP349"/>
          <cell r="GQ349"/>
          <cell r="GR349"/>
          <cell r="GS349"/>
          <cell r="GT349"/>
          <cell r="GU349"/>
          <cell r="GV349">
            <v>90</v>
          </cell>
          <cell r="GW349">
            <v>193</v>
          </cell>
          <cell r="GX349">
            <v>420</v>
          </cell>
          <cell r="GY349">
            <v>940</v>
          </cell>
          <cell r="GZ349">
            <v>1381</v>
          </cell>
          <cell r="HA349">
            <v>921</v>
          </cell>
          <cell r="HB349">
            <v>262</v>
          </cell>
          <cell r="HC349">
            <v>26</v>
          </cell>
          <cell r="HD349">
            <v>63</v>
          </cell>
          <cell r="HE349"/>
          <cell r="HF349"/>
          <cell r="HG349"/>
          <cell r="HH349"/>
          <cell r="HI349"/>
          <cell r="HJ349"/>
          <cell r="HK349"/>
          <cell r="HL349"/>
          <cell r="HM349"/>
          <cell r="HN349">
            <v>90</v>
          </cell>
          <cell r="HO349">
            <v>193</v>
          </cell>
          <cell r="HP349">
            <v>420</v>
          </cell>
          <cell r="HQ349">
            <v>940</v>
          </cell>
          <cell r="HR349">
            <v>1381</v>
          </cell>
          <cell r="HS349">
            <v>921</v>
          </cell>
          <cell r="HT349">
            <v>262</v>
          </cell>
          <cell r="HU349">
            <v>26</v>
          </cell>
          <cell r="HV349">
            <v>63</v>
          </cell>
          <cell r="HW349"/>
          <cell r="HX349"/>
          <cell r="HY349"/>
          <cell r="HZ349"/>
          <cell r="IA349"/>
          <cell r="IB349"/>
          <cell r="IC349"/>
          <cell r="ID349"/>
          <cell r="IE349"/>
          <cell r="IF349">
            <v>2.0949720670391061</v>
          </cell>
          <cell r="IG349">
            <v>4.4925512104283056</v>
          </cell>
          <cell r="IH349">
            <v>9.7765363128491618</v>
          </cell>
          <cell r="II349">
            <v>21.880819366852887</v>
          </cell>
          <cell r="IJ349">
            <v>32.146182495344505</v>
          </cell>
          <cell r="IK349">
            <v>21.438547486033517</v>
          </cell>
          <cell r="IL349">
            <v>6.0986964618249528</v>
          </cell>
          <cell r="IM349">
            <v>0.60521415270018619</v>
          </cell>
          <cell r="IN349">
            <v>1.4664804469273742</v>
          </cell>
          <cell r="IO349"/>
          <cell r="IP349"/>
          <cell r="IQ349"/>
          <cell r="IR349"/>
          <cell r="IS349"/>
          <cell r="IT349"/>
          <cell r="IU349"/>
          <cell r="IV349"/>
          <cell r="IW349"/>
        </row>
        <row r="350">
          <cell r="E350" t="str">
            <v>Media Studies5.3 - 5C</v>
          </cell>
          <cell r="F350">
            <v>29</v>
          </cell>
          <cell r="G350">
            <v>65</v>
          </cell>
          <cell r="H350">
            <v>132</v>
          </cell>
          <cell r="I350">
            <v>273</v>
          </cell>
          <cell r="J350">
            <v>813</v>
          </cell>
          <cell r="K350">
            <v>1914</v>
          </cell>
          <cell r="L350">
            <v>2314</v>
          </cell>
          <cell r="M350">
            <v>1429</v>
          </cell>
          <cell r="N350">
            <v>282</v>
          </cell>
          <cell r="O350">
            <v>0</v>
          </cell>
          <cell r="P350">
            <v>0</v>
          </cell>
          <cell r="Q350">
            <v>0</v>
          </cell>
          <cell r="R350">
            <v>0</v>
          </cell>
          <cell r="S350">
            <v>0</v>
          </cell>
          <cell r="T350">
            <v>0</v>
          </cell>
          <cell r="U350">
            <v>0</v>
          </cell>
          <cell r="V350">
            <v>0</v>
          </cell>
          <cell r="W350">
            <v>0</v>
          </cell>
          <cell r="X350">
            <v>65</v>
          </cell>
          <cell r="Y350">
            <v>132</v>
          </cell>
          <cell r="Z350">
            <v>273</v>
          </cell>
          <cell r="AA350">
            <v>813</v>
          </cell>
          <cell r="AB350">
            <v>1914</v>
          </cell>
          <cell r="AC350">
            <v>2314</v>
          </cell>
          <cell r="AD350">
            <v>1429</v>
          </cell>
          <cell r="AE350">
            <v>282</v>
          </cell>
          <cell r="AF350">
            <v>29</v>
          </cell>
          <cell r="AG350"/>
          <cell r="AH350"/>
          <cell r="AI350"/>
          <cell r="AJ350"/>
          <cell r="AK350"/>
          <cell r="AL350"/>
          <cell r="AM350"/>
          <cell r="AN350"/>
          <cell r="AO350"/>
          <cell r="AP350">
            <v>65</v>
          </cell>
          <cell r="AQ350">
            <v>132</v>
          </cell>
          <cell r="AR350">
            <v>273</v>
          </cell>
          <cell r="AS350">
            <v>813</v>
          </cell>
          <cell r="AT350">
            <v>1914</v>
          </cell>
          <cell r="AU350">
            <v>2314</v>
          </cell>
          <cell r="AV350">
            <v>1429</v>
          </cell>
          <cell r="AW350">
            <v>282</v>
          </cell>
          <cell r="AX350">
            <v>29</v>
          </cell>
          <cell r="AY350"/>
          <cell r="AZ350"/>
          <cell r="BA350"/>
          <cell r="BB350"/>
          <cell r="BC350"/>
          <cell r="BD350"/>
          <cell r="BE350"/>
          <cell r="BF350"/>
          <cell r="BG350"/>
          <cell r="BH350">
            <v>0.89642807888567089</v>
          </cell>
          <cell r="BI350">
            <v>1.8204385601985933</v>
          </cell>
          <cell r="BJ350">
            <v>3.7649979313198183</v>
          </cell>
          <cell r="BK350">
            <v>11.212246586677701</v>
          </cell>
          <cell r="BL350">
            <v>26.396359122879602</v>
          </cell>
          <cell r="BM350">
            <v>31.912839608329886</v>
          </cell>
          <cell r="BN350">
            <v>19.707626534271135</v>
          </cell>
          <cell r="BO350">
            <v>3.8891187422424491</v>
          </cell>
          <cell r="BP350">
            <v>0.39994483519514551</v>
          </cell>
          <cell r="BQ350"/>
          <cell r="BR350"/>
          <cell r="BS350"/>
          <cell r="BT350"/>
          <cell r="BU350"/>
          <cell r="BV350"/>
          <cell r="BW350"/>
          <cell r="BX350"/>
          <cell r="BY350"/>
          <cell r="BZ350">
            <v>7</v>
          </cell>
          <cell r="CA350">
            <v>13</v>
          </cell>
          <cell r="CB350">
            <v>19</v>
          </cell>
          <cell r="CC350">
            <v>38</v>
          </cell>
          <cell r="CD350">
            <v>224</v>
          </cell>
          <cell r="CE350">
            <v>709</v>
          </cell>
          <cell r="CF350">
            <v>1263</v>
          </cell>
          <cell r="CG350">
            <v>983</v>
          </cell>
          <cell r="CH350">
            <v>226</v>
          </cell>
          <cell r="CI350">
            <v>0</v>
          </cell>
          <cell r="CJ350">
            <v>0</v>
          </cell>
          <cell r="CK350">
            <v>0</v>
          </cell>
          <cell r="CL350">
            <v>0</v>
          </cell>
          <cell r="CM350">
            <v>0</v>
          </cell>
          <cell r="CN350">
            <v>0</v>
          </cell>
          <cell r="CO350">
            <v>0</v>
          </cell>
          <cell r="CP350">
            <v>0</v>
          </cell>
          <cell r="CQ350">
            <v>0</v>
          </cell>
          <cell r="CR350">
            <v>13</v>
          </cell>
          <cell r="CS350">
            <v>19</v>
          </cell>
          <cell r="CT350">
            <v>38</v>
          </cell>
          <cell r="CU350">
            <v>224</v>
          </cell>
          <cell r="CV350">
            <v>709</v>
          </cell>
          <cell r="CW350">
            <v>1263</v>
          </cell>
          <cell r="CX350">
            <v>983</v>
          </cell>
          <cell r="CY350">
            <v>226</v>
          </cell>
          <cell r="CZ350">
            <v>7</v>
          </cell>
          <cell r="DA350"/>
          <cell r="DB350"/>
          <cell r="DC350"/>
          <cell r="DD350"/>
          <cell r="DE350"/>
          <cell r="DF350"/>
          <cell r="DG350"/>
          <cell r="DH350"/>
          <cell r="DI350"/>
          <cell r="DJ350">
            <v>13</v>
          </cell>
          <cell r="DK350">
            <v>19</v>
          </cell>
          <cell r="DL350">
            <v>38</v>
          </cell>
          <cell r="DM350">
            <v>224</v>
          </cell>
          <cell r="DN350">
            <v>709</v>
          </cell>
          <cell r="DO350">
            <v>1263</v>
          </cell>
          <cell r="DP350">
            <v>983</v>
          </cell>
          <cell r="DQ350">
            <v>226</v>
          </cell>
          <cell r="DR350">
            <v>7</v>
          </cell>
          <cell r="DS350"/>
          <cell r="DT350"/>
          <cell r="DU350"/>
          <cell r="DV350"/>
          <cell r="DW350"/>
          <cell r="DX350"/>
          <cell r="DY350"/>
          <cell r="DZ350"/>
          <cell r="EA350"/>
          <cell r="EB350">
            <v>13</v>
          </cell>
          <cell r="EC350">
            <v>19</v>
          </cell>
          <cell r="ED350">
            <v>38</v>
          </cell>
          <cell r="EE350">
            <v>224</v>
          </cell>
          <cell r="EF350">
            <v>709</v>
          </cell>
          <cell r="EG350">
            <v>1263</v>
          </cell>
          <cell r="EH350">
            <v>983</v>
          </cell>
          <cell r="EI350">
            <v>226</v>
          </cell>
          <cell r="EJ350">
            <v>7</v>
          </cell>
          <cell r="EK350"/>
          <cell r="EL350"/>
          <cell r="EM350"/>
          <cell r="EN350"/>
          <cell r="EO350"/>
          <cell r="EP350"/>
          <cell r="EQ350"/>
          <cell r="ER350"/>
          <cell r="ES350"/>
          <cell r="ET350">
            <v>0.37334865020103392</v>
          </cell>
          <cell r="EU350">
            <v>0.54566341183228029</v>
          </cell>
          <cell r="EV350">
            <v>1.0913268236645606</v>
          </cell>
          <cell r="EW350">
            <v>6.4330844342331996</v>
          </cell>
          <cell r="EX350">
            <v>20.36186099942562</v>
          </cell>
          <cell r="EY350">
            <v>36.272257323377374</v>
          </cell>
          <cell r="EZ350">
            <v>28.230901780585871</v>
          </cell>
          <cell r="FA350">
            <v>6.4905226881102811</v>
          </cell>
          <cell r="FB350">
            <v>0.20103388856978749</v>
          </cell>
          <cell r="FC350"/>
          <cell r="FD350"/>
          <cell r="FE350"/>
          <cell r="FF350"/>
          <cell r="FG350"/>
          <cell r="FH350"/>
          <cell r="FI350"/>
          <cell r="FJ350"/>
          <cell r="FK350"/>
          <cell r="FL350">
            <v>22</v>
          </cell>
          <cell r="FM350">
            <v>52</v>
          </cell>
          <cell r="FN350">
            <v>113</v>
          </cell>
          <cell r="FO350">
            <v>235</v>
          </cell>
          <cell r="FP350">
            <v>589</v>
          </cell>
          <cell r="FQ350">
            <v>1205</v>
          </cell>
          <cell r="FR350">
            <v>1051</v>
          </cell>
          <cell r="FS350">
            <v>446</v>
          </cell>
          <cell r="FT350">
            <v>56</v>
          </cell>
          <cell r="FU350">
            <v>0</v>
          </cell>
          <cell r="FV350">
            <v>0</v>
          </cell>
          <cell r="FW350">
            <v>0</v>
          </cell>
          <cell r="FX350">
            <v>0</v>
          </cell>
          <cell r="FY350">
            <v>0</v>
          </cell>
          <cell r="FZ350">
            <v>0</v>
          </cell>
          <cell r="GA350">
            <v>0</v>
          </cell>
          <cell r="GB350">
            <v>0</v>
          </cell>
          <cell r="GC350">
            <v>0</v>
          </cell>
          <cell r="GD350">
            <v>52</v>
          </cell>
          <cell r="GE350">
            <v>113</v>
          </cell>
          <cell r="GF350">
            <v>235</v>
          </cell>
          <cell r="GG350">
            <v>589</v>
          </cell>
          <cell r="GH350">
            <v>1205</v>
          </cell>
          <cell r="GI350">
            <v>1051</v>
          </cell>
          <cell r="GJ350">
            <v>446</v>
          </cell>
          <cell r="GK350">
            <v>56</v>
          </cell>
          <cell r="GL350">
            <v>22</v>
          </cell>
          <cell r="GM350"/>
          <cell r="GN350"/>
          <cell r="GO350"/>
          <cell r="GP350"/>
          <cell r="GQ350"/>
          <cell r="GR350"/>
          <cell r="GS350"/>
          <cell r="GT350"/>
          <cell r="GU350"/>
          <cell r="GV350">
            <v>52</v>
          </cell>
          <cell r="GW350">
            <v>113</v>
          </cell>
          <cell r="GX350">
            <v>235</v>
          </cell>
          <cell r="GY350">
            <v>589</v>
          </cell>
          <cell r="GZ350">
            <v>1205</v>
          </cell>
          <cell r="HA350">
            <v>1051</v>
          </cell>
          <cell r="HB350">
            <v>446</v>
          </cell>
          <cell r="HC350">
            <v>56</v>
          </cell>
          <cell r="HD350">
            <v>22</v>
          </cell>
          <cell r="HE350"/>
          <cell r="HF350"/>
          <cell r="HG350"/>
          <cell r="HH350"/>
          <cell r="HI350"/>
          <cell r="HJ350"/>
          <cell r="HK350"/>
          <cell r="HL350"/>
          <cell r="HM350"/>
          <cell r="HN350">
            <v>52</v>
          </cell>
          <cell r="HO350">
            <v>113</v>
          </cell>
          <cell r="HP350">
            <v>235</v>
          </cell>
          <cell r="HQ350">
            <v>589</v>
          </cell>
          <cell r="HR350">
            <v>1205</v>
          </cell>
          <cell r="HS350">
            <v>1051</v>
          </cell>
          <cell r="HT350">
            <v>446</v>
          </cell>
          <cell r="HU350">
            <v>56</v>
          </cell>
          <cell r="HV350">
            <v>22</v>
          </cell>
          <cell r="HW350"/>
          <cell r="HX350"/>
          <cell r="HY350"/>
          <cell r="HZ350"/>
          <cell r="IA350"/>
          <cell r="IB350"/>
          <cell r="IC350"/>
          <cell r="ID350"/>
          <cell r="IE350"/>
          <cell r="IF350">
            <v>1.3796763067126561</v>
          </cell>
          <cell r="IG350">
            <v>2.9981427434332715</v>
          </cell>
          <cell r="IH350">
            <v>6.2350756168745027</v>
          </cell>
          <cell r="II350">
            <v>15.627487397187585</v>
          </cell>
          <cell r="IJ350">
            <v>31.971345184399048</v>
          </cell>
          <cell r="IK350">
            <v>27.885380737596176</v>
          </cell>
          <cell r="IL350">
            <v>11.833377553727779</v>
          </cell>
          <cell r="IM350">
            <v>1.4858052533828601</v>
          </cell>
          <cell r="IN350">
            <v>0.58370920668612369</v>
          </cell>
          <cell r="IO350"/>
          <cell r="IP350"/>
          <cell r="IQ350"/>
          <cell r="IR350"/>
          <cell r="IS350"/>
          <cell r="IT350"/>
          <cell r="IU350"/>
          <cell r="IV350"/>
          <cell r="IW350"/>
        </row>
        <row r="351">
          <cell r="E351" t="str">
            <v>Media Studies5.6 - 5B</v>
          </cell>
          <cell r="F351">
            <v>13</v>
          </cell>
          <cell r="G351">
            <v>22</v>
          </cell>
          <cell r="H351">
            <v>35</v>
          </cell>
          <cell r="I351">
            <v>91</v>
          </cell>
          <cell r="J351">
            <v>386</v>
          </cell>
          <cell r="K351">
            <v>1081</v>
          </cell>
          <cell r="L351">
            <v>1653</v>
          </cell>
          <cell r="M351">
            <v>1547</v>
          </cell>
          <cell r="N351">
            <v>448</v>
          </cell>
          <cell r="O351">
            <v>0</v>
          </cell>
          <cell r="P351">
            <v>0</v>
          </cell>
          <cell r="Q351">
            <v>0</v>
          </cell>
          <cell r="R351">
            <v>0</v>
          </cell>
          <cell r="S351">
            <v>0</v>
          </cell>
          <cell r="T351">
            <v>0</v>
          </cell>
          <cell r="U351">
            <v>0</v>
          </cell>
          <cell r="V351">
            <v>0</v>
          </cell>
          <cell r="W351">
            <v>0</v>
          </cell>
          <cell r="X351">
            <v>22</v>
          </cell>
          <cell r="Y351">
            <v>35</v>
          </cell>
          <cell r="Z351">
            <v>91</v>
          </cell>
          <cell r="AA351">
            <v>386</v>
          </cell>
          <cell r="AB351">
            <v>1081</v>
          </cell>
          <cell r="AC351">
            <v>1653</v>
          </cell>
          <cell r="AD351">
            <v>1547</v>
          </cell>
          <cell r="AE351">
            <v>448</v>
          </cell>
          <cell r="AF351">
            <v>13</v>
          </cell>
          <cell r="AG351"/>
          <cell r="AH351"/>
          <cell r="AI351"/>
          <cell r="AJ351"/>
          <cell r="AK351"/>
          <cell r="AL351"/>
          <cell r="AM351"/>
          <cell r="AN351"/>
          <cell r="AO351"/>
          <cell r="AP351">
            <v>22</v>
          </cell>
          <cell r="AQ351">
            <v>35</v>
          </cell>
          <cell r="AR351">
            <v>91</v>
          </cell>
          <cell r="AS351">
            <v>386</v>
          </cell>
          <cell r="AT351">
            <v>1081</v>
          </cell>
          <cell r="AU351">
            <v>1653</v>
          </cell>
          <cell r="AV351">
            <v>1547</v>
          </cell>
          <cell r="AW351">
            <v>448</v>
          </cell>
          <cell r="AX351">
            <v>13</v>
          </cell>
          <cell r="AY351"/>
          <cell r="AZ351"/>
          <cell r="BA351"/>
          <cell r="BB351"/>
          <cell r="BC351"/>
          <cell r="BD351"/>
          <cell r="BE351"/>
          <cell r="BF351"/>
          <cell r="BG351"/>
          <cell r="BH351">
            <v>0.41698256254738442</v>
          </cell>
          <cell r="BI351">
            <v>0.6633813495072024</v>
          </cell>
          <cell r="BJ351">
            <v>1.7247915087187264</v>
          </cell>
          <cell r="BK351">
            <v>7.3161485974222895</v>
          </cell>
          <cell r="BL351">
            <v>20.489006823351026</v>
          </cell>
          <cell r="BM351">
            <v>31.330553449583014</v>
          </cell>
          <cell r="BN351">
            <v>29.321455648218347</v>
          </cell>
          <cell r="BO351">
            <v>8.4912812736921914</v>
          </cell>
          <cell r="BP351">
            <v>0.24639878695981804</v>
          </cell>
          <cell r="BQ351"/>
          <cell r="BR351"/>
          <cell r="BS351"/>
          <cell r="BT351"/>
          <cell r="BU351"/>
          <cell r="BV351"/>
          <cell r="BW351"/>
          <cell r="BX351"/>
          <cell r="BY351"/>
          <cell r="BZ351">
            <v>3</v>
          </cell>
          <cell r="CA351">
            <v>6</v>
          </cell>
          <cell r="CB351">
            <v>3</v>
          </cell>
          <cell r="CC351">
            <v>15</v>
          </cell>
          <cell r="CD351">
            <v>79</v>
          </cell>
          <cell r="CE351">
            <v>343</v>
          </cell>
          <cell r="CF351">
            <v>768</v>
          </cell>
          <cell r="CG351">
            <v>1016</v>
          </cell>
          <cell r="CH351">
            <v>345</v>
          </cell>
          <cell r="CI351">
            <v>0</v>
          </cell>
          <cell r="CJ351">
            <v>0</v>
          </cell>
          <cell r="CK351">
            <v>0</v>
          </cell>
          <cell r="CL351">
            <v>0</v>
          </cell>
          <cell r="CM351">
            <v>0</v>
          </cell>
          <cell r="CN351">
            <v>0</v>
          </cell>
          <cell r="CO351">
            <v>0</v>
          </cell>
          <cell r="CP351">
            <v>0</v>
          </cell>
          <cell r="CQ351">
            <v>0</v>
          </cell>
          <cell r="CR351">
            <v>6</v>
          </cell>
          <cell r="CS351">
            <v>3</v>
          </cell>
          <cell r="CT351">
            <v>15</v>
          </cell>
          <cell r="CU351">
            <v>79</v>
          </cell>
          <cell r="CV351">
            <v>343</v>
          </cell>
          <cell r="CW351">
            <v>768</v>
          </cell>
          <cell r="CX351">
            <v>1016</v>
          </cell>
          <cell r="CY351">
            <v>345</v>
          </cell>
          <cell r="CZ351">
            <v>3</v>
          </cell>
          <cell r="DA351"/>
          <cell r="DB351"/>
          <cell r="DC351"/>
          <cell r="DD351"/>
          <cell r="DE351"/>
          <cell r="DF351"/>
          <cell r="DG351"/>
          <cell r="DH351"/>
          <cell r="DI351"/>
          <cell r="DJ351">
            <v>6</v>
          </cell>
          <cell r="DK351">
            <v>3</v>
          </cell>
          <cell r="DL351">
            <v>15</v>
          </cell>
          <cell r="DM351">
            <v>79</v>
          </cell>
          <cell r="DN351">
            <v>343</v>
          </cell>
          <cell r="DO351">
            <v>768</v>
          </cell>
          <cell r="DP351">
            <v>1016</v>
          </cell>
          <cell r="DQ351">
            <v>345</v>
          </cell>
          <cell r="DR351">
            <v>3</v>
          </cell>
          <cell r="DS351"/>
          <cell r="DT351"/>
          <cell r="DU351"/>
          <cell r="DV351"/>
          <cell r="DW351"/>
          <cell r="DX351"/>
          <cell r="DY351"/>
          <cell r="DZ351"/>
          <cell r="EA351"/>
          <cell r="EB351">
            <v>6</v>
          </cell>
          <cell r="EC351">
            <v>3</v>
          </cell>
          <cell r="ED351">
            <v>15</v>
          </cell>
          <cell r="EE351">
            <v>79</v>
          </cell>
          <cell r="EF351">
            <v>343</v>
          </cell>
          <cell r="EG351">
            <v>768</v>
          </cell>
          <cell r="EH351">
            <v>1016</v>
          </cell>
          <cell r="EI351">
            <v>345</v>
          </cell>
          <cell r="EJ351">
            <v>3</v>
          </cell>
          <cell r="EK351"/>
          <cell r="EL351"/>
          <cell r="EM351"/>
          <cell r="EN351"/>
          <cell r="EO351"/>
          <cell r="EP351"/>
          <cell r="EQ351"/>
          <cell r="ER351"/>
          <cell r="ES351"/>
          <cell r="ET351">
            <v>0.23273855702094648</v>
          </cell>
          <cell r="EU351">
            <v>0.11636927851047324</v>
          </cell>
          <cell r="EV351">
            <v>0.58184639255236614</v>
          </cell>
          <cell r="EW351">
            <v>3.0643910007757951</v>
          </cell>
          <cell r="EX351">
            <v>13.304887509697441</v>
          </cell>
          <cell r="EY351">
            <v>29.790535298681149</v>
          </cell>
          <cell r="EZ351">
            <v>39.410395655546935</v>
          </cell>
          <cell r="FA351">
            <v>13.382467028704422</v>
          </cell>
          <cell r="FB351">
            <v>0.11636927851047324</v>
          </cell>
          <cell r="FC351"/>
          <cell r="FD351"/>
          <cell r="FE351"/>
          <cell r="FF351"/>
          <cell r="FG351"/>
          <cell r="FH351"/>
          <cell r="FI351"/>
          <cell r="FJ351"/>
          <cell r="FK351"/>
          <cell r="FL351">
            <v>10</v>
          </cell>
          <cell r="FM351">
            <v>16</v>
          </cell>
          <cell r="FN351">
            <v>32</v>
          </cell>
          <cell r="FO351">
            <v>76</v>
          </cell>
          <cell r="FP351">
            <v>307</v>
          </cell>
          <cell r="FQ351">
            <v>738</v>
          </cell>
          <cell r="FR351">
            <v>885</v>
          </cell>
          <cell r="FS351">
            <v>531</v>
          </cell>
          <cell r="FT351">
            <v>103</v>
          </cell>
          <cell r="FU351">
            <v>0</v>
          </cell>
          <cell r="FV351">
            <v>0</v>
          </cell>
          <cell r="FW351">
            <v>0</v>
          </cell>
          <cell r="FX351">
            <v>0</v>
          </cell>
          <cell r="FY351">
            <v>0</v>
          </cell>
          <cell r="FZ351">
            <v>0</v>
          </cell>
          <cell r="GA351">
            <v>0</v>
          </cell>
          <cell r="GB351">
            <v>0</v>
          </cell>
          <cell r="GC351">
            <v>0</v>
          </cell>
          <cell r="GD351">
            <v>16</v>
          </cell>
          <cell r="GE351">
            <v>32</v>
          </cell>
          <cell r="GF351">
            <v>76</v>
          </cell>
          <cell r="GG351">
            <v>307</v>
          </cell>
          <cell r="GH351">
            <v>738</v>
          </cell>
          <cell r="GI351">
            <v>885</v>
          </cell>
          <cell r="GJ351">
            <v>531</v>
          </cell>
          <cell r="GK351">
            <v>103</v>
          </cell>
          <cell r="GL351">
            <v>10</v>
          </cell>
          <cell r="GM351"/>
          <cell r="GN351"/>
          <cell r="GO351"/>
          <cell r="GP351"/>
          <cell r="GQ351"/>
          <cell r="GR351"/>
          <cell r="GS351"/>
          <cell r="GT351"/>
          <cell r="GU351"/>
          <cell r="GV351">
            <v>16</v>
          </cell>
          <cell r="GW351">
            <v>32</v>
          </cell>
          <cell r="GX351">
            <v>76</v>
          </cell>
          <cell r="GY351">
            <v>307</v>
          </cell>
          <cell r="GZ351">
            <v>738</v>
          </cell>
          <cell r="HA351">
            <v>885</v>
          </cell>
          <cell r="HB351">
            <v>531</v>
          </cell>
          <cell r="HC351">
            <v>103</v>
          </cell>
          <cell r="HD351">
            <v>10</v>
          </cell>
          <cell r="HE351"/>
          <cell r="HF351"/>
          <cell r="HG351"/>
          <cell r="HH351"/>
          <cell r="HI351"/>
          <cell r="HJ351"/>
          <cell r="HK351"/>
          <cell r="HL351"/>
          <cell r="HM351"/>
          <cell r="HN351">
            <v>16</v>
          </cell>
          <cell r="HO351">
            <v>32</v>
          </cell>
          <cell r="HP351">
            <v>76</v>
          </cell>
          <cell r="HQ351">
            <v>307</v>
          </cell>
          <cell r="HR351">
            <v>738</v>
          </cell>
          <cell r="HS351">
            <v>885</v>
          </cell>
          <cell r="HT351">
            <v>531</v>
          </cell>
          <cell r="HU351">
            <v>103</v>
          </cell>
          <cell r="HV351">
            <v>10</v>
          </cell>
          <cell r="HW351"/>
          <cell r="HX351"/>
          <cell r="HY351"/>
          <cell r="HZ351"/>
          <cell r="IA351"/>
          <cell r="IB351"/>
          <cell r="IC351"/>
          <cell r="ID351"/>
          <cell r="IE351"/>
          <cell r="IF351">
            <v>0.59303187546330616</v>
          </cell>
          <cell r="IG351">
            <v>1.1860637509266123</v>
          </cell>
          <cell r="IH351">
            <v>2.8169014084507045</v>
          </cell>
          <cell r="II351">
            <v>11.378799110452187</v>
          </cell>
          <cell r="IJ351">
            <v>27.353595255744995</v>
          </cell>
          <cell r="IK351">
            <v>32.802075611564128</v>
          </cell>
          <cell r="IL351">
            <v>19.681245366938473</v>
          </cell>
          <cell r="IM351">
            <v>3.8176426982950331</v>
          </cell>
          <cell r="IN351">
            <v>0.37064492216456635</v>
          </cell>
          <cell r="IO351"/>
          <cell r="IP351"/>
          <cell r="IQ351"/>
          <cell r="IR351"/>
          <cell r="IS351"/>
          <cell r="IT351"/>
          <cell r="IU351"/>
          <cell r="IV351"/>
          <cell r="IW351"/>
        </row>
        <row r="352">
          <cell r="E352" t="str">
            <v>Media Studies5.9 - 5A</v>
          </cell>
          <cell r="F352">
            <v>2</v>
          </cell>
          <cell r="G352">
            <v>4</v>
          </cell>
          <cell r="H352">
            <v>6</v>
          </cell>
          <cell r="I352">
            <v>9</v>
          </cell>
          <cell r="J352">
            <v>33</v>
          </cell>
          <cell r="K352">
            <v>114</v>
          </cell>
          <cell r="L352">
            <v>305</v>
          </cell>
          <cell r="M352">
            <v>442</v>
          </cell>
          <cell r="N352">
            <v>223</v>
          </cell>
          <cell r="O352">
            <v>0</v>
          </cell>
          <cell r="P352">
            <v>0</v>
          </cell>
          <cell r="Q352">
            <v>0</v>
          </cell>
          <cell r="R352">
            <v>0</v>
          </cell>
          <cell r="S352">
            <v>0</v>
          </cell>
          <cell r="T352">
            <v>0</v>
          </cell>
          <cell r="U352">
            <v>0</v>
          </cell>
          <cell r="V352">
            <v>0</v>
          </cell>
          <cell r="W352">
            <v>0</v>
          </cell>
          <cell r="X352">
            <v>4</v>
          </cell>
          <cell r="Y352">
            <v>6</v>
          </cell>
          <cell r="Z352">
            <v>9</v>
          </cell>
          <cell r="AA352">
            <v>33</v>
          </cell>
          <cell r="AB352">
            <v>114</v>
          </cell>
          <cell r="AC352">
            <v>305</v>
          </cell>
          <cell r="AD352">
            <v>442</v>
          </cell>
          <cell r="AE352">
            <v>223</v>
          </cell>
          <cell r="AF352" t="str">
            <v>x</v>
          </cell>
          <cell r="AG352"/>
          <cell r="AH352"/>
          <cell r="AI352"/>
          <cell r="AJ352"/>
          <cell r="AK352"/>
          <cell r="AL352"/>
          <cell r="AM352"/>
          <cell r="AN352"/>
          <cell r="AO352"/>
          <cell r="AP352" t="str">
            <v>x</v>
          </cell>
          <cell r="AQ352">
            <v>6</v>
          </cell>
          <cell r="AR352">
            <v>9</v>
          </cell>
          <cell r="AS352">
            <v>33</v>
          </cell>
          <cell r="AT352">
            <v>114</v>
          </cell>
          <cell r="AU352">
            <v>305</v>
          </cell>
          <cell r="AV352">
            <v>442</v>
          </cell>
          <cell r="AW352">
            <v>223</v>
          </cell>
          <cell r="AX352" t="str">
            <v>x</v>
          </cell>
          <cell r="AY352"/>
          <cell r="AZ352"/>
          <cell r="BA352"/>
          <cell r="BB352"/>
          <cell r="BC352"/>
          <cell r="BD352"/>
          <cell r="BE352"/>
          <cell r="BF352"/>
          <cell r="BG352"/>
          <cell r="BH352" t="str">
            <v>x</v>
          </cell>
          <cell r="BI352">
            <v>0.52724077328646746</v>
          </cell>
          <cell r="BJ352">
            <v>0.7908611599297013</v>
          </cell>
          <cell r="BK352">
            <v>2.8998242530755709</v>
          </cell>
          <cell r="BL352">
            <v>10.017574692442881</v>
          </cell>
          <cell r="BM352">
            <v>26.801405975395433</v>
          </cell>
          <cell r="BN352">
            <v>38.840070298769767</v>
          </cell>
          <cell r="BO352">
            <v>19.595782073813709</v>
          </cell>
          <cell r="BP352" t="str">
            <v>x</v>
          </cell>
          <cell r="BQ352"/>
          <cell r="BR352"/>
          <cell r="BS352"/>
          <cell r="BT352"/>
          <cell r="BU352"/>
          <cell r="BV352"/>
          <cell r="BW352"/>
          <cell r="BX352"/>
          <cell r="BY352"/>
          <cell r="BZ352">
            <v>1</v>
          </cell>
          <cell r="CA352">
            <v>1</v>
          </cell>
          <cell r="CB352">
            <v>1</v>
          </cell>
          <cell r="CC352">
            <v>0</v>
          </cell>
          <cell r="CD352">
            <v>5</v>
          </cell>
          <cell r="CE352">
            <v>33</v>
          </cell>
          <cell r="CF352">
            <v>144</v>
          </cell>
          <cell r="CG352">
            <v>284</v>
          </cell>
          <cell r="CH352">
            <v>156</v>
          </cell>
          <cell r="CI352">
            <v>0</v>
          </cell>
          <cell r="CJ352">
            <v>0</v>
          </cell>
          <cell r="CK352">
            <v>0</v>
          </cell>
          <cell r="CL352">
            <v>0</v>
          </cell>
          <cell r="CM352">
            <v>0</v>
          </cell>
          <cell r="CN352">
            <v>0</v>
          </cell>
          <cell r="CO352">
            <v>0</v>
          </cell>
          <cell r="CP352">
            <v>0</v>
          </cell>
          <cell r="CQ352">
            <v>0</v>
          </cell>
          <cell r="CR352" t="str">
            <v>x</v>
          </cell>
          <cell r="CS352" t="str">
            <v>x</v>
          </cell>
          <cell r="CT352">
            <v>0</v>
          </cell>
          <cell r="CU352">
            <v>5</v>
          </cell>
          <cell r="CV352">
            <v>33</v>
          </cell>
          <cell r="CW352">
            <v>144</v>
          </cell>
          <cell r="CX352">
            <v>284</v>
          </cell>
          <cell r="CY352">
            <v>156</v>
          </cell>
          <cell r="CZ352" t="str">
            <v>x</v>
          </cell>
          <cell r="DA352"/>
          <cell r="DB352"/>
          <cell r="DC352"/>
          <cell r="DD352"/>
          <cell r="DE352"/>
          <cell r="DF352"/>
          <cell r="DG352"/>
          <cell r="DH352"/>
          <cell r="DI352"/>
          <cell r="DJ352" t="str">
            <v>x</v>
          </cell>
          <cell r="DK352" t="str">
            <v>x</v>
          </cell>
          <cell r="DL352">
            <v>0</v>
          </cell>
          <cell r="DM352">
            <v>5</v>
          </cell>
          <cell r="DN352">
            <v>33</v>
          </cell>
          <cell r="DO352">
            <v>144</v>
          </cell>
          <cell r="DP352">
            <v>284</v>
          </cell>
          <cell r="DQ352">
            <v>156</v>
          </cell>
          <cell r="DR352" t="str">
            <v>x</v>
          </cell>
          <cell r="DS352"/>
          <cell r="DT352"/>
          <cell r="DU352"/>
          <cell r="DV352"/>
          <cell r="DW352"/>
          <cell r="DX352"/>
          <cell r="DY352"/>
          <cell r="DZ352"/>
          <cell r="EA352"/>
          <cell r="EB352" t="str">
            <v>x</v>
          </cell>
          <cell r="EC352" t="str">
            <v>x</v>
          </cell>
          <cell r="ED352">
            <v>0</v>
          </cell>
          <cell r="EE352">
            <v>5</v>
          </cell>
          <cell r="EF352">
            <v>33</v>
          </cell>
          <cell r="EG352">
            <v>144</v>
          </cell>
          <cell r="EH352">
            <v>284</v>
          </cell>
          <cell r="EI352">
            <v>156</v>
          </cell>
          <cell r="EJ352" t="str">
            <v>x</v>
          </cell>
          <cell r="EK352"/>
          <cell r="EL352"/>
          <cell r="EM352"/>
          <cell r="EN352"/>
          <cell r="EO352"/>
          <cell r="EP352"/>
          <cell r="EQ352"/>
          <cell r="ER352"/>
          <cell r="ES352"/>
          <cell r="ET352" t="str">
            <v>x</v>
          </cell>
          <cell r="EU352" t="str">
            <v>x</v>
          </cell>
          <cell r="EV352">
            <v>0</v>
          </cell>
          <cell r="EW352">
            <v>0.8</v>
          </cell>
          <cell r="EX352">
            <v>5.28</v>
          </cell>
          <cell r="EY352">
            <v>23.04</v>
          </cell>
          <cell r="EZ352">
            <v>45.440000000000005</v>
          </cell>
          <cell r="FA352">
            <v>24.959999999999997</v>
          </cell>
          <cell r="FB352" t="str">
            <v>x</v>
          </cell>
          <cell r="FC352"/>
          <cell r="FD352"/>
          <cell r="FE352"/>
          <cell r="FF352"/>
          <cell r="FG352"/>
          <cell r="FH352"/>
          <cell r="FI352"/>
          <cell r="FJ352"/>
          <cell r="FK352"/>
          <cell r="FL352">
            <v>1</v>
          </cell>
          <cell r="FM352">
            <v>3</v>
          </cell>
          <cell r="FN352">
            <v>5</v>
          </cell>
          <cell r="FO352">
            <v>9</v>
          </cell>
          <cell r="FP352">
            <v>28</v>
          </cell>
          <cell r="FQ352">
            <v>81</v>
          </cell>
          <cell r="FR352">
            <v>161</v>
          </cell>
          <cell r="FS352">
            <v>158</v>
          </cell>
          <cell r="FT352">
            <v>67</v>
          </cell>
          <cell r="FU352">
            <v>0</v>
          </cell>
          <cell r="FV352">
            <v>0</v>
          </cell>
          <cell r="FW352">
            <v>0</v>
          </cell>
          <cell r="FX352">
            <v>0</v>
          </cell>
          <cell r="FY352">
            <v>0</v>
          </cell>
          <cell r="FZ352">
            <v>0</v>
          </cell>
          <cell r="GA352">
            <v>0</v>
          </cell>
          <cell r="GB352">
            <v>0</v>
          </cell>
          <cell r="GC352">
            <v>0</v>
          </cell>
          <cell r="GD352">
            <v>3</v>
          </cell>
          <cell r="GE352">
            <v>5</v>
          </cell>
          <cell r="GF352">
            <v>9</v>
          </cell>
          <cell r="GG352">
            <v>28</v>
          </cell>
          <cell r="GH352">
            <v>81</v>
          </cell>
          <cell r="GI352">
            <v>161</v>
          </cell>
          <cell r="GJ352">
            <v>158</v>
          </cell>
          <cell r="GK352">
            <v>67</v>
          </cell>
          <cell r="GL352" t="str">
            <v>x</v>
          </cell>
          <cell r="GM352"/>
          <cell r="GN352"/>
          <cell r="GO352"/>
          <cell r="GP352"/>
          <cell r="GQ352"/>
          <cell r="GR352"/>
          <cell r="GS352"/>
          <cell r="GT352"/>
          <cell r="GU352"/>
          <cell r="GV352" t="str">
            <v>x</v>
          </cell>
          <cell r="GW352">
            <v>5</v>
          </cell>
          <cell r="GX352">
            <v>9</v>
          </cell>
          <cell r="GY352">
            <v>28</v>
          </cell>
          <cell r="GZ352">
            <v>81</v>
          </cell>
          <cell r="HA352">
            <v>161</v>
          </cell>
          <cell r="HB352">
            <v>158</v>
          </cell>
          <cell r="HC352">
            <v>67</v>
          </cell>
          <cell r="HD352" t="str">
            <v>x</v>
          </cell>
          <cell r="HE352"/>
          <cell r="HF352"/>
          <cell r="HG352"/>
          <cell r="HH352"/>
          <cell r="HI352"/>
          <cell r="HJ352"/>
          <cell r="HK352"/>
          <cell r="HL352"/>
          <cell r="HM352"/>
          <cell r="HN352" t="str">
            <v>x</v>
          </cell>
          <cell r="HO352" t="str">
            <v>x</v>
          </cell>
          <cell r="HP352">
            <v>9</v>
          </cell>
          <cell r="HQ352">
            <v>28</v>
          </cell>
          <cell r="HR352">
            <v>81</v>
          </cell>
          <cell r="HS352">
            <v>161</v>
          </cell>
          <cell r="HT352">
            <v>158</v>
          </cell>
          <cell r="HU352">
            <v>67</v>
          </cell>
          <cell r="HV352" t="str">
            <v>x</v>
          </cell>
          <cell r="HW352"/>
          <cell r="HX352"/>
          <cell r="HY352"/>
          <cell r="HZ352"/>
          <cell r="IA352"/>
          <cell r="IB352"/>
          <cell r="IC352"/>
          <cell r="ID352"/>
          <cell r="IE352"/>
          <cell r="IF352" t="str">
            <v>x</v>
          </cell>
          <cell r="IG352" t="str">
            <v>x</v>
          </cell>
          <cell r="IH352">
            <v>1.7543859649122806</v>
          </cell>
          <cell r="II352">
            <v>5.4580896686159841</v>
          </cell>
          <cell r="IJ352">
            <v>15.789473684210526</v>
          </cell>
          <cell r="IK352">
            <v>31.384015594541907</v>
          </cell>
          <cell r="IL352">
            <v>30.799220272904481</v>
          </cell>
          <cell r="IM352">
            <v>13.060428849902534</v>
          </cell>
          <cell r="IN352" t="str">
            <v>x</v>
          </cell>
          <cell r="IO352"/>
          <cell r="IP352"/>
          <cell r="IQ352"/>
          <cell r="IR352"/>
          <cell r="IS352"/>
          <cell r="IT352"/>
          <cell r="IU352"/>
          <cell r="IV352"/>
          <cell r="IW352"/>
        </row>
        <row r="353">
          <cell r="E353" t="str">
            <v>Music0.5 - W</v>
          </cell>
          <cell r="F353">
            <v>0</v>
          </cell>
          <cell r="G353">
            <v>0</v>
          </cell>
          <cell r="H353">
            <v>0</v>
          </cell>
          <cell r="I353">
            <v>0</v>
          </cell>
          <cell r="J353">
            <v>0</v>
          </cell>
          <cell r="K353">
            <v>0</v>
          </cell>
          <cell r="L353">
            <v>0</v>
          </cell>
          <cell r="M353">
            <v>0</v>
          </cell>
          <cell r="N353">
            <v>0</v>
          </cell>
          <cell r="O353">
            <v>0</v>
          </cell>
          <cell r="P353">
            <v>0</v>
          </cell>
          <cell r="Q353">
            <v>1</v>
          </cell>
          <cell r="R353">
            <v>0</v>
          </cell>
          <cell r="S353">
            <v>0</v>
          </cell>
          <cell r="T353">
            <v>1</v>
          </cell>
          <cell r="U353">
            <v>0</v>
          </cell>
          <cell r="V353">
            <v>0</v>
          </cell>
          <cell r="W353">
            <v>0</v>
          </cell>
          <cell r="X353"/>
          <cell r="Y353"/>
          <cell r="Z353"/>
          <cell r="AA353"/>
          <cell r="AB353"/>
          <cell r="AC353"/>
          <cell r="AD353"/>
          <cell r="AE353"/>
          <cell r="AF353">
            <v>0</v>
          </cell>
          <cell r="AG353">
            <v>0</v>
          </cell>
          <cell r="AH353">
            <v>0</v>
          </cell>
          <cell r="AI353" t="str">
            <v>x</v>
          </cell>
          <cell r="AJ353">
            <v>0</v>
          </cell>
          <cell r="AK353">
            <v>0</v>
          </cell>
          <cell r="AL353" t="str">
            <v>x</v>
          </cell>
          <cell r="AM353">
            <v>0</v>
          </cell>
          <cell r="AN353">
            <v>0</v>
          </cell>
          <cell r="AO353">
            <v>0</v>
          </cell>
          <cell r="AP353"/>
          <cell r="AQ353"/>
          <cell r="AR353"/>
          <cell r="AS353"/>
          <cell r="AT353"/>
          <cell r="AU353"/>
          <cell r="AV353"/>
          <cell r="AW353"/>
          <cell r="AX353">
            <v>0</v>
          </cell>
          <cell r="AY353">
            <v>0</v>
          </cell>
          <cell r="AZ353">
            <v>0</v>
          </cell>
          <cell r="BA353" t="str">
            <v>x</v>
          </cell>
          <cell r="BB353">
            <v>0</v>
          </cell>
          <cell r="BC353">
            <v>0</v>
          </cell>
          <cell r="BD353" t="str">
            <v>x</v>
          </cell>
          <cell r="BE353">
            <v>0</v>
          </cell>
          <cell r="BF353">
            <v>0</v>
          </cell>
          <cell r="BG353">
            <v>0</v>
          </cell>
          <cell r="BH353"/>
          <cell r="BI353"/>
          <cell r="BJ353"/>
          <cell r="BK353"/>
          <cell r="BL353"/>
          <cell r="BM353"/>
          <cell r="BN353"/>
          <cell r="BO353"/>
          <cell r="BP353">
            <v>0</v>
          </cell>
          <cell r="BQ353">
            <v>0</v>
          </cell>
          <cell r="BR353">
            <v>0</v>
          </cell>
          <cell r="BS353" t="str">
            <v>x</v>
          </cell>
          <cell r="BT353">
            <v>0</v>
          </cell>
          <cell r="BU353">
            <v>0</v>
          </cell>
          <cell r="BV353" t="str">
            <v>x</v>
          </cell>
          <cell r="BW353">
            <v>0</v>
          </cell>
          <cell r="BX353">
            <v>0</v>
          </cell>
          <cell r="BY353">
            <v>0</v>
          </cell>
          <cell r="BZ353">
            <v>0</v>
          </cell>
          <cell r="CA353">
            <v>0</v>
          </cell>
          <cell r="CB353">
            <v>0</v>
          </cell>
          <cell r="CC353">
            <v>0</v>
          </cell>
          <cell r="CD353">
            <v>0</v>
          </cell>
          <cell r="CE353">
            <v>0</v>
          </cell>
          <cell r="CF353">
            <v>0</v>
          </cell>
          <cell r="CG353">
            <v>0</v>
          </cell>
          <cell r="CH353">
            <v>0</v>
          </cell>
          <cell r="CI353">
            <v>0</v>
          </cell>
          <cell r="CJ353">
            <v>0</v>
          </cell>
          <cell r="CK353">
            <v>0</v>
          </cell>
          <cell r="CL353">
            <v>0</v>
          </cell>
          <cell r="CM353">
            <v>0</v>
          </cell>
          <cell r="CN353">
            <v>0</v>
          </cell>
          <cell r="CO353">
            <v>0</v>
          </cell>
          <cell r="CP353">
            <v>0</v>
          </cell>
          <cell r="CQ353">
            <v>0</v>
          </cell>
          <cell r="CR353"/>
          <cell r="CS353"/>
          <cell r="CT353"/>
          <cell r="CU353"/>
          <cell r="CV353"/>
          <cell r="CW353"/>
          <cell r="CX353"/>
          <cell r="CY353"/>
          <cell r="CZ353">
            <v>0</v>
          </cell>
          <cell r="DA353">
            <v>0</v>
          </cell>
          <cell r="DB353">
            <v>0</v>
          </cell>
          <cell r="DC353">
            <v>0</v>
          </cell>
          <cell r="DD353">
            <v>0</v>
          </cell>
          <cell r="DE353">
            <v>0</v>
          </cell>
          <cell r="DF353">
            <v>0</v>
          </cell>
          <cell r="DG353">
            <v>0</v>
          </cell>
          <cell r="DH353">
            <v>0</v>
          </cell>
          <cell r="DI353">
            <v>0</v>
          </cell>
          <cell r="DJ353"/>
          <cell r="DK353"/>
          <cell r="DL353"/>
          <cell r="DM353"/>
          <cell r="DN353"/>
          <cell r="DO353"/>
          <cell r="DP353"/>
          <cell r="DQ353"/>
          <cell r="DR353">
            <v>0</v>
          </cell>
          <cell r="DS353">
            <v>0</v>
          </cell>
          <cell r="DT353">
            <v>0</v>
          </cell>
          <cell r="DU353">
            <v>0</v>
          </cell>
          <cell r="DV353">
            <v>0</v>
          </cell>
          <cell r="DW353">
            <v>0</v>
          </cell>
          <cell r="DX353">
            <v>0</v>
          </cell>
          <cell r="DY353">
            <v>0</v>
          </cell>
          <cell r="DZ353">
            <v>0</v>
          </cell>
          <cell r="EA353">
            <v>0</v>
          </cell>
          <cell r="EB353"/>
          <cell r="EC353"/>
          <cell r="ED353"/>
          <cell r="EE353"/>
          <cell r="EF353"/>
          <cell r="EG353"/>
          <cell r="EH353"/>
          <cell r="EI353"/>
          <cell r="EJ353">
            <v>0</v>
          </cell>
          <cell r="EK353">
            <v>0</v>
          </cell>
          <cell r="EL353">
            <v>0</v>
          </cell>
          <cell r="EM353" t="str">
            <v>x</v>
          </cell>
          <cell r="EN353">
            <v>0</v>
          </cell>
          <cell r="EO353">
            <v>0</v>
          </cell>
          <cell r="EP353" t="str">
            <v>x</v>
          </cell>
          <cell r="EQ353">
            <v>0</v>
          </cell>
          <cell r="ER353">
            <v>0</v>
          </cell>
          <cell r="ES353">
            <v>0</v>
          </cell>
          <cell r="ET353"/>
          <cell r="EU353"/>
          <cell r="EV353"/>
          <cell r="EW353"/>
          <cell r="EX353"/>
          <cell r="EY353"/>
          <cell r="EZ353"/>
          <cell r="FA353"/>
          <cell r="FB353" t="str">
            <v>-</v>
          </cell>
          <cell r="FC353" t="str">
            <v>-</v>
          </cell>
          <cell r="FD353" t="str">
            <v>-</v>
          </cell>
          <cell r="FE353" t="str">
            <v>x</v>
          </cell>
          <cell r="FF353" t="str">
            <v>-</v>
          </cell>
          <cell r="FG353" t="str">
            <v>-</v>
          </cell>
          <cell r="FH353" t="str">
            <v>x</v>
          </cell>
          <cell r="FI353" t="str">
            <v>-</v>
          </cell>
          <cell r="FJ353" t="str">
            <v>-</v>
          </cell>
          <cell r="FK353" t="str">
            <v>-</v>
          </cell>
          <cell r="FL353">
            <v>0</v>
          </cell>
          <cell r="FM353">
            <v>0</v>
          </cell>
          <cell r="FN353">
            <v>0</v>
          </cell>
          <cell r="FO353">
            <v>0</v>
          </cell>
          <cell r="FP353">
            <v>0</v>
          </cell>
          <cell r="FQ353">
            <v>0</v>
          </cell>
          <cell r="FR353">
            <v>0</v>
          </cell>
          <cell r="FS353">
            <v>0</v>
          </cell>
          <cell r="FT353">
            <v>0</v>
          </cell>
          <cell r="FU353">
            <v>0</v>
          </cell>
          <cell r="FV353">
            <v>0</v>
          </cell>
          <cell r="FW353">
            <v>1</v>
          </cell>
          <cell r="FX353">
            <v>0</v>
          </cell>
          <cell r="FY353">
            <v>0</v>
          </cell>
          <cell r="FZ353">
            <v>1</v>
          </cell>
          <cell r="GA353">
            <v>0</v>
          </cell>
          <cell r="GB353">
            <v>0</v>
          </cell>
          <cell r="GC353">
            <v>0</v>
          </cell>
          <cell r="GD353"/>
          <cell r="GE353"/>
          <cell r="GF353"/>
          <cell r="GG353"/>
          <cell r="GH353"/>
          <cell r="GI353"/>
          <cell r="GJ353"/>
          <cell r="GK353"/>
          <cell r="GL353">
            <v>0</v>
          </cell>
          <cell r="GM353">
            <v>0</v>
          </cell>
          <cell r="GN353">
            <v>0</v>
          </cell>
          <cell r="GO353" t="str">
            <v>x</v>
          </cell>
          <cell r="GP353">
            <v>0</v>
          </cell>
          <cell r="GQ353">
            <v>0</v>
          </cell>
          <cell r="GR353" t="str">
            <v>x</v>
          </cell>
          <cell r="GS353">
            <v>0</v>
          </cell>
          <cell r="GT353">
            <v>0</v>
          </cell>
          <cell r="GU353">
            <v>0</v>
          </cell>
          <cell r="GV353"/>
          <cell r="GW353"/>
          <cell r="GX353"/>
          <cell r="GY353"/>
          <cell r="GZ353"/>
          <cell r="HA353"/>
          <cell r="HB353"/>
          <cell r="HC353"/>
          <cell r="HD353">
            <v>0</v>
          </cell>
          <cell r="HE353">
            <v>0</v>
          </cell>
          <cell r="HF353">
            <v>0</v>
          </cell>
          <cell r="HG353" t="str">
            <v>x</v>
          </cell>
          <cell r="HH353">
            <v>0</v>
          </cell>
          <cell r="HI353">
            <v>0</v>
          </cell>
          <cell r="HJ353" t="str">
            <v>x</v>
          </cell>
          <cell r="HK353">
            <v>0</v>
          </cell>
          <cell r="HL353">
            <v>0</v>
          </cell>
          <cell r="HM353">
            <v>0</v>
          </cell>
          <cell r="HN353"/>
          <cell r="HO353"/>
          <cell r="HP353"/>
          <cell r="HQ353"/>
          <cell r="HR353"/>
          <cell r="HS353"/>
          <cell r="HT353"/>
          <cell r="HU353"/>
          <cell r="HV353">
            <v>0</v>
          </cell>
          <cell r="HW353">
            <v>0</v>
          </cell>
          <cell r="HX353">
            <v>0</v>
          </cell>
          <cell r="HY353" t="str">
            <v>x</v>
          </cell>
          <cell r="HZ353">
            <v>0</v>
          </cell>
          <cell r="IA353">
            <v>0</v>
          </cell>
          <cell r="IB353" t="str">
            <v>x</v>
          </cell>
          <cell r="IC353">
            <v>0</v>
          </cell>
          <cell r="ID353">
            <v>0</v>
          </cell>
          <cell r="IE353">
            <v>0</v>
          </cell>
          <cell r="IF353"/>
          <cell r="IG353"/>
          <cell r="IH353"/>
          <cell r="II353"/>
          <cell r="IJ353"/>
          <cell r="IK353"/>
          <cell r="IL353"/>
          <cell r="IM353"/>
          <cell r="IN353">
            <v>0</v>
          </cell>
          <cell r="IO353">
            <v>0</v>
          </cell>
          <cell r="IP353">
            <v>0</v>
          </cell>
          <cell r="IQ353" t="str">
            <v>x</v>
          </cell>
          <cell r="IR353">
            <v>0</v>
          </cell>
          <cell r="IS353">
            <v>0</v>
          </cell>
          <cell r="IT353" t="str">
            <v>x</v>
          </cell>
          <cell r="IU353">
            <v>0</v>
          </cell>
          <cell r="IV353">
            <v>0</v>
          </cell>
          <cell r="IW353">
            <v>0</v>
          </cell>
        </row>
        <row r="354">
          <cell r="E354" t="str">
            <v>Music1</v>
          </cell>
          <cell r="F354">
            <v>1</v>
          </cell>
          <cell r="G354">
            <v>0</v>
          </cell>
          <cell r="H354">
            <v>0</v>
          </cell>
          <cell r="I354">
            <v>0</v>
          </cell>
          <cell r="J354">
            <v>0</v>
          </cell>
          <cell r="K354">
            <v>0</v>
          </cell>
          <cell r="L354">
            <v>0</v>
          </cell>
          <cell r="M354">
            <v>0</v>
          </cell>
          <cell r="N354">
            <v>0</v>
          </cell>
          <cell r="O354">
            <v>0</v>
          </cell>
          <cell r="P354">
            <v>4</v>
          </cell>
          <cell r="Q354">
            <v>0</v>
          </cell>
          <cell r="R354">
            <v>0</v>
          </cell>
          <cell r="S354">
            <v>0</v>
          </cell>
          <cell r="T354">
            <v>0</v>
          </cell>
          <cell r="U354">
            <v>1</v>
          </cell>
          <cell r="V354">
            <v>0</v>
          </cell>
          <cell r="W354">
            <v>0</v>
          </cell>
          <cell r="X354"/>
          <cell r="Y354"/>
          <cell r="Z354"/>
          <cell r="AA354"/>
          <cell r="AB354"/>
          <cell r="AC354"/>
          <cell r="AD354"/>
          <cell r="AE354"/>
          <cell r="AF354" t="str">
            <v>x</v>
          </cell>
          <cell r="AG354">
            <v>0</v>
          </cell>
          <cell r="AH354">
            <v>4</v>
          </cell>
          <cell r="AI354">
            <v>0</v>
          </cell>
          <cell r="AJ354">
            <v>0</v>
          </cell>
          <cell r="AK354">
            <v>0</v>
          </cell>
          <cell r="AL354">
            <v>0</v>
          </cell>
          <cell r="AM354" t="str">
            <v>x</v>
          </cell>
          <cell r="AN354">
            <v>0</v>
          </cell>
          <cell r="AO354">
            <v>0</v>
          </cell>
          <cell r="AP354"/>
          <cell r="AQ354"/>
          <cell r="AR354"/>
          <cell r="AS354"/>
          <cell r="AT354"/>
          <cell r="AU354"/>
          <cell r="AV354"/>
          <cell r="AW354"/>
          <cell r="AX354" t="str">
            <v>x</v>
          </cell>
          <cell r="AY354">
            <v>0</v>
          </cell>
          <cell r="AZ354" t="str">
            <v>x</v>
          </cell>
          <cell r="BA354">
            <v>0</v>
          </cell>
          <cell r="BB354">
            <v>0</v>
          </cell>
          <cell r="BC354">
            <v>0</v>
          </cell>
          <cell r="BD354">
            <v>0</v>
          </cell>
          <cell r="BE354" t="str">
            <v>x</v>
          </cell>
          <cell r="BF354">
            <v>0</v>
          </cell>
          <cell r="BG354">
            <v>0</v>
          </cell>
          <cell r="BH354"/>
          <cell r="BI354"/>
          <cell r="BJ354"/>
          <cell r="BK354"/>
          <cell r="BL354"/>
          <cell r="BM354"/>
          <cell r="BN354"/>
          <cell r="BO354"/>
          <cell r="BP354" t="str">
            <v>x</v>
          </cell>
          <cell r="BQ354">
            <v>0</v>
          </cell>
          <cell r="BR354" t="str">
            <v>x</v>
          </cell>
          <cell r="BS354">
            <v>0</v>
          </cell>
          <cell r="BT354">
            <v>0</v>
          </cell>
          <cell r="BU354">
            <v>0</v>
          </cell>
          <cell r="BV354">
            <v>0</v>
          </cell>
          <cell r="BW354" t="str">
            <v>x</v>
          </cell>
          <cell r="BX354">
            <v>0</v>
          </cell>
          <cell r="BY354">
            <v>0</v>
          </cell>
          <cell r="BZ354">
            <v>0</v>
          </cell>
          <cell r="CA354">
            <v>0</v>
          </cell>
          <cell r="CB354">
            <v>0</v>
          </cell>
          <cell r="CC354">
            <v>0</v>
          </cell>
          <cell r="CD354">
            <v>0</v>
          </cell>
          <cell r="CE354">
            <v>0</v>
          </cell>
          <cell r="CF354">
            <v>0</v>
          </cell>
          <cell r="CG354">
            <v>0</v>
          </cell>
          <cell r="CH354">
            <v>0</v>
          </cell>
          <cell r="CI354">
            <v>0</v>
          </cell>
          <cell r="CJ354">
            <v>1</v>
          </cell>
          <cell r="CK354">
            <v>0</v>
          </cell>
          <cell r="CL354">
            <v>0</v>
          </cell>
          <cell r="CM354">
            <v>0</v>
          </cell>
          <cell r="CN354">
            <v>0</v>
          </cell>
          <cell r="CO354">
            <v>1</v>
          </cell>
          <cell r="CP354">
            <v>0</v>
          </cell>
          <cell r="CQ354">
            <v>0</v>
          </cell>
          <cell r="CR354"/>
          <cell r="CS354"/>
          <cell r="CT354"/>
          <cell r="CU354"/>
          <cell r="CV354"/>
          <cell r="CW354"/>
          <cell r="CX354"/>
          <cell r="CY354"/>
          <cell r="CZ354">
            <v>0</v>
          </cell>
          <cell r="DA354">
            <v>0</v>
          </cell>
          <cell r="DB354" t="str">
            <v>x</v>
          </cell>
          <cell r="DC354">
            <v>0</v>
          </cell>
          <cell r="DD354">
            <v>0</v>
          </cell>
          <cell r="DE354">
            <v>0</v>
          </cell>
          <cell r="DF354">
            <v>0</v>
          </cell>
          <cell r="DG354" t="str">
            <v>x</v>
          </cell>
          <cell r="DH354">
            <v>0</v>
          </cell>
          <cell r="DI354">
            <v>0</v>
          </cell>
          <cell r="DJ354"/>
          <cell r="DK354"/>
          <cell r="DL354"/>
          <cell r="DM354"/>
          <cell r="DN354"/>
          <cell r="DO354"/>
          <cell r="DP354"/>
          <cell r="DQ354"/>
          <cell r="DR354">
            <v>0</v>
          </cell>
          <cell r="DS354">
            <v>0</v>
          </cell>
          <cell r="DT354" t="str">
            <v>x</v>
          </cell>
          <cell r="DU354">
            <v>0</v>
          </cell>
          <cell r="DV354">
            <v>0</v>
          </cell>
          <cell r="DW354">
            <v>0</v>
          </cell>
          <cell r="DX354">
            <v>0</v>
          </cell>
          <cell r="DY354" t="str">
            <v>x</v>
          </cell>
          <cell r="DZ354">
            <v>0</v>
          </cell>
          <cell r="EA354">
            <v>0</v>
          </cell>
          <cell r="EB354"/>
          <cell r="EC354"/>
          <cell r="ED354"/>
          <cell r="EE354"/>
          <cell r="EF354"/>
          <cell r="EG354"/>
          <cell r="EH354"/>
          <cell r="EI354"/>
          <cell r="EJ354" t="str">
            <v>x</v>
          </cell>
          <cell r="EK354">
            <v>0</v>
          </cell>
          <cell r="EL354" t="str">
            <v>x</v>
          </cell>
          <cell r="EM354">
            <v>0</v>
          </cell>
          <cell r="EN354">
            <v>0</v>
          </cell>
          <cell r="EO354">
            <v>0</v>
          </cell>
          <cell r="EP354">
            <v>0</v>
          </cell>
          <cell r="EQ354" t="str">
            <v>x</v>
          </cell>
          <cell r="ER354">
            <v>0</v>
          </cell>
          <cell r="ES354">
            <v>0</v>
          </cell>
          <cell r="ET354"/>
          <cell r="EU354"/>
          <cell r="EV354"/>
          <cell r="EW354"/>
          <cell r="EX354"/>
          <cell r="EY354"/>
          <cell r="EZ354"/>
          <cell r="FA354"/>
          <cell r="FB354" t="str">
            <v>x</v>
          </cell>
          <cell r="FC354">
            <v>0</v>
          </cell>
          <cell r="FD354" t="str">
            <v>x</v>
          </cell>
          <cell r="FE354">
            <v>0</v>
          </cell>
          <cell r="FF354">
            <v>0</v>
          </cell>
          <cell r="FG354">
            <v>0</v>
          </cell>
          <cell r="FH354">
            <v>0</v>
          </cell>
          <cell r="FI354" t="str">
            <v>x</v>
          </cell>
          <cell r="FJ354">
            <v>0</v>
          </cell>
          <cell r="FK354">
            <v>0</v>
          </cell>
          <cell r="FL354">
            <v>1</v>
          </cell>
          <cell r="FM354">
            <v>0</v>
          </cell>
          <cell r="FN354">
            <v>0</v>
          </cell>
          <cell r="FO354">
            <v>0</v>
          </cell>
          <cell r="FP354">
            <v>0</v>
          </cell>
          <cell r="FQ354">
            <v>0</v>
          </cell>
          <cell r="FR354">
            <v>0</v>
          </cell>
          <cell r="FS354">
            <v>0</v>
          </cell>
          <cell r="FT354">
            <v>0</v>
          </cell>
          <cell r="FU354">
            <v>0</v>
          </cell>
          <cell r="FV354">
            <v>3</v>
          </cell>
          <cell r="FW354">
            <v>0</v>
          </cell>
          <cell r="FX354">
            <v>0</v>
          </cell>
          <cell r="FY354">
            <v>0</v>
          </cell>
          <cell r="FZ354">
            <v>0</v>
          </cell>
          <cell r="GA354">
            <v>0</v>
          </cell>
          <cell r="GB354">
            <v>0</v>
          </cell>
          <cell r="GC354">
            <v>0</v>
          </cell>
          <cell r="GD354"/>
          <cell r="GE354"/>
          <cell r="GF354"/>
          <cell r="GG354"/>
          <cell r="GH354"/>
          <cell r="GI354"/>
          <cell r="GJ354"/>
          <cell r="GK354"/>
          <cell r="GL354" t="str">
            <v>x</v>
          </cell>
          <cell r="GM354">
            <v>0</v>
          </cell>
          <cell r="GN354">
            <v>3</v>
          </cell>
          <cell r="GO354">
            <v>0</v>
          </cell>
          <cell r="GP354">
            <v>0</v>
          </cell>
          <cell r="GQ354">
            <v>0</v>
          </cell>
          <cell r="GR354">
            <v>0</v>
          </cell>
          <cell r="GS354">
            <v>0</v>
          </cell>
          <cell r="GT354">
            <v>0</v>
          </cell>
          <cell r="GU354">
            <v>0</v>
          </cell>
          <cell r="GV354"/>
          <cell r="GW354"/>
          <cell r="GX354"/>
          <cell r="GY354"/>
          <cell r="GZ354"/>
          <cell r="HA354"/>
          <cell r="HB354"/>
          <cell r="HC354"/>
          <cell r="HD354" t="str">
            <v>x</v>
          </cell>
          <cell r="HE354">
            <v>0</v>
          </cell>
          <cell r="HF354" t="str">
            <v>x</v>
          </cell>
          <cell r="HG354">
            <v>0</v>
          </cell>
          <cell r="HH354">
            <v>0</v>
          </cell>
          <cell r="HI354">
            <v>0</v>
          </cell>
          <cell r="HJ354">
            <v>0</v>
          </cell>
          <cell r="HK354">
            <v>0</v>
          </cell>
          <cell r="HL354">
            <v>0</v>
          </cell>
          <cell r="HM354">
            <v>0</v>
          </cell>
          <cell r="HN354"/>
          <cell r="HO354"/>
          <cell r="HP354"/>
          <cell r="HQ354"/>
          <cell r="HR354"/>
          <cell r="HS354"/>
          <cell r="HT354"/>
          <cell r="HU354"/>
          <cell r="HV354" t="str">
            <v>x</v>
          </cell>
          <cell r="HW354">
            <v>0</v>
          </cell>
          <cell r="HX354" t="str">
            <v>x</v>
          </cell>
          <cell r="HY354">
            <v>0</v>
          </cell>
          <cell r="HZ354">
            <v>0</v>
          </cell>
          <cell r="IA354">
            <v>0</v>
          </cell>
          <cell r="IB354">
            <v>0</v>
          </cell>
          <cell r="IC354" t="str">
            <v>x</v>
          </cell>
          <cell r="ID354">
            <v>0</v>
          </cell>
          <cell r="IE354">
            <v>0</v>
          </cell>
          <cell r="IF354"/>
          <cell r="IG354"/>
          <cell r="IH354"/>
          <cell r="II354"/>
          <cell r="IJ354"/>
          <cell r="IK354"/>
          <cell r="IL354"/>
          <cell r="IM354"/>
          <cell r="IN354" t="str">
            <v>x</v>
          </cell>
          <cell r="IO354">
            <v>0</v>
          </cell>
          <cell r="IP354" t="str">
            <v>x</v>
          </cell>
          <cell r="IQ354">
            <v>0</v>
          </cell>
          <cell r="IR354">
            <v>0</v>
          </cell>
          <cell r="IS354">
            <v>0</v>
          </cell>
          <cell r="IT354">
            <v>0</v>
          </cell>
          <cell r="IU354" t="str">
            <v>x</v>
          </cell>
          <cell r="IV354">
            <v>0</v>
          </cell>
          <cell r="IW354">
            <v>0</v>
          </cell>
        </row>
        <row r="355">
          <cell r="E355" t="str">
            <v>Music2</v>
          </cell>
          <cell r="F355">
            <v>28</v>
          </cell>
          <cell r="G355">
            <v>0</v>
          </cell>
          <cell r="H355">
            <v>0</v>
          </cell>
          <cell r="I355">
            <v>0</v>
          </cell>
          <cell r="J355">
            <v>0</v>
          </cell>
          <cell r="K355">
            <v>0</v>
          </cell>
          <cell r="L355">
            <v>0</v>
          </cell>
          <cell r="M355">
            <v>0</v>
          </cell>
          <cell r="N355">
            <v>0</v>
          </cell>
          <cell r="O355">
            <v>70</v>
          </cell>
          <cell r="P355">
            <v>110</v>
          </cell>
          <cell r="Q355">
            <v>99</v>
          </cell>
          <cell r="R355">
            <v>25</v>
          </cell>
          <cell r="S355">
            <v>14</v>
          </cell>
          <cell r="T355">
            <v>4</v>
          </cell>
          <cell r="U355">
            <v>1</v>
          </cell>
          <cell r="V355">
            <v>0</v>
          </cell>
          <cell r="W355">
            <v>0</v>
          </cell>
          <cell r="X355"/>
          <cell r="Y355"/>
          <cell r="Z355"/>
          <cell r="AA355"/>
          <cell r="AB355"/>
          <cell r="AC355"/>
          <cell r="AD355"/>
          <cell r="AE355"/>
          <cell r="AF355">
            <v>28</v>
          </cell>
          <cell r="AG355">
            <v>70</v>
          </cell>
          <cell r="AH355">
            <v>110</v>
          </cell>
          <cell r="AI355">
            <v>99</v>
          </cell>
          <cell r="AJ355">
            <v>25</v>
          </cell>
          <cell r="AK355">
            <v>14</v>
          </cell>
          <cell r="AL355">
            <v>4</v>
          </cell>
          <cell r="AM355" t="str">
            <v>x</v>
          </cell>
          <cell r="AN355">
            <v>0</v>
          </cell>
          <cell r="AO355">
            <v>0</v>
          </cell>
          <cell r="AP355"/>
          <cell r="AQ355"/>
          <cell r="AR355"/>
          <cell r="AS355"/>
          <cell r="AT355"/>
          <cell r="AU355"/>
          <cell r="AV355"/>
          <cell r="AW355"/>
          <cell r="AX355">
            <v>28</v>
          </cell>
          <cell r="AY355">
            <v>70</v>
          </cell>
          <cell r="AZ355">
            <v>110</v>
          </cell>
          <cell r="BA355">
            <v>99</v>
          </cell>
          <cell r="BB355">
            <v>25</v>
          </cell>
          <cell r="BC355">
            <v>14</v>
          </cell>
          <cell r="BD355" t="str">
            <v>x</v>
          </cell>
          <cell r="BE355" t="str">
            <v>x</v>
          </cell>
          <cell r="BF355">
            <v>0</v>
          </cell>
          <cell r="BG355">
            <v>0</v>
          </cell>
          <cell r="BH355"/>
          <cell r="BI355"/>
          <cell r="BJ355"/>
          <cell r="BK355"/>
          <cell r="BL355"/>
          <cell r="BM355"/>
          <cell r="BN355"/>
          <cell r="BO355"/>
          <cell r="BP355">
            <v>7.9772079772079767</v>
          </cell>
          <cell r="BQ355">
            <v>19.943019943019944</v>
          </cell>
          <cell r="BR355">
            <v>31.339031339031337</v>
          </cell>
          <cell r="BS355">
            <v>28.205128205128204</v>
          </cell>
          <cell r="BT355">
            <v>7.1225071225071224</v>
          </cell>
          <cell r="BU355">
            <v>3.9886039886039883</v>
          </cell>
          <cell r="BV355" t="str">
            <v>x</v>
          </cell>
          <cell r="BW355" t="str">
            <v>x</v>
          </cell>
          <cell r="BX355">
            <v>0</v>
          </cell>
          <cell r="BY355">
            <v>0</v>
          </cell>
          <cell r="BZ355">
            <v>12</v>
          </cell>
          <cell r="CA355">
            <v>0</v>
          </cell>
          <cell r="CB355">
            <v>0</v>
          </cell>
          <cell r="CC355">
            <v>0</v>
          </cell>
          <cell r="CD355">
            <v>0</v>
          </cell>
          <cell r="CE355">
            <v>0</v>
          </cell>
          <cell r="CF355">
            <v>0</v>
          </cell>
          <cell r="CG355">
            <v>0</v>
          </cell>
          <cell r="CH355">
            <v>0</v>
          </cell>
          <cell r="CI355">
            <v>31</v>
          </cell>
          <cell r="CJ355">
            <v>56</v>
          </cell>
          <cell r="CK355">
            <v>45</v>
          </cell>
          <cell r="CL355">
            <v>14</v>
          </cell>
          <cell r="CM355">
            <v>7</v>
          </cell>
          <cell r="CN355">
            <v>4</v>
          </cell>
          <cell r="CO355">
            <v>0</v>
          </cell>
          <cell r="CP355">
            <v>0</v>
          </cell>
          <cell r="CQ355">
            <v>0</v>
          </cell>
          <cell r="CR355"/>
          <cell r="CS355"/>
          <cell r="CT355"/>
          <cell r="CU355"/>
          <cell r="CV355"/>
          <cell r="CW355"/>
          <cell r="CX355"/>
          <cell r="CY355"/>
          <cell r="CZ355">
            <v>12</v>
          </cell>
          <cell r="DA355">
            <v>31</v>
          </cell>
          <cell r="DB355">
            <v>56</v>
          </cell>
          <cell r="DC355">
            <v>45</v>
          </cell>
          <cell r="DD355">
            <v>14</v>
          </cell>
          <cell r="DE355">
            <v>7</v>
          </cell>
          <cell r="DF355">
            <v>4</v>
          </cell>
          <cell r="DG355">
            <v>0</v>
          </cell>
          <cell r="DH355">
            <v>0</v>
          </cell>
          <cell r="DI355">
            <v>0</v>
          </cell>
          <cell r="DJ355"/>
          <cell r="DK355"/>
          <cell r="DL355"/>
          <cell r="DM355"/>
          <cell r="DN355"/>
          <cell r="DO355"/>
          <cell r="DP355"/>
          <cell r="DQ355"/>
          <cell r="DR355">
            <v>12</v>
          </cell>
          <cell r="DS355">
            <v>31</v>
          </cell>
          <cell r="DT355">
            <v>56</v>
          </cell>
          <cell r="DU355">
            <v>45</v>
          </cell>
          <cell r="DV355">
            <v>14</v>
          </cell>
          <cell r="DW355">
            <v>7</v>
          </cell>
          <cell r="DX355">
            <v>4</v>
          </cell>
          <cell r="DY355">
            <v>0</v>
          </cell>
          <cell r="DZ355">
            <v>0</v>
          </cell>
          <cell r="EA355">
            <v>0</v>
          </cell>
          <cell r="EB355"/>
          <cell r="EC355"/>
          <cell r="ED355"/>
          <cell r="EE355"/>
          <cell r="EF355"/>
          <cell r="EG355"/>
          <cell r="EH355"/>
          <cell r="EI355"/>
          <cell r="EJ355">
            <v>12</v>
          </cell>
          <cell r="EK355">
            <v>31</v>
          </cell>
          <cell r="EL355">
            <v>56</v>
          </cell>
          <cell r="EM355">
            <v>45</v>
          </cell>
          <cell r="EN355">
            <v>14</v>
          </cell>
          <cell r="EO355" t="str">
            <v>x</v>
          </cell>
          <cell r="EP355" t="str">
            <v>x</v>
          </cell>
          <cell r="EQ355" t="str">
            <v>x</v>
          </cell>
          <cell r="ER355">
            <v>0</v>
          </cell>
          <cell r="ES355">
            <v>0</v>
          </cell>
          <cell r="ET355"/>
          <cell r="EU355"/>
          <cell r="EV355"/>
          <cell r="EW355"/>
          <cell r="EX355"/>
          <cell r="EY355"/>
          <cell r="EZ355"/>
          <cell r="FA355"/>
          <cell r="FB355">
            <v>7.1005917159763312</v>
          </cell>
          <cell r="FC355">
            <v>18.34319526627219</v>
          </cell>
          <cell r="FD355">
            <v>33.136094674556219</v>
          </cell>
          <cell r="FE355">
            <v>26.627218934911244</v>
          </cell>
          <cell r="FF355">
            <v>8.2840236686390547</v>
          </cell>
          <cell r="FG355" t="str">
            <v>x</v>
          </cell>
          <cell r="FH355" t="str">
            <v>x</v>
          </cell>
          <cell r="FI355" t="str">
            <v>x</v>
          </cell>
          <cell r="FJ355">
            <v>0</v>
          </cell>
          <cell r="FK355">
            <v>0</v>
          </cell>
          <cell r="FL355">
            <v>16</v>
          </cell>
          <cell r="FM355">
            <v>0</v>
          </cell>
          <cell r="FN355">
            <v>0</v>
          </cell>
          <cell r="FO355">
            <v>0</v>
          </cell>
          <cell r="FP355">
            <v>0</v>
          </cell>
          <cell r="FQ355">
            <v>0</v>
          </cell>
          <cell r="FR355">
            <v>0</v>
          </cell>
          <cell r="FS355">
            <v>0</v>
          </cell>
          <cell r="FT355">
            <v>0</v>
          </cell>
          <cell r="FU355">
            <v>39</v>
          </cell>
          <cell r="FV355">
            <v>54</v>
          </cell>
          <cell r="FW355">
            <v>54</v>
          </cell>
          <cell r="FX355">
            <v>11</v>
          </cell>
          <cell r="FY355">
            <v>7</v>
          </cell>
          <cell r="FZ355">
            <v>0</v>
          </cell>
          <cell r="GA355">
            <v>1</v>
          </cell>
          <cell r="GB355">
            <v>0</v>
          </cell>
          <cell r="GC355">
            <v>0</v>
          </cell>
          <cell r="GD355"/>
          <cell r="GE355"/>
          <cell r="GF355"/>
          <cell r="GG355"/>
          <cell r="GH355"/>
          <cell r="GI355"/>
          <cell r="GJ355"/>
          <cell r="GK355"/>
          <cell r="GL355">
            <v>16</v>
          </cell>
          <cell r="GM355">
            <v>39</v>
          </cell>
          <cell r="GN355">
            <v>54</v>
          </cell>
          <cell r="GO355">
            <v>54</v>
          </cell>
          <cell r="GP355">
            <v>11</v>
          </cell>
          <cell r="GQ355">
            <v>7</v>
          </cell>
          <cell r="GR355">
            <v>0</v>
          </cell>
          <cell r="GS355" t="str">
            <v>x</v>
          </cell>
          <cell r="GT355">
            <v>0</v>
          </cell>
          <cell r="GU355">
            <v>0</v>
          </cell>
          <cell r="GV355"/>
          <cell r="GW355"/>
          <cell r="GX355"/>
          <cell r="GY355"/>
          <cell r="GZ355"/>
          <cell r="HA355"/>
          <cell r="HB355"/>
          <cell r="HC355"/>
          <cell r="HD355">
            <v>16</v>
          </cell>
          <cell r="HE355">
            <v>39</v>
          </cell>
          <cell r="HF355">
            <v>54</v>
          </cell>
          <cell r="HG355">
            <v>54</v>
          </cell>
          <cell r="HH355">
            <v>11</v>
          </cell>
          <cell r="HI355" t="str">
            <v>x</v>
          </cell>
          <cell r="HJ355">
            <v>0</v>
          </cell>
          <cell r="HK355" t="str">
            <v>x</v>
          </cell>
          <cell r="HL355">
            <v>0</v>
          </cell>
          <cell r="HM355">
            <v>0</v>
          </cell>
          <cell r="HN355"/>
          <cell r="HO355"/>
          <cell r="HP355"/>
          <cell r="HQ355"/>
          <cell r="HR355"/>
          <cell r="HS355"/>
          <cell r="HT355"/>
          <cell r="HU355"/>
          <cell r="HV355">
            <v>16</v>
          </cell>
          <cell r="HW355">
            <v>39</v>
          </cell>
          <cell r="HX355">
            <v>54</v>
          </cell>
          <cell r="HY355">
            <v>54</v>
          </cell>
          <cell r="HZ355">
            <v>11</v>
          </cell>
          <cell r="IA355" t="str">
            <v>x</v>
          </cell>
          <cell r="IB355" t="str">
            <v>x</v>
          </cell>
          <cell r="IC355" t="str">
            <v>x</v>
          </cell>
          <cell r="ID355">
            <v>0</v>
          </cell>
          <cell r="IE355">
            <v>0</v>
          </cell>
          <cell r="IF355"/>
          <cell r="IG355"/>
          <cell r="IH355"/>
          <cell r="II355"/>
          <cell r="IJ355"/>
          <cell r="IK355"/>
          <cell r="IL355"/>
          <cell r="IM355"/>
          <cell r="IN355">
            <v>8.791208791208792</v>
          </cell>
          <cell r="IO355">
            <v>21.428571428571427</v>
          </cell>
          <cell r="IP355">
            <v>29.670329670329672</v>
          </cell>
          <cell r="IQ355">
            <v>29.670329670329672</v>
          </cell>
          <cell r="IR355">
            <v>6.0439560439560438</v>
          </cell>
          <cell r="IS355" t="str">
            <v>x</v>
          </cell>
          <cell r="IT355" t="str">
            <v>x</v>
          </cell>
          <cell r="IU355" t="str">
            <v>x</v>
          </cell>
          <cell r="IV355">
            <v>0</v>
          </cell>
          <cell r="IW355">
            <v>0</v>
          </cell>
        </row>
        <row r="356">
          <cell r="E356" t="str">
            <v>Music3.3 - 3C</v>
          </cell>
          <cell r="F356">
            <v>7</v>
          </cell>
          <cell r="G356">
            <v>0</v>
          </cell>
          <cell r="H356">
            <v>0</v>
          </cell>
          <cell r="I356">
            <v>0</v>
          </cell>
          <cell r="J356">
            <v>0</v>
          </cell>
          <cell r="K356">
            <v>0</v>
          </cell>
          <cell r="L356">
            <v>0</v>
          </cell>
          <cell r="M356">
            <v>0</v>
          </cell>
          <cell r="N356">
            <v>0</v>
          </cell>
          <cell r="O356">
            <v>41</v>
          </cell>
          <cell r="P356">
            <v>72</v>
          </cell>
          <cell r="Q356">
            <v>93</v>
          </cell>
          <cell r="R356">
            <v>36</v>
          </cell>
          <cell r="S356">
            <v>14</v>
          </cell>
          <cell r="T356">
            <v>12</v>
          </cell>
          <cell r="U356">
            <v>2</v>
          </cell>
          <cell r="V356">
            <v>0</v>
          </cell>
          <cell r="W356">
            <v>0</v>
          </cell>
          <cell r="X356"/>
          <cell r="Y356"/>
          <cell r="Z356"/>
          <cell r="AA356"/>
          <cell r="AB356"/>
          <cell r="AC356"/>
          <cell r="AD356"/>
          <cell r="AE356"/>
          <cell r="AF356">
            <v>7</v>
          </cell>
          <cell r="AG356">
            <v>41</v>
          </cell>
          <cell r="AH356">
            <v>72</v>
          </cell>
          <cell r="AI356">
            <v>93</v>
          </cell>
          <cell r="AJ356">
            <v>36</v>
          </cell>
          <cell r="AK356">
            <v>14</v>
          </cell>
          <cell r="AL356">
            <v>12</v>
          </cell>
          <cell r="AM356" t="str">
            <v>x</v>
          </cell>
          <cell r="AN356">
            <v>0</v>
          </cell>
          <cell r="AO356">
            <v>0</v>
          </cell>
          <cell r="AP356"/>
          <cell r="AQ356"/>
          <cell r="AR356"/>
          <cell r="AS356"/>
          <cell r="AT356"/>
          <cell r="AU356"/>
          <cell r="AV356"/>
          <cell r="AW356"/>
          <cell r="AX356" t="str">
            <v>x</v>
          </cell>
          <cell r="AY356">
            <v>41</v>
          </cell>
          <cell r="AZ356">
            <v>72</v>
          </cell>
          <cell r="BA356">
            <v>93</v>
          </cell>
          <cell r="BB356">
            <v>36</v>
          </cell>
          <cell r="BC356">
            <v>14</v>
          </cell>
          <cell r="BD356" t="str">
            <v>x</v>
          </cell>
          <cell r="BE356" t="str">
            <v>x</v>
          </cell>
          <cell r="BF356">
            <v>0</v>
          </cell>
          <cell r="BG356">
            <v>0</v>
          </cell>
          <cell r="BH356"/>
          <cell r="BI356"/>
          <cell r="BJ356"/>
          <cell r="BK356"/>
          <cell r="BL356"/>
          <cell r="BM356"/>
          <cell r="BN356"/>
          <cell r="BO356"/>
          <cell r="BP356" t="str">
            <v>x</v>
          </cell>
          <cell r="BQ356">
            <v>14.801444043321299</v>
          </cell>
          <cell r="BR356">
            <v>25.992779783393498</v>
          </cell>
          <cell r="BS356">
            <v>33.574007220216608</v>
          </cell>
          <cell r="BT356">
            <v>12.996389891696749</v>
          </cell>
          <cell r="BU356">
            <v>5.0541516245487363</v>
          </cell>
          <cell r="BV356" t="str">
            <v>x</v>
          </cell>
          <cell r="BW356" t="str">
            <v>x</v>
          </cell>
          <cell r="BX356">
            <v>0</v>
          </cell>
          <cell r="BY356">
            <v>0</v>
          </cell>
          <cell r="BZ356">
            <v>4</v>
          </cell>
          <cell r="CA356">
            <v>0</v>
          </cell>
          <cell r="CB356">
            <v>0</v>
          </cell>
          <cell r="CC356">
            <v>0</v>
          </cell>
          <cell r="CD356">
            <v>0</v>
          </cell>
          <cell r="CE356">
            <v>0</v>
          </cell>
          <cell r="CF356">
            <v>0</v>
          </cell>
          <cell r="CG356">
            <v>0</v>
          </cell>
          <cell r="CH356">
            <v>0</v>
          </cell>
          <cell r="CI356">
            <v>21</v>
          </cell>
          <cell r="CJ356">
            <v>42</v>
          </cell>
          <cell r="CK356">
            <v>44</v>
          </cell>
          <cell r="CL356">
            <v>19</v>
          </cell>
          <cell r="CM356">
            <v>7</v>
          </cell>
          <cell r="CN356">
            <v>4</v>
          </cell>
          <cell r="CO356">
            <v>1</v>
          </cell>
          <cell r="CP356">
            <v>0</v>
          </cell>
          <cell r="CQ356">
            <v>0</v>
          </cell>
          <cell r="CR356"/>
          <cell r="CS356"/>
          <cell r="CT356"/>
          <cell r="CU356"/>
          <cell r="CV356"/>
          <cell r="CW356"/>
          <cell r="CX356"/>
          <cell r="CY356"/>
          <cell r="CZ356">
            <v>4</v>
          </cell>
          <cell r="DA356">
            <v>21</v>
          </cell>
          <cell r="DB356">
            <v>42</v>
          </cell>
          <cell r="DC356">
            <v>44</v>
          </cell>
          <cell r="DD356">
            <v>19</v>
          </cell>
          <cell r="DE356">
            <v>7</v>
          </cell>
          <cell r="DF356">
            <v>4</v>
          </cell>
          <cell r="DG356" t="str">
            <v>x</v>
          </cell>
          <cell r="DH356">
            <v>0</v>
          </cell>
          <cell r="DI356">
            <v>0</v>
          </cell>
          <cell r="DJ356"/>
          <cell r="DK356"/>
          <cell r="DL356"/>
          <cell r="DM356"/>
          <cell r="DN356"/>
          <cell r="DO356"/>
          <cell r="DP356"/>
          <cell r="DQ356"/>
          <cell r="DR356" t="str">
            <v>x</v>
          </cell>
          <cell r="DS356">
            <v>21</v>
          </cell>
          <cell r="DT356">
            <v>42</v>
          </cell>
          <cell r="DU356">
            <v>44</v>
          </cell>
          <cell r="DV356">
            <v>19</v>
          </cell>
          <cell r="DW356">
            <v>7</v>
          </cell>
          <cell r="DX356" t="str">
            <v>x</v>
          </cell>
          <cell r="DY356" t="str">
            <v>x</v>
          </cell>
          <cell r="DZ356">
            <v>0</v>
          </cell>
          <cell r="EA356">
            <v>0</v>
          </cell>
          <cell r="EB356"/>
          <cell r="EC356"/>
          <cell r="ED356"/>
          <cell r="EE356"/>
          <cell r="EF356"/>
          <cell r="EG356"/>
          <cell r="EH356"/>
          <cell r="EI356"/>
          <cell r="EJ356" t="str">
            <v>x</v>
          </cell>
          <cell r="EK356">
            <v>21</v>
          </cell>
          <cell r="EL356">
            <v>42</v>
          </cell>
          <cell r="EM356">
            <v>44</v>
          </cell>
          <cell r="EN356">
            <v>19</v>
          </cell>
          <cell r="EO356">
            <v>7</v>
          </cell>
          <cell r="EP356" t="str">
            <v>x</v>
          </cell>
          <cell r="EQ356" t="str">
            <v>x</v>
          </cell>
          <cell r="ER356">
            <v>0</v>
          </cell>
          <cell r="ES356">
            <v>0</v>
          </cell>
          <cell r="ET356"/>
          <cell r="EU356"/>
          <cell r="EV356"/>
          <cell r="EW356"/>
          <cell r="EX356"/>
          <cell r="EY356"/>
          <cell r="EZ356"/>
          <cell r="FA356"/>
          <cell r="FB356" t="str">
            <v>x</v>
          </cell>
          <cell r="FC356">
            <v>14.788732394366196</v>
          </cell>
          <cell r="FD356">
            <v>29.577464788732392</v>
          </cell>
          <cell r="FE356">
            <v>30.985915492957744</v>
          </cell>
          <cell r="FF356">
            <v>13.380281690140844</v>
          </cell>
          <cell r="FG356">
            <v>4.929577464788732</v>
          </cell>
          <cell r="FH356" t="str">
            <v>x</v>
          </cell>
          <cell r="FI356" t="str">
            <v>x</v>
          </cell>
          <cell r="FJ356">
            <v>0</v>
          </cell>
          <cell r="FK356">
            <v>0</v>
          </cell>
          <cell r="FL356">
            <v>3</v>
          </cell>
          <cell r="FM356">
            <v>0</v>
          </cell>
          <cell r="FN356">
            <v>0</v>
          </cell>
          <cell r="FO356">
            <v>0</v>
          </cell>
          <cell r="FP356">
            <v>0</v>
          </cell>
          <cell r="FQ356">
            <v>0</v>
          </cell>
          <cell r="FR356">
            <v>0</v>
          </cell>
          <cell r="FS356">
            <v>0</v>
          </cell>
          <cell r="FT356">
            <v>0</v>
          </cell>
          <cell r="FU356">
            <v>20</v>
          </cell>
          <cell r="FV356">
            <v>30</v>
          </cell>
          <cell r="FW356">
            <v>49</v>
          </cell>
          <cell r="FX356">
            <v>17</v>
          </cell>
          <cell r="FY356">
            <v>7</v>
          </cell>
          <cell r="FZ356">
            <v>8</v>
          </cell>
          <cell r="GA356">
            <v>1</v>
          </cell>
          <cell r="GB356">
            <v>0</v>
          </cell>
          <cell r="GC356">
            <v>0</v>
          </cell>
          <cell r="GD356"/>
          <cell r="GE356"/>
          <cell r="GF356"/>
          <cell r="GG356"/>
          <cell r="GH356"/>
          <cell r="GI356"/>
          <cell r="GJ356"/>
          <cell r="GK356"/>
          <cell r="GL356">
            <v>3</v>
          </cell>
          <cell r="GM356">
            <v>20</v>
          </cell>
          <cell r="GN356">
            <v>30</v>
          </cell>
          <cell r="GO356">
            <v>49</v>
          </cell>
          <cell r="GP356">
            <v>17</v>
          </cell>
          <cell r="GQ356">
            <v>7</v>
          </cell>
          <cell r="GR356">
            <v>8</v>
          </cell>
          <cell r="GS356" t="str">
            <v>x</v>
          </cell>
          <cell r="GT356">
            <v>0</v>
          </cell>
          <cell r="GU356">
            <v>0</v>
          </cell>
          <cell r="GV356"/>
          <cell r="GW356"/>
          <cell r="GX356"/>
          <cell r="GY356"/>
          <cell r="GZ356"/>
          <cell r="HA356"/>
          <cell r="HB356"/>
          <cell r="HC356"/>
          <cell r="HD356" t="str">
            <v>x</v>
          </cell>
          <cell r="HE356">
            <v>20</v>
          </cell>
          <cell r="HF356">
            <v>30</v>
          </cell>
          <cell r="HG356">
            <v>49</v>
          </cell>
          <cell r="HH356">
            <v>17</v>
          </cell>
          <cell r="HI356">
            <v>7</v>
          </cell>
          <cell r="HJ356">
            <v>8</v>
          </cell>
          <cell r="HK356" t="str">
            <v>x</v>
          </cell>
          <cell r="HL356">
            <v>0</v>
          </cell>
          <cell r="HM356">
            <v>0</v>
          </cell>
          <cell r="HN356"/>
          <cell r="HO356"/>
          <cell r="HP356"/>
          <cell r="HQ356"/>
          <cell r="HR356"/>
          <cell r="HS356"/>
          <cell r="HT356"/>
          <cell r="HU356"/>
          <cell r="HV356" t="str">
            <v>x</v>
          </cell>
          <cell r="HW356">
            <v>20</v>
          </cell>
          <cell r="HX356">
            <v>30</v>
          </cell>
          <cell r="HY356">
            <v>49</v>
          </cell>
          <cell r="HZ356">
            <v>17</v>
          </cell>
          <cell r="IA356">
            <v>7</v>
          </cell>
          <cell r="IB356" t="str">
            <v>x</v>
          </cell>
          <cell r="IC356" t="str">
            <v>x</v>
          </cell>
          <cell r="ID356">
            <v>0</v>
          </cell>
          <cell r="IE356">
            <v>0</v>
          </cell>
          <cell r="IF356"/>
          <cell r="IG356"/>
          <cell r="IH356"/>
          <cell r="II356"/>
          <cell r="IJ356"/>
          <cell r="IK356"/>
          <cell r="IL356"/>
          <cell r="IM356"/>
          <cell r="IN356" t="str">
            <v>x</v>
          </cell>
          <cell r="IO356">
            <v>14.814814814814813</v>
          </cell>
          <cell r="IP356">
            <v>22.222222222222221</v>
          </cell>
          <cell r="IQ356">
            <v>36.296296296296298</v>
          </cell>
          <cell r="IR356">
            <v>12.592592592592592</v>
          </cell>
          <cell r="IS356">
            <v>5.1851851851851851</v>
          </cell>
          <cell r="IT356" t="str">
            <v>x</v>
          </cell>
          <cell r="IU356" t="str">
            <v>x</v>
          </cell>
          <cell r="IV356">
            <v>0</v>
          </cell>
          <cell r="IW356">
            <v>0</v>
          </cell>
        </row>
        <row r="357">
          <cell r="E357" t="str">
            <v>Music3.6 - 3B</v>
          </cell>
          <cell r="F357">
            <v>22</v>
          </cell>
          <cell r="G357">
            <v>0</v>
          </cell>
          <cell r="H357">
            <v>0</v>
          </cell>
          <cell r="I357">
            <v>0</v>
          </cell>
          <cell r="J357">
            <v>0</v>
          </cell>
          <cell r="K357">
            <v>0</v>
          </cell>
          <cell r="L357">
            <v>0</v>
          </cell>
          <cell r="M357">
            <v>0</v>
          </cell>
          <cell r="N357">
            <v>0</v>
          </cell>
          <cell r="O357">
            <v>46</v>
          </cell>
          <cell r="P357">
            <v>128</v>
          </cell>
          <cell r="Q357">
            <v>149</v>
          </cell>
          <cell r="R357">
            <v>50</v>
          </cell>
          <cell r="S357">
            <v>36</v>
          </cell>
          <cell r="T357">
            <v>13</v>
          </cell>
          <cell r="U357">
            <v>6</v>
          </cell>
          <cell r="V357">
            <v>3</v>
          </cell>
          <cell r="W357">
            <v>0</v>
          </cell>
          <cell r="X357"/>
          <cell r="Y357"/>
          <cell r="Z357"/>
          <cell r="AA357"/>
          <cell r="AB357"/>
          <cell r="AC357"/>
          <cell r="AD357"/>
          <cell r="AE357"/>
          <cell r="AF357">
            <v>22</v>
          </cell>
          <cell r="AG357">
            <v>46</v>
          </cell>
          <cell r="AH357">
            <v>128</v>
          </cell>
          <cell r="AI357">
            <v>149</v>
          </cell>
          <cell r="AJ357">
            <v>50</v>
          </cell>
          <cell r="AK357">
            <v>36</v>
          </cell>
          <cell r="AL357">
            <v>13</v>
          </cell>
          <cell r="AM357">
            <v>6</v>
          </cell>
          <cell r="AN357">
            <v>3</v>
          </cell>
          <cell r="AO357">
            <v>0</v>
          </cell>
          <cell r="AP357"/>
          <cell r="AQ357"/>
          <cell r="AR357"/>
          <cell r="AS357"/>
          <cell r="AT357"/>
          <cell r="AU357"/>
          <cell r="AV357"/>
          <cell r="AW357"/>
          <cell r="AX357">
            <v>22</v>
          </cell>
          <cell r="AY357">
            <v>46</v>
          </cell>
          <cell r="AZ357">
            <v>128</v>
          </cell>
          <cell r="BA357">
            <v>149</v>
          </cell>
          <cell r="BB357">
            <v>50</v>
          </cell>
          <cell r="BC357">
            <v>36</v>
          </cell>
          <cell r="BD357">
            <v>13</v>
          </cell>
          <cell r="BE357">
            <v>6</v>
          </cell>
          <cell r="BF357">
            <v>3</v>
          </cell>
          <cell r="BG357">
            <v>0</v>
          </cell>
          <cell r="BH357"/>
          <cell r="BI357"/>
          <cell r="BJ357"/>
          <cell r="BK357"/>
          <cell r="BL357"/>
          <cell r="BM357"/>
          <cell r="BN357"/>
          <cell r="BO357"/>
          <cell r="BP357">
            <v>4.8565121412803531</v>
          </cell>
          <cell r="BQ357">
            <v>10.154525386313466</v>
          </cell>
          <cell r="BR357">
            <v>28.256070640176599</v>
          </cell>
          <cell r="BS357">
            <v>32.891832229580572</v>
          </cell>
          <cell r="BT357">
            <v>11.037527593818984</v>
          </cell>
          <cell r="BU357">
            <v>7.9470198675496695</v>
          </cell>
          <cell r="BV357">
            <v>2.869757174392936</v>
          </cell>
          <cell r="BW357">
            <v>1.3245033112582782</v>
          </cell>
          <cell r="BX357">
            <v>0.66225165562913912</v>
          </cell>
          <cell r="BY357">
            <v>0</v>
          </cell>
          <cell r="BZ357">
            <v>6</v>
          </cell>
          <cell r="CA357">
            <v>0</v>
          </cell>
          <cell r="CB357">
            <v>0</v>
          </cell>
          <cell r="CC357">
            <v>0</v>
          </cell>
          <cell r="CD357">
            <v>0</v>
          </cell>
          <cell r="CE357">
            <v>0</v>
          </cell>
          <cell r="CF357">
            <v>0</v>
          </cell>
          <cell r="CG357">
            <v>0</v>
          </cell>
          <cell r="CH357">
            <v>0</v>
          </cell>
          <cell r="CI357">
            <v>17</v>
          </cell>
          <cell r="CJ357">
            <v>69</v>
          </cell>
          <cell r="CK357">
            <v>78</v>
          </cell>
          <cell r="CL357">
            <v>30</v>
          </cell>
          <cell r="CM357">
            <v>15</v>
          </cell>
          <cell r="CN357">
            <v>6</v>
          </cell>
          <cell r="CO357">
            <v>5</v>
          </cell>
          <cell r="CP357">
            <v>0</v>
          </cell>
          <cell r="CQ357">
            <v>0</v>
          </cell>
          <cell r="CR357"/>
          <cell r="CS357"/>
          <cell r="CT357"/>
          <cell r="CU357"/>
          <cell r="CV357"/>
          <cell r="CW357"/>
          <cell r="CX357"/>
          <cell r="CY357"/>
          <cell r="CZ357">
            <v>6</v>
          </cell>
          <cell r="DA357">
            <v>17</v>
          </cell>
          <cell r="DB357">
            <v>69</v>
          </cell>
          <cell r="DC357">
            <v>78</v>
          </cell>
          <cell r="DD357">
            <v>30</v>
          </cell>
          <cell r="DE357">
            <v>15</v>
          </cell>
          <cell r="DF357">
            <v>6</v>
          </cell>
          <cell r="DG357">
            <v>5</v>
          </cell>
          <cell r="DH357">
            <v>0</v>
          </cell>
          <cell r="DI357">
            <v>0</v>
          </cell>
          <cell r="DJ357"/>
          <cell r="DK357"/>
          <cell r="DL357"/>
          <cell r="DM357"/>
          <cell r="DN357"/>
          <cell r="DO357"/>
          <cell r="DP357"/>
          <cell r="DQ357"/>
          <cell r="DR357">
            <v>6</v>
          </cell>
          <cell r="DS357">
            <v>17</v>
          </cell>
          <cell r="DT357">
            <v>69</v>
          </cell>
          <cell r="DU357">
            <v>78</v>
          </cell>
          <cell r="DV357">
            <v>30</v>
          </cell>
          <cell r="DW357">
            <v>15</v>
          </cell>
          <cell r="DX357">
            <v>6</v>
          </cell>
          <cell r="DY357">
            <v>5</v>
          </cell>
          <cell r="DZ357">
            <v>0</v>
          </cell>
          <cell r="EA357">
            <v>0</v>
          </cell>
          <cell r="EB357"/>
          <cell r="EC357"/>
          <cell r="ED357"/>
          <cell r="EE357"/>
          <cell r="EF357"/>
          <cell r="EG357"/>
          <cell r="EH357"/>
          <cell r="EI357"/>
          <cell r="EJ357">
            <v>6</v>
          </cell>
          <cell r="EK357">
            <v>17</v>
          </cell>
          <cell r="EL357">
            <v>69</v>
          </cell>
          <cell r="EM357">
            <v>78</v>
          </cell>
          <cell r="EN357">
            <v>30</v>
          </cell>
          <cell r="EO357">
            <v>15</v>
          </cell>
          <cell r="EP357">
            <v>6</v>
          </cell>
          <cell r="EQ357" t="str">
            <v>x</v>
          </cell>
          <cell r="ER357" t="str">
            <v>x</v>
          </cell>
          <cell r="ES357">
            <v>0</v>
          </cell>
          <cell r="ET357"/>
          <cell r="EU357"/>
          <cell r="EV357"/>
          <cell r="EW357"/>
          <cell r="EX357"/>
          <cell r="EY357"/>
          <cell r="EZ357"/>
          <cell r="FA357"/>
          <cell r="FB357">
            <v>2.6548672566371683</v>
          </cell>
          <cell r="FC357">
            <v>7.5221238938053103</v>
          </cell>
          <cell r="FD357">
            <v>30.53097345132743</v>
          </cell>
          <cell r="FE357">
            <v>34.513274336283182</v>
          </cell>
          <cell r="FF357">
            <v>13.274336283185843</v>
          </cell>
          <cell r="FG357">
            <v>6.6371681415929213</v>
          </cell>
          <cell r="FH357">
            <v>2.6548672566371683</v>
          </cell>
          <cell r="FI357" t="str">
            <v>x</v>
          </cell>
          <cell r="FJ357" t="str">
            <v>x</v>
          </cell>
          <cell r="FK357">
            <v>0</v>
          </cell>
          <cell r="FL357">
            <v>16</v>
          </cell>
          <cell r="FM357">
            <v>0</v>
          </cell>
          <cell r="FN357">
            <v>0</v>
          </cell>
          <cell r="FO357">
            <v>0</v>
          </cell>
          <cell r="FP357">
            <v>0</v>
          </cell>
          <cell r="FQ357">
            <v>0</v>
          </cell>
          <cell r="FR357">
            <v>0</v>
          </cell>
          <cell r="FS357">
            <v>0</v>
          </cell>
          <cell r="FT357">
            <v>0</v>
          </cell>
          <cell r="FU357">
            <v>29</v>
          </cell>
          <cell r="FV357">
            <v>59</v>
          </cell>
          <cell r="FW357">
            <v>71</v>
          </cell>
          <cell r="FX357">
            <v>20</v>
          </cell>
          <cell r="FY357">
            <v>21</v>
          </cell>
          <cell r="FZ357">
            <v>7</v>
          </cell>
          <cell r="GA357">
            <v>1</v>
          </cell>
          <cell r="GB357">
            <v>3</v>
          </cell>
          <cell r="GC357">
            <v>0</v>
          </cell>
          <cell r="GD357"/>
          <cell r="GE357"/>
          <cell r="GF357"/>
          <cell r="GG357"/>
          <cell r="GH357"/>
          <cell r="GI357"/>
          <cell r="GJ357"/>
          <cell r="GK357"/>
          <cell r="GL357">
            <v>16</v>
          </cell>
          <cell r="GM357">
            <v>29</v>
          </cell>
          <cell r="GN357">
            <v>59</v>
          </cell>
          <cell r="GO357">
            <v>71</v>
          </cell>
          <cell r="GP357">
            <v>20</v>
          </cell>
          <cell r="GQ357">
            <v>21</v>
          </cell>
          <cell r="GR357">
            <v>7</v>
          </cell>
          <cell r="GS357" t="str">
            <v>x</v>
          </cell>
          <cell r="GT357">
            <v>3</v>
          </cell>
          <cell r="GU357">
            <v>0</v>
          </cell>
          <cell r="GV357"/>
          <cell r="GW357"/>
          <cell r="GX357"/>
          <cell r="GY357"/>
          <cell r="GZ357"/>
          <cell r="HA357"/>
          <cell r="HB357"/>
          <cell r="HC357"/>
          <cell r="HD357">
            <v>16</v>
          </cell>
          <cell r="HE357">
            <v>29</v>
          </cell>
          <cell r="HF357">
            <v>59</v>
          </cell>
          <cell r="HG357">
            <v>71</v>
          </cell>
          <cell r="HH357">
            <v>20</v>
          </cell>
          <cell r="HI357">
            <v>21</v>
          </cell>
          <cell r="HJ357">
            <v>7</v>
          </cell>
          <cell r="HK357" t="str">
            <v>x</v>
          </cell>
          <cell r="HL357" t="str">
            <v>x</v>
          </cell>
          <cell r="HM357">
            <v>0</v>
          </cell>
          <cell r="HN357"/>
          <cell r="HO357"/>
          <cell r="HP357"/>
          <cell r="HQ357"/>
          <cell r="HR357"/>
          <cell r="HS357"/>
          <cell r="HT357"/>
          <cell r="HU357"/>
          <cell r="HV357">
            <v>16</v>
          </cell>
          <cell r="HW357">
            <v>29</v>
          </cell>
          <cell r="HX357">
            <v>59</v>
          </cell>
          <cell r="HY357">
            <v>71</v>
          </cell>
          <cell r="HZ357">
            <v>20</v>
          </cell>
          <cell r="IA357">
            <v>21</v>
          </cell>
          <cell r="IB357">
            <v>7</v>
          </cell>
          <cell r="IC357" t="str">
            <v>x</v>
          </cell>
          <cell r="ID357" t="str">
            <v>x</v>
          </cell>
          <cell r="IE357">
            <v>0</v>
          </cell>
          <cell r="IF357"/>
          <cell r="IG357"/>
          <cell r="IH357"/>
          <cell r="II357"/>
          <cell r="IJ357"/>
          <cell r="IK357"/>
          <cell r="IL357"/>
          <cell r="IM357"/>
          <cell r="IN357">
            <v>7.0484581497797363</v>
          </cell>
          <cell r="IO357">
            <v>12.77533039647577</v>
          </cell>
          <cell r="IP357">
            <v>25.991189427312776</v>
          </cell>
          <cell r="IQ357">
            <v>31.277533039647576</v>
          </cell>
          <cell r="IR357">
            <v>8.8105726872246706</v>
          </cell>
          <cell r="IS357">
            <v>9.251101321585903</v>
          </cell>
          <cell r="IT357">
            <v>3.0837004405286343</v>
          </cell>
          <cell r="IU357" t="str">
            <v>x</v>
          </cell>
          <cell r="IV357" t="str">
            <v>x</v>
          </cell>
          <cell r="IW357">
            <v>0</v>
          </cell>
        </row>
        <row r="358">
          <cell r="E358" t="str">
            <v>Music3.9 - 3A</v>
          </cell>
          <cell r="F358">
            <v>33</v>
          </cell>
          <cell r="G358">
            <v>0</v>
          </cell>
          <cell r="H358">
            <v>0</v>
          </cell>
          <cell r="I358">
            <v>0</v>
          </cell>
          <cell r="J358">
            <v>0</v>
          </cell>
          <cell r="K358">
            <v>0</v>
          </cell>
          <cell r="L358">
            <v>0</v>
          </cell>
          <cell r="M358">
            <v>0</v>
          </cell>
          <cell r="N358">
            <v>0</v>
          </cell>
          <cell r="O358">
            <v>58</v>
          </cell>
          <cell r="P358">
            <v>214</v>
          </cell>
          <cell r="Q358">
            <v>285</v>
          </cell>
          <cell r="R358">
            <v>134</v>
          </cell>
          <cell r="S358">
            <v>79</v>
          </cell>
          <cell r="T358">
            <v>55</v>
          </cell>
          <cell r="U358">
            <v>17</v>
          </cell>
          <cell r="V358">
            <v>4</v>
          </cell>
          <cell r="W358">
            <v>1</v>
          </cell>
          <cell r="X358"/>
          <cell r="Y358"/>
          <cell r="Z358"/>
          <cell r="AA358"/>
          <cell r="AB358"/>
          <cell r="AC358"/>
          <cell r="AD358"/>
          <cell r="AE358"/>
          <cell r="AF358">
            <v>33</v>
          </cell>
          <cell r="AG358">
            <v>58</v>
          </cell>
          <cell r="AH358">
            <v>214</v>
          </cell>
          <cell r="AI358">
            <v>285</v>
          </cell>
          <cell r="AJ358">
            <v>134</v>
          </cell>
          <cell r="AK358">
            <v>79</v>
          </cell>
          <cell r="AL358">
            <v>55</v>
          </cell>
          <cell r="AM358">
            <v>17</v>
          </cell>
          <cell r="AN358">
            <v>4</v>
          </cell>
          <cell r="AO358" t="str">
            <v>x</v>
          </cell>
          <cell r="AP358"/>
          <cell r="AQ358"/>
          <cell r="AR358"/>
          <cell r="AS358"/>
          <cell r="AT358"/>
          <cell r="AU358"/>
          <cell r="AV358"/>
          <cell r="AW358"/>
          <cell r="AX358">
            <v>33</v>
          </cell>
          <cell r="AY358">
            <v>58</v>
          </cell>
          <cell r="AZ358">
            <v>214</v>
          </cell>
          <cell r="BA358">
            <v>285</v>
          </cell>
          <cell r="BB358">
            <v>134</v>
          </cell>
          <cell r="BC358">
            <v>79</v>
          </cell>
          <cell r="BD358">
            <v>55</v>
          </cell>
          <cell r="BE358">
            <v>17</v>
          </cell>
          <cell r="BF358" t="str">
            <v>x</v>
          </cell>
          <cell r="BG358" t="str">
            <v>x</v>
          </cell>
          <cell r="BH358"/>
          <cell r="BI358"/>
          <cell r="BJ358"/>
          <cell r="BK358"/>
          <cell r="BL358"/>
          <cell r="BM358"/>
          <cell r="BN358"/>
          <cell r="BO358"/>
          <cell r="BP358">
            <v>3.75</v>
          </cell>
          <cell r="BQ358">
            <v>6.5909090909090899</v>
          </cell>
          <cell r="BR358">
            <v>24.31818181818182</v>
          </cell>
          <cell r="BS358">
            <v>32.386363636363633</v>
          </cell>
          <cell r="BT358">
            <v>15.227272727272728</v>
          </cell>
          <cell r="BU358">
            <v>8.9772727272727266</v>
          </cell>
          <cell r="BV358">
            <v>6.25</v>
          </cell>
          <cell r="BW358">
            <v>1.9318181818181817</v>
          </cell>
          <cell r="BX358" t="str">
            <v>x</v>
          </cell>
          <cell r="BY358" t="str">
            <v>x</v>
          </cell>
          <cell r="BZ358">
            <v>16</v>
          </cell>
          <cell r="CA358">
            <v>0</v>
          </cell>
          <cell r="CB358">
            <v>0</v>
          </cell>
          <cell r="CC358">
            <v>0</v>
          </cell>
          <cell r="CD358">
            <v>0</v>
          </cell>
          <cell r="CE358">
            <v>0</v>
          </cell>
          <cell r="CF358">
            <v>0</v>
          </cell>
          <cell r="CG358">
            <v>0</v>
          </cell>
          <cell r="CH358">
            <v>0</v>
          </cell>
          <cell r="CI358">
            <v>32</v>
          </cell>
          <cell r="CJ358">
            <v>120</v>
          </cell>
          <cell r="CK358">
            <v>163</v>
          </cell>
          <cell r="CL358">
            <v>77</v>
          </cell>
          <cell r="CM358">
            <v>47</v>
          </cell>
          <cell r="CN358">
            <v>31</v>
          </cell>
          <cell r="CO358">
            <v>8</v>
          </cell>
          <cell r="CP358">
            <v>3</v>
          </cell>
          <cell r="CQ358">
            <v>0</v>
          </cell>
          <cell r="CR358"/>
          <cell r="CS358"/>
          <cell r="CT358"/>
          <cell r="CU358"/>
          <cell r="CV358"/>
          <cell r="CW358"/>
          <cell r="CX358"/>
          <cell r="CY358"/>
          <cell r="CZ358">
            <v>16</v>
          </cell>
          <cell r="DA358">
            <v>32</v>
          </cell>
          <cell r="DB358">
            <v>120</v>
          </cell>
          <cell r="DC358">
            <v>163</v>
          </cell>
          <cell r="DD358">
            <v>77</v>
          </cell>
          <cell r="DE358">
            <v>47</v>
          </cell>
          <cell r="DF358">
            <v>31</v>
          </cell>
          <cell r="DG358">
            <v>8</v>
          </cell>
          <cell r="DH358">
            <v>3</v>
          </cell>
          <cell r="DI358">
            <v>0</v>
          </cell>
          <cell r="DJ358"/>
          <cell r="DK358"/>
          <cell r="DL358"/>
          <cell r="DM358"/>
          <cell r="DN358"/>
          <cell r="DO358"/>
          <cell r="DP358"/>
          <cell r="DQ358"/>
          <cell r="DR358">
            <v>16</v>
          </cell>
          <cell r="DS358">
            <v>32</v>
          </cell>
          <cell r="DT358">
            <v>120</v>
          </cell>
          <cell r="DU358">
            <v>163</v>
          </cell>
          <cell r="DV358">
            <v>77</v>
          </cell>
          <cell r="DW358">
            <v>47</v>
          </cell>
          <cell r="DX358">
            <v>31</v>
          </cell>
          <cell r="DY358">
            <v>8</v>
          </cell>
          <cell r="DZ358">
            <v>3</v>
          </cell>
          <cell r="EA358">
            <v>0</v>
          </cell>
          <cell r="EB358"/>
          <cell r="EC358"/>
          <cell r="ED358"/>
          <cell r="EE358"/>
          <cell r="EF358"/>
          <cell r="EG358"/>
          <cell r="EH358"/>
          <cell r="EI358"/>
          <cell r="EJ358">
            <v>16</v>
          </cell>
          <cell r="EK358">
            <v>32</v>
          </cell>
          <cell r="EL358">
            <v>120</v>
          </cell>
          <cell r="EM358">
            <v>163</v>
          </cell>
          <cell r="EN358">
            <v>77</v>
          </cell>
          <cell r="EO358">
            <v>47</v>
          </cell>
          <cell r="EP358">
            <v>31</v>
          </cell>
          <cell r="EQ358">
            <v>8</v>
          </cell>
          <cell r="ER358" t="str">
            <v>x</v>
          </cell>
          <cell r="ES358" t="str">
            <v>x</v>
          </cell>
          <cell r="ET358"/>
          <cell r="EU358"/>
          <cell r="EV358"/>
          <cell r="EW358"/>
          <cell r="EX358"/>
          <cell r="EY358"/>
          <cell r="EZ358"/>
          <cell r="FA358"/>
          <cell r="FB358">
            <v>3.2193158953722336</v>
          </cell>
          <cell r="FC358">
            <v>6.4386317907444672</v>
          </cell>
          <cell r="FD358">
            <v>24.144869215291749</v>
          </cell>
          <cell r="FE358">
            <v>32.796780684104625</v>
          </cell>
          <cell r="FF358">
            <v>15.492957746478872</v>
          </cell>
          <cell r="FG358">
            <v>9.4567404426559349</v>
          </cell>
          <cell r="FH358">
            <v>6.2374245472837018</v>
          </cell>
          <cell r="FI358">
            <v>1.6096579476861168</v>
          </cell>
          <cell r="FJ358" t="str">
            <v>x</v>
          </cell>
          <cell r="FK358" t="str">
            <v>x</v>
          </cell>
          <cell r="FL358">
            <v>17</v>
          </cell>
          <cell r="FM358">
            <v>0</v>
          </cell>
          <cell r="FN358">
            <v>0</v>
          </cell>
          <cell r="FO358">
            <v>0</v>
          </cell>
          <cell r="FP358">
            <v>0</v>
          </cell>
          <cell r="FQ358">
            <v>0</v>
          </cell>
          <cell r="FR358">
            <v>0</v>
          </cell>
          <cell r="FS358">
            <v>0</v>
          </cell>
          <cell r="FT358">
            <v>0</v>
          </cell>
          <cell r="FU358">
            <v>26</v>
          </cell>
          <cell r="FV358">
            <v>94</v>
          </cell>
          <cell r="FW358">
            <v>122</v>
          </cell>
          <cell r="FX358">
            <v>57</v>
          </cell>
          <cell r="FY358">
            <v>32</v>
          </cell>
          <cell r="FZ358">
            <v>24</v>
          </cell>
          <cell r="GA358">
            <v>9</v>
          </cell>
          <cell r="GB358">
            <v>1</v>
          </cell>
          <cell r="GC358">
            <v>1</v>
          </cell>
          <cell r="GD358"/>
          <cell r="GE358"/>
          <cell r="GF358"/>
          <cell r="GG358"/>
          <cell r="GH358"/>
          <cell r="GI358"/>
          <cell r="GJ358"/>
          <cell r="GK358"/>
          <cell r="GL358">
            <v>17</v>
          </cell>
          <cell r="GM358">
            <v>26</v>
          </cell>
          <cell r="GN358">
            <v>94</v>
          </cell>
          <cell r="GO358">
            <v>122</v>
          </cell>
          <cell r="GP358">
            <v>57</v>
          </cell>
          <cell r="GQ358">
            <v>32</v>
          </cell>
          <cell r="GR358">
            <v>24</v>
          </cell>
          <cell r="GS358">
            <v>9</v>
          </cell>
          <cell r="GT358" t="str">
            <v>x</v>
          </cell>
          <cell r="GU358" t="str">
            <v>x</v>
          </cell>
          <cell r="GV358"/>
          <cell r="GW358"/>
          <cell r="GX358"/>
          <cell r="GY358"/>
          <cell r="GZ358"/>
          <cell r="HA358"/>
          <cell r="HB358"/>
          <cell r="HC358"/>
          <cell r="HD358">
            <v>17</v>
          </cell>
          <cell r="HE358">
            <v>26</v>
          </cell>
          <cell r="HF358">
            <v>94</v>
          </cell>
          <cell r="HG358">
            <v>122</v>
          </cell>
          <cell r="HH358">
            <v>57</v>
          </cell>
          <cell r="HI358">
            <v>32</v>
          </cell>
          <cell r="HJ358">
            <v>24</v>
          </cell>
          <cell r="HK358">
            <v>9</v>
          </cell>
          <cell r="HL358" t="str">
            <v>x</v>
          </cell>
          <cell r="HM358" t="str">
            <v>x</v>
          </cell>
          <cell r="HN358"/>
          <cell r="HO358"/>
          <cell r="HP358"/>
          <cell r="HQ358"/>
          <cell r="HR358"/>
          <cell r="HS358"/>
          <cell r="HT358"/>
          <cell r="HU358"/>
          <cell r="HV358">
            <v>17</v>
          </cell>
          <cell r="HW358">
            <v>26</v>
          </cell>
          <cell r="HX358">
            <v>94</v>
          </cell>
          <cell r="HY358">
            <v>122</v>
          </cell>
          <cell r="HZ358">
            <v>57</v>
          </cell>
          <cell r="IA358">
            <v>32</v>
          </cell>
          <cell r="IB358">
            <v>24</v>
          </cell>
          <cell r="IC358">
            <v>9</v>
          </cell>
          <cell r="ID358" t="str">
            <v>x</v>
          </cell>
          <cell r="IE358" t="str">
            <v>x</v>
          </cell>
          <cell r="IF358"/>
          <cell r="IG358"/>
          <cell r="IH358"/>
          <cell r="II358"/>
          <cell r="IJ358"/>
          <cell r="IK358"/>
          <cell r="IL358"/>
          <cell r="IM358"/>
          <cell r="IN358">
            <v>4.4386422976501301</v>
          </cell>
          <cell r="IO358">
            <v>6.7885117493472595</v>
          </cell>
          <cell r="IP358">
            <v>24.543080939947782</v>
          </cell>
          <cell r="IQ358">
            <v>31.853785900783286</v>
          </cell>
          <cell r="IR358">
            <v>14.882506527415144</v>
          </cell>
          <cell r="IS358">
            <v>8.3550913838120113</v>
          </cell>
          <cell r="IT358">
            <v>6.2663185378590072</v>
          </cell>
          <cell r="IU358">
            <v>2.3498694516971277</v>
          </cell>
          <cell r="IV358" t="str">
            <v>x</v>
          </cell>
          <cell r="IW358" t="str">
            <v>x</v>
          </cell>
        </row>
        <row r="359">
          <cell r="E359" t="str">
            <v>Music4.3 - 4C</v>
          </cell>
          <cell r="F359">
            <v>41</v>
          </cell>
          <cell r="G359">
            <v>0</v>
          </cell>
          <cell r="H359">
            <v>0</v>
          </cell>
          <cell r="I359">
            <v>0</v>
          </cell>
          <cell r="J359">
            <v>0</v>
          </cell>
          <cell r="K359">
            <v>0</v>
          </cell>
          <cell r="L359">
            <v>0</v>
          </cell>
          <cell r="M359">
            <v>0</v>
          </cell>
          <cell r="N359">
            <v>0</v>
          </cell>
          <cell r="O359">
            <v>118</v>
          </cell>
          <cell r="P359">
            <v>305</v>
          </cell>
          <cell r="Q359">
            <v>577</v>
          </cell>
          <cell r="R359">
            <v>337</v>
          </cell>
          <cell r="S359">
            <v>244</v>
          </cell>
          <cell r="T359">
            <v>123</v>
          </cell>
          <cell r="U359">
            <v>52</v>
          </cell>
          <cell r="V359">
            <v>15</v>
          </cell>
          <cell r="W359">
            <v>3</v>
          </cell>
          <cell r="X359"/>
          <cell r="Y359"/>
          <cell r="Z359"/>
          <cell r="AA359"/>
          <cell r="AB359"/>
          <cell r="AC359"/>
          <cell r="AD359"/>
          <cell r="AE359"/>
          <cell r="AF359">
            <v>41</v>
          </cell>
          <cell r="AG359">
            <v>118</v>
          </cell>
          <cell r="AH359">
            <v>305</v>
          </cell>
          <cell r="AI359">
            <v>577</v>
          </cell>
          <cell r="AJ359">
            <v>337</v>
          </cell>
          <cell r="AK359">
            <v>244</v>
          </cell>
          <cell r="AL359">
            <v>123</v>
          </cell>
          <cell r="AM359">
            <v>52</v>
          </cell>
          <cell r="AN359">
            <v>15</v>
          </cell>
          <cell r="AO359">
            <v>3</v>
          </cell>
          <cell r="AP359"/>
          <cell r="AQ359"/>
          <cell r="AR359"/>
          <cell r="AS359"/>
          <cell r="AT359"/>
          <cell r="AU359"/>
          <cell r="AV359"/>
          <cell r="AW359"/>
          <cell r="AX359">
            <v>41</v>
          </cell>
          <cell r="AY359">
            <v>118</v>
          </cell>
          <cell r="AZ359">
            <v>305</v>
          </cell>
          <cell r="BA359">
            <v>577</v>
          </cell>
          <cell r="BB359">
            <v>337</v>
          </cell>
          <cell r="BC359">
            <v>244</v>
          </cell>
          <cell r="BD359">
            <v>123</v>
          </cell>
          <cell r="BE359">
            <v>52</v>
          </cell>
          <cell r="BF359">
            <v>15</v>
          </cell>
          <cell r="BG359">
            <v>3</v>
          </cell>
          <cell r="BH359"/>
          <cell r="BI359"/>
          <cell r="BJ359"/>
          <cell r="BK359"/>
          <cell r="BL359"/>
          <cell r="BM359"/>
          <cell r="BN359"/>
          <cell r="BO359"/>
          <cell r="BP359">
            <v>2.2589531680440773</v>
          </cell>
          <cell r="BQ359">
            <v>6.5013774104683186</v>
          </cell>
          <cell r="BR359">
            <v>16.804407713498623</v>
          </cell>
          <cell r="BS359">
            <v>31.790633608815426</v>
          </cell>
          <cell r="BT359">
            <v>18.567493112947659</v>
          </cell>
          <cell r="BU359">
            <v>13.443526170798897</v>
          </cell>
          <cell r="BV359">
            <v>6.776859504132231</v>
          </cell>
          <cell r="BW359">
            <v>2.8650137741046833</v>
          </cell>
          <cell r="BX359">
            <v>0.82644628099173556</v>
          </cell>
          <cell r="BY359">
            <v>0.16528925619834711</v>
          </cell>
          <cell r="BZ359">
            <v>15</v>
          </cell>
          <cell r="CA359">
            <v>0</v>
          </cell>
          <cell r="CB359">
            <v>0</v>
          </cell>
          <cell r="CC359">
            <v>0</v>
          </cell>
          <cell r="CD359">
            <v>0</v>
          </cell>
          <cell r="CE359">
            <v>0</v>
          </cell>
          <cell r="CF359">
            <v>0</v>
          </cell>
          <cell r="CG359">
            <v>0</v>
          </cell>
          <cell r="CH359">
            <v>0</v>
          </cell>
          <cell r="CI359">
            <v>58</v>
          </cell>
          <cell r="CJ359">
            <v>155</v>
          </cell>
          <cell r="CK359">
            <v>303</v>
          </cell>
          <cell r="CL359">
            <v>197</v>
          </cell>
          <cell r="CM359">
            <v>146</v>
          </cell>
          <cell r="CN359">
            <v>77</v>
          </cell>
          <cell r="CO359">
            <v>28</v>
          </cell>
          <cell r="CP359">
            <v>6</v>
          </cell>
          <cell r="CQ359">
            <v>3</v>
          </cell>
          <cell r="CR359"/>
          <cell r="CS359"/>
          <cell r="CT359"/>
          <cell r="CU359"/>
          <cell r="CV359"/>
          <cell r="CW359"/>
          <cell r="CX359"/>
          <cell r="CY359"/>
          <cell r="CZ359">
            <v>15</v>
          </cell>
          <cell r="DA359">
            <v>58</v>
          </cell>
          <cell r="DB359">
            <v>155</v>
          </cell>
          <cell r="DC359">
            <v>303</v>
          </cell>
          <cell r="DD359">
            <v>197</v>
          </cell>
          <cell r="DE359">
            <v>146</v>
          </cell>
          <cell r="DF359">
            <v>77</v>
          </cell>
          <cell r="DG359">
            <v>28</v>
          </cell>
          <cell r="DH359">
            <v>6</v>
          </cell>
          <cell r="DI359">
            <v>3</v>
          </cell>
          <cell r="DJ359"/>
          <cell r="DK359"/>
          <cell r="DL359"/>
          <cell r="DM359"/>
          <cell r="DN359"/>
          <cell r="DO359"/>
          <cell r="DP359"/>
          <cell r="DQ359"/>
          <cell r="DR359">
            <v>15</v>
          </cell>
          <cell r="DS359">
            <v>58</v>
          </cell>
          <cell r="DT359">
            <v>155</v>
          </cell>
          <cell r="DU359">
            <v>303</v>
          </cell>
          <cell r="DV359">
            <v>197</v>
          </cell>
          <cell r="DW359">
            <v>146</v>
          </cell>
          <cell r="DX359">
            <v>77</v>
          </cell>
          <cell r="DY359">
            <v>28</v>
          </cell>
          <cell r="DZ359">
            <v>6</v>
          </cell>
          <cell r="EA359">
            <v>3</v>
          </cell>
          <cell r="EB359"/>
          <cell r="EC359"/>
          <cell r="ED359"/>
          <cell r="EE359"/>
          <cell r="EF359"/>
          <cell r="EG359"/>
          <cell r="EH359"/>
          <cell r="EI359"/>
          <cell r="EJ359">
            <v>15</v>
          </cell>
          <cell r="EK359">
            <v>58</v>
          </cell>
          <cell r="EL359">
            <v>155</v>
          </cell>
          <cell r="EM359">
            <v>303</v>
          </cell>
          <cell r="EN359">
            <v>197</v>
          </cell>
          <cell r="EO359">
            <v>146</v>
          </cell>
          <cell r="EP359">
            <v>77</v>
          </cell>
          <cell r="EQ359">
            <v>28</v>
          </cell>
          <cell r="ER359">
            <v>6</v>
          </cell>
          <cell r="ES359">
            <v>3</v>
          </cell>
          <cell r="ET359"/>
          <cell r="EU359"/>
          <cell r="EV359"/>
          <cell r="EW359"/>
          <cell r="EX359"/>
          <cell r="EY359"/>
          <cell r="EZ359"/>
          <cell r="FA359"/>
          <cell r="FB359">
            <v>1.5182186234817814</v>
          </cell>
          <cell r="FC359">
            <v>5.8704453441295543</v>
          </cell>
          <cell r="FD359">
            <v>15.688259109311742</v>
          </cell>
          <cell r="FE359">
            <v>30.668016194331983</v>
          </cell>
          <cell r="FF359">
            <v>19.939271255060728</v>
          </cell>
          <cell r="FG359">
            <v>14.777327935222672</v>
          </cell>
          <cell r="FH359">
            <v>7.7935222672064777</v>
          </cell>
          <cell r="FI359">
            <v>2.834008097165992</v>
          </cell>
          <cell r="FJ359">
            <v>0.60728744939271251</v>
          </cell>
          <cell r="FK359">
            <v>0.30364372469635625</v>
          </cell>
          <cell r="FL359">
            <v>26</v>
          </cell>
          <cell r="FM359">
            <v>0</v>
          </cell>
          <cell r="FN359">
            <v>0</v>
          </cell>
          <cell r="FO359">
            <v>0</v>
          </cell>
          <cell r="FP359">
            <v>0</v>
          </cell>
          <cell r="FQ359">
            <v>0</v>
          </cell>
          <cell r="FR359">
            <v>0</v>
          </cell>
          <cell r="FS359">
            <v>0</v>
          </cell>
          <cell r="FT359">
            <v>0</v>
          </cell>
          <cell r="FU359">
            <v>60</v>
          </cell>
          <cell r="FV359">
            <v>150</v>
          </cell>
          <cell r="FW359">
            <v>274</v>
          </cell>
          <cell r="FX359">
            <v>140</v>
          </cell>
          <cell r="FY359">
            <v>98</v>
          </cell>
          <cell r="FZ359">
            <v>46</v>
          </cell>
          <cell r="GA359">
            <v>24</v>
          </cell>
          <cell r="GB359">
            <v>9</v>
          </cell>
          <cell r="GC359">
            <v>0</v>
          </cell>
          <cell r="GD359"/>
          <cell r="GE359"/>
          <cell r="GF359"/>
          <cell r="GG359"/>
          <cell r="GH359"/>
          <cell r="GI359"/>
          <cell r="GJ359"/>
          <cell r="GK359"/>
          <cell r="GL359">
            <v>26</v>
          </cell>
          <cell r="GM359">
            <v>60</v>
          </cell>
          <cell r="GN359">
            <v>150</v>
          </cell>
          <cell r="GO359">
            <v>274</v>
          </cell>
          <cell r="GP359">
            <v>140</v>
          </cell>
          <cell r="GQ359">
            <v>98</v>
          </cell>
          <cell r="GR359">
            <v>46</v>
          </cell>
          <cell r="GS359">
            <v>24</v>
          </cell>
          <cell r="GT359">
            <v>9</v>
          </cell>
          <cell r="GU359">
            <v>0</v>
          </cell>
          <cell r="GV359"/>
          <cell r="GW359"/>
          <cell r="GX359"/>
          <cell r="GY359"/>
          <cell r="GZ359"/>
          <cell r="HA359"/>
          <cell r="HB359"/>
          <cell r="HC359"/>
          <cell r="HD359">
            <v>26</v>
          </cell>
          <cell r="HE359">
            <v>60</v>
          </cell>
          <cell r="HF359">
            <v>150</v>
          </cell>
          <cell r="HG359">
            <v>274</v>
          </cell>
          <cell r="HH359">
            <v>140</v>
          </cell>
          <cell r="HI359">
            <v>98</v>
          </cell>
          <cell r="HJ359">
            <v>46</v>
          </cell>
          <cell r="HK359">
            <v>24</v>
          </cell>
          <cell r="HL359">
            <v>9</v>
          </cell>
          <cell r="HM359">
            <v>0</v>
          </cell>
          <cell r="HN359"/>
          <cell r="HO359"/>
          <cell r="HP359"/>
          <cell r="HQ359"/>
          <cell r="HR359"/>
          <cell r="HS359"/>
          <cell r="HT359"/>
          <cell r="HU359"/>
          <cell r="HV359">
            <v>26</v>
          </cell>
          <cell r="HW359">
            <v>60</v>
          </cell>
          <cell r="HX359">
            <v>150</v>
          </cell>
          <cell r="HY359">
            <v>274</v>
          </cell>
          <cell r="HZ359">
            <v>140</v>
          </cell>
          <cell r="IA359">
            <v>98</v>
          </cell>
          <cell r="IB359">
            <v>46</v>
          </cell>
          <cell r="IC359">
            <v>24</v>
          </cell>
          <cell r="ID359">
            <v>9</v>
          </cell>
          <cell r="IE359">
            <v>0</v>
          </cell>
          <cell r="IF359"/>
          <cell r="IG359"/>
          <cell r="IH359"/>
          <cell r="II359"/>
          <cell r="IJ359"/>
          <cell r="IK359"/>
          <cell r="IL359"/>
          <cell r="IM359"/>
          <cell r="IN359">
            <v>3.1438935912938328</v>
          </cell>
          <cell r="IO359">
            <v>7.255139056831923</v>
          </cell>
          <cell r="IP359">
            <v>18.137847642079809</v>
          </cell>
          <cell r="IQ359">
            <v>33.131801692865778</v>
          </cell>
          <cell r="IR359">
            <v>16.928657799274486</v>
          </cell>
          <cell r="IS359">
            <v>11.850060459492139</v>
          </cell>
          <cell r="IT359">
            <v>5.5622732769044738</v>
          </cell>
          <cell r="IU359">
            <v>2.9020556227327692</v>
          </cell>
          <cell r="IV359">
            <v>1.0882708585247884</v>
          </cell>
          <cell r="IW359">
            <v>0</v>
          </cell>
        </row>
        <row r="360">
          <cell r="E360" t="str">
            <v>Music4.6 - 4B</v>
          </cell>
          <cell r="F360">
            <v>58</v>
          </cell>
          <cell r="G360">
            <v>0</v>
          </cell>
          <cell r="H360">
            <v>0</v>
          </cell>
          <cell r="I360">
            <v>0</v>
          </cell>
          <cell r="J360">
            <v>0</v>
          </cell>
          <cell r="K360">
            <v>0</v>
          </cell>
          <cell r="L360">
            <v>0</v>
          </cell>
          <cell r="M360">
            <v>0</v>
          </cell>
          <cell r="N360">
            <v>0</v>
          </cell>
          <cell r="O360">
            <v>114</v>
          </cell>
          <cell r="P360">
            <v>428</v>
          </cell>
          <cell r="Q360">
            <v>934</v>
          </cell>
          <cell r="R360">
            <v>592</v>
          </cell>
          <cell r="S360">
            <v>553</v>
          </cell>
          <cell r="T360">
            <v>428</v>
          </cell>
          <cell r="U360">
            <v>151</v>
          </cell>
          <cell r="V360">
            <v>65</v>
          </cell>
          <cell r="W360">
            <v>14</v>
          </cell>
          <cell r="X360"/>
          <cell r="Y360"/>
          <cell r="Z360"/>
          <cell r="AA360"/>
          <cell r="AB360"/>
          <cell r="AC360"/>
          <cell r="AD360"/>
          <cell r="AE360"/>
          <cell r="AF360">
            <v>58</v>
          </cell>
          <cell r="AG360">
            <v>114</v>
          </cell>
          <cell r="AH360">
            <v>428</v>
          </cell>
          <cell r="AI360">
            <v>934</v>
          </cell>
          <cell r="AJ360">
            <v>592</v>
          </cell>
          <cell r="AK360">
            <v>553</v>
          </cell>
          <cell r="AL360">
            <v>428</v>
          </cell>
          <cell r="AM360">
            <v>151</v>
          </cell>
          <cell r="AN360">
            <v>65</v>
          </cell>
          <cell r="AO360">
            <v>14</v>
          </cell>
          <cell r="AP360"/>
          <cell r="AQ360"/>
          <cell r="AR360"/>
          <cell r="AS360"/>
          <cell r="AT360"/>
          <cell r="AU360"/>
          <cell r="AV360"/>
          <cell r="AW360"/>
          <cell r="AX360">
            <v>58</v>
          </cell>
          <cell r="AY360">
            <v>114</v>
          </cell>
          <cell r="AZ360">
            <v>428</v>
          </cell>
          <cell r="BA360">
            <v>934</v>
          </cell>
          <cell r="BB360">
            <v>592</v>
          </cell>
          <cell r="BC360">
            <v>553</v>
          </cell>
          <cell r="BD360">
            <v>428</v>
          </cell>
          <cell r="BE360">
            <v>151</v>
          </cell>
          <cell r="BF360">
            <v>65</v>
          </cell>
          <cell r="BG360">
            <v>14</v>
          </cell>
          <cell r="BH360"/>
          <cell r="BI360"/>
          <cell r="BJ360"/>
          <cell r="BK360"/>
          <cell r="BL360"/>
          <cell r="BM360"/>
          <cell r="BN360"/>
          <cell r="BO360"/>
          <cell r="BP360">
            <v>1.7380881030866047</v>
          </cell>
          <cell r="BQ360">
            <v>3.4162421336529816</v>
          </cell>
          <cell r="BR360">
            <v>12.825891519328739</v>
          </cell>
          <cell r="BS360">
            <v>27.989211866946356</v>
          </cell>
          <cell r="BT360">
            <v>17.740485465987412</v>
          </cell>
          <cell r="BU360">
            <v>16.571771051842973</v>
          </cell>
          <cell r="BV360">
            <v>12.825891519328739</v>
          </cell>
          <cell r="BW360">
            <v>4.5250224752771944</v>
          </cell>
          <cell r="BX360">
            <v>1.947857356907402</v>
          </cell>
          <cell r="BY360">
            <v>0.41953850764159423</v>
          </cell>
          <cell r="BZ360">
            <v>18</v>
          </cell>
          <cell r="CA360">
            <v>0</v>
          </cell>
          <cell r="CB360">
            <v>0</v>
          </cell>
          <cell r="CC360">
            <v>0</v>
          </cell>
          <cell r="CD360">
            <v>0</v>
          </cell>
          <cell r="CE360">
            <v>0</v>
          </cell>
          <cell r="CF360">
            <v>0</v>
          </cell>
          <cell r="CG360">
            <v>0</v>
          </cell>
          <cell r="CH360">
            <v>0</v>
          </cell>
          <cell r="CI360">
            <v>50</v>
          </cell>
          <cell r="CJ360">
            <v>183</v>
          </cell>
          <cell r="CK360">
            <v>502</v>
          </cell>
          <cell r="CL360">
            <v>336</v>
          </cell>
          <cell r="CM360">
            <v>362</v>
          </cell>
          <cell r="CN360">
            <v>279</v>
          </cell>
          <cell r="CO360">
            <v>91</v>
          </cell>
          <cell r="CP360">
            <v>36</v>
          </cell>
          <cell r="CQ360">
            <v>4</v>
          </cell>
          <cell r="CR360"/>
          <cell r="CS360"/>
          <cell r="CT360"/>
          <cell r="CU360"/>
          <cell r="CV360"/>
          <cell r="CW360"/>
          <cell r="CX360"/>
          <cell r="CY360"/>
          <cell r="CZ360">
            <v>18</v>
          </cell>
          <cell r="DA360">
            <v>50</v>
          </cell>
          <cell r="DB360">
            <v>183</v>
          </cell>
          <cell r="DC360">
            <v>502</v>
          </cell>
          <cell r="DD360">
            <v>336</v>
          </cell>
          <cell r="DE360">
            <v>362</v>
          </cell>
          <cell r="DF360">
            <v>279</v>
          </cell>
          <cell r="DG360">
            <v>91</v>
          </cell>
          <cell r="DH360">
            <v>36</v>
          </cell>
          <cell r="DI360">
            <v>4</v>
          </cell>
          <cell r="DJ360"/>
          <cell r="DK360"/>
          <cell r="DL360"/>
          <cell r="DM360"/>
          <cell r="DN360"/>
          <cell r="DO360"/>
          <cell r="DP360"/>
          <cell r="DQ360"/>
          <cell r="DR360">
            <v>18</v>
          </cell>
          <cell r="DS360">
            <v>50</v>
          </cell>
          <cell r="DT360">
            <v>183</v>
          </cell>
          <cell r="DU360">
            <v>502</v>
          </cell>
          <cell r="DV360">
            <v>336</v>
          </cell>
          <cell r="DW360">
            <v>362</v>
          </cell>
          <cell r="DX360">
            <v>279</v>
          </cell>
          <cell r="DY360">
            <v>91</v>
          </cell>
          <cell r="DZ360">
            <v>36</v>
          </cell>
          <cell r="EA360">
            <v>4</v>
          </cell>
          <cell r="EB360"/>
          <cell r="EC360"/>
          <cell r="ED360"/>
          <cell r="EE360"/>
          <cell r="EF360"/>
          <cell r="EG360"/>
          <cell r="EH360"/>
          <cell r="EI360"/>
          <cell r="EJ360">
            <v>18</v>
          </cell>
          <cell r="EK360">
            <v>50</v>
          </cell>
          <cell r="EL360">
            <v>183</v>
          </cell>
          <cell r="EM360">
            <v>502</v>
          </cell>
          <cell r="EN360">
            <v>336</v>
          </cell>
          <cell r="EO360">
            <v>362</v>
          </cell>
          <cell r="EP360">
            <v>279</v>
          </cell>
          <cell r="EQ360">
            <v>91</v>
          </cell>
          <cell r="ER360">
            <v>36</v>
          </cell>
          <cell r="ES360">
            <v>4</v>
          </cell>
          <cell r="ET360"/>
          <cell r="EU360"/>
          <cell r="EV360"/>
          <cell r="EW360"/>
          <cell r="EX360"/>
          <cell r="EY360"/>
          <cell r="EZ360"/>
          <cell r="FA360"/>
          <cell r="FB360">
            <v>0.96722192369693705</v>
          </cell>
          <cell r="FC360">
            <v>2.6867275658248255</v>
          </cell>
          <cell r="FD360">
            <v>9.833422890918861</v>
          </cell>
          <cell r="FE360">
            <v>26.974744760881247</v>
          </cell>
          <cell r="FF360">
            <v>18.054809242342827</v>
          </cell>
          <cell r="FG360">
            <v>19.451907576571735</v>
          </cell>
          <cell r="FH360">
            <v>14.991939817302525</v>
          </cell>
          <cell r="FI360">
            <v>4.8898441698011821</v>
          </cell>
          <cell r="FJ360">
            <v>1.9344438473938741</v>
          </cell>
          <cell r="FK360">
            <v>0.21493820526598603</v>
          </cell>
          <cell r="FL360">
            <v>40</v>
          </cell>
          <cell r="FM360">
            <v>0</v>
          </cell>
          <cell r="FN360">
            <v>0</v>
          </cell>
          <cell r="FO360">
            <v>0</v>
          </cell>
          <cell r="FP360">
            <v>0</v>
          </cell>
          <cell r="FQ360">
            <v>0</v>
          </cell>
          <cell r="FR360">
            <v>0</v>
          </cell>
          <cell r="FS360">
            <v>0</v>
          </cell>
          <cell r="FT360">
            <v>0</v>
          </cell>
          <cell r="FU360">
            <v>64</v>
          </cell>
          <cell r="FV360">
            <v>245</v>
          </cell>
          <cell r="FW360">
            <v>432</v>
          </cell>
          <cell r="FX360">
            <v>256</v>
          </cell>
          <cell r="FY360">
            <v>191</v>
          </cell>
          <cell r="FZ360">
            <v>149</v>
          </cell>
          <cell r="GA360">
            <v>60</v>
          </cell>
          <cell r="GB360">
            <v>29</v>
          </cell>
          <cell r="GC360">
            <v>10</v>
          </cell>
          <cell r="GD360"/>
          <cell r="GE360"/>
          <cell r="GF360"/>
          <cell r="GG360"/>
          <cell r="GH360"/>
          <cell r="GI360"/>
          <cell r="GJ360"/>
          <cell r="GK360"/>
          <cell r="GL360">
            <v>40</v>
          </cell>
          <cell r="GM360">
            <v>64</v>
          </cell>
          <cell r="GN360">
            <v>245</v>
          </cell>
          <cell r="GO360">
            <v>432</v>
          </cell>
          <cell r="GP360">
            <v>256</v>
          </cell>
          <cell r="GQ360">
            <v>191</v>
          </cell>
          <cell r="GR360">
            <v>149</v>
          </cell>
          <cell r="GS360">
            <v>60</v>
          </cell>
          <cell r="GT360">
            <v>29</v>
          </cell>
          <cell r="GU360">
            <v>10</v>
          </cell>
          <cell r="GV360"/>
          <cell r="GW360"/>
          <cell r="GX360"/>
          <cell r="GY360"/>
          <cell r="GZ360"/>
          <cell r="HA360"/>
          <cell r="HB360"/>
          <cell r="HC360"/>
          <cell r="HD360">
            <v>40</v>
          </cell>
          <cell r="HE360">
            <v>64</v>
          </cell>
          <cell r="HF360">
            <v>245</v>
          </cell>
          <cell r="HG360">
            <v>432</v>
          </cell>
          <cell r="HH360">
            <v>256</v>
          </cell>
          <cell r="HI360">
            <v>191</v>
          </cell>
          <cell r="HJ360">
            <v>149</v>
          </cell>
          <cell r="HK360">
            <v>60</v>
          </cell>
          <cell r="HL360">
            <v>29</v>
          </cell>
          <cell r="HM360">
            <v>10</v>
          </cell>
          <cell r="HN360"/>
          <cell r="HO360"/>
          <cell r="HP360"/>
          <cell r="HQ360"/>
          <cell r="HR360"/>
          <cell r="HS360"/>
          <cell r="HT360"/>
          <cell r="HU360"/>
          <cell r="HV360">
            <v>40</v>
          </cell>
          <cell r="HW360">
            <v>64</v>
          </cell>
          <cell r="HX360">
            <v>245</v>
          </cell>
          <cell r="HY360">
            <v>432</v>
          </cell>
          <cell r="HZ360">
            <v>256</v>
          </cell>
          <cell r="IA360">
            <v>191</v>
          </cell>
          <cell r="IB360">
            <v>149</v>
          </cell>
          <cell r="IC360">
            <v>60</v>
          </cell>
          <cell r="ID360">
            <v>29</v>
          </cell>
          <cell r="IE360">
            <v>10</v>
          </cell>
          <cell r="IF360"/>
          <cell r="IG360"/>
          <cell r="IH360"/>
          <cell r="II360"/>
          <cell r="IJ360"/>
          <cell r="IK360"/>
          <cell r="IL360"/>
          <cell r="IM360"/>
          <cell r="IN360">
            <v>2.7100271002710028</v>
          </cell>
          <cell r="IO360">
            <v>4.3360433604336039</v>
          </cell>
          <cell r="IP360">
            <v>16.598915989159892</v>
          </cell>
          <cell r="IQ360">
            <v>29.268292682926827</v>
          </cell>
          <cell r="IR360">
            <v>17.344173441734416</v>
          </cell>
          <cell r="IS360">
            <v>12.940379403794038</v>
          </cell>
          <cell r="IT360">
            <v>10.094850948509485</v>
          </cell>
          <cell r="IU360">
            <v>4.0650406504065035</v>
          </cell>
          <cell r="IV360">
            <v>1.9647696476964769</v>
          </cell>
          <cell r="IW360">
            <v>0.6775067750677507</v>
          </cell>
        </row>
        <row r="361">
          <cell r="E361" t="str">
            <v>Music4.9 - 4A</v>
          </cell>
          <cell r="F361">
            <v>45</v>
          </cell>
          <cell r="G361">
            <v>0</v>
          </cell>
          <cell r="H361">
            <v>0</v>
          </cell>
          <cell r="I361">
            <v>0</v>
          </cell>
          <cell r="J361">
            <v>0</v>
          </cell>
          <cell r="K361">
            <v>0</v>
          </cell>
          <cell r="L361">
            <v>0</v>
          </cell>
          <cell r="M361">
            <v>0</v>
          </cell>
          <cell r="N361">
            <v>0</v>
          </cell>
          <cell r="O361">
            <v>101</v>
          </cell>
          <cell r="P361">
            <v>371</v>
          </cell>
          <cell r="Q361">
            <v>1107</v>
          </cell>
          <cell r="R361">
            <v>934</v>
          </cell>
          <cell r="S361">
            <v>936</v>
          </cell>
          <cell r="T361">
            <v>795</v>
          </cell>
          <cell r="U361">
            <v>394</v>
          </cell>
          <cell r="V361">
            <v>177</v>
          </cell>
          <cell r="W361">
            <v>47</v>
          </cell>
          <cell r="X361"/>
          <cell r="Y361"/>
          <cell r="Z361"/>
          <cell r="AA361"/>
          <cell r="AB361"/>
          <cell r="AC361"/>
          <cell r="AD361"/>
          <cell r="AE361"/>
          <cell r="AF361">
            <v>45</v>
          </cell>
          <cell r="AG361">
            <v>101</v>
          </cell>
          <cell r="AH361">
            <v>371</v>
          </cell>
          <cell r="AI361">
            <v>1107</v>
          </cell>
          <cell r="AJ361">
            <v>934</v>
          </cell>
          <cell r="AK361">
            <v>936</v>
          </cell>
          <cell r="AL361">
            <v>795</v>
          </cell>
          <cell r="AM361">
            <v>394</v>
          </cell>
          <cell r="AN361">
            <v>177</v>
          </cell>
          <cell r="AO361">
            <v>47</v>
          </cell>
          <cell r="AP361"/>
          <cell r="AQ361"/>
          <cell r="AR361"/>
          <cell r="AS361"/>
          <cell r="AT361"/>
          <cell r="AU361"/>
          <cell r="AV361"/>
          <cell r="AW361"/>
          <cell r="AX361">
            <v>45</v>
          </cell>
          <cell r="AY361">
            <v>101</v>
          </cell>
          <cell r="AZ361">
            <v>371</v>
          </cell>
          <cell r="BA361">
            <v>1107</v>
          </cell>
          <cell r="BB361">
            <v>934</v>
          </cell>
          <cell r="BC361">
            <v>936</v>
          </cell>
          <cell r="BD361">
            <v>795</v>
          </cell>
          <cell r="BE361">
            <v>394</v>
          </cell>
          <cell r="BF361">
            <v>177</v>
          </cell>
          <cell r="BG361">
            <v>47</v>
          </cell>
          <cell r="BH361"/>
          <cell r="BI361"/>
          <cell r="BJ361"/>
          <cell r="BK361"/>
          <cell r="BL361"/>
          <cell r="BM361"/>
          <cell r="BN361"/>
          <cell r="BO361"/>
          <cell r="BP361">
            <v>0.91705726513144481</v>
          </cell>
          <cell r="BQ361">
            <v>2.0582840839616874</v>
          </cell>
          <cell r="BR361">
            <v>7.5606276747503571</v>
          </cell>
          <cell r="BS361">
            <v>22.559608722233541</v>
          </cell>
          <cell r="BT361">
            <v>19.034033014061542</v>
          </cell>
          <cell r="BU361">
            <v>19.074791114734051</v>
          </cell>
          <cell r="BV361">
            <v>16.201345017322193</v>
          </cell>
          <cell r="BW361">
            <v>8.0293458324842071</v>
          </cell>
          <cell r="BX361">
            <v>3.6070919095170164</v>
          </cell>
          <cell r="BY361">
            <v>0.95781536580395354</v>
          </cell>
          <cell r="BZ361">
            <v>14</v>
          </cell>
          <cell r="CA361">
            <v>0</v>
          </cell>
          <cell r="CB361">
            <v>0</v>
          </cell>
          <cell r="CC361">
            <v>0</v>
          </cell>
          <cell r="CD361">
            <v>0</v>
          </cell>
          <cell r="CE361">
            <v>0</v>
          </cell>
          <cell r="CF361">
            <v>0</v>
          </cell>
          <cell r="CG361">
            <v>0</v>
          </cell>
          <cell r="CH361">
            <v>0</v>
          </cell>
          <cell r="CI361">
            <v>28</v>
          </cell>
          <cell r="CJ361">
            <v>139</v>
          </cell>
          <cell r="CK361">
            <v>574</v>
          </cell>
          <cell r="CL361">
            <v>531</v>
          </cell>
          <cell r="CM361">
            <v>558</v>
          </cell>
          <cell r="CN361">
            <v>472</v>
          </cell>
          <cell r="CO361">
            <v>226</v>
          </cell>
          <cell r="CP361">
            <v>100</v>
          </cell>
          <cell r="CQ361">
            <v>22</v>
          </cell>
          <cell r="CR361"/>
          <cell r="CS361"/>
          <cell r="CT361"/>
          <cell r="CU361"/>
          <cell r="CV361"/>
          <cell r="CW361"/>
          <cell r="CX361"/>
          <cell r="CY361"/>
          <cell r="CZ361">
            <v>14</v>
          </cell>
          <cell r="DA361">
            <v>28</v>
          </cell>
          <cell r="DB361">
            <v>139</v>
          </cell>
          <cell r="DC361">
            <v>574</v>
          </cell>
          <cell r="DD361">
            <v>531</v>
          </cell>
          <cell r="DE361">
            <v>558</v>
          </cell>
          <cell r="DF361">
            <v>472</v>
          </cell>
          <cell r="DG361">
            <v>226</v>
          </cell>
          <cell r="DH361">
            <v>100</v>
          </cell>
          <cell r="DI361">
            <v>22</v>
          </cell>
          <cell r="DJ361"/>
          <cell r="DK361"/>
          <cell r="DL361"/>
          <cell r="DM361"/>
          <cell r="DN361"/>
          <cell r="DO361"/>
          <cell r="DP361"/>
          <cell r="DQ361"/>
          <cell r="DR361">
            <v>14</v>
          </cell>
          <cell r="DS361">
            <v>28</v>
          </cell>
          <cell r="DT361">
            <v>139</v>
          </cell>
          <cell r="DU361">
            <v>574</v>
          </cell>
          <cell r="DV361">
            <v>531</v>
          </cell>
          <cell r="DW361">
            <v>558</v>
          </cell>
          <cell r="DX361">
            <v>472</v>
          </cell>
          <cell r="DY361">
            <v>226</v>
          </cell>
          <cell r="DZ361">
            <v>100</v>
          </cell>
          <cell r="EA361">
            <v>22</v>
          </cell>
          <cell r="EB361"/>
          <cell r="EC361"/>
          <cell r="ED361"/>
          <cell r="EE361"/>
          <cell r="EF361"/>
          <cell r="EG361"/>
          <cell r="EH361"/>
          <cell r="EI361"/>
          <cell r="EJ361">
            <v>14</v>
          </cell>
          <cell r="EK361">
            <v>28</v>
          </cell>
          <cell r="EL361">
            <v>139</v>
          </cell>
          <cell r="EM361">
            <v>574</v>
          </cell>
          <cell r="EN361">
            <v>531</v>
          </cell>
          <cell r="EO361">
            <v>558</v>
          </cell>
          <cell r="EP361">
            <v>472</v>
          </cell>
          <cell r="EQ361">
            <v>226</v>
          </cell>
          <cell r="ER361">
            <v>100</v>
          </cell>
          <cell r="ES361">
            <v>22</v>
          </cell>
          <cell r="ET361"/>
          <cell r="EU361"/>
          <cell r="EV361"/>
          <cell r="EW361"/>
          <cell r="EX361"/>
          <cell r="EY361"/>
          <cell r="EZ361"/>
          <cell r="FA361"/>
          <cell r="FB361">
            <v>0.52552552552552556</v>
          </cell>
          <cell r="FC361">
            <v>1.0510510510510511</v>
          </cell>
          <cell r="FD361">
            <v>5.2177177177177176</v>
          </cell>
          <cell r="FE361">
            <v>21.546546546546548</v>
          </cell>
          <cell r="FF361">
            <v>19.932432432432432</v>
          </cell>
          <cell r="FG361">
            <v>20.945945945945947</v>
          </cell>
          <cell r="FH361">
            <v>17.717717717717719</v>
          </cell>
          <cell r="FI361">
            <v>8.483483483483484</v>
          </cell>
          <cell r="FJ361">
            <v>3.7537537537537538</v>
          </cell>
          <cell r="FK361">
            <v>0.82582582582582575</v>
          </cell>
          <cell r="FL361">
            <v>31</v>
          </cell>
          <cell r="FM361">
            <v>0</v>
          </cell>
          <cell r="FN361">
            <v>0</v>
          </cell>
          <cell r="FO361">
            <v>0</v>
          </cell>
          <cell r="FP361">
            <v>0</v>
          </cell>
          <cell r="FQ361">
            <v>0</v>
          </cell>
          <cell r="FR361">
            <v>0</v>
          </cell>
          <cell r="FS361">
            <v>0</v>
          </cell>
          <cell r="FT361">
            <v>0</v>
          </cell>
          <cell r="FU361">
            <v>73</v>
          </cell>
          <cell r="FV361">
            <v>232</v>
          </cell>
          <cell r="FW361">
            <v>533</v>
          </cell>
          <cell r="FX361">
            <v>403</v>
          </cell>
          <cell r="FY361">
            <v>378</v>
          </cell>
          <cell r="FZ361">
            <v>323</v>
          </cell>
          <cell r="GA361">
            <v>168</v>
          </cell>
          <cell r="GB361">
            <v>77</v>
          </cell>
          <cell r="GC361">
            <v>25</v>
          </cell>
          <cell r="GD361"/>
          <cell r="GE361"/>
          <cell r="GF361"/>
          <cell r="GG361"/>
          <cell r="GH361"/>
          <cell r="GI361"/>
          <cell r="GJ361"/>
          <cell r="GK361"/>
          <cell r="GL361">
            <v>31</v>
          </cell>
          <cell r="GM361">
            <v>73</v>
          </cell>
          <cell r="GN361">
            <v>232</v>
          </cell>
          <cell r="GO361">
            <v>533</v>
          </cell>
          <cell r="GP361">
            <v>403</v>
          </cell>
          <cell r="GQ361">
            <v>378</v>
          </cell>
          <cell r="GR361">
            <v>323</v>
          </cell>
          <cell r="GS361">
            <v>168</v>
          </cell>
          <cell r="GT361">
            <v>77</v>
          </cell>
          <cell r="GU361">
            <v>25</v>
          </cell>
          <cell r="GV361"/>
          <cell r="GW361"/>
          <cell r="GX361"/>
          <cell r="GY361"/>
          <cell r="GZ361"/>
          <cell r="HA361"/>
          <cell r="HB361"/>
          <cell r="HC361"/>
          <cell r="HD361">
            <v>31</v>
          </cell>
          <cell r="HE361">
            <v>73</v>
          </cell>
          <cell r="HF361">
            <v>232</v>
          </cell>
          <cell r="HG361">
            <v>533</v>
          </cell>
          <cell r="HH361">
            <v>403</v>
          </cell>
          <cell r="HI361">
            <v>378</v>
          </cell>
          <cell r="HJ361">
            <v>323</v>
          </cell>
          <cell r="HK361">
            <v>168</v>
          </cell>
          <cell r="HL361">
            <v>77</v>
          </cell>
          <cell r="HM361">
            <v>25</v>
          </cell>
          <cell r="HN361"/>
          <cell r="HO361"/>
          <cell r="HP361"/>
          <cell r="HQ361"/>
          <cell r="HR361"/>
          <cell r="HS361"/>
          <cell r="HT361"/>
          <cell r="HU361"/>
          <cell r="HV361">
            <v>31</v>
          </cell>
          <cell r="HW361">
            <v>73</v>
          </cell>
          <cell r="HX361">
            <v>232</v>
          </cell>
          <cell r="HY361">
            <v>533</v>
          </cell>
          <cell r="HZ361">
            <v>403</v>
          </cell>
          <cell r="IA361">
            <v>378</v>
          </cell>
          <cell r="IB361">
            <v>323</v>
          </cell>
          <cell r="IC361">
            <v>168</v>
          </cell>
          <cell r="ID361">
            <v>77</v>
          </cell>
          <cell r="IE361">
            <v>25</v>
          </cell>
          <cell r="IF361"/>
          <cell r="IG361"/>
          <cell r="IH361"/>
          <cell r="II361"/>
          <cell r="IJ361"/>
          <cell r="IK361"/>
          <cell r="IL361"/>
          <cell r="IM361"/>
          <cell r="IN361">
            <v>1.3820775746767722</v>
          </cell>
          <cell r="IO361">
            <v>3.2545697726259473</v>
          </cell>
          <cell r="IP361">
            <v>10.343290236290683</v>
          </cell>
          <cell r="IQ361">
            <v>23.762817654926437</v>
          </cell>
          <cell r="IR361">
            <v>17.967008470798039</v>
          </cell>
          <cell r="IS361">
            <v>16.852429781542575</v>
          </cell>
          <cell r="IT361">
            <v>14.400356665180562</v>
          </cell>
          <cell r="IU361">
            <v>7.4899687917967013</v>
          </cell>
          <cell r="IV361">
            <v>3.4329023629068214</v>
          </cell>
          <cell r="IW361">
            <v>1.1145786892554614</v>
          </cell>
        </row>
        <row r="362">
          <cell r="E362" t="str">
            <v>Music5.3 - 5C</v>
          </cell>
          <cell r="F362">
            <v>23</v>
          </cell>
          <cell r="G362">
            <v>0</v>
          </cell>
          <cell r="H362">
            <v>0</v>
          </cell>
          <cell r="I362">
            <v>0</v>
          </cell>
          <cell r="J362">
            <v>0</v>
          </cell>
          <cell r="K362">
            <v>0</v>
          </cell>
          <cell r="L362">
            <v>0</v>
          </cell>
          <cell r="M362">
            <v>0</v>
          </cell>
          <cell r="N362">
            <v>0</v>
          </cell>
          <cell r="O362">
            <v>74</v>
          </cell>
          <cell r="P362">
            <v>268</v>
          </cell>
          <cell r="Q362">
            <v>923</v>
          </cell>
          <cell r="R362">
            <v>910</v>
          </cell>
          <cell r="S362">
            <v>1188</v>
          </cell>
          <cell r="T362">
            <v>1280</v>
          </cell>
          <cell r="U362">
            <v>866</v>
          </cell>
          <cell r="V362">
            <v>487</v>
          </cell>
          <cell r="W362">
            <v>168</v>
          </cell>
          <cell r="X362"/>
          <cell r="Y362"/>
          <cell r="Z362"/>
          <cell r="AA362"/>
          <cell r="AB362"/>
          <cell r="AC362"/>
          <cell r="AD362"/>
          <cell r="AE362"/>
          <cell r="AF362">
            <v>23</v>
          </cell>
          <cell r="AG362">
            <v>74</v>
          </cell>
          <cell r="AH362">
            <v>268</v>
          </cell>
          <cell r="AI362">
            <v>923</v>
          </cell>
          <cell r="AJ362">
            <v>910</v>
          </cell>
          <cell r="AK362">
            <v>1188</v>
          </cell>
          <cell r="AL362">
            <v>1280</v>
          </cell>
          <cell r="AM362">
            <v>866</v>
          </cell>
          <cell r="AN362">
            <v>487</v>
          </cell>
          <cell r="AO362">
            <v>168</v>
          </cell>
          <cell r="AP362"/>
          <cell r="AQ362"/>
          <cell r="AR362"/>
          <cell r="AS362"/>
          <cell r="AT362"/>
          <cell r="AU362"/>
          <cell r="AV362"/>
          <cell r="AW362"/>
          <cell r="AX362">
            <v>23</v>
          </cell>
          <cell r="AY362">
            <v>74</v>
          </cell>
          <cell r="AZ362">
            <v>268</v>
          </cell>
          <cell r="BA362">
            <v>923</v>
          </cell>
          <cell r="BB362">
            <v>910</v>
          </cell>
          <cell r="BC362">
            <v>1188</v>
          </cell>
          <cell r="BD362">
            <v>1280</v>
          </cell>
          <cell r="BE362">
            <v>866</v>
          </cell>
          <cell r="BF362">
            <v>487</v>
          </cell>
          <cell r="BG362">
            <v>168</v>
          </cell>
          <cell r="BH362"/>
          <cell r="BI362"/>
          <cell r="BJ362"/>
          <cell r="BK362"/>
          <cell r="BL362"/>
          <cell r="BM362"/>
          <cell r="BN362"/>
          <cell r="BO362"/>
          <cell r="BP362">
            <v>0.37174721189591076</v>
          </cell>
          <cell r="BQ362">
            <v>1.196056246969452</v>
          </cell>
          <cell r="BR362">
            <v>4.3316631647001778</v>
          </cell>
          <cell r="BS362">
            <v>14.918377242605462</v>
          </cell>
          <cell r="BT362">
            <v>14.708259253272992</v>
          </cell>
          <cell r="BU362">
            <v>19.201551640536611</v>
          </cell>
          <cell r="BV362">
            <v>20.688540488120253</v>
          </cell>
          <cell r="BW362">
            <v>13.997090673993858</v>
          </cell>
          <cell r="BX362">
            <v>7.8713431388395021</v>
          </cell>
          <cell r="BY362">
            <v>2.715370939065783</v>
          </cell>
          <cell r="BZ362">
            <v>8</v>
          </cell>
          <cell r="CA362">
            <v>0</v>
          </cell>
          <cell r="CB362">
            <v>0</v>
          </cell>
          <cell r="CC362">
            <v>0</v>
          </cell>
          <cell r="CD362">
            <v>0</v>
          </cell>
          <cell r="CE362">
            <v>0</v>
          </cell>
          <cell r="CF362">
            <v>0</v>
          </cell>
          <cell r="CG362">
            <v>0</v>
          </cell>
          <cell r="CH362">
            <v>0</v>
          </cell>
          <cell r="CI362">
            <v>18</v>
          </cell>
          <cell r="CJ362">
            <v>115</v>
          </cell>
          <cell r="CK362">
            <v>452</v>
          </cell>
          <cell r="CL362">
            <v>505</v>
          </cell>
          <cell r="CM362">
            <v>696</v>
          </cell>
          <cell r="CN362">
            <v>804</v>
          </cell>
          <cell r="CO362">
            <v>551</v>
          </cell>
          <cell r="CP362">
            <v>308</v>
          </cell>
          <cell r="CQ362">
            <v>91</v>
          </cell>
          <cell r="CR362"/>
          <cell r="CS362"/>
          <cell r="CT362"/>
          <cell r="CU362"/>
          <cell r="CV362"/>
          <cell r="CW362"/>
          <cell r="CX362"/>
          <cell r="CY362"/>
          <cell r="CZ362">
            <v>8</v>
          </cell>
          <cell r="DA362">
            <v>18</v>
          </cell>
          <cell r="DB362">
            <v>115</v>
          </cell>
          <cell r="DC362">
            <v>452</v>
          </cell>
          <cell r="DD362">
            <v>505</v>
          </cell>
          <cell r="DE362">
            <v>696</v>
          </cell>
          <cell r="DF362">
            <v>804</v>
          </cell>
          <cell r="DG362">
            <v>551</v>
          </cell>
          <cell r="DH362">
            <v>308</v>
          </cell>
          <cell r="DI362">
            <v>91</v>
          </cell>
          <cell r="DJ362"/>
          <cell r="DK362"/>
          <cell r="DL362"/>
          <cell r="DM362"/>
          <cell r="DN362"/>
          <cell r="DO362"/>
          <cell r="DP362"/>
          <cell r="DQ362"/>
          <cell r="DR362">
            <v>8</v>
          </cell>
          <cell r="DS362">
            <v>18</v>
          </cell>
          <cell r="DT362">
            <v>115</v>
          </cell>
          <cell r="DU362">
            <v>452</v>
          </cell>
          <cell r="DV362">
            <v>505</v>
          </cell>
          <cell r="DW362">
            <v>696</v>
          </cell>
          <cell r="DX362">
            <v>804</v>
          </cell>
          <cell r="DY362">
            <v>551</v>
          </cell>
          <cell r="DZ362">
            <v>308</v>
          </cell>
          <cell r="EA362">
            <v>91</v>
          </cell>
          <cell r="EB362"/>
          <cell r="EC362"/>
          <cell r="ED362"/>
          <cell r="EE362"/>
          <cell r="EF362"/>
          <cell r="EG362"/>
          <cell r="EH362"/>
          <cell r="EI362"/>
          <cell r="EJ362">
            <v>8</v>
          </cell>
          <cell r="EK362">
            <v>18</v>
          </cell>
          <cell r="EL362">
            <v>115</v>
          </cell>
          <cell r="EM362">
            <v>452</v>
          </cell>
          <cell r="EN362">
            <v>505</v>
          </cell>
          <cell r="EO362">
            <v>696</v>
          </cell>
          <cell r="EP362">
            <v>804</v>
          </cell>
          <cell r="EQ362">
            <v>551</v>
          </cell>
          <cell r="ER362">
            <v>308</v>
          </cell>
          <cell r="ES362">
            <v>91</v>
          </cell>
          <cell r="ET362"/>
          <cell r="EU362"/>
          <cell r="EV362"/>
          <cell r="EW362"/>
          <cell r="EX362"/>
          <cell r="EY362"/>
          <cell r="EZ362"/>
          <cell r="FA362"/>
          <cell r="FB362">
            <v>0.22547914317925591</v>
          </cell>
          <cell r="FC362">
            <v>0.50732807215332576</v>
          </cell>
          <cell r="FD362">
            <v>3.2412626832018039</v>
          </cell>
          <cell r="FE362">
            <v>12.73957158962796</v>
          </cell>
          <cell r="FF362">
            <v>14.23337091319053</v>
          </cell>
          <cell r="FG362">
            <v>19.616685456595263</v>
          </cell>
          <cell r="FH362">
            <v>22.660653889515221</v>
          </cell>
          <cell r="FI362">
            <v>15.52987598647125</v>
          </cell>
          <cell r="FJ362">
            <v>8.6809470124013544</v>
          </cell>
          <cell r="FK362">
            <v>2.5648252536640359</v>
          </cell>
          <cell r="FL362">
            <v>15</v>
          </cell>
          <cell r="FM362">
            <v>0</v>
          </cell>
          <cell r="FN362">
            <v>0</v>
          </cell>
          <cell r="FO362">
            <v>0</v>
          </cell>
          <cell r="FP362">
            <v>0</v>
          </cell>
          <cell r="FQ362">
            <v>0</v>
          </cell>
          <cell r="FR362">
            <v>0</v>
          </cell>
          <cell r="FS362">
            <v>0</v>
          </cell>
          <cell r="FT362">
            <v>0</v>
          </cell>
          <cell r="FU362">
            <v>56</v>
          </cell>
          <cell r="FV362">
            <v>153</v>
          </cell>
          <cell r="FW362">
            <v>471</v>
          </cell>
          <cell r="FX362">
            <v>405</v>
          </cell>
          <cell r="FY362">
            <v>492</v>
          </cell>
          <cell r="FZ362">
            <v>476</v>
          </cell>
          <cell r="GA362">
            <v>315</v>
          </cell>
          <cell r="GB362">
            <v>179</v>
          </cell>
          <cell r="GC362">
            <v>77</v>
          </cell>
          <cell r="GD362"/>
          <cell r="GE362"/>
          <cell r="GF362"/>
          <cell r="GG362"/>
          <cell r="GH362"/>
          <cell r="GI362"/>
          <cell r="GJ362"/>
          <cell r="GK362"/>
          <cell r="GL362">
            <v>15</v>
          </cell>
          <cell r="GM362">
            <v>56</v>
          </cell>
          <cell r="GN362">
            <v>153</v>
          </cell>
          <cell r="GO362">
            <v>471</v>
          </cell>
          <cell r="GP362">
            <v>405</v>
          </cell>
          <cell r="GQ362">
            <v>492</v>
          </cell>
          <cell r="GR362">
            <v>476</v>
          </cell>
          <cell r="GS362">
            <v>315</v>
          </cell>
          <cell r="GT362">
            <v>179</v>
          </cell>
          <cell r="GU362">
            <v>77</v>
          </cell>
          <cell r="GV362"/>
          <cell r="GW362"/>
          <cell r="GX362"/>
          <cell r="GY362"/>
          <cell r="GZ362"/>
          <cell r="HA362"/>
          <cell r="HB362"/>
          <cell r="HC362"/>
          <cell r="HD362">
            <v>15</v>
          </cell>
          <cell r="HE362">
            <v>56</v>
          </cell>
          <cell r="HF362">
            <v>153</v>
          </cell>
          <cell r="HG362">
            <v>471</v>
          </cell>
          <cell r="HH362">
            <v>405</v>
          </cell>
          <cell r="HI362">
            <v>492</v>
          </cell>
          <cell r="HJ362">
            <v>476</v>
          </cell>
          <cell r="HK362">
            <v>315</v>
          </cell>
          <cell r="HL362">
            <v>179</v>
          </cell>
          <cell r="HM362">
            <v>77</v>
          </cell>
          <cell r="HN362"/>
          <cell r="HO362"/>
          <cell r="HP362"/>
          <cell r="HQ362"/>
          <cell r="HR362"/>
          <cell r="HS362"/>
          <cell r="HT362"/>
          <cell r="HU362"/>
          <cell r="HV362">
            <v>15</v>
          </cell>
          <cell r="HW362">
            <v>56</v>
          </cell>
          <cell r="HX362">
            <v>153</v>
          </cell>
          <cell r="HY362">
            <v>471</v>
          </cell>
          <cell r="HZ362">
            <v>405</v>
          </cell>
          <cell r="IA362">
            <v>492</v>
          </cell>
          <cell r="IB362">
            <v>476</v>
          </cell>
          <cell r="IC362">
            <v>315</v>
          </cell>
          <cell r="ID362">
            <v>179</v>
          </cell>
          <cell r="IE362">
            <v>77</v>
          </cell>
          <cell r="IF362"/>
          <cell r="IG362"/>
          <cell r="IH362"/>
          <cell r="II362"/>
          <cell r="IJ362"/>
          <cell r="IK362"/>
          <cell r="IL362"/>
          <cell r="IM362"/>
          <cell r="IN362">
            <v>0.56839712012125809</v>
          </cell>
          <cell r="IO362">
            <v>2.1220159151193632</v>
          </cell>
          <cell r="IP362">
            <v>5.7976506252368321</v>
          </cell>
          <cell r="IQ362">
            <v>17.847669571807504</v>
          </cell>
          <cell r="IR362">
            <v>15.346722243273966</v>
          </cell>
          <cell r="IS362">
            <v>18.643425539977265</v>
          </cell>
          <cell r="IT362">
            <v>18.037135278514587</v>
          </cell>
          <cell r="IU362">
            <v>11.936339522546419</v>
          </cell>
          <cell r="IV362">
            <v>6.782872300113679</v>
          </cell>
          <cell r="IW362">
            <v>2.9177718832891246</v>
          </cell>
        </row>
        <row r="363">
          <cell r="E363" t="str">
            <v>Music5.6 - 5B</v>
          </cell>
          <cell r="F363">
            <v>10</v>
          </cell>
          <cell r="G363">
            <v>0</v>
          </cell>
          <cell r="H363">
            <v>0</v>
          </cell>
          <cell r="I363">
            <v>0</v>
          </cell>
          <cell r="J363">
            <v>0</v>
          </cell>
          <cell r="K363">
            <v>0</v>
          </cell>
          <cell r="L363">
            <v>0</v>
          </cell>
          <cell r="M363">
            <v>0</v>
          </cell>
          <cell r="N363">
            <v>0</v>
          </cell>
          <cell r="O363">
            <v>31</v>
          </cell>
          <cell r="P363">
            <v>133</v>
          </cell>
          <cell r="Q363">
            <v>623</v>
          </cell>
          <cell r="R363">
            <v>738</v>
          </cell>
          <cell r="S363">
            <v>1134</v>
          </cell>
          <cell r="T363">
            <v>1624</v>
          </cell>
          <cell r="U363">
            <v>1384</v>
          </cell>
          <cell r="V363">
            <v>1199</v>
          </cell>
          <cell r="W363">
            <v>645</v>
          </cell>
          <cell r="X363"/>
          <cell r="Y363"/>
          <cell r="Z363"/>
          <cell r="AA363"/>
          <cell r="AB363"/>
          <cell r="AC363"/>
          <cell r="AD363"/>
          <cell r="AE363"/>
          <cell r="AF363">
            <v>10</v>
          </cell>
          <cell r="AG363">
            <v>31</v>
          </cell>
          <cell r="AH363">
            <v>133</v>
          </cell>
          <cell r="AI363">
            <v>623</v>
          </cell>
          <cell r="AJ363">
            <v>738</v>
          </cell>
          <cell r="AK363">
            <v>1134</v>
          </cell>
          <cell r="AL363">
            <v>1624</v>
          </cell>
          <cell r="AM363">
            <v>1384</v>
          </cell>
          <cell r="AN363">
            <v>1199</v>
          </cell>
          <cell r="AO363">
            <v>645</v>
          </cell>
          <cell r="AP363"/>
          <cell r="AQ363"/>
          <cell r="AR363"/>
          <cell r="AS363"/>
          <cell r="AT363"/>
          <cell r="AU363"/>
          <cell r="AV363"/>
          <cell r="AW363"/>
          <cell r="AX363">
            <v>10</v>
          </cell>
          <cell r="AY363">
            <v>31</v>
          </cell>
          <cell r="AZ363">
            <v>133</v>
          </cell>
          <cell r="BA363">
            <v>623</v>
          </cell>
          <cell r="BB363">
            <v>738</v>
          </cell>
          <cell r="BC363">
            <v>1134</v>
          </cell>
          <cell r="BD363">
            <v>1624</v>
          </cell>
          <cell r="BE363">
            <v>1384</v>
          </cell>
          <cell r="BF363">
            <v>1199</v>
          </cell>
          <cell r="BG363">
            <v>645</v>
          </cell>
          <cell r="BH363"/>
          <cell r="BI363"/>
          <cell r="BJ363"/>
          <cell r="BK363"/>
          <cell r="BL363"/>
          <cell r="BM363"/>
          <cell r="BN363"/>
          <cell r="BO363"/>
          <cell r="BP363">
            <v>0.13296104241457252</v>
          </cell>
          <cell r="BQ363">
            <v>0.41217923148517488</v>
          </cell>
          <cell r="BR363">
            <v>1.7683818641138147</v>
          </cell>
          <cell r="BS363">
            <v>8.2834729424278688</v>
          </cell>
          <cell r="BT363">
            <v>9.8125249301954529</v>
          </cell>
          <cell r="BU363">
            <v>15.077782209812524</v>
          </cell>
          <cell r="BV363">
            <v>21.592873288126579</v>
          </cell>
          <cell r="BW363">
            <v>18.40180827017684</v>
          </cell>
          <cell r="BX363">
            <v>15.942028985507244</v>
          </cell>
          <cell r="BY363">
            <v>8.5759872357399285</v>
          </cell>
          <cell r="BZ363">
            <v>5</v>
          </cell>
          <cell r="CA363">
            <v>0</v>
          </cell>
          <cell r="CB363">
            <v>0</v>
          </cell>
          <cell r="CC363">
            <v>0</v>
          </cell>
          <cell r="CD363">
            <v>0</v>
          </cell>
          <cell r="CE363">
            <v>0</v>
          </cell>
          <cell r="CF363">
            <v>0</v>
          </cell>
          <cell r="CG363">
            <v>0</v>
          </cell>
          <cell r="CH363">
            <v>0</v>
          </cell>
          <cell r="CI363">
            <v>13</v>
          </cell>
          <cell r="CJ363">
            <v>46</v>
          </cell>
          <cell r="CK363">
            <v>311</v>
          </cell>
          <cell r="CL363">
            <v>410</v>
          </cell>
          <cell r="CM363">
            <v>646</v>
          </cell>
          <cell r="CN363">
            <v>929</v>
          </cell>
          <cell r="CO363">
            <v>804</v>
          </cell>
          <cell r="CP363">
            <v>714</v>
          </cell>
          <cell r="CQ363">
            <v>364</v>
          </cell>
          <cell r="CR363"/>
          <cell r="CS363"/>
          <cell r="CT363"/>
          <cell r="CU363"/>
          <cell r="CV363"/>
          <cell r="CW363"/>
          <cell r="CX363"/>
          <cell r="CY363"/>
          <cell r="CZ363">
            <v>5</v>
          </cell>
          <cell r="DA363">
            <v>13</v>
          </cell>
          <cell r="DB363">
            <v>46</v>
          </cell>
          <cell r="DC363">
            <v>311</v>
          </cell>
          <cell r="DD363">
            <v>410</v>
          </cell>
          <cell r="DE363">
            <v>646</v>
          </cell>
          <cell r="DF363">
            <v>929</v>
          </cell>
          <cell r="DG363">
            <v>804</v>
          </cell>
          <cell r="DH363">
            <v>714</v>
          </cell>
          <cell r="DI363">
            <v>364</v>
          </cell>
          <cell r="DJ363"/>
          <cell r="DK363"/>
          <cell r="DL363"/>
          <cell r="DM363"/>
          <cell r="DN363"/>
          <cell r="DO363"/>
          <cell r="DP363"/>
          <cell r="DQ363"/>
          <cell r="DR363">
            <v>5</v>
          </cell>
          <cell r="DS363">
            <v>13</v>
          </cell>
          <cell r="DT363">
            <v>46</v>
          </cell>
          <cell r="DU363">
            <v>311</v>
          </cell>
          <cell r="DV363">
            <v>410</v>
          </cell>
          <cell r="DW363">
            <v>646</v>
          </cell>
          <cell r="DX363">
            <v>929</v>
          </cell>
          <cell r="DY363">
            <v>804</v>
          </cell>
          <cell r="DZ363">
            <v>714</v>
          </cell>
          <cell r="EA363">
            <v>364</v>
          </cell>
          <cell r="EB363"/>
          <cell r="EC363"/>
          <cell r="ED363"/>
          <cell r="EE363"/>
          <cell r="EF363"/>
          <cell r="EG363"/>
          <cell r="EH363"/>
          <cell r="EI363"/>
          <cell r="EJ363">
            <v>5</v>
          </cell>
          <cell r="EK363">
            <v>13</v>
          </cell>
          <cell r="EL363">
            <v>46</v>
          </cell>
          <cell r="EM363">
            <v>311</v>
          </cell>
          <cell r="EN363">
            <v>410</v>
          </cell>
          <cell r="EO363">
            <v>646</v>
          </cell>
          <cell r="EP363">
            <v>929</v>
          </cell>
          <cell r="EQ363">
            <v>804</v>
          </cell>
          <cell r="ER363">
            <v>714</v>
          </cell>
          <cell r="ES363">
            <v>364</v>
          </cell>
          <cell r="ET363"/>
          <cell r="EU363"/>
          <cell r="EV363"/>
          <cell r="EW363"/>
          <cell r="EX363"/>
          <cell r="EY363"/>
          <cell r="EZ363"/>
          <cell r="FA363"/>
          <cell r="FB363">
            <v>0.11786892975011788</v>
          </cell>
          <cell r="FC363">
            <v>0.30645921735030646</v>
          </cell>
          <cell r="FD363">
            <v>1.0843941537010844</v>
          </cell>
          <cell r="FE363">
            <v>7.3314474304573318</v>
          </cell>
          <cell r="FF363">
            <v>9.6652522395096661</v>
          </cell>
          <cell r="FG363">
            <v>15.228665723715229</v>
          </cell>
          <cell r="FH363">
            <v>21.9000471475719</v>
          </cell>
          <cell r="FI363">
            <v>18.953323903818951</v>
          </cell>
          <cell r="FJ363">
            <v>16.831683168316832</v>
          </cell>
          <cell r="FK363">
            <v>8.5808580858085808</v>
          </cell>
          <cell r="FL363">
            <v>5</v>
          </cell>
          <cell r="FM363">
            <v>0</v>
          </cell>
          <cell r="FN363">
            <v>0</v>
          </cell>
          <cell r="FO363">
            <v>0</v>
          </cell>
          <cell r="FP363">
            <v>0</v>
          </cell>
          <cell r="FQ363">
            <v>0</v>
          </cell>
          <cell r="FR363">
            <v>0</v>
          </cell>
          <cell r="FS363">
            <v>0</v>
          </cell>
          <cell r="FT363">
            <v>0</v>
          </cell>
          <cell r="FU363">
            <v>18</v>
          </cell>
          <cell r="FV363">
            <v>87</v>
          </cell>
          <cell r="FW363">
            <v>312</v>
          </cell>
          <cell r="FX363">
            <v>328</v>
          </cell>
          <cell r="FY363">
            <v>488</v>
          </cell>
          <cell r="FZ363">
            <v>695</v>
          </cell>
          <cell r="GA363">
            <v>580</v>
          </cell>
          <cell r="GB363">
            <v>485</v>
          </cell>
          <cell r="GC363">
            <v>281</v>
          </cell>
          <cell r="GD363"/>
          <cell r="GE363"/>
          <cell r="GF363"/>
          <cell r="GG363"/>
          <cell r="GH363"/>
          <cell r="GI363"/>
          <cell r="GJ363"/>
          <cell r="GK363"/>
          <cell r="GL363">
            <v>5</v>
          </cell>
          <cell r="GM363">
            <v>18</v>
          </cell>
          <cell r="GN363">
            <v>87</v>
          </cell>
          <cell r="GO363">
            <v>312</v>
          </cell>
          <cell r="GP363">
            <v>328</v>
          </cell>
          <cell r="GQ363">
            <v>488</v>
          </cell>
          <cell r="GR363">
            <v>695</v>
          </cell>
          <cell r="GS363">
            <v>580</v>
          </cell>
          <cell r="GT363">
            <v>485</v>
          </cell>
          <cell r="GU363">
            <v>281</v>
          </cell>
          <cell r="GV363"/>
          <cell r="GW363"/>
          <cell r="GX363"/>
          <cell r="GY363"/>
          <cell r="GZ363"/>
          <cell r="HA363"/>
          <cell r="HB363"/>
          <cell r="HC363"/>
          <cell r="HD363">
            <v>5</v>
          </cell>
          <cell r="HE363">
            <v>18</v>
          </cell>
          <cell r="HF363">
            <v>87</v>
          </cell>
          <cell r="HG363">
            <v>312</v>
          </cell>
          <cell r="HH363">
            <v>328</v>
          </cell>
          <cell r="HI363">
            <v>488</v>
          </cell>
          <cell r="HJ363">
            <v>695</v>
          </cell>
          <cell r="HK363">
            <v>580</v>
          </cell>
          <cell r="HL363">
            <v>485</v>
          </cell>
          <cell r="HM363">
            <v>281</v>
          </cell>
          <cell r="HN363"/>
          <cell r="HO363"/>
          <cell r="HP363"/>
          <cell r="HQ363"/>
          <cell r="HR363"/>
          <cell r="HS363"/>
          <cell r="HT363"/>
          <cell r="HU363"/>
          <cell r="HV363">
            <v>5</v>
          </cell>
          <cell r="HW363">
            <v>18</v>
          </cell>
          <cell r="HX363">
            <v>87</v>
          </cell>
          <cell r="HY363">
            <v>312</v>
          </cell>
          <cell r="HZ363">
            <v>328</v>
          </cell>
          <cell r="IA363">
            <v>488</v>
          </cell>
          <cell r="IB363">
            <v>695</v>
          </cell>
          <cell r="IC363">
            <v>580</v>
          </cell>
          <cell r="ID363">
            <v>485</v>
          </cell>
          <cell r="IE363">
            <v>281</v>
          </cell>
          <cell r="IF363"/>
          <cell r="IG363"/>
          <cell r="IH363"/>
          <cell r="II363"/>
          <cell r="IJ363"/>
          <cell r="IK363"/>
          <cell r="IL363"/>
          <cell r="IM363"/>
          <cell r="IN363">
            <v>0.15248551387618176</v>
          </cell>
          <cell r="IO363">
            <v>0.54894784995425439</v>
          </cell>
          <cell r="IP363">
            <v>2.6532479414455628</v>
          </cell>
          <cell r="IQ363">
            <v>9.5150960658737418</v>
          </cell>
          <cell r="IR363">
            <v>10.003049710277525</v>
          </cell>
          <cell r="IS363">
            <v>14.882586154315339</v>
          </cell>
          <cell r="IT363">
            <v>21.195486428789266</v>
          </cell>
          <cell r="IU363">
            <v>17.688319609637084</v>
          </cell>
          <cell r="IV363">
            <v>14.79109484598963</v>
          </cell>
          <cell r="IW363">
            <v>8.5696858798414155</v>
          </cell>
        </row>
        <row r="364">
          <cell r="E364" t="str">
            <v>Music5.9 - 5A</v>
          </cell>
          <cell r="F364">
            <v>2</v>
          </cell>
          <cell r="G364">
            <v>0</v>
          </cell>
          <cell r="H364">
            <v>0</v>
          </cell>
          <cell r="I364">
            <v>0</v>
          </cell>
          <cell r="J364">
            <v>0</v>
          </cell>
          <cell r="K364">
            <v>0</v>
          </cell>
          <cell r="L364">
            <v>0</v>
          </cell>
          <cell r="M364">
            <v>0</v>
          </cell>
          <cell r="N364">
            <v>0</v>
          </cell>
          <cell r="O364">
            <v>0</v>
          </cell>
          <cell r="P364">
            <v>26</v>
          </cell>
          <cell r="Q364">
            <v>104</v>
          </cell>
          <cell r="R364">
            <v>138</v>
          </cell>
          <cell r="S364">
            <v>293</v>
          </cell>
          <cell r="T364">
            <v>601</v>
          </cell>
          <cell r="U364">
            <v>670</v>
          </cell>
          <cell r="V364">
            <v>764</v>
          </cell>
          <cell r="W364">
            <v>859</v>
          </cell>
          <cell r="X364"/>
          <cell r="Y364"/>
          <cell r="Z364"/>
          <cell r="AA364"/>
          <cell r="AB364"/>
          <cell r="AC364"/>
          <cell r="AD364"/>
          <cell r="AE364"/>
          <cell r="AF364" t="str">
            <v>x</v>
          </cell>
          <cell r="AG364">
            <v>0</v>
          </cell>
          <cell r="AH364">
            <v>26</v>
          </cell>
          <cell r="AI364">
            <v>104</v>
          </cell>
          <cell r="AJ364">
            <v>138</v>
          </cell>
          <cell r="AK364">
            <v>293</v>
          </cell>
          <cell r="AL364">
            <v>601</v>
          </cell>
          <cell r="AM364">
            <v>670</v>
          </cell>
          <cell r="AN364">
            <v>764</v>
          </cell>
          <cell r="AO364">
            <v>859</v>
          </cell>
          <cell r="AP364"/>
          <cell r="AQ364"/>
          <cell r="AR364"/>
          <cell r="AS364"/>
          <cell r="AT364"/>
          <cell r="AU364"/>
          <cell r="AV364"/>
          <cell r="AW364"/>
          <cell r="AX364" t="str">
            <v>x</v>
          </cell>
          <cell r="AY364">
            <v>0</v>
          </cell>
          <cell r="AZ364">
            <v>26</v>
          </cell>
          <cell r="BA364">
            <v>104</v>
          </cell>
          <cell r="BB364">
            <v>138</v>
          </cell>
          <cell r="BC364">
            <v>293</v>
          </cell>
          <cell r="BD364">
            <v>601</v>
          </cell>
          <cell r="BE364">
            <v>670</v>
          </cell>
          <cell r="BF364">
            <v>764</v>
          </cell>
          <cell r="BG364">
            <v>859</v>
          </cell>
          <cell r="BH364"/>
          <cell r="BI364"/>
          <cell r="BJ364"/>
          <cell r="BK364"/>
          <cell r="BL364"/>
          <cell r="BM364"/>
          <cell r="BN364"/>
          <cell r="BO364"/>
          <cell r="BP364" t="str">
            <v>x</v>
          </cell>
          <cell r="BQ364">
            <v>0</v>
          </cell>
          <cell r="BR364">
            <v>0.75209719409892972</v>
          </cell>
          <cell r="BS364">
            <v>3.0083887763957189</v>
          </cell>
          <cell r="BT364">
            <v>3.991900491755858</v>
          </cell>
          <cell r="BU364">
            <v>8.4755568411917857</v>
          </cell>
          <cell r="BV364">
            <v>17.385015909748336</v>
          </cell>
          <cell r="BW364">
            <v>19.380966155626268</v>
          </cell>
          <cell r="BX364">
            <v>22.100086780445473</v>
          </cell>
          <cell r="BY364">
            <v>24.848134220422331</v>
          </cell>
          <cell r="BZ364">
            <v>0</v>
          </cell>
          <cell r="CA364">
            <v>0</v>
          </cell>
          <cell r="CB364">
            <v>0</v>
          </cell>
          <cell r="CC364">
            <v>0</v>
          </cell>
          <cell r="CD364">
            <v>0</v>
          </cell>
          <cell r="CE364">
            <v>0</v>
          </cell>
          <cell r="CF364">
            <v>0</v>
          </cell>
          <cell r="CG364">
            <v>0</v>
          </cell>
          <cell r="CH364">
            <v>0</v>
          </cell>
          <cell r="CI364">
            <v>0</v>
          </cell>
          <cell r="CJ364">
            <v>9</v>
          </cell>
          <cell r="CK364">
            <v>51</v>
          </cell>
          <cell r="CL364">
            <v>67</v>
          </cell>
          <cell r="CM364">
            <v>167</v>
          </cell>
          <cell r="CN364">
            <v>319</v>
          </cell>
          <cell r="CO364">
            <v>397</v>
          </cell>
          <cell r="CP364">
            <v>422</v>
          </cell>
          <cell r="CQ364">
            <v>452</v>
          </cell>
          <cell r="CR364"/>
          <cell r="CS364"/>
          <cell r="CT364"/>
          <cell r="CU364"/>
          <cell r="CV364"/>
          <cell r="CW364"/>
          <cell r="CX364"/>
          <cell r="CY364"/>
          <cell r="CZ364">
            <v>0</v>
          </cell>
          <cell r="DA364">
            <v>0</v>
          </cell>
          <cell r="DB364">
            <v>9</v>
          </cell>
          <cell r="DC364">
            <v>51</v>
          </cell>
          <cell r="DD364">
            <v>67</v>
          </cell>
          <cell r="DE364">
            <v>167</v>
          </cell>
          <cell r="DF364">
            <v>319</v>
          </cell>
          <cell r="DG364">
            <v>397</v>
          </cell>
          <cell r="DH364">
            <v>422</v>
          </cell>
          <cell r="DI364">
            <v>452</v>
          </cell>
          <cell r="DJ364"/>
          <cell r="DK364"/>
          <cell r="DL364"/>
          <cell r="DM364"/>
          <cell r="DN364"/>
          <cell r="DO364"/>
          <cell r="DP364"/>
          <cell r="DQ364"/>
          <cell r="DR364">
            <v>0</v>
          </cell>
          <cell r="DS364">
            <v>0</v>
          </cell>
          <cell r="DT364">
            <v>9</v>
          </cell>
          <cell r="DU364">
            <v>51</v>
          </cell>
          <cell r="DV364">
            <v>67</v>
          </cell>
          <cell r="DW364">
            <v>167</v>
          </cell>
          <cell r="DX364">
            <v>319</v>
          </cell>
          <cell r="DY364">
            <v>397</v>
          </cell>
          <cell r="DZ364">
            <v>422</v>
          </cell>
          <cell r="EA364">
            <v>452</v>
          </cell>
          <cell r="EB364"/>
          <cell r="EC364"/>
          <cell r="ED364"/>
          <cell r="EE364"/>
          <cell r="EF364"/>
          <cell r="EG364"/>
          <cell r="EH364"/>
          <cell r="EI364"/>
          <cell r="EJ364" t="str">
            <v>x</v>
          </cell>
          <cell r="EK364">
            <v>0</v>
          </cell>
          <cell r="EL364" t="str">
            <v>x</v>
          </cell>
          <cell r="EM364">
            <v>51</v>
          </cell>
          <cell r="EN364">
            <v>67</v>
          </cell>
          <cell r="EO364">
            <v>167</v>
          </cell>
          <cell r="EP364">
            <v>319</v>
          </cell>
          <cell r="EQ364">
            <v>397</v>
          </cell>
          <cell r="ER364">
            <v>422</v>
          </cell>
          <cell r="ES364">
            <v>452</v>
          </cell>
          <cell r="ET364"/>
          <cell r="EU364"/>
          <cell r="EV364"/>
          <cell r="EW364"/>
          <cell r="EX364"/>
          <cell r="EY364"/>
          <cell r="EZ364"/>
          <cell r="FA364"/>
          <cell r="FB364" t="str">
            <v>x</v>
          </cell>
          <cell r="FC364">
            <v>0</v>
          </cell>
          <cell r="FD364" t="str">
            <v>x</v>
          </cell>
          <cell r="FE364">
            <v>2.7070063694267517</v>
          </cell>
          <cell r="FF364">
            <v>3.5562632696390657</v>
          </cell>
          <cell r="FG364">
            <v>8.8641188959660298</v>
          </cell>
          <cell r="FH364">
            <v>16.932059447983015</v>
          </cell>
          <cell r="FI364">
            <v>21.072186836518046</v>
          </cell>
          <cell r="FJ364">
            <v>22.399150743099788</v>
          </cell>
          <cell r="FK364">
            <v>23.991507430997878</v>
          </cell>
          <cell r="FL364">
            <v>2</v>
          </cell>
          <cell r="FM364">
            <v>0</v>
          </cell>
          <cell r="FN364">
            <v>0</v>
          </cell>
          <cell r="FO364">
            <v>0</v>
          </cell>
          <cell r="FP364">
            <v>0</v>
          </cell>
          <cell r="FQ364">
            <v>0</v>
          </cell>
          <cell r="FR364">
            <v>0</v>
          </cell>
          <cell r="FS364">
            <v>0</v>
          </cell>
          <cell r="FT364">
            <v>0</v>
          </cell>
          <cell r="FU364">
            <v>0</v>
          </cell>
          <cell r="FV364">
            <v>17</v>
          </cell>
          <cell r="FW364">
            <v>53</v>
          </cell>
          <cell r="FX364">
            <v>71</v>
          </cell>
          <cell r="FY364">
            <v>126</v>
          </cell>
          <cell r="FZ364">
            <v>282</v>
          </cell>
          <cell r="GA364">
            <v>273</v>
          </cell>
          <cell r="GB364">
            <v>342</v>
          </cell>
          <cell r="GC364">
            <v>407</v>
          </cell>
          <cell r="GD364"/>
          <cell r="GE364"/>
          <cell r="GF364"/>
          <cell r="GG364"/>
          <cell r="GH364"/>
          <cell r="GI364"/>
          <cell r="GJ364"/>
          <cell r="GK364"/>
          <cell r="GL364" t="str">
            <v>x</v>
          </cell>
          <cell r="GM364">
            <v>0</v>
          </cell>
          <cell r="GN364">
            <v>17</v>
          </cell>
          <cell r="GO364">
            <v>53</v>
          </cell>
          <cell r="GP364">
            <v>71</v>
          </cell>
          <cell r="GQ364">
            <v>126</v>
          </cell>
          <cell r="GR364">
            <v>282</v>
          </cell>
          <cell r="GS364">
            <v>273</v>
          </cell>
          <cell r="GT364">
            <v>342</v>
          </cell>
          <cell r="GU364">
            <v>407</v>
          </cell>
          <cell r="GV364"/>
          <cell r="GW364"/>
          <cell r="GX364"/>
          <cell r="GY364"/>
          <cell r="GZ364"/>
          <cell r="HA364"/>
          <cell r="HB364"/>
          <cell r="HC364"/>
          <cell r="HD364" t="str">
            <v>x</v>
          </cell>
          <cell r="HE364">
            <v>0</v>
          </cell>
          <cell r="HF364" t="str">
            <v>x</v>
          </cell>
          <cell r="HG364">
            <v>53</v>
          </cell>
          <cell r="HH364">
            <v>71</v>
          </cell>
          <cell r="HI364">
            <v>126</v>
          </cell>
          <cell r="HJ364">
            <v>282</v>
          </cell>
          <cell r="HK364">
            <v>273</v>
          </cell>
          <cell r="HL364">
            <v>342</v>
          </cell>
          <cell r="HM364">
            <v>407</v>
          </cell>
          <cell r="HN364"/>
          <cell r="HO364"/>
          <cell r="HP364"/>
          <cell r="HQ364"/>
          <cell r="HR364"/>
          <cell r="HS364"/>
          <cell r="HT364"/>
          <cell r="HU364"/>
          <cell r="HV364" t="str">
            <v>x</v>
          </cell>
          <cell r="HW364">
            <v>0</v>
          </cell>
          <cell r="HX364" t="str">
            <v>x</v>
          </cell>
          <cell r="HY364">
            <v>53</v>
          </cell>
          <cell r="HZ364">
            <v>71</v>
          </cell>
          <cell r="IA364">
            <v>126</v>
          </cell>
          <cell r="IB364">
            <v>282</v>
          </cell>
          <cell r="IC364">
            <v>273</v>
          </cell>
          <cell r="ID364">
            <v>342</v>
          </cell>
          <cell r="IE364">
            <v>407</v>
          </cell>
          <cell r="IF364"/>
          <cell r="IG364"/>
          <cell r="IH364"/>
          <cell r="II364"/>
          <cell r="IJ364"/>
          <cell r="IK364"/>
          <cell r="IL364"/>
          <cell r="IM364"/>
          <cell r="IN364" t="str">
            <v>x</v>
          </cell>
          <cell r="IO364">
            <v>0</v>
          </cell>
          <cell r="IP364" t="str">
            <v>x</v>
          </cell>
          <cell r="IQ364">
            <v>3.3693579148124604</v>
          </cell>
          <cell r="IR364">
            <v>4.5136681500317861</v>
          </cell>
          <cell r="IS364">
            <v>8.0101716465352837</v>
          </cell>
          <cell r="IT364">
            <v>17.927527018436109</v>
          </cell>
          <cell r="IU364">
            <v>17.355371900826448</v>
          </cell>
          <cell r="IV364">
            <v>21.741894469167196</v>
          </cell>
          <cell r="IW364">
            <v>25.874125874125873</v>
          </cell>
        </row>
        <row r="365">
          <cell r="E365" t="str">
            <v>Other Design and Technology0.5 - W</v>
          </cell>
          <cell r="F365">
            <v>0</v>
          </cell>
          <cell r="G365">
            <v>0</v>
          </cell>
          <cell r="H365">
            <v>0</v>
          </cell>
          <cell r="I365">
            <v>1</v>
          </cell>
          <cell r="J365">
            <v>3</v>
          </cell>
          <cell r="K365">
            <v>1</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t="str">
            <v>x</v>
          </cell>
          <cell r="AA365">
            <v>3</v>
          </cell>
          <cell r="AB365" t="str">
            <v>x</v>
          </cell>
          <cell r="AC365">
            <v>0</v>
          </cell>
          <cell r="AD365">
            <v>0</v>
          </cell>
          <cell r="AE365">
            <v>0</v>
          </cell>
          <cell r="AF365">
            <v>0</v>
          </cell>
          <cell r="AG365"/>
          <cell r="AH365"/>
          <cell r="AI365"/>
          <cell r="AJ365"/>
          <cell r="AK365"/>
          <cell r="AL365"/>
          <cell r="AM365"/>
          <cell r="AN365"/>
          <cell r="AO365"/>
          <cell r="AP365">
            <v>0</v>
          </cell>
          <cell r="AQ365">
            <v>0</v>
          </cell>
          <cell r="AR365" t="str">
            <v>x</v>
          </cell>
          <cell r="AS365">
            <v>3</v>
          </cell>
          <cell r="AT365" t="str">
            <v>x</v>
          </cell>
          <cell r="AU365">
            <v>0</v>
          </cell>
          <cell r="AV365">
            <v>0</v>
          </cell>
          <cell r="AW365">
            <v>0</v>
          </cell>
          <cell r="AX365">
            <v>0</v>
          </cell>
          <cell r="AY365"/>
          <cell r="AZ365"/>
          <cell r="BA365"/>
          <cell r="BB365"/>
          <cell r="BC365"/>
          <cell r="BD365"/>
          <cell r="BE365"/>
          <cell r="BF365"/>
          <cell r="BG365"/>
          <cell r="BH365">
            <v>0</v>
          </cell>
          <cell r="BI365">
            <v>0</v>
          </cell>
          <cell r="BJ365" t="str">
            <v>x</v>
          </cell>
          <cell r="BK365">
            <v>60</v>
          </cell>
          <cell r="BL365" t="str">
            <v>x</v>
          </cell>
          <cell r="BM365">
            <v>0</v>
          </cell>
          <cell r="BN365">
            <v>0</v>
          </cell>
          <cell r="BO365">
            <v>0</v>
          </cell>
          <cell r="BP365">
            <v>0</v>
          </cell>
          <cell r="BQ365"/>
          <cell r="BR365"/>
          <cell r="BS365"/>
          <cell r="BT365"/>
          <cell r="BU365"/>
          <cell r="BV365"/>
          <cell r="BW365"/>
          <cell r="BX365"/>
          <cell r="BY365"/>
          <cell r="BZ365">
            <v>0</v>
          </cell>
          <cell r="CA365">
            <v>0</v>
          </cell>
          <cell r="CB365">
            <v>0</v>
          </cell>
          <cell r="CC365">
            <v>0</v>
          </cell>
          <cell r="CD365">
            <v>1</v>
          </cell>
          <cell r="CE365">
            <v>0</v>
          </cell>
          <cell r="CF365">
            <v>0</v>
          </cell>
          <cell r="CG365">
            <v>0</v>
          </cell>
          <cell r="CH365">
            <v>0</v>
          </cell>
          <cell r="CI365">
            <v>0</v>
          </cell>
          <cell r="CJ365">
            <v>0</v>
          </cell>
          <cell r="CK365">
            <v>0</v>
          </cell>
          <cell r="CL365">
            <v>0</v>
          </cell>
          <cell r="CM365">
            <v>0</v>
          </cell>
          <cell r="CN365">
            <v>0</v>
          </cell>
          <cell r="CO365">
            <v>0</v>
          </cell>
          <cell r="CP365">
            <v>0</v>
          </cell>
          <cell r="CQ365">
            <v>0</v>
          </cell>
          <cell r="CR365">
            <v>0</v>
          </cell>
          <cell r="CS365">
            <v>0</v>
          </cell>
          <cell r="CT365">
            <v>0</v>
          </cell>
          <cell r="CU365" t="str">
            <v>x</v>
          </cell>
          <cell r="CV365">
            <v>0</v>
          </cell>
          <cell r="CW365">
            <v>0</v>
          </cell>
          <cell r="CX365">
            <v>0</v>
          </cell>
          <cell r="CY365">
            <v>0</v>
          </cell>
          <cell r="CZ365">
            <v>0</v>
          </cell>
          <cell r="DA365"/>
          <cell r="DB365"/>
          <cell r="DC365"/>
          <cell r="DD365"/>
          <cell r="DE365"/>
          <cell r="DF365"/>
          <cell r="DG365"/>
          <cell r="DH365"/>
          <cell r="DI365"/>
          <cell r="DJ365" t="str">
            <v>x</v>
          </cell>
          <cell r="DK365" t="str">
            <v>x</v>
          </cell>
          <cell r="DL365" t="str">
            <v>x</v>
          </cell>
          <cell r="DM365" t="str">
            <v>x</v>
          </cell>
          <cell r="DN365" t="str">
            <v>x</v>
          </cell>
          <cell r="DO365" t="str">
            <v>x</v>
          </cell>
          <cell r="DP365" t="str">
            <v>x</v>
          </cell>
          <cell r="DQ365" t="str">
            <v>x</v>
          </cell>
          <cell r="DR365" t="str">
            <v>x</v>
          </cell>
          <cell r="DS365"/>
          <cell r="DT365"/>
          <cell r="DU365"/>
          <cell r="DV365"/>
          <cell r="DW365"/>
          <cell r="DX365"/>
          <cell r="DY365"/>
          <cell r="DZ365"/>
          <cell r="EA365"/>
          <cell r="EB365" t="str">
            <v>x</v>
          </cell>
          <cell r="EC365" t="str">
            <v>x</v>
          </cell>
          <cell r="ED365" t="str">
            <v>x</v>
          </cell>
          <cell r="EE365" t="str">
            <v>x</v>
          </cell>
          <cell r="EF365" t="str">
            <v>x</v>
          </cell>
          <cell r="EG365" t="str">
            <v>x</v>
          </cell>
          <cell r="EH365" t="str">
            <v>x</v>
          </cell>
          <cell r="EI365" t="str">
            <v>x</v>
          </cell>
          <cell r="EJ365" t="str">
            <v>x</v>
          </cell>
          <cell r="EK365"/>
          <cell r="EL365"/>
          <cell r="EM365"/>
          <cell r="EN365"/>
          <cell r="EO365"/>
          <cell r="EP365"/>
          <cell r="EQ365"/>
          <cell r="ER365"/>
          <cell r="ES365"/>
          <cell r="ET365" t="str">
            <v>x</v>
          </cell>
          <cell r="EU365" t="str">
            <v>x</v>
          </cell>
          <cell r="EV365" t="str">
            <v>x</v>
          </cell>
          <cell r="EW365" t="str">
            <v>x</v>
          </cell>
          <cell r="EX365" t="str">
            <v>x</v>
          </cell>
          <cell r="EY365" t="str">
            <v>x</v>
          </cell>
          <cell r="EZ365" t="str">
            <v>x</v>
          </cell>
          <cell r="FA365" t="str">
            <v>x</v>
          </cell>
          <cell r="FB365" t="str">
            <v>x</v>
          </cell>
          <cell r="FC365"/>
          <cell r="FD365"/>
          <cell r="FE365"/>
          <cell r="FF365"/>
          <cell r="FG365"/>
          <cell r="FH365"/>
          <cell r="FI365"/>
          <cell r="FJ365"/>
          <cell r="FK365"/>
          <cell r="FL365">
            <v>0</v>
          </cell>
          <cell r="FM365">
            <v>0</v>
          </cell>
          <cell r="FN365">
            <v>0</v>
          </cell>
          <cell r="FO365">
            <v>1</v>
          </cell>
          <cell r="FP365">
            <v>2</v>
          </cell>
          <cell r="FQ365">
            <v>1</v>
          </cell>
          <cell r="FR365">
            <v>0</v>
          </cell>
          <cell r="FS365">
            <v>0</v>
          </cell>
          <cell r="FT365">
            <v>0</v>
          </cell>
          <cell r="FU365">
            <v>0</v>
          </cell>
          <cell r="FV365">
            <v>0</v>
          </cell>
          <cell r="FW365">
            <v>0</v>
          </cell>
          <cell r="FX365">
            <v>0</v>
          </cell>
          <cell r="FY365">
            <v>0</v>
          </cell>
          <cell r="FZ365">
            <v>0</v>
          </cell>
          <cell r="GA365">
            <v>0</v>
          </cell>
          <cell r="GB365">
            <v>0</v>
          </cell>
          <cell r="GC365">
            <v>0</v>
          </cell>
          <cell r="GD365">
            <v>0</v>
          </cell>
          <cell r="GE365">
            <v>0</v>
          </cell>
          <cell r="GF365" t="str">
            <v>x</v>
          </cell>
          <cell r="GG365" t="str">
            <v>x</v>
          </cell>
          <cell r="GH365" t="str">
            <v>x</v>
          </cell>
          <cell r="GI365">
            <v>0</v>
          </cell>
          <cell r="GJ365">
            <v>0</v>
          </cell>
          <cell r="GK365">
            <v>0</v>
          </cell>
          <cell r="GL365">
            <v>0</v>
          </cell>
          <cell r="GM365"/>
          <cell r="GN365"/>
          <cell r="GO365"/>
          <cell r="GP365"/>
          <cell r="GQ365"/>
          <cell r="GR365"/>
          <cell r="GS365"/>
          <cell r="GT365"/>
          <cell r="GU365"/>
          <cell r="GV365">
            <v>0</v>
          </cell>
          <cell r="GW365">
            <v>0</v>
          </cell>
          <cell r="GX365" t="str">
            <v>x</v>
          </cell>
          <cell r="GY365" t="str">
            <v>x</v>
          </cell>
          <cell r="GZ365" t="str">
            <v>x</v>
          </cell>
          <cell r="HA365">
            <v>0</v>
          </cell>
          <cell r="HB365">
            <v>0</v>
          </cell>
          <cell r="HC365">
            <v>0</v>
          </cell>
          <cell r="HD365">
            <v>0</v>
          </cell>
          <cell r="HE365"/>
          <cell r="HF365"/>
          <cell r="HG365"/>
          <cell r="HH365"/>
          <cell r="HI365"/>
          <cell r="HJ365"/>
          <cell r="HK365"/>
          <cell r="HL365"/>
          <cell r="HM365"/>
          <cell r="HN365" t="str">
            <v>x</v>
          </cell>
          <cell r="HO365" t="str">
            <v>x</v>
          </cell>
          <cell r="HP365" t="str">
            <v>x</v>
          </cell>
          <cell r="HQ365" t="str">
            <v>x</v>
          </cell>
          <cell r="HR365" t="str">
            <v>x</v>
          </cell>
          <cell r="HS365" t="str">
            <v>x</v>
          </cell>
          <cell r="HT365" t="str">
            <v>x</v>
          </cell>
          <cell r="HU365" t="str">
            <v>x</v>
          </cell>
          <cell r="HV365" t="str">
            <v>x</v>
          </cell>
          <cell r="HW365"/>
          <cell r="HX365"/>
          <cell r="HY365"/>
          <cell r="HZ365"/>
          <cell r="IA365"/>
          <cell r="IB365"/>
          <cell r="IC365"/>
          <cell r="ID365"/>
          <cell r="IE365"/>
          <cell r="IF365" t="str">
            <v>x</v>
          </cell>
          <cell r="IG365" t="str">
            <v>x</v>
          </cell>
          <cell r="IH365" t="str">
            <v>x</v>
          </cell>
          <cell r="II365" t="str">
            <v>x</v>
          </cell>
          <cell r="IJ365" t="str">
            <v>x</v>
          </cell>
          <cell r="IK365" t="str">
            <v>x</v>
          </cell>
          <cell r="IL365" t="str">
            <v>x</v>
          </cell>
          <cell r="IM365" t="str">
            <v>x</v>
          </cell>
          <cell r="IN365" t="str">
            <v>x</v>
          </cell>
          <cell r="IO365"/>
          <cell r="IP365"/>
          <cell r="IQ365"/>
          <cell r="IR365"/>
          <cell r="IS365"/>
          <cell r="IT365"/>
          <cell r="IU365"/>
          <cell r="IV365"/>
          <cell r="IW365"/>
        </row>
        <row r="366">
          <cell r="E366" t="str">
            <v>Other Design and Technology1</v>
          </cell>
          <cell r="F366">
            <v>3</v>
          </cell>
          <cell r="G366">
            <v>5</v>
          </cell>
          <cell r="H366">
            <v>6</v>
          </cell>
          <cell r="I366">
            <v>12</v>
          </cell>
          <cell r="J366">
            <v>5</v>
          </cell>
          <cell r="K366">
            <v>0</v>
          </cell>
          <cell r="L366">
            <v>0</v>
          </cell>
          <cell r="M366">
            <v>0</v>
          </cell>
          <cell r="N366">
            <v>0</v>
          </cell>
          <cell r="O366">
            <v>0</v>
          </cell>
          <cell r="P366">
            <v>0</v>
          </cell>
          <cell r="Q366">
            <v>0</v>
          </cell>
          <cell r="R366">
            <v>0</v>
          </cell>
          <cell r="S366">
            <v>0</v>
          </cell>
          <cell r="T366">
            <v>0</v>
          </cell>
          <cell r="U366">
            <v>0</v>
          </cell>
          <cell r="V366">
            <v>0</v>
          </cell>
          <cell r="W366">
            <v>0</v>
          </cell>
          <cell r="X366">
            <v>5</v>
          </cell>
          <cell r="Y366">
            <v>6</v>
          </cell>
          <cell r="Z366">
            <v>12</v>
          </cell>
          <cell r="AA366">
            <v>5</v>
          </cell>
          <cell r="AB366">
            <v>0</v>
          </cell>
          <cell r="AC366">
            <v>0</v>
          </cell>
          <cell r="AD366">
            <v>0</v>
          </cell>
          <cell r="AE366">
            <v>0</v>
          </cell>
          <cell r="AF366">
            <v>3</v>
          </cell>
          <cell r="AG366"/>
          <cell r="AH366"/>
          <cell r="AI366"/>
          <cell r="AJ366"/>
          <cell r="AK366"/>
          <cell r="AL366"/>
          <cell r="AM366"/>
          <cell r="AN366"/>
          <cell r="AO366"/>
          <cell r="AP366">
            <v>5</v>
          </cell>
          <cell r="AQ366">
            <v>6</v>
          </cell>
          <cell r="AR366">
            <v>12</v>
          </cell>
          <cell r="AS366">
            <v>5</v>
          </cell>
          <cell r="AT366">
            <v>0</v>
          </cell>
          <cell r="AU366">
            <v>0</v>
          </cell>
          <cell r="AV366">
            <v>0</v>
          </cell>
          <cell r="AW366">
            <v>0</v>
          </cell>
          <cell r="AX366">
            <v>3</v>
          </cell>
          <cell r="AY366"/>
          <cell r="AZ366"/>
          <cell r="BA366"/>
          <cell r="BB366"/>
          <cell r="BC366"/>
          <cell r="BD366"/>
          <cell r="BE366"/>
          <cell r="BF366"/>
          <cell r="BG366"/>
          <cell r="BH366">
            <v>16.129032258064516</v>
          </cell>
          <cell r="BI366">
            <v>19.35483870967742</v>
          </cell>
          <cell r="BJ366">
            <v>38.70967741935484</v>
          </cell>
          <cell r="BK366">
            <v>16.129032258064516</v>
          </cell>
          <cell r="BL366">
            <v>0</v>
          </cell>
          <cell r="BM366">
            <v>0</v>
          </cell>
          <cell r="BN366">
            <v>0</v>
          </cell>
          <cell r="BO366">
            <v>0</v>
          </cell>
          <cell r="BP366">
            <v>9.67741935483871</v>
          </cell>
          <cell r="BQ366"/>
          <cell r="BR366"/>
          <cell r="BS366"/>
          <cell r="BT366"/>
          <cell r="BU366"/>
          <cell r="BV366"/>
          <cell r="BW366"/>
          <cell r="BX366"/>
          <cell r="BY366"/>
          <cell r="BZ366">
            <v>1</v>
          </cell>
          <cell r="CA366">
            <v>1</v>
          </cell>
          <cell r="CB366">
            <v>1</v>
          </cell>
          <cell r="CC366">
            <v>4</v>
          </cell>
          <cell r="CD366">
            <v>0</v>
          </cell>
          <cell r="CE366">
            <v>0</v>
          </cell>
          <cell r="CF366">
            <v>0</v>
          </cell>
          <cell r="CG366">
            <v>0</v>
          </cell>
          <cell r="CH366">
            <v>0</v>
          </cell>
          <cell r="CI366">
            <v>0</v>
          </cell>
          <cell r="CJ366">
            <v>0</v>
          </cell>
          <cell r="CK366">
            <v>0</v>
          </cell>
          <cell r="CL366">
            <v>0</v>
          </cell>
          <cell r="CM366">
            <v>0</v>
          </cell>
          <cell r="CN366">
            <v>0</v>
          </cell>
          <cell r="CO366">
            <v>0</v>
          </cell>
          <cell r="CP366">
            <v>0</v>
          </cell>
          <cell r="CQ366">
            <v>0</v>
          </cell>
          <cell r="CR366" t="str">
            <v>x</v>
          </cell>
          <cell r="CS366" t="str">
            <v>x</v>
          </cell>
          <cell r="CT366">
            <v>4</v>
          </cell>
          <cell r="CU366">
            <v>0</v>
          </cell>
          <cell r="CV366">
            <v>0</v>
          </cell>
          <cell r="CW366">
            <v>0</v>
          </cell>
          <cell r="CX366">
            <v>0</v>
          </cell>
          <cell r="CY366">
            <v>0</v>
          </cell>
          <cell r="CZ366" t="str">
            <v>x</v>
          </cell>
          <cell r="DA366"/>
          <cell r="DB366"/>
          <cell r="DC366"/>
          <cell r="DD366"/>
          <cell r="DE366"/>
          <cell r="DF366"/>
          <cell r="DG366"/>
          <cell r="DH366"/>
          <cell r="DI366"/>
          <cell r="DJ366" t="str">
            <v>x</v>
          </cell>
          <cell r="DK366" t="str">
            <v>x</v>
          </cell>
          <cell r="DL366">
            <v>4</v>
          </cell>
          <cell r="DM366">
            <v>0</v>
          </cell>
          <cell r="DN366">
            <v>0</v>
          </cell>
          <cell r="DO366">
            <v>0</v>
          </cell>
          <cell r="DP366">
            <v>0</v>
          </cell>
          <cell r="DQ366">
            <v>0</v>
          </cell>
          <cell r="DR366" t="str">
            <v>x</v>
          </cell>
          <cell r="DS366"/>
          <cell r="DT366"/>
          <cell r="DU366"/>
          <cell r="DV366"/>
          <cell r="DW366"/>
          <cell r="DX366"/>
          <cell r="DY366"/>
          <cell r="DZ366"/>
          <cell r="EA366"/>
          <cell r="EB366" t="str">
            <v>x</v>
          </cell>
          <cell r="EC366" t="str">
            <v>x</v>
          </cell>
          <cell r="ED366">
            <v>4</v>
          </cell>
          <cell r="EE366">
            <v>0</v>
          </cell>
          <cell r="EF366">
            <v>0</v>
          </cell>
          <cell r="EG366">
            <v>0</v>
          </cell>
          <cell r="EH366">
            <v>0</v>
          </cell>
          <cell r="EI366">
            <v>0</v>
          </cell>
          <cell r="EJ366" t="str">
            <v>x</v>
          </cell>
          <cell r="EK366"/>
          <cell r="EL366"/>
          <cell r="EM366"/>
          <cell r="EN366"/>
          <cell r="EO366"/>
          <cell r="EP366"/>
          <cell r="EQ366"/>
          <cell r="ER366"/>
          <cell r="ES366"/>
          <cell r="ET366" t="str">
            <v>x</v>
          </cell>
          <cell r="EU366" t="str">
            <v>x</v>
          </cell>
          <cell r="EV366">
            <v>57.142857142857139</v>
          </cell>
          <cell r="EW366">
            <v>0</v>
          </cell>
          <cell r="EX366">
            <v>0</v>
          </cell>
          <cell r="EY366">
            <v>0</v>
          </cell>
          <cell r="EZ366">
            <v>0</v>
          </cell>
          <cell r="FA366">
            <v>0</v>
          </cell>
          <cell r="FB366" t="str">
            <v>x</v>
          </cell>
          <cell r="FC366"/>
          <cell r="FD366"/>
          <cell r="FE366"/>
          <cell r="FF366"/>
          <cell r="FG366"/>
          <cell r="FH366"/>
          <cell r="FI366"/>
          <cell r="FJ366"/>
          <cell r="FK366"/>
          <cell r="FL366">
            <v>2</v>
          </cell>
          <cell r="FM366">
            <v>4</v>
          </cell>
          <cell r="FN366">
            <v>5</v>
          </cell>
          <cell r="FO366">
            <v>8</v>
          </cell>
          <cell r="FP366">
            <v>5</v>
          </cell>
          <cell r="FQ366">
            <v>0</v>
          </cell>
          <cell r="FR366">
            <v>0</v>
          </cell>
          <cell r="FS366">
            <v>0</v>
          </cell>
          <cell r="FT366">
            <v>0</v>
          </cell>
          <cell r="FU366">
            <v>0</v>
          </cell>
          <cell r="FV366">
            <v>0</v>
          </cell>
          <cell r="FW366">
            <v>0</v>
          </cell>
          <cell r="FX366">
            <v>0</v>
          </cell>
          <cell r="FY366">
            <v>0</v>
          </cell>
          <cell r="FZ366">
            <v>0</v>
          </cell>
          <cell r="GA366">
            <v>0</v>
          </cell>
          <cell r="GB366">
            <v>0</v>
          </cell>
          <cell r="GC366">
            <v>0</v>
          </cell>
          <cell r="GD366">
            <v>4</v>
          </cell>
          <cell r="GE366">
            <v>5</v>
          </cell>
          <cell r="GF366">
            <v>8</v>
          </cell>
          <cell r="GG366">
            <v>5</v>
          </cell>
          <cell r="GH366">
            <v>0</v>
          </cell>
          <cell r="GI366">
            <v>0</v>
          </cell>
          <cell r="GJ366">
            <v>0</v>
          </cell>
          <cell r="GK366">
            <v>0</v>
          </cell>
          <cell r="GL366" t="str">
            <v>x</v>
          </cell>
          <cell r="GM366"/>
          <cell r="GN366"/>
          <cell r="GO366"/>
          <cell r="GP366"/>
          <cell r="GQ366"/>
          <cell r="GR366"/>
          <cell r="GS366"/>
          <cell r="GT366"/>
          <cell r="GU366"/>
          <cell r="GV366" t="str">
            <v>x</v>
          </cell>
          <cell r="GW366">
            <v>5</v>
          </cell>
          <cell r="GX366">
            <v>8</v>
          </cell>
          <cell r="GY366">
            <v>5</v>
          </cell>
          <cell r="GZ366">
            <v>0</v>
          </cell>
          <cell r="HA366">
            <v>0</v>
          </cell>
          <cell r="HB366">
            <v>0</v>
          </cell>
          <cell r="HC366">
            <v>0</v>
          </cell>
          <cell r="HD366" t="str">
            <v>x</v>
          </cell>
          <cell r="HE366"/>
          <cell r="HF366"/>
          <cell r="HG366"/>
          <cell r="HH366"/>
          <cell r="HI366"/>
          <cell r="HJ366"/>
          <cell r="HK366"/>
          <cell r="HL366"/>
          <cell r="HM366"/>
          <cell r="HN366" t="str">
            <v>x</v>
          </cell>
          <cell r="HO366" t="str">
            <v>x</v>
          </cell>
          <cell r="HP366">
            <v>8</v>
          </cell>
          <cell r="HQ366">
            <v>5</v>
          </cell>
          <cell r="HR366">
            <v>0</v>
          </cell>
          <cell r="HS366">
            <v>0</v>
          </cell>
          <cell r="HT366">
            <v>0</v>
          </cell>
          <cell r="HU366">
            <v>0</v>
          </cell>
          <cell r="HV366" t="str">
            <v>x</v>
          </cell>
          <cell r="HW366"/>
          <cell r="HX366"/>
          <cell r="HY366"/>
          <cell r="HZ366"/>
          <cell r="IA366"/>
          <cell r="IB366"/>
          <cell r="IC366"/>
          <cell r="ID366"/>
          <cell r="IE366"/>
          <cell r="IF366" t="str">
            <v>x</v>
          </cell>
          <cell r="IG366" t="str">
            <v>x</v>
          </cell>
          <cell r="IH366">
            <v>33.333333333333329</v>
          </cell>
          <cell r="II366">
            <v>20.833333333333336</v>
          </cell>
          <cell r="IJ366">
            <v>0</v>
          </cell>
          <cell r="IK366">
            <v>0</v>
          </cell>
          <cell r="IL366">
            <v>0</v>
          </cell>
          <cell r="IM366">
            <v>0</v>
          </cell>
          <cell r="IN366" t="str">
            <v>x</v>
          </cell>
          <cell r="IO366"/>
          <cell r="IP366"/>
          <cell r="IQ366"/>
          <cell r="IR366"/>
          <cell r="IS366"/>
          <cell r="IT366"/>
          <cell r="IU366"/>
          <cell r="IV366"/>
          <cell r="IW366"/>
        </row>
        <row r="367">
          <cell r="E367" t="str">
            <v>Other Design and Technology2</v>
          </cell>
          <cell r="F367">
            <v>66</v>
          </cell>
          <cell r="G367">
            <v>110</v>
          </cell>
          <cell r="H367">
            <v>192</v>
          </cell>
          <cell r="I367">
            <v>247</v>
          </cell>
          <cell r="J367">
            <v>185</v>
          </cell>
          <cell r="K367">
            <v>84</v>
          </cell>
          <cell r="L367">
            <v>15</v>
          </cell>
          <cell r="M367">
            <v>4</v>
          </cell>
          <cell r="N367">
            <v>0</v>
          </cell>
          <cell r="O367">
            <v>0</v>
          </cell>
          <cell r="P367">
            <v>0</v>
          </cell>
          <cell r="Q367">
            <v>0</v>
          </cell>
          <cell r="R367">
            <v>0</v>
          </cell>
          <cell r="S367">
            <v>0</v>
          </cell>
          <cell r="T367">
            <v>0</v>
          </cell>
          <cell r="U367">
            <v>0</v>
          </cell>
          <cell r="V367">
            <v>0</v>
          </cell>
          <cell r="W367">
            <v>0</v>
          </cell>
          <cell r="X367">
            <v>110</v>
          </cell>
          <cell r="Y367">
            <v>192</v>
          </cell>
          <cell r="Z367">
            <v>247</v>
          </cell>
          <cell r="AA367">
            <v>185</v>
          </cell>
          <cell r="AB367">
            <v>84</v>
          </cell>
          <cell r="AC367">
            <v>15</v>
          </cell>
          <cell r="AD367">
            <v>4</v>
          </cell>
          <cell r="AE367">
            <v>0</v>
          </cell>
          <cell r="AF367">
            <v>66</v>
          </cell>
          <cell r="AG367"/>
          <cell r="AH367"/>
          <cell r="AI367"/>
          <cell r="AJ367"/>
          <cell r="AK367"/>
          <cell r="AL367"/>
          <cell r="AM367"/>
          <cell r="AN367"/>
          <cell r="AO367"/>
          <cell r="AP367">
            <v>110</v>
          </cell>
          <cell r="AQ367">
            <v>192</v>
          </cell>
          <cell r="AR367">
            <v>247</v>
          </cell>
          <cell r="AS367">
            <v>185</v>
          </cell>
          <cell r="AT367">
            <v>84</v>
          </cell>
          <cell r="AU367">
            <v>15</v>
          </cell>
          <cell r="AV367">
            <v>4</v>
          </cell>
          <cell r="AW367">
            <v>0</v>
          </cell>
          <cell r="AX367">
            <v>66</v>
          </cell>
          <cell r="AY367"/>
          <cell r="AZ367"/>
          <cell r="BA367"/>
          <cell r="BB367"/>
          <cell r="BC367"/>
          <cell r="BD367"/>
          <cell r="BE367"/>
          <cell r="BF367"/>
          <cell r="BG367"/>
          <cell r="BH367">
            <v>12.181616832779623</v>
          </cell>
          <cell r="BI367">
            <v>21.262458471760798</v>
          </cell>
          <cell r="BJ367">
            <v>27.353266888150607</v>
          </cell>
          <cell r="BK367">
            <v>20.487264673311184</v>
          </cell>
          <cell r="BL367">
            <v>9.3023255813953494</v>
          </cell>
          <cell r="BM367">
            <v>1.6611295681063125</v>
          </cell>
          <cell r="BN367">
            <v>0.44296788482834992</v>
          </cell>
          <cell r="BO367">
            <v>0</v>
          </cell>
          <cell r="BP367">
            <v>7.3089700996677749</v>
          </cell>
          <cell r="BQ367"/>
          <cell r="BR367"/>
          <cell r="BS367"/>
          <cell r="BT367"/>
          <cell r="BU367"/>
          <cell r="BV367"/>
          <cell r="BW367"/>
          <cell r="BX367"/>
          <cell r="BY367"/>
          <cell r="BZ367">
            <v>18</v>
          </cell>
          <cell r="CA367">
            <v>13</v>
          </cell>
          <cell r="CB367">
            <v>40</v>
          </cell>
          <cell r="CC367">
            <v>55</v>
          </cell>
          <cell r="CD367">
            <v>47</v>
          </cell>
          <cell r="CE367">
            <v>17</v>
          </cell>
          <cell r="CF367">
            <v>5</v>
          </cell>
          <cell r="CG367">
            <v>2</v>
          </cell>
          <cell r="CH367">
            <v>0</v>
          </cell>
          <cell r="CI367">
            <v>0</v>
          </cell>
          <cell r="CJ367">
            <v>0</v>
          </cell>
          <cell r="CK367">
            <v>0</v>
          </cell>
          <cell r="CL367">
            <v>0</v>
          </cell>
          <cell r="CM367">
            <v>0</v>
          </cell>
          <cell r="CN367">
            <v>0</v>
          </cell>
          <cell r="CO367">
            <v>0</v>
          </cell>
          <cell r="CP367">
            <v>0</v>
          </cell>
          <cell r="CQ367">
            <v>0</v>
          </cell>
          <cell r="CR367">
            <v>13</v>
          </cell>
          <cell r="CS367">
            <v>40</v>
          </cell>
          <cell r="CT367">
            <v>55</v>
          </cell>
          <cell r="CU367">
            <v>47</v>
          </cell>
          <cell r="CV367">
            <v>17</v>
          </cell>
          <cell r="CW367">
            <v>5</v>
          </cell>
          <cell r="CX367" t="str">
            <v>x</v>
          </cell>
          <cell r="CY367">
            <v>0</v>
          </cell>
          <cell r="CZ367">
            <v>18</v>
          </cell>
          <cell r="DA367"/>
          <cell r="DB367"/>
          <cell r="DC367"/>
          <cell r="DD367"/>
          <cell r="DE367"/>
          <cell r="DF367"/>
          <cell r="DG367"/>
          <cell r="DH367"/>
          <cell r="DI367"/>
          <cell r="DJ367">
            <v>13</v>
          </cell>
          <cell r="DK367">
            <v>40</v>
          </cell>
          <cell r="DL367">
            <v>55</v>
          </cell>
          <cell r="DM367">
            <v>47</v>
          </cell>
          <cell r="DN367">
            <v>17</v>
          </cell>
          <cell r="DO367" t="str">
            <v>x</v>
          </cell>
          <cell r="DP367" t="str">
            <v>x</v>
          </cell>
          <cell r="DQ367">
            <v>0</v>
          </cell>
          <cell r="DR367">
            <v>18</v>
          </cell>
          <cell r="DS367"/>
          <cell r="DT367"/>
          <cell r="DU367"/>
          <cell r="DV367"/>
          <cell r="DW367"/>
          <cell r="DX367"/>
          <cell r="DY367"/>
          <cell r="DZ367"/>
          <cell r="EA367"/>
          <cell r="EB367">
            <v>13</v>
          </cell>
          <cell r="EC367">
            <v>40</v>
          </cell>
          <cell r="ED367">
            <v>55</v>
          </cell>
          <cell r="EE367">
            <v>47</v>
          </cell>
          <cell r="EF367">
            <v>17</v>
          </cell>
          <cell r="EG367" t="str">
            <v>x</v>
          </cell>
          <cell r="EH367" t="str">
            <v>x</v>
          </cell>
          <cell r="EI367">
            <v>0</v>
          </cell>
          <cell r="EJ367">
            <v>18</v>
          </cell>
          <cell r="EK367"/>
          <cell r="EL367"/>
          <cell r="EM367"/>
          <cell r="EN367"/>
          <cell r="EO367"/>
          <cell r="EP367"/>
          <cell r="EQ367"/>
          <cell r="ER367"/>
          <cell r="ES367"/>
          <cell r="ET367">
            <v>6.5989847715736047</v>
          </cell>
          <cell r="EU367">
            <v>20.304568527918782</v>
          </cell>
          <cell r="EV367">
            <v>27.918781725888326</v>
          </cell>
          <cell r="EW367">
            <v>23.857868020304569</v>
          </cell>
          <cell r="EX367">
            <v>8.6294416243654819</v>
          </cell>
          <cell r="EY367" t="str">
            <v>x</v>
          </cell>
          <cell r="EZ367" t="str">
            <v>x</v>
          </cell>
          <cell r="FA367">
            <v>0</v>
          </cell>
          <cell r="FB367">
            <v>9.1370558375634516</v>
          </cell>
          <cell r="FC367"/>
          <cell r="FD367"/>
          <cell r="FE367"/>
          <cell r="FF367"/>
          <cell r="FG367"/>
          <cell r="FH367"/>
          <cell r="FI367"/>
          <cell r="FJ367"/>
          <cell r="FK367"/>
          <cell r="FL367">
            <v>48</v>
          </cell>
          <cell r="FM367">
            <v>97</v>
          </cell>
          <cell r="FN367">
            <v>152</v>
          </cell>
          <cell r="FO367">
            <v>192</v>
          </cell>
          <cell r="FP367">
            <v>138</v>
          </cell>
          <cell r="FQ367">
            <v>67</v>
          </cell>
          <cell r="FR367">
            <v>10</v>
          </cell>
          <cell r="FS367">
            <v>2</v>
          </cell>
          <cell r="FT367">
            <v>0</v>
          </cell>
          <cell r="FU367">
            <v>0</v>
          </cell>
          <cell r="FV367">
            <v>0</v>
          </cell>
          <cell r="FW367">
            <v>0</v>
          </cell>
          <cell r="FX367">
            <v>0</v>
          </cell>
          <cell r="FY367">
            <v>0</v>
          </cell>
          <cell r="FZ367">
            <v>0</v>
          </cell>
          <cell r="GA367">
            <v>0</v>
          </cell>
          <cell r="GB367">
            <v>0</v>
          </cell>
          <cell r="GC367">
            <v>0</v>
          </cell>
          <cell r="GD367">
            <v>97</v>
          </cell>
          <cell r="GE367">
            <v>152</v>
          </cell>
          <cell r="GF367">
            <v>192</v>
          </cell>
          <cell r="GG367">
            <v>138</v>
          </cell>
          <cell r="GH367">
            <v>67</v>
          </cell>
          <cell r="GI367">
            <v>10</v>
          </cell>
          <cell r="GJ367" t="str">
            <v>x</v>
          </cell>
          <cell r="GK367">
            <v>0</v>
          </cell>
          <cell r="GL367">
            <v>48</v>
          </cell>
          <cell r="GM367"/>
          <cell r="GN367"/>
          <cell r="GO367"/>
          <cell r="GP367"/>
          <cell r="GQ367"/>
          <cell r="GR367"/>
          <cell r="GS367"/>
          <cell r="GT367"/>
          <cell r="GU367"/>
          <cell r="GV367">
            <v>97</v>
          </cell>
          <cell r="GW367">
            <v>152</v>
          </cell>
          <cell r="GX367">
            <v>192</v>
          </cell>
          <cell r="GY367">
            <v>138</v>
          </cell>
          <cell r="GZ367">
            <v>67</v>
          </cell>
          <cell r="HA367" t="str">
            <v>x</v>
          </cell>
          <cell r="HB367" t="str">
            <v>x</v>
          </cell>
          <cell r="HC367">
            <v>0</v>
          </cell>
          <cell r="HD367">
            <v>48</v>
          </cell>
          <cell r="HE367"/>
          <cell r="HF367"/>
          <cell r="HG367"/>
          <cell r="HH367"/>
          <cell r="HI367"/>
          <cell r="HJ367"/>
          <cell r="HK367"/>
          <cell r="HL367"/>
          <cell r="HM367"/>
          <cell r="HN367">
            <v>97</v>
          </cell>
          <cell r="HO367">
            <v>152</v>
          </cell>
          <cell r="HP367">
            <v>192</v>
          </cell>
          <cell r="HQ367">
            <v>138</v>
          </cell>
          <cell r="HR367">
            <v>67</v>
          </cell>
          <cell r="HS367" t="str">
            <v>x</v>
          </cell>
          <cell r="HT367" t="str">
            <v>x</v>
          </cell>
          <cell r="HU367">
            <v>0</v>
          </cell>
          <cell r="HV367">
            <v>48</v>
          </cell>
          <cell r="HW367"/>
          <cell r="HX367"/>
          <cell r="HY367"/>
          <cell r="HZ367"/>
          <cell r="IA367"/>
          <cell r="IB367"/>
          <cell r="IC367"/>
          <cell r="ID367"/>
          <cell r="IE367"/>
          <cell r="IF367">
            <v>13.739376770538245</v>
          </cell>
          <cell r="IG367">
            <v>21.529745042492916</v>
          </cell>
          <cell r="IH367">
            <v>27.195467422096321</v>
          </cell>
          <cell r="II367">
            <v>19.546742209631731</v>
          </cell>
          <cell r="IJ367">
            <v>9.4900849858356935</v>
          </cell>
          <cell r="IK367" t="str">
            <v>x</v>
          </cell>
          <cell r="IL367" t="str">
            <v>x</v>
          </cell>
          <cell r="IM367">
            <v>0</v>
          </cell>
          <cell r="IN367">
            <v>6.7988668555240803</v>
          </cell>
          <cell r="IO367"/>
          <cell r="IP367"/>
          <cell r="IQ367"/>
          <cell r="IR367"/>
          <cell r="IS367"/>
          <cell r="IT367"/>
          <cell r="IU367"/>
          <cell r="IV367"/>
          <cell r="IW367"/>
        </row>
        <row r="368">
          <cell r="E368" t="str">
            <v>Other Design and Technology3.3 - 3C</v>
          </cell>
          <cell r="F368">
            <v>38</v>
          </cell>
          <cell r="G368">
            <v>67</v>
          </cell>
          <cell r="H368">
            <v>128</v>
          </cell>
          <cell r="I368">
            <v>185</v>
          </cell>
          <cell r="J368">
            <v>184</v>
          </cell>
          <cell r="K368">
            <v>82</v>
          </cell>
          <cell r="L368">
            <v>21</v>
          </cell>
          <cell r="M368">
            <v>1</v>
          </cell>
          <cell r="N368">
            <v>0</v>
          </cell>
          <cell r="O368">
            <v>0</v>
          </cell>
          <cell r="P368">
            <v>0</v>
          </cell>
          <cell r="Q368">
            <v>0</v>
          </cell>
          <cell r="R368">
            <v>0</v>
          </cell>
          <cell r="S368">
            <v>0</v>
          </cell>
          <cell r="T368">
            <v>0</v>
          </cell>
          <cell r="U368">
            <v>0</v>
          </cell>
          <cell r="V368">
            <v>0</v>
          </cell>
          <cell r="W368">
            <v>0</v>
          </cell>
          <cell r="X368">
            <v>67</v>
          </cell>
          <cell r="Y368">
            <v>128</v>
          </cell>
          <cell r="Z368">
            <v>185</v>
          </cell>
          <cell r="AA368">
            <v>184</v>
          </cell>
          <cell r="AB368">
            <v>82</v>
          </cell>
          <cell r="AC368">
            <v>21</v>
          </cell>
          <cell r="AD368" t="str">
            <v>x</v>
          </cell>
          <cell r="AE368">
            <v>0</v>
          </cell>
          <cell r="AF368">
            <v>38</v>
          </cell>
          <cell r="AG368"/>
          <cell r="AH368"/>
          <cell r="AI368"/>
          <cell r="AJ368"/>
          <cell r="AK368"/>
          <cell r="AL368"/>
          <cell r="AM368"/>
          <cell r="AN368"/>
          <cell r="AO368"/>
          <cell r="AP368">
            <v>67</v>
          </cell>
          <cell r="AQ368">
            <v>128</v>
          </cell>
          <cell r="AR368">
            <v>185</v>
          </cell>
          <cell r="AS368">
            <v>184</v>
          </cell>
          <cell r="AT368">
            <v>82</v>
          </cell>
          <cell r="AU368" t="str">
            <v>x</v>
          </cell>
          <cell r="AV368" t="str">
            <v>x</v>
          </cell>
          <cell r="AW368">
            <v>0</v>
          </cell>
          <cell r="AX368">
            <v>38</v>
          </cell>
          <cell r="AY368"/>
          <cell r="AZ368"/>
          <cell r="BA368"/>
          <cell r="BB368"/>
          <cell r="BC368"/>
          <cell r="BD368"/>
          <cell r="BE368"/>
          <cell r="BF368"/>
          <cell r="BG368"/>
          <cell r="BH368">
            <v>9.4900849858356935</v>
          </cell>
          <cell r="BI368">
            <v>18.130311614730878</v>
          </cell>
          <cell r="BJ368">
            <v>26.203966005665723</v>
          </cell>
          <cell r="BK368">
            <v>26.062322946175637</v>
          </cell>
          <cell r="BL368">
            <v>11.614730878186968</v>
          </cell>
          <cell r="BM368" t="str">
            <v>x</v>
          </cell>
          <cell r="BN368" t="str">
            <v>x</v>
          </cell>
          <cell r="BO368">
            <v>0</v>
          </cell>
          <cell r="BP368">
            <v>5.382436260623229</v>
          </cell>
          <cell r="BQ368"/>
          <cell r="BR368"/>
          <cell r="BS368"/>
          <cell r="BT368"/>
          <cell r="BU368"/>
          <cell r="BV368"/>
          <cell r="BW368"/>
          <cell r="BX368"/>
          <cell r="BY368"/>
          <cell r="BZ368">
            <v>4</v>
          </cell>
          <cell r="CA368">
            <v>12</v>
          </cell>
          <cell r="CB368">
            <v>15</v>
          </cell>
          <cell r="CC368">
            <v>38</v>
          </cell>
          <cell r="CD368">
            <v>43</v>
          </cell>
          <cell r="CE368">
            <v>19</v>
          </cell>
          <cell r="CF368">
            <v>8</v>
          </cell>
          <cell r="CG368">
            <v>1</v>
          </cell>
          <cell r="CH368">
            <v>0</v>
          </cell>
          <cell r="CI368">
            <v>0</v>
          </cell>
          <cell r="CJ368">
            <v>0</v>
          </cell>
          <cell r="CK368">
            <v>0</v>
          </cell>
          <cell r="CL368">
            <v>0</v>
          </cell>
          <cell r="CM368">
            <v>0</v>
          </cell>
          <cell r="CN368">
            <v>0</v>
          </cell>
          <cell r="CO368">
            <v>0</v>
          </cell>
          <cell r="CP368">
            <v>0</v>
          </cell>
          <cell r="CQ368">
            <v>0</v>
          </cell>
          <cell r="CR368">
            <v>12</v>
          </cell>
          <cell r="CS368">
            <v>15</v>
          </cell>
          <cell r="CT368">
            <v>38</v>
          </cell>
          <cell r="CU368">
            <v>43</v>
          </cell>
          <cell r="CV368">
            <v>19</v>
          </cell>
          <cell r="CW368">
            <v>8</v>
          </cell>
          <cell r="CX368" t="str">
            <v>x</v>
          </cell>
          <cell r="CY368">
            <v>0</v>
          </cell>
          <cell r="CZ368">
            <v>4</v>
          </cell>
          <cell r="DA368"/>
          <cell r="DB368"/>
          <cell r="DC368"/>
          <cell r="DD368"/>
          <cell r="DE368"/>
          <cell r="DF368"/>
          <cell r="DG368"/>
          <cell r="DH368"/>
          <cell r="DI368"/>
          <cell r="DJ368">
            <v>12</v>
          </cell>
          <cell r="DK368">
            <v>15</v>
          </cell>
          <cell r="DL368">
            <v>38</v>
          </cell>
          <cell r="DM368">
            <v>43</v>
          </cell>
          <cell r="DN368">
            <v>19</v>
          </cell>
          <cell r="DO368">
            <v>8</v>
          </cell>
          <cell r="DP368" t="str">
            <v>x</v>
          </cell>
          <cell r="DQ368">
            <v>0</v>
          </cell>
          <cell r="DR368" t="str">
            <v>x</v>
          </cell>
          <cell r="DS368"/>
          <cell r="DT368"/>
          <cell r="DU368"/>
          <cell r="DV368"/>
          <cell r="DW368"/>
          <cell r="DX368"/>
          <cell r="DY368"/>
          <cell r="DZ368"/>
          <cell r="EA368"/>
          <cell r="EB368">
            <v>12</v>
          </cell>
          <cell r="EC368">
            <v>15</v>
          </cell>
          <cell r="ED368">
            <v>38</v>
          </cell>
          <cell r="EE368">
            <v>43</v>
          </cell>
          <cell r="EF368">
            <v>19</v>
          </cell>
          <cell r="EG368" t="str">
            <v>x</v>
          </cell>
          <cell r="EH368" t="str">
            <v>x</v>
          </cell>
          <cell r="EI368">
            <v>0</v>
          </cell>
          <cell r="EJ368" t="str">
            <v>x</v>
          </cell>
          <cell r="EK368"/>
          <cell r="EL368"/>
          <cell r="EM368"/>
          <cell r="EN368"/>
          <cell r="EO368"/>
          <cell r="EP368"/>
          <cell r="EQ368"/>
          <cell r="ER368"/>
          <cell r="ES368"/>
          <cell r="ET368">
            <v>8.5714285714285712</v>
          </cell>
          <cell r="EU368">
            <v>10.714285714285714</v>
          </cell>
          <cell r="EV368">
            <v>27.142857142857142</v>
          </cell>
          <cell r="EW368">
            <v>30.714285714285715</v>
          </cell>
          <cell r="EX368">
            <v>13.571428571428571</v>
          </cell>
          <cell r="EY368" t="str">
            <v>x</v>
          </cell>
          <cell r="EZ368" t="str">
            <v>x</v>
          </cell>
          <cell r="FA368">
            <v>0</v>
          </cell>
          <cell r="FB368" t="str">
            <v>x</v>
          </cell>
          <cell r="FC368"/>
          <cell r="FD368"/>
          <cell r="FE368"/>
          <cell r="FF368"/>
          <cell r="FG368"/>
          <cell r="FH368"/>
          <cell r="FI368"/>
          <cell r="FJ368"/>
          <cell r="FK368"/>
          <cell r="FL368">
            <v>34</v>
          </cell>
          <cell r="FM368">
            <v>55</v>
          </cell>
          <cell r="FN368">
            <v>113</v>
          </cell>
          <cell r="FO368">
            <v>147</v>
          </cell>
          <cell r="FP368">
            <v>141</v>
          </cell>
          <cell r="FQ368">
            <v>63</v>
          </cell>
          <cell r="FR368">
            <v>13</v>
          </cell>
          <cell r="FS368">
            <v>0</v>
          </cell>
          <cell r="FT368">
            <v>0</v>
          </cell>
          <cell r="FU368">
            <v>0</v>
          </cell>
          <cell r="FV368">
            <v>0</v>
          </cell>
          <cell r="FW368">
            <v>0</v>
          </cell>
          <cell r="FX368">
            <v>0</v>
          </cell>
          <cell r="FY368">
            <v>0</v>
          </cell>
          <cell r="FZ368">
            <v>0</v>
          </cell>
          <cell r="GA368">
            <v>0</v>
          </cell>
          <cell r="GB368">
            <v>0</v>
          </cell>
          <cell r="GC368">
            <v>0</v>
          </cell>
          <cell r="GD368">
            <v>55</v>
          </cell>
          <cell r="GE368">
            <v>113</v>
          </cell>
          <cell r="GF368">
            <v>147</v>
          </cell>
          <cell r="GG368">
            <v>141</v>
          </cell>
          <cell r="GH368">
            <v>63</v>
          </cell>
          <cell r="GI368">
            <v>13</v>
          </cell>
          <cell r="GJ368">
            <v>0</v>
          </cell>
          <cell r="GK368">
            <v>0</v>
          </cell>
          <cell r="GL368">
            <v>34</v>
          </cell>
          <cell r="GM368"/>
          <cell r="GN368"/>
          <cell r="GO368"/>
          <cell r="GP368"/>
          <cell r="GQ368"/>
          <cell r="GR368"/>
          <cell r="GS368"/>
          <cell r="GT368"/>
          <cell r="GU368"/>
          <cell r="GV368">
            <v>55</v>
          </cell>
          <cell r="GW368">
            <v>113</v>
          </cell>
          <cell r="GX368">
            <v>147</v>
          </cell>
          <cell r="GY368">
            <v>141</v>
          </cell>
          <cell r="GZ368">
            <v>63</v>
          </cell>
          <cell r="HA368">
            <v>13</v>
          </cell>
          <cell r="HB368">
            <v>0</v>
          </cell>
          <cell r="HC368">
            <v>0</v>
          </cell>
          <cell r="HD368">
            <v>34</v>
          </cell>
          <cell r="HE368"/>
          <cell r="HF368"/>
          <cell r="HG368"/>
          <cell r="HH368"/>
          <cell r="HI368"/>
          <cell r="HJ368"/>
          <cell r="HK368"/>
          <cell r="HL368"/>
          <cell r="HM368"/>
          <cell r="HN368">
            <v>55</v>
          </cell>
          <cell r="HO368">
            <v>113</v>
          </cell>
          <cell r="HP368">
            <v>147</v>
          </cell>
          <cell r="HQ368">
            <v>141</v>
          </cell>
          <cell r="HR368">
            <v>63</v>
          </cell>
          <cell r="HS368" t="str">
            <v>x</v>
          </cell>
          <cell r="HT368" t="str">
            <v>x</v>
          </cell>
          <cell r="HU368">
            <v>0</v>
          </cell>
          <cell r="HV368" t="str">
            <v>x</v>
          </cell>
          <cell r="HW368"/>
          <cell r="HX368"/>
          <cell r="HY368"/>
          <cell r="HZ368"/>
          <cell r="IA368"/>
          <cell r="IB368"/>
          <cell r="IC368"/>
          <cell r="ID368"/>
          <cell r="IE368"/>
          <cell r="IF368">
            <v>9.7173144876325086</v>
          </cell>
          <cell r="IG368">
            <v>19.964664310954063</v>
          </cell>
          <cell r="IH368">
            <v>25.971731448763251</v>
          </cell>
          <cell r="II368">
            <v>24.911660777385158</v>
          </cell>
          <cell r="IJ368">
            <v>11.130742049469964</v>
          </cell>
          <cell r="IK368" t="str">
            <v>x</v>
          </cell>
          <cell r="IL368" t="str">
            <v>x</v>
          </cell>
          <cell r="IM368">
            <v>0</v>
          </cell>
          <cell r="IN368" t="str">
            <v>x</v>
          </cell>
          <cell r="IO368"/>
          <cell r="IP368"/>
          <cell r="IQ368"/>
          <cell r="IR368"/>
          <cell r="IS368"/>
          <cell r="IT368"/>
          <cell r="IU368"/>
          <cell r="IV368"/>
          <cell r="IW368"/>
        </row>
        <row r="369">
          <cell r="E369" t="str">
            <v>Other Design and Technology3.6 - 3B</v>
          </cell>
          <cell r="F369">
            <v>54</v>
          </cell>
          <cell r="G369">
            <v>94</v>
          </cell>
          <cell r="H369">
            <v>181</v>
          </cell>
          <cell r="I369">
            <v>271</v>
          </cell>
          <cell r="J369">
            <v>315</v>
          </cell>
          <cell r="K369">
            <v>151</v>
          </cell>
          <cell r="L369">
            <v>58</v>
          </cell>
          <cell r="M369">
            <v>9</v>
          </cell>
          <cell r="N369">
            <v>4</v>
          </cell>
          <cell r="O369">
            <v>0</v>
          </cell>
          <cell r="P369">
            <v>0</v>
          </cell>
          <cell r="Q369">
            <v>0</v>
          </cell>
          <cell r="R369">
            <v>0</v>
          </cell>
          <cell r="S369">
            <v>0</v>
          </cell>
          <cell r="T369">
            <v>0</v>
          </cell>
          <cell r="U369">
            <v>0</v>
          </cell>
          <cell r="V369">
            <v>0</v>
          </cell>
          <cell r="W369">
            <v>0</v>
          </cell>
          <cell r="X369">
            <v>94</v>
          </cell>
          <cell r="Y369">
            <v>181</v>
          </cell>
          <cell r="Z369">
            <v>271</v>
          </cell>
          <cell r="AA369">
            <v>315</v>
          </cell>
          <cell r="AB369">
            <v>151</v>
          </cell>
          <cell r="AC369">
            <v>58</v>
          </cell>
          <cell r="AD369">
            <v>9</v>
          </cell>
          <cell r="AE369">
            <v>4</v>
          </cell>
          <cell r="AF369">
            <v>54</v>
          </cell>
          <cell r="AG369"/>
          <cell r="AH369"/>
          <cell r="AI369"/>
          <cell r="AJ369"/>
          <cell r="AK369"/>
          <cell r="AL369"/>
          <cell r="AM369"/>
          <cell r="AN369"/>
          <cell r="AO369"/>
          <cell r="AP369">
            <v>94</v>
          </cell>
          <cell r="AQ369">
            <v>181</v>
          </cell>
          <cell r="AR369">
            <v>271</v>
          </cell>
          <cell r="AS369">
            <v>315</v>
          </cell>
          <cell r="AT369">
            <v>151</v>
          </cell>
          <cell r="AU369">
            <v>58</v>
          </cell>
          <cell r="AV369">
            <v>9</v>
          </cell>
          <cell r="AW369">
            <v>4</v>
          </cell>
          <cell r="AX369">
            <v>54</v>
          </cell>
          <cell r="AY369"/>
          <cell r="AZ369"/>
          <cell r="BA369"/>
          <cell r="BB369"/>
          <cell r="BC369"/>
          <cell r="BD369"/>
          <cell r="BE369"/>
          <cell r="BF369"/>
          <cell r="BG369"/>
          <cell r="BH369">
            <v>8.2673702726473177</v>
          </cell>
          <cell r="BI369">
            <v>15.919085312225153</v>
          </cell>
          <cell r="BJ369">
            <v>23.834652594547055</v>
          </cell>
          <cell r="BK369">
            <v>27.70448548812665</v>
          </cell>
          <cell r="BL369">
            <v>13.280562884784523</v>
          </cell>
          <cell r="BM369">
            <v>5.1011433597185576</v>
          </cell>
          <cell r="BN369">
            <v>0.79155672823219003</v>
          </cell>
          <cell r="BO369">
            <v>0.35180299032541779</v>
          </cell>
          <cell r="BP369">
            <v>4.7493403693931393</v>
          </cell>
          <cell r="BQ369"/>
          <cell r="BR369"/>
          <cell r="BS369"/>
          <cell r="BT369"/>
          <cell r="BU369"/>
          <cell r="BV369"/>
          <cell r="BW369"/>
          <cell r="BX369"/>
          <cell r="BY369"/>
          <cell r="BZ369">
            <v>7</v>
          </cell>
          <cell r="CA369">
            <v>16</v>
          </cell>
          <cell r="CB369">
            <v>24</v>
          </cell>
          <cell r="CC369">
            <v>58</v>
          </cell>
          <cell r="CD369">
            <v>74</v>
          </cell>
          <cell r="CE369">
            <v>43</v>
          </cell>
          <cell r="CF369">
            <v>21</v>
          </cell>
          <cell r="CG369">
            <v>2</v>
          </cell>
          <cell r="CH369">
            <v>2</v>
          </cell>
          <cell r="CI369">
            <v>0</v>
          </cell>
          <cell r="CJ369">
            <v>0</v>
          </cell>
          <cell r="CK369">
            <v>0</v>
          </cell>
          <cell r="CL369">
            <v>0</v>
          </cell>
          <cell r="CM369">
            <v>0</v>
          </cell>
          <cell r="CN369">
            <v>0</v>
          </cell>
          <cell r="CO369">
            <v>0</v>
          </cell>
          <cell r="CP369">
            <v>0</v>
          </cell>
          <cell r="CQ369">
            <v>0</v>
          </cell>
          <cell r="CR369">
            <v>16</v>
          </cell>
          <cell r="CS369">
            <v>24</v>
          </cell>
          <cell r="CT369">
            <v>58</v>
          </cell>
          <cell r="CU369">
            <v>74</v>
          </cell>
          <cell r="CV369">
            <v>43</v>
          </cell>
          <cell r="CW369">
            <v>21</v>
          </cell>
          <cell r="CX369" t="str">
            <v>x</v>
          </cell>
          <cell r="CY369" t="str">
            <v>x</v>
          </cell>
          <cell r="CZ369">
            <v>7</v>
          </cell>
          <cell r="DA369"/>
          <cell r="DB369"/>
          <cell r="DC369"/>
          <cell r="DD369"/>
          <cell r="DE369"/>
          <cell r="DF369"/>
          <cell r="DG369"/>
          <cell r="DH369"/>
          <cell r="DI369"/>
          <cell r="DJ369">
            <v>16</v>
          </cell>
          <cell r="DK369">
            <v>24</v>
          </cell>
          <cell r="DL369">
            <v>58</v>
          </cell>
          <cell r="DM369">
            <v>74</v>
          </cell>
          <cell r="DN369">
            <v>43</v>
          </cell>
          <cell r="DO369">
            <v>21</v>
          </cell>
          <cell r="DP369" t="str">
            <v>x</v>
          </cell>
          <cell r="DQ369" t="str">
            <v>x</v>
          </cell>
          <cell r="DR369">
            <v>7</v>
          </cell>
          <cell r="DS369"/>
          <cell r="DT369"/>
          <cell r="DU369"/>
          <cell r="DV369"/>
          <cell r="DW369"/>
          <cell r="DX369"/>
          <cell r="DY369"/>
          <cell r="DZ369"/>
          <cell r="EA369"/>
          <cell r="EB369">
            <v>16</v>
          </cell>
          <cell r="EC369">
            <v>24</v>
          </cell>
          <cell r="ED369">
            <v>58</v>
          </cell>
          <cell r="EE369">
            <v>74</v>
          </cell>
          <cell r="EF369">
            <v>43</v>
          </cell>
          <cell r="EG369">
            <v>21</v>
          </cell>
          <cell r="EH369" t="str">
            <v>x</v>
          </cell>
          <cell r="EI369" t="str">
            <v>x</v>
          </cell>
          <cell r="EJ369">
            <v>7</v>
          </cell>
          <cell r="EK369"/>
          <cell r="EL369"/>
          <cell r="EM369"/>
          <cell r="EN369"/>
          <cell r="EO369"/>
          <cell r="EP369"/>
          <cell r="EQ369"/>
          <cell r="ER369"/>
          <cell r="ES369"/>
          <cell r="ET369">
            <v>6.4777327935222671</v>
          </cell>
          <cell r="EU369">
            <v>9.7165991902834001</v>
          </cell>
          <cell r="EV369">
            <v>23.481781376518217</v>
          </cell>
          <cell r="EW369">
            <v>29.959514170040485</v>
          </cell>
          <cell r="EX369">
            <v>17.408906882591094</v>
          </cell>
          <cell r="EY369">
            <v>8.5020242914979747</v>
          </cell>
          <cell r="EZ369" t="str">
            <v>x</v>
          </cell>
          <cell r="FA369" t="str">
            <v>x</v>
          </cell>
          <cell r="FB369">
            <v>2.834008097165992</v>
          </cell>
          <cell r="FC369"/>
          <cell r="FD369"/>
          <cell r="FE369"/>
          <cell r="FF369"/>
          <cell r="FG369"/>
          <cell r="FH369"/>
          <cell r="FI369"/>
          <cell r="FJ369"/>
          <cell r="FK369"/>
          <cell r="FL369">
            <v>47</v>
          </cell>
          <cell r="FM369">
            <v>78</v>
          </cell>
          <cell r="FN369">
            <v>157</v>
          </cell>
          <cell r="FO369">
            <v>213</v>
          </cell>
          <cell r="FP369">
            <v>241</v>
          </cell>
          <cell r="FQ369">
            <v>108</v>
          </cell>
          <cell r="FR369">
            <v>37</v>
          </cell>
          <cell r="FS369">
            <v>7</v>
          </cell>
          <cell r="FT369">
            <v>2</v>
          </cell>
          <cell r="FU369">
            <v>0</v>
          </cell>
          <cell r="FV369">
            <v>0</v>
          </cell>
          <cell r="FW369">
            <v>0</v>
          </cell>
          <cell r="FX369">
            <v>0</v>
          </cell>
          <cell r="FY369">
            <v>0</v>
          </cell>
          <cell r="FZ369">
            <v>0</v>
          </cell>
          <cell r="GA369">
            <v>0</v>
          </cell>
          <cell r="GB369">
            <v>0</v>
          </cell>
          <cell r="GC369">
            <v>0</v>
          </cell>
          <cell r="GD369">
            <v>78</v>
          </cell>
          <cell r="GE369">
            <v>157</v>
          </cell>
          <cell r="GF369">
            <v>213</v>
          </cell>
          <cell r="GG369">
            <v>241</v>
          </cell>
          <cell r="GH369">
            <v>108</v>
          </cell>
          <cell r="GI369">
            <v>37</v>
          </cell>
          <cell r="GJ369">
            <v>7</v>
          </cell>
          <cell r="GK369" t="str">
            <v>x</v>
          </cell>
          <cell r="GL369">
            <v>47</v>
          </cell>
          <cell r="GM369"/>
          <cell r="GN369"/>
          <cell r="GO369"/>
          <cell r="GP369"/>
          <cell r="GQ369"/>
          <cell r="GR369"/>
          <cell r="GS369"/>
          <cell r="GT369"/>
          <cell r="GU369"/>
          <cell r="GV369">
            <v>78</v>
          </cell>
          <cell r="GW369">
            <v>157</v>
          </cell>
          <cell r="GX369">
            <v>213</v>
          </cell>
          <cell r="GY369">
            <v>241</v>
          </cell>
          <cell r="GZ369">
            <v>108</v>
          </cell>
          <cell r="HA369">
            <v>37</v>
          </cell>
          <cell r="HB369" t="str">
            <v>x</v>
          </cell>
          <cell r="HC369" t="str">
            <v>x</v>
          </cell>
          <cell r="HD369">
            <v>47</v>
          </cell>
          <cell r="HE369"/>
          <cell r="HF369"/>
          <cell r="HG369"/>
          <cell r="HH369"/>
          <cell r="HI369"/>
          <cell r="HJ369"/>
          <cell r="HK369"/>
          <cell r="HL369"/>
          <cell r="HM369"/>
          <cell r="HN369">
            <v>78</v>
          </cell>
          <cell r="HO369">
            <v>157</v>
          </cell>
          <cell r="HP369">
            <v>213</v>
          </cell>
          <cell r="HQ369">
            <v>241</v>
          </cell>
          <cell r="HR369">
            <v>108</v>
          </cell>
          <cell r="HS369">
            <v>37</v>
          </cell>
          <cell r="HT369" t="str">
            <v>x</v>
          </cell>
          <cell r="HU369" t="str">
            <v>x</v>
          </cell>
          <cell r="HV369">
            <v>47</v>
          </cell>
          <cell r="HW369"/>
          <cell r="HX369"/>
          <cell r="HY369"/>
          <cell r="HZ369"/>
          <cell r="IA369"/>
          <cell r="IB369"/>
          <cell r="IC369"/>
          <cell r="ID369"/>
          <cell r="IE369"/>
          <cell r="IF369">
            <v>8.7640449438202239</v>
          </cell>
          <cell r="IG369">
            <v>17.640449438202246</v>
          </cell>
          <cell r="IH369">
            <v>23.932584269662922</v>
          </cell>
          <cell r="II369">
            <v>27.078651685393258</v>
          </cell>
          <cell r="IJ369">
            <v>12.134831460674157</v>
          </cell>
          <cell r="IK369">
            <v>4.1573033707865168</v>
          </cell>
          <cell r="IL369" t="str">
            <v>x</v>
          </cell>
          <cell r="IM369" t="str">
            <v>x</v>
          </cell>
          <cell r="IN369">
            <v>5.2808988764044944</v>
          </cell>
          <cell r="IO369"/>
          <cell r="IP369"/>
          <cell r="IQ369"/>
          <cell r="IR369"/>
          <cell r="IS369"/>
          <cell r="IT369"/>
          <cell r="IU369"/>
          <cell r="IV369"/>
          <cell r="IW369"/>
        </row>
        <row r="370">
          <cell r="E370" t="str">
            <v>Other Design and Technology3.9 - 3A</v>
          </cell>
          <cell r="F370">
            <v>67</v>
          </cell>
          <cell r="G370">
            <v>104</v>
          </cell>
          <cell r="H370">
            <v>239</v>
          </cell>
          <cell r="I370">
            <v>426</v>
          </cell>
          <cell r="J370">
            <v>497</v>
          </cell>
          <cell r="K370">
            <v>372</v>
          </cell>
          <cell r="L370">
            <v>120</v>
          </cell>
          <cell r="M370">
            <v>31</v>
          </cell>
          <cell r="N370">
            <v>1</v>
          </cell>
          <cell r="O370">
            <v>0</v>
          </cell>
          <cell r="P370">
            <v>0</v>
          </cell>
          <cell r="Q370">
            <v>0</v>
          </cell>
          <cell r="R370">
            <v>0</v>
          </cell>
          <cell r="S370">
            <v>0</v>
          </cell>
          <cell r="T370">
            <v>0</v>
          </cell>
          <cell r="U370">
            <v>0</v>
          </cell>
          <cell r="V370">
            <v>0</v>
          </cell>
          <cell r="W370">
            <v>0</v>
          </cell>
          <cell r="X370">
            <v>104</v>
          </cell>
          <cell r="Y370">
            <v>239</v>
          </cell>
          <cell r="Z370">
            <v>426</v>
          </cell>
          <cell r="AA370">
            <v>497</v>
          </cell>
          <cell r="AB370">
            <v>372</v>
          </cell>
          <cell r="AC370">
            <v>120</v>
          </cell>
          <cell r="AD370">
            <v>31</v>
          </cell>
          <cell r="AE370" t="str">
            <v>x</v>
          </cell>
          <cell r="AF370">
            <v>67</v>
          </cell>
          <cell r="AG370"/>
          <cell r="AH370"/>
          <cell r="AI370"/>
          <cell r="AJ370"/>
          <cell r="AK370"/>
          <cell r="AL370"/>
          <cell r="AM370"/>
          <cell r="AN370"/>
          <cell r="AO370"/>
          <cell r="AP370">
            <v>104</v>
          </cell>
          <cell r="AQ370">
            <v>239</v>
          </cell>
          <cell r="AR370">
            <v>426</v>
          </cell>
          <cell r="AS370">
            <v>497</v>
          </cell>
          <cell r="AT370">
            <v>372</v>
          </cell>
          <cell r="AU370">
            <v>120</v>
          </cell>
          <cell r="AV370" t="str">
            <v>x</v>
          </cell>
          <cell r="AW370" t="str">
            <v>x</v>
          </cell>
          <cell r="AX370">
            <v>67</v>
          </cell>
          <cell r="AY370"/>
          <cell r="AZ370"/>
          <cell r="BA370"/>
          <cell r="BB370"/>
          <cell r="BC370"/>
          <cell r="BD370"/>
          <cell r="BE370"/>
          <cell r="BF370"/>
          <cell r="BG370"/>
          <cell r="BH370">
            <v>5.6004308023694129</v>
          </cell>
          <cell r="BI370">
            <v>12.870220786214324</v>
          </cell>
          <cell r="BJ370">
            <v>22.940226171243943</v>
          </cell>
          <cell r="BK370">
            <v>26.763597199784599</v>
          </cell>
          <cell r="BL370">
            <v>20.032310177705977</v>
          </cell>
          <cell r="BM370">
            <v>6.4620355411954762</v>
          </cell>
          <cell r="BN370" t="str">
            <v>x</v>
          </cell>
          <cell r="BO370" t="str">
            <v>x</v>
          </cell>
          <cell r="BP370">
            <v>3.607969843834141</v>
          </cell>
          <cell r="BQ370"/>
          <cell r="BR370"/>
          <cell r="BS370"/>
          <cell r="BT370"/>
          <cell r="BU370"/>
          <cell r="BV370"/>
          <cell r="BW370"/>
          <cell r="BX370"/>
          <cell r="BY370"/>
          <cell r="BZ370">
            <v>12</v>
          </cell>
          <cell r="CA370">
            <v>15</v>
          </cell>
          <cell r="CB370">
            <v>23</v>
          </cell>
          <cell r="CC370">
            <v>69</v>
          </cell>
          <cell r="CD370">
            <v>123</v>
          </cell>
          <cell r="CE370">
            <v>126</v>
          </cell>
          <cell r="CF370">
            <v>54</v>
          </cell>
          <cell r="CG370">
            <v>16</v>
          </cell>
          <cell r="CH370">
            <v>0</v>
          </cell>
          <cell r="CI370">
            <v>0</v>
          </cell>
          <cell r="CJ370">
            <v>0</v>
          </cell>
          <cell r="CK370">
            <v>0</v>
          </cell>
          <cell r="CL370">
            <v>0</v>
          </cell>
          <cell r="CM370">
            <v>0</v>
          </cell>
          <cell r="CN370">
            <v>0</v>
          </cell>
          <cell r="CO370">
            <v>0</v>
          </cell>
          <cell r="CP370">
            <v>0</v>
          </cell>
          <cell r="CQ370">
            <v>0</v>
          </cell>
          <cell r="CR370">
            <v>15</v>
          </cell>
          <cell r="CS370">
            <v>23</v>
          </cell>
          <cell r="CT370">
            <v>69</v>
          </cell>
          <cell r="CU370">
            <v>123</v>
          </cell>
          <cell r="CV370">
            <v>126</v>
          </cell>
          <cell r="CW370">
            <v>54</v>
          </cell>
          <cell r="CX370">
            <v>16</v>
          </cell>
          <cell r="CY370">
            <v>0</v>
          </cell>
          <cell r="CZ370">
            <v>12</v>
          </cell>
          <cell r="DA370"/>
          <cell r="DB370"/>
          <cell r="DC370"/>
          <cell r="DD370"/>
          <cell r="DE370"/>
          <cell r="DF370"/>
          <cell r="DG370"/>
          <cell r="DH370"/>
          <cell r="DI370"/>
          <cell r="DJ370">
            <v>15</v>
          </cell>
          <cell r="DK370">
            <v>23</v>
          </cell>
          <cell r="DL370">
            <v>69</v>
          </cell>
          <cell r="DM370">
            <v>123</v>
          </cell>
          <cell r="DN370">
            <v>126</v>
          </cell>
          <cell r="DO370">
            <v>54</v>
          </cell>
          <cell r="DP370">
            <v>16</v>
          </cell>
          <cell r="DQ370">
            <v>0</v>
          </cell>
          <cell r="DR370">
            <v>12</v>
          </cell>
          <cell r="DS370"/>
          <cell r="DT370"/>
          <cell r="DU370"/>
          <cell r="DV370"/>
          <cell r="DW370"/>
          <cell r="DX370"/>
          <cell r="DY370"/>
          <cell r="DZ370"/>
          <cell r="EA370"/>
          <cell r="EB370">
            <v>15</v>
          </cell>
          <cell r="EC370">
            <v>23</v>
          </cell>
          <cell r="ED370">
            <v>69</v>
          </cell>
          <cell r="EE370">
            <v>123</v>
          </cell>
          <cell r="EF370">
            <v>126</v>
          </cell>
          <cell r="EG370">
            <v>54</v>
          </cell>
          <cell r="EH370" t="str">
            <v>x</v>
          </cell>
          <cell r="EI370" t="str">
            <v>x</v>
          </cell>
          <cell r="EJ370">
            <v>12</v>
          </cell>
          <cell r="EK370"/>
          <cell r="EL370"/>
          <cell r="EM370"/>
          <cell r="EN370"/>
          <cell r="EO370"/>
          <cell r="EP370"/>
          <cell r="EQ370"/>
          <cell r="ER370"/>
          <cell r="ES370"/>
          <cell r="ET370">
            <v>3.4246575342465753</v>
          </cell>
          <cell r="EU370">
            <v>5.2511415525114149</v>
          </cell>
          <cell r="EV370">
            <v>15.753424657534246</v>
          </cell>
          <cell r="EW370">
            <v>28.082191780821919</v>
          </cell>
          <cell r="EX370">
            <v>28.767123287671232</v>
          </cell>
          <cell r="EY370">
            <v>12.328767123287671</v>
          </cell>
          <cell r="EZ370" t="str">
            <v>x</v>
          </cell>
          <cell r="FA370" t="str">
            <v>x</v>
          </cell>
          <cell r="FB370">
            <v>2.7397260273972601</v>
          </cell>
          <cell r="FC370"/>
          <cell r="FD370"/>
          <cell r="FE370"/>
          <cell r="FF370"/>
          <cell r="FG370"/>
          <cell r="FH370"/>
          <cell r="FI370"/>
          <cell r="FJ370"/>
          <cell r="FK370"/>
          <cell r="FL370">
            <v>55</v>
          </cell>
          <cell r="FM370">
            <v>89</v>
          </cell>
          <cell r="FN370">
            <v>216</v>
          </cell>
          <cell r="FO370">
            <v>357</v>
          </cell>
          <cell r="FP370">
            <v>374</v>
          </cell>
          <cell r="FQ370">
            <v>246</v>
          </cell>
          <cell r="FR370">
            <v>66</v>
          </cell>
          <cell r="FS370">
            <v>15</v>
          </cell>
          <cell r="FT370">
            <v>1</v>
          </cell>
          <cell r="FU370">
            <v>0</v>
          </cell>
          <cell r="FV370">
            <v>0</v>
          </cell>
          <cell r="FW370">
            <v>0</v>
          </cell>
          <cell r="FX370">
            <v>0</v>
          </cell>
          <cell r="FY370">
            <v>0</v>
          </cell>
          <cell r="FZ370">
            <v>0</v>
          </cell>
          <cell r="GA370">
            <v>0</v>
          </cell>
          <cell r="GB370">
            <v>0</v>
          </cell>
          <cell r="GC370">
            <v>0</v>
          </cell>
          <cell r="GD370">
            <v>89</v>
          </cell>
          <cell r="GE370">
            <v>216</v>
          </cell>
          <cell r="GF370">
            <v>357</v>
          </cell>
          <cell r="GG370">
            <v>374</v>
          </cell>
          <cell r="GH370">
            <v>246</v>
          </cell>
          <cell r="GI370">
            <v>66</v>
          </cell>
          <cell r="GJ370">
            <v>15</v>
          </cell>
          <cell r="GK370" t="str">
            <v>x</v>
          </cell>
          <cell r="GL370">
            <v>55</v>
          </cell>
          <cell r="GM370"/>
          <cell r="GN370"/>
          <cell r="GO370"/>
          <cell r="GP370"/>
          <cell r="GQ370"/>
          <cell r="GR370"/>
          <cell r="GS370"/>
          <cell r="GT370"/>
          <cell r="GU370"/>
          <cell r="GV370">
            <v>89</v>
          </cell>
          <cell r="GW370">
            <v>216</v>
          </cell>
          <cell r="GX370">
            <v>357</v>
          </cell>
          <cell r="GY370">
            <v>374</v>
          </cell>
          <cell r="GZ370">
            <v>246</v>
          </cell>
          <cell r="HA370">
            <v>66</v>
          </cell>
          <cell r="HB370" t="str">
            <v>x</v>
          </cell>
          <cell r="HC370" t="str">
            <v>x</v>
          </cell>
          <cell r="HD370">
            <v>55</v>
          </cell>
          <cell r="HE370"/>
          <cell r="HF370"/>
          <cell r="HG370"/>
          <cell r="HH370"/>
          <cell r="HI370"/>
          <cell r="HJ370"/>
          <cell r="HK370"/>
          <cell r="HL370"/>
          <cell r="HM370"/>
          <cell r="HN370">
            <v>89</v>
          </cell>
          <cell r="HO370">
            <v>216</v>
          </cell>
          <cell r="HP370">
            <v>357</v>
          </cell>
          <cell r="HQ370">
            <v>374</v>
          </cell>
          <cell r="HR370">
            <v>246</v>
          </cell>
          <cell r="HS370">
            <v>66</v>
          </cell>
          <cell r="HT370" t="str">
            <v>x</v>
          </cell>
          <cell r="HU370" t="str">
            <v>x</v>
          </cell>
          <cell r="HV370">
            <v>55</v>
          </cell>
          <cell r="HW370"/>
          <cell r="HX370"/>
          <cell r="HY370"/>
          <cell r="HZ370"/>
          <cell r="IA370"/>
          <cell r="IB370"/>
          <cell r="IC370"/>
          <cell r="ID370"/>
          <cell r="IE370"/>
          <cell r="IF370">
            <v>6.2720225510923182</v>
          </cell>
          <cell r="IG370">
            <v>15.221987315010571</v>
          </cell>
          <cell r="IH370">
            <v>25.158562367864697</v>
          </cell>
          <cell r="II370">
            <v>26.356589147286826</v>
          </cell>
          <cell r="IJ370">
            <v>17.336152219873149</v>
          </cell>
          <cell r="IK370">
            <v>4.6511627906976747</v>
          </cell>
          <cell r="IL370" t="str">
            <v>x</v>
          </cell>
          <cell r="IM370" t="str">
            <v>x</v>
          </cell>
          <cell r="IN370">
            <v>3.8759689922480618</v>
          </cell>
          <cell r="IO370"/>
          <cell r="IP370"/>
          <cell r="IQ370"/>
          <cell r="IR370"/>
          <cell r="IS370"/>
          <cell r="IT370"/>
          <cell r="IU370"/>
          <cell r="IV370"/>
          <cell r="IW370"/>
        </row>
        <row r="371">
          <cell r="E371" t="str">
            <v>Other Design and Technology4.3 - 4C</v>
          </cell>
          <cell r="F371">
            <v>107</v>
          </cell>
          <cell r="G371">
            <v>155</v>
          </cell>
          <cell r="H371">
            <v>361</v>
          </cell>
          <cell r="I371">
            <v>639</v>
          </cell>
          <cell r="J371">
            <v>974</v>
          </cell>
          <cell r="K371">
            <v>787</v>
          </cell>
          <cell r="L371">
            <v>283</v>
          </cell>
          <cell r="M371">
            <v>98</v>
          </cell>
          <cell r="N371">
            <v>2</v>
          </cell>
          <cell r="O371">
            <v>0</v>
          </cell>
          <cell r="P371">
            <v>0</v>
          </cell>
          <cell r="Q371">
            <v>0</v>
          </cell>
          <cell r="R371">
            <v>0</v>
          </cell>
          <cell r="S371">
            <v>0</v>
          </cell>
          <cell r="T371">
            <v>0</v>
          </cell>
          <cell r="U371">
            <v>0</v>
          </cell>
          <cell r="V371">
            <v>0</v>
          </cell>
          <cell r="W371">
            <v>0</v>
          </cell>
          <cell r="X371">
            <v>155</v>
          </cell>
          <cell r="Y371">
            <v>361</v>
          </cell>
          <cell r="Z371">
            <v>639</v>
          </cell>
          <cell r="AA371">
            <v>974</v>
          </cell>
          <cell r="AB371">
            <v>787</v>
          </cell>
          <cell r="AC371">
            <v>283</v>
          </cell>
          <cell r="AD371">
            <v>98</v>
          </cell>
          <cell r="AE371" t="str">
            <v>x</v>
          </cell>
          <cell r="AF371">
            <v>107</v>
          </cell>
          <cell r="AG371"/>
          <cell r="AH371"/>
          <cell r="AI371"/>
          <cell r="AJ371"/>
          <cell r="AK371"/>
          <cell r="AL371"/>
          <cell r="AM371"/>
          <cell r="AN371"/>
          <cell r="AO371"/>
          <cell r="AP371">
            <v>155</v>
          </cell>
          <cell r="AQ371">
            <v>361</v>
          </cell>
          <cell r="AR371">
            <v>639</v>
          </cell>
          <cell r="AS371">
            <v>974</v>
          </cell>
          <cell r="AT371">
            <v>787</v>
          </cell>
          <cell r="AU371">
            <v>283</v>
          </cell>
          <cell r="AV371" t="str">
            <v>x</v>
          </cell>
          <cell r="AW371" t="str">
            <v>x</v>
          </cell>
          <cell r="AX371">
            <v>107</v>
          </cell>
          <cell r="AY371"/>
          <cell r="AZ371"/>
          <cell r="BA371"/>
          <cell r="BB371"/>
          <cell r="BC371"/>
          <cell r="BD371"/>
          <cell r="BE371"/>
          <cell r="BF371"/>
          <cell r="BG371"/>
          <cell r="BH371">
            <v>4.5507927187316497</v>
          </cell>
          <cell r="BI371">
            <v>10.598943041691133</v>
          </cell>
          <cell r="BJ371">
            <v>18.761009982384028</v>
          </cell>
          <cell r="BK371">
            <v>28.596594245449207</v>
          </cell>
          <cell r="BL371">
            <v>23.106283029947154</v>
          </cell>
          <cell r="BM371">
            <v>8.308866705813271</v>
          </cell>
          <cell r="BN371" t="str">
            <v>x</v>
          </cell>
          <cell r="BO371" t="str">
            <v>x</v>
          </cell>
          <cell r="BP371">
            <v>3.1415149735760419</v>
          </cell>
          <cell r="BQ371"/>
          <cell r="BR371"/>
          <cell r="BS371"/>
          <cell r="BT371"/>
          <cell r="BU371"/>
          <cell r="BV371"/>
          <cell r="BW371"/>
          <cell r="BX371"/>
          <cell r="BY371"/>
          <cell r="BZ371">
            <v>11</v>
          </cell>
          <cell r="CA371">
            <v>24</v>
          </cell>
          <cell r="CB371">
            <v>60</v>
          </cell>
          <cell r="CC371">
            <v>108</v>
          </cell>
          <cell r="CD371">
            <v>256</v>
          </cell>
          <cell r="CE371">
            <v>236</v>
          </cell>
          <cell r="CF371">
            <v>113</v>
          </cell>
          <cell r="CG371">
            <v>46</v>
          </cell>
          <cell r="CH371">
            <v>2</v>
          </cell>
          <cell r="CI371">
            <v>0</v>
          </cell>
          <cell r="CJ371">
            <v>0</v>
          </cell>
          <cell r="CK371">
            <v>0</v>
          </cell>
          <cell r="CL371">
            <v>0</v>
          </cell>
          <cell r="CM371">
            <v>0</v>
          </cell>
          <cell r="CN371">
            <v>0</v>
          </cell>
          <cell r="CO371">
            <v>0</v>
          </cell>
          <cell r="CP371">
            <v>0</v>
          </cell>
          <cell r="CQ371">
            <v>0</v>
          </cell>
          <cell r="CR371">
            <v>24</v>
          </cell>
          <cell r="CS371">
            <v>60</v>
          </cell>
          <cell r="CT371">
            <v>108</v>
          </cell>
          <cell r="CU371">
            <v>256</v>
          </cell>
          <cell r="CV371">
            <v>236</v>
          </cell>
          <cell r="CW371">
            <v>113</v>
          </cell>
          <cell r="CX371">
            <v>46</v>
          </cell>
          <cell r="CY371" t="str">
            <v>x</v>
          </cell>
          <cell r="CZ371">
            <v>11</v>
          </cell>
          <cell r="DA371"/>
          <cell r="DB371"/>
          <cell r="DC371"/>
          <cell r="DD371"/>
          <cell r="DE371"/>
          <cell r="DF371"/>
          <cell r="DG371"/>
          <cell r="DH371"/>
          <cell r="DI371"/>
          <cell r="DJ371">
            <v>24</v>
          </cell>
          <cell r="DK371">
            <v>60</v>
          </cell>
          <cell r="DL371">
            <v>108</v>
          </cell>
          <cell r="DM371">
            <v>256</v>
          </cell>
          <cell r="DN371">
            <v>236</v>
          </cell>
          <cell r="DO371">
            <v>113</v>
          </cell>
          <cell r="DP371">
            <v>46</v>
          </cell>
          <cell r="DQ371" t="str">
            <v>x</v>
          </cell>
          <cell r="DR371" t="str">
            <v>x</v>
          </cell>
          <cell r="DS371"/>
          <cell r="DT371"/>
          <cell r="DU371"/>
          <cell r="DV371"/>
          <cell r="DW371"/>
          <cell r="DX371"/>
          <cell r="DY371"/>
          <cell r="DZ371"/>
          <cell r="EA371"/>
          <cell r="EB371">
            <v>24</v>
          </cell>
          <cell r="EC371">
            <v>60</v>
          </cell>
          <cell r="ED371">
            <v>108</v>
          </cell>
          <cell r="EE371">
            <v>256</v>
          </cell>
          <cell r="EF371">
            <v>236</v>
          </cell>
          <cell r="EG371">
            <v>113</v>
          </cell>
          <cell r="EH371" t="str">
            <v>x</v>
          </cell>
          <cell r="EI371" t="str">
            <v>x</v>
          </cell>
          <cell r="EJ371" t="str">
            <v>x</v>
          </cell>
          <cell r="EK371"/>
          <cell r="EL371"/>
          <cell r="EM371"/>
          <cell r="EN371"/>
          <cell r="EO371"/>
          <cell r="EP371"/>
          <cell r="EQ371"/>
          <cell r="ER371"/>
          <cell r="ES371"/>
          <cell r="ET371">
            <v>2.8037383177570092</v>
          </cell>
          <cell r="EU371">
            <v>7.009345794392523</v>
          </cell>
          <cell r="EV371">
            <v>12.616822429906541</v>
          </cell>
          <cell r="EW371">
            <v>29.906542056074763</v>
          </cell>
          <cell r="EX371">
            <v>27.570093457943923</v>
          </cell>
          <cell r="EY371">
            <v>13.200934579439252</v>
          </cell>
          <cell r="EZ371" t="str">
            <v>x</v>
          </cell>
          <cell r="FA371" t="str">
            <v>x</v>
          </cell>
          <cell r="FB371" t="str">
            <v>x</v>
          </cell>
          <cell r="FC371"/>
          <cell r="FD371"/>
          <cell r="FE371"/>
          <cell r="FF371"/>
          <cell r="FG371"/>
          <cell r="FH371"/>
          <cell r="FI371"/>
          <cell r="FJ371"/>
          <cell r="FK371"/>
          <cell r="FL371">
            <v>96</v>
          </cell>
          <cell r="FM371">
            <v>131</v>
          </cell>
          <cell r="FN371">
            <v>301</v>
          </cell>
          <cell r="FO371">
            <v>531</v>
          </cell>
          <cell r="FP371">
            <v>718</v>
          </cell>
          <cell r="FQ371">
            <v>551</v>
          </cell>
          <cell r="FR371">
            <v>170</v>
          </cell>
          <cell r="FS371">
            <v>52</v>
          </cell>
          <cell r="FT371">
            <v>0</v>
          </cell>
          <cell r="FU371">
            <v>0</v>
          </cell>
          <cell r="FV371">
            <v>0</v>
          </cell>
          <cell r="FW371">
            <v>0</v>
          </cell>
          <cell r="FX371">
            <v>0</v>
          </cell>
          <cell r="FY371">
            <v>0</v>
          </cell>
          <cell r="FZ371">
            <v>0</v>
          </cell>
          <cell r="GA371">
            <v>0</v>
          </cell>
          <cell r="GB371">
            <v>0</v>
          </cell>
          <cell r="GC371">
            <v>0</v>
          </cell>
          <cell r="GD371">
            <v>131</v>
          </cell>
          <cell r="GE371">
            <v>301</v>
          </cell>
          <cell r="GF371">
            <v>531</v>
          </cell>
          <cell r="GG371">
            <v>718</v>
          </cell>
          <cell r="GH371">
            <v>551</v>
          </cell>
          <cell r="GI371">
            <v>170</v>
          </cell>
          <cell r="GJ371">
            <v>52</v>
          </cell>
          <cell r="GK371">
            <v>0</v>
          </cell>
          <cell r="GL371">
            <v>96</v>
          </cell>
          <cell r="GM371"/>
          <cell r="GN371"/>
          <cell r="GO371"/>
          <cell r="GP371"/>
          <cell r="GQ371"/>
          <cell r="GR371"/>
          <cell r="GS371"/>
          <cell r="GT371"/>
          <cell r="GU371"/>
          <cell r="GV371">
            <v>131</v>
          </cell>
          <cell r="GW371">
            <v>301</v>
          </cell>
          <cell r="GX371">
            <v>531</v>
          </cell>
          <cell r="GY371">
            <v>718</v>
          </cell>
          <cell r="GZ371">
            <v>551</v>
          </cell>
          <cell r="HA371">
            <v>170</v>
          </cell>
          <cell r="HB371">
            <v>52</v>
          </cell>
          <cell r="HC371">
            <v>0</v>
          </cell>
          <cell r="HD371">
            <v>96</v>
          </cell>
          <cell r="HE371"/>
          <cell r="HF371"/>
          <cell r="HG371"/>
          <cell r="HH371"/>
          <cell r="HI371"/>
          <cell r="HJ371"/>
          <cell r="HK371"/>
          <cell r="HL371"/>
          <cell r="HM371"/>
          <cell r="HN371">
            <v>131</v>
          </cell>
          <cell r="HO371">
            <v>301</v>
          </cell>
          <cell r="HP371">
            <v>531</v>
          </cell>
          <cell r="HQ371">
            <v>718</v>
          </cell>
          <cell r="HR371">
            <v>551</v>
          </cell>
          <cell r="HS371">
            <v>170</v>
          </cell>
          <cell r="HT371" t="str">
            <v>x</v>
          </cell>
          <cell r="HU371" t="str">
            <v>x</v>
          </cell>
          <cell r="HV371" t="str">
            <v>x</v>
          </cell>
          <cell r="HW371"/>
          <cell r="HX371"/>
          <cell r="HY371"/>
          <cell r="HZ371"/>
          <cell r="IA371"/>
          <cell r="IB371"/>
          <cell r="IC371"/>
          <cell r="ID371"/>
          <cell r="IE371"/>
          <cell r="IF371">
            <v>5.1372549019607847</v>
          </cell>
          <cell r="IG371">
            <v>11.803921568627452</v>
          </cell>
          <cell r="IH371">
            <v>20.823529411764703</v>
          </cell>
          <cell r="II371">
            <v>28.156862745098039</v>
          </cell>
          <cell r="IJ371">
            <v>21.6078431372549</v>
          </cell>
          <cell r="IK371">
            <v>6.666666666666667</v>
          </cell>
          <cell r="IL371" t="str">
            <v>x</v>
          </cell>
          <cell r="IM371" t="str">
            <v>x</v>
          </cell>
          <cell r="IN371" t="str">
            <v>x</v>
          </cell>
          <cell r="IO371"/>
          <cell r="IP371"/>
          <cell r="IQ371"/>
          <cell r="IR371"/>
          <cell r="IS371"/>
          <cell r="IT371"/>
          <cell r="IU371"/>
          <cell r="IV371"/>
          <cell r="IW371"/>
        </row>
        <row r="372">
          <cell r="E372" t="str">
            <v>Other Design and Technology4.6 - 4B</v>
          </cell>
          <cell r="F372">
            <v>114</v>
          </cell>
          <cell r="G372">
            <v>215</v>
          </cell>
          <cell r="H372">
            <v>422</v>
          </cell>
          <cell r="I372">
            <v>840</v>
          </cell>
          <cell r="J372">
            <v>1406</v>
          </cell>
          <cell r="K372">
            <v>1577</v>
          </cell>
          <cell r="L372">
            <v>812</v>
          </cell>
          <cell r="M372">
            <v>266</v>
          </cell>
          <cell r="N372">
            <v>27</v>
          </cell>
          <cell r="O372">
            <v>0</v>
          </cell>
          <cell r="P372">
            <v>0</v>
          </cell>
          <cell r="Q372">
            <v>0</v>
          </cell>
          <cell r="R372">
            <v>0</v>
          </cell>
          <cell r="S372">
            <v>0</v>
          </cell>
          <cell r="T372">
            <v>0</v>
          </cell>
          <cell r="U372">
            <v>0</v>
          </cell>
          <cell r="V372">
            <v>0</v>
          </cell>
          <cell r="W372">
            <v>0</v>
          </cell>
          <cell r="X372">
            <v>215</v>
          </cell>
          <cell r="Y372">
            <v>422</v>
          </cell>
          <cell r="Z372">
            <v>840</v>
          </cell>
          <cell r="AA372">
            <v>1406</v>
          </cell>
          <cell r="AB372">
            <v>1577</v>
          </cell>
          <cell r="AC372">
            <v>812</v>
          </cell>
          <cell r="AD372">
            <v>266</v>
          </cell>
          <cell r="AE372">
            <v>27</v>
          </cell>
          <cell r="AF372">
            <v>114</v>
          </cell>
          <cell r="AG372"/>
          <cell r="AH372"/>
          <cell r="AI372"/>
          <cell r="AJ372"/>
          <cell r="AK372"/>
          <cell r="AL372"/>
          <cell r="AM372"/>
          <cell r="AN372"/>
          <cell r="AO372"/>
          <cell r="AP372">
            <v>215</v>
          </cell>
          <cell r="AQ372">
            <v>422</v>
          </cell>
          <cell r="AR372">
            <v>840</v>
          </cell>
          <cell r="AS372">
            <v>1406</v>
          </cell>
          <cell r="AT372">
            <v>1577</v>
          </cell>
          <cell r="AU372">
            <v>812</v>
          </cell>
          <cell r="AV372">
            <v>266</v>
          </cell>
          <cell r="AW372">
            <v>27</v>
          </cell>
          <cell r="AX372">
            <v>114</v>
          </cell>
          <cell r="AY372"/>
          <cell r="AZ372"/>
          <cell r="BA372"/>
          <cell r="BB372"/>
          <cell r="BC372"/>
          <cell r="BD372"/>
          <cell r="BE372"/>
          <cell r="BF372"/>
          <cell r="BG372"/>
          <cell r="BH372">
            <v>3.7858777953865115</v>
          </cell>
          <cell r="BI372">
            <v>7.4308857193167803</v>
          </cell>
          <cell r="BJ372">
            <v>14.791336502905441</v>
          </cell>
          <cell r="BK372">
            <v>24.757879908434582</v>
          </cell>
          <cell r="BL372">
            <v>27.768973410811764</v>
          </cell>
          <cell r="BM372">
            <v>14.298291952808592</v>
          </cell>
          <cell r="BN372">
            <v>4.6839232259200569</v>
          </cell>
          <cell r="BO372">
            <v>0.47543581616481778</v>
          </cell>
          <cell r="BP372">
            <v>2.0073956682514527</v>
          </cell>
          <cell r="BQ372"/>
          <cell r="BR372"/>
          <cell r="BS372"/>
          <cell r="BT372"/>
          <cell r="BU372"/>
          <cell r="BV372"/>
          <cell r="BW372"/>
          <cell r="BX372"/>
          <cell r="BY372"/>
          <cell r="BZ372">
            <v>9</v>
          </cell>
          <cell r="CA372">
            <v>25</v>
          </cell>
          <cell r="CB372">
            <v>53</v>
          </cell>
          <cell r="CC372">
            <v>114</v>
          </cell>
          <cell r="CD372">
            <v>301</v>
          </cell>
          <cell r="CE372">
            <v>454</v>
          </cell>
          <cell r="CF372">
            <v>330</v>
          </cell>
          <cell r="CG372">
            <v>137</v>
          </cell>
          <cell r="CH372">
            <v>16</v>
          </cell>
          <cell r="CI372">
            <v>0</v>
          </cell>
          <cell r="CJ372">
            <v>0</v>
          </cell>
          <cell r="CK372">
            <v>0</v>
          </cell>
          <cell r="CL372">
            <v>0</v>
          </cell>
          <cell r="CM372">
            <v>0</v>
          </cell>
          <cell r="CN372">
            <v>0</v>
          </cell>
          <cell r="CO372">
            <v>0</v>
          </cell>
          <cell r="CP372">
            <v>0</v>
          </cell>
          <cell r="CQ372">
            <v>0</v>
          </cell>
          <cell r="CR372">
            <v>25</v>
          </cell>
          <cell r="CS372">
            <v>53</v>
          </cell>
          <cell r="CT372">
            <v>114</v>
          </cell>
          <cell r="CU372">
            <v>301</v>
          </cell>
          <cell r="CV372">
            <v>454</v>
          </cell>
          <cell r="CW372">
            <v>330</v>
          </cell>
          <cell r="CX372">
            <v>137</v>
          </cell>
          <cell r="CY372">
            <v>16</v>
          </cell>
          <cell r="CZ372">
            <v>9</v>
          </cell>
          <cell r="DA372"/>
          <cell r="DB372"/>
          <cell r="DC372"/>
          <cell r="DD372"/>
          <cell r="DE372"/>
          <cell r="DF372"/>
          <cell r="DG372"/>
          <cell r="DH372"/>
          <cell r="DI372"/>
          <cell r="DJ372">
            <v>25</v>
          </cell>
          <cell r="DK372">
            <v>53</v>
          </cell>
          <cell r="DL372">
            <v>114</v>
          </cell>
          <cell r="DM372">
            <v>301</v>
          </cell>
          <cell r="DN372">
            <v>454</v>
          </cell>
          <cell r="DO372">
            <v>330</v>
          </cell>
          <cell r="DP372">
            <v>137</v>
          </cell>
          <cell r="DQ372">
            <v>16</v>
          </cell>
          <cell r="DR372">
            <v>9</v>
          </cell>
          <cell r="DS372"/>
          <cell r="DT372"/>
          <cell r="DU372"/>
          <cell r="DV372"/>
          <cell r="DW372"/>
          <cell r="DX372"/>
          <cell r="DY372"/>
          <cell r="DZ372"/>
          <cell r="EA372"/>
          <cell r="EB372">
            <v>25</v>
          </cell>
          <cell r="EC372">
            <v>53</v>
          </cell>
          <cell r="ED372">
            <v>114</v>
          </cell>
          <cell r="EE372">
            <v>301</v>
          </cell>
          <cell r="EF372">
            <v>454</v>
          </cell>
          <cell r="EG372">
            <v>330</v>
          </cell>
          <cell r="EH372">
            <v>137</v>
          </cell>
          <cell r="EI372">
            <v>16</v>
          </cell>
          <cell r="EJ372">
            <v>9</v>
          </cell>
          <cell r="EK372"/>
          <cell r="EL372"/>
          <cell r="EM372"/>
          <cell r="EN372"/>
          <cell r="EO372"/>
          <cell r="EP372"/>
          <cell r="EQ372"/>
          <cell r="ER372"/>
          <cell r="ES372"/>
          <cell r="ET372">
            <v>1.7373175816539264</v>
          </cell>
          <cell r="EU372">
            <v>3.6831132731063239</v>
          </cell>
          <cell r="EV372">
            <v>7.9221681723419035</v>
          </cell>
          <cell r="EW372">
            <v>20.917303683113271</v>
          </cell>
          <cell r="EX372">
            <v>31.549687282835304</v>
          </cell>
          <cell r="EY372">
            <v>22.932592077831828</v>
          </cell>
          <cell r="EZ372">
            <v>9.5205003474635159</v>
          </cell>
          <cell r="FA372">
            <v>1.1118832522585129</v>
          </cell>
          <cell r="FB372">
            <v>0.62543432939541355</v>
          </cell>
          <cell r="FC372"/>
          <cell r="FD372"/>
          <cell r="FE372"/>
          <cell r="FF372"/>
          <cell r="FG372"/>
          <cell r="FH372"/>
          <cell r="FI372"/>
          <cell r="FJ372"/>
          <cell r="FK372"/>
          <cell r="FL372">
            <v>105</v>
          </cell>
          <cell r="FM372">
            <v>190</v>
          </cell>
          <cell r="FN372">
            <v>369</v>
          </cell>
          <cell r="FO372">
            <v>726</v>
          </cell>
          <cell r="FP372">
            <v>1105</v>
          </cell>
          <cell r="FQ372">
            <v>1123</v>
          </cell>
          <cell r="FR372">
            <v>482</v>
          </cell>
          <cell r="FS372">
            <v>129</v>
          </cell>
          <cell r="FT372">
            <v>11</v>
          </cell>
          <cell r="FU372">
            <v>0</v>
          </cell>
          <cell r="FV372">
            <v>0</v>
          </cell>
          <cell r="FW372">
            <v>0</v>
          </cell>
          <cell r="FX372">
            <v>0</v>
          </cell>
          <cell r="FY372">
            <v>0</v>
          </cell>
          <cell r="FZ372">
            <v>0</v>
          </cell>
          <cell r="GA372">
            <v>0</v>
          </cell>
          <cell r="GB372">
            <v>0</v>
          </cell>
          <cell r="GC372">
            <v>0</v>
          </cell>
          <cell r="GD372">
            <v>190</v>
          </cell>
          <cell r="GE372">
            <v>369</v>
          </cell>
          <cell r="GF372">
            <v>726</v>
          </cell>
          <cell r="GG372">
            <v>1105</v>
          </cell>
          <cell r="GH372">
            <v>1123</v>
          </cell>
          <cell r="GI372">
            <v>482</v>
          </cell>
          <cell r="GJ372">
            <v>129</v>
          </cell>
          <cell r="GK372">
            <v>11</v>
          </cell>
          <cell r="GL372">
            <v>105</v>
          </cell>
          <cell r="GM372"/>
          <cell r="GN372"/>
          <cell r="GO372"/>
          <cell r="GP372"/>
          <cell r="GQ372"/>
          <cell r="GR372"/>
          <cell r="GS372"/>
          <cell r="GT372"/>
          <cell r="GU372"/>
          <cell r="GV372">
            <v>190</v>
          </cell>
          <cell r="GW372">
            <v>369</v>
          </cell>
          <cell r="GX372">
            <v>726</v>
          </cell>
          <cell r="GY372">
            <v>1105</v>
          </cell>
          <cell r="GZ372">
            <v>1123</v>
          </cell>
          <cell r="HA372">
            <v>482</v>
          </cell>
          <cell r="HB372">
            <v>129</v>
          </cell>
          <cell r="HC372">
            <v>11</v>
          </cell>
          <cell r="HD372">
            <v>105</v>
          </cell>
          <cell r="HE372"/>
          <cell r="HF372"/>
          <cell r="HG372"/>
          <cell r="HH372"/>
          <cell r="HI372"/>
          <cell r="HJ372"/>
          <cell r="HK372"/>
          <cell r="HL372"/>
          <cell r="HM372"/>
          <cell r="HN372">
            <v>190</v>
          </cell>
          <cell r="HO372">
            <v>369</v>
          </cell>
          <cell r="HP372">
            <v>726</v>
          </cell>
          <cell r="HQ372">
            <v>1105</v>
          </cell>
          <cell r="HR372">
            <v>1123</v>
          </cell>
          <cell r="HS372">
            <v>482</v>
          </cell>
          <cell r="HT372">
            <v>129</v>
          </cell>
          <cell r="HU372">
            <v>11</v>
          </cell>
          <cell r="HV372">
            <v>105</v>
          </cell>
          <cell r="HW372"/>
          <cell r="HX372"/>
          <cell r="HY372"/>
          <cell r="HZ372"/>
          <cell r="IA372"/>
          <cell r="IB372"/>
          <cell r="IC372"/>
          <cell r="ID372"/>
          <cell r="IE372"/>
          <cell r="IF372">
            <v>4.4811320754716979</v>
          </cell>
          <cell r="IG372">
            <v>8.7028301886792452</v>
          </cell>
          <cell r="IH372">
            <v>17.122641509433961</v>
          </cell>
          <cell r="II372">
            <v>26.061320754716981</v>
          </cell>
          <cell r="IJ372">
            <v>26.485849056603772</v>
          </cell>
          <cell r="IK372">
            <v>11.367924528301888</v>
          </cell>
          <cell r="IL372">
            <v>3.0424528301886791</v>
          </cell>
          <cell r="IM372">
            <v>0.25943396226415094</v>
          </cell>
          <cell r="IN372">
            <v>2.4764150943396226</v>
          </cell>
          <cell r="IO372"/>
          <cell r="IP372"/>
          <cell r="IQ372"/>
          <cell r="IR372"/>
          <cell r="IS372"/>
          <cell r="IT372"/>
          <cell r="IU372"/>
          <cell r="IV372"/>
          <cell r="IW372"/>
        </row>
        <row r="373">
          <cell r="E373" t="str">
            <v>Other Design and Technology4.9 - 4A</v>
          </cell>
          <cell r="F373">
            <v>72</v>
          </cell>
          <cell r="G373">
            <v>127</v>
          </cell>
          <cell r="H373">
            <v>349</v>
          </cell>
          <cell r="I373">
            <v>626</v>
          </cell>
          <cell r="J373">
            <v>1333</v>
          </cell>
          <cell r="K373">
            <v>1960</v>
          </cell>
          <cell r="L373">
            <v>1327</v>
          </cell>
          <cell r="M373">
            <v>476</v>
          </cell>
          <cell r="N373">
            <v>76</v>
          </cell>
          <cell r="O373">
            <v>0</v>
          </cell>
          <cell r="P373">
            <v>0</v>
          </cell>
          <cell r="Q373">
            <v>0</v>
          </cell>
          <cell r="R373">
            <v>0</v>
          </cell>
          <cell r="S373">
            <v>0</v>
          </cell>
          <cell r="T373">
            <v>0</v>
          </cell>
          <cell r="U373">
            <v>0</v>
          </cell>
          <cell r="V373">
            <v>0</v>
          </cell>
          <cell r="W373">
            <v>0</v>
          </cell>
          <cell r="X373">
            <v>127</v>
          </cell>
          <cell r="Y373">
            <v>349</v>
          </cell>
          <cell r="Z373">
            <v>626</v>
          </cell>
          <cell r="AA373">
            <v>1333</v>
          </cell>
          <cell r="AB373">
            <v>1960</v>
          </cell>
          <cell r="AC373">
            <v>1327</v>
          </cell>
          <cell r="AD373">
            <v>476</v>
          </cell>
          <cell r="AE373">
            <v>76</v>
          </cell>
          <cell r="AF373">
            <v>72</v>
          </cell>
          <cell r="AG373"/>
          <cell r="AH373"/>
          <cell r="AI373"/>
          <cell r="AJ373"/>
          <cell r="AK373"/>
          <cell r="AL373"/>
          <cell r="AM373"/>
          <cell r="AN373"/>
          <cell r="AO373"/>
          <cell r="AP373">
            <v>127</v>
          </cell>
          <cell r="AQ373">
            <v>349</v>
          </cell>
          <cell r="AR373">
            <v>626</v>
          </cell>
          <cell r="AS373">
            <v>1333</v>
          </cell>
          <cell r="AT373">
            <v>1960</v>
          </cell>
          <cell r="AU373">
            <v>1327</v>
          </cell>
          <cell r="AV373">
            <v>476</v>
          </cell>
          <cell r="AW373">
            <v>76</v>
          </cell>
          <cell r="AX373">
            <v>72</v>
          </cell>
          <cell r="AY373"/>
          <cell r="AZ373"/>
          <cell r="BA373"/>
          <cell r="BB373"/>
          <cell r="BC373"/>
          <cell r="BD373"/>
          <cell r="BE373"/>
          <cell r="BF373"/>
          <cell r="BG373"/>
          <cell r="BH373">
            <v>2.001260636621494</v>
          </cell>
          <cell r="BI373">
            <v>5.4995272612669401</v>
          </cell>
          <cell r="BJ373">
            <v>9.8644815631894112</v>
          </cell>
          <cell r="BK373">
            <v>21.005357705641348</v>
          </cell>
          <cell r="BL373">
            <v>30.885597226599433</v>
          </cell>
          <cell r="BM373">
            <v>20.910809959029311</v>
          </cell>
          <cell r="BN373">
            <v>7.5007878978884337</v>
          </cell>
          <cell r="BO373">
            <v>1.1976047904191618</v>
          </cell>
          <cell r="BP373">
            <v>1.1345729593444689</v>
          </cell>
          <cell r="BQ373"/>
          <cell r="BR373"/>
          <cell r="BS373"/>
          <cell r="BT373"/>
          <cell r="BU373"/>
          <cell r="BV373"/>
          <cell r="BW373"/>
          <cell r="BX373"/>
          <cell r="BY373"/>
          <cell r="BZ373">
            <v>10</v>
          </cell>
          <cell r="CA373">
            <v>9</v>
          </cell>
          <cell r="CB373">
            <v>45</v>
          </cell>
          <cell r="CC373">
            <v>84</v>
          </cell>
          <cell r="CD373">
            <v>226</v>
          </cell>
          <cell r="CE373">
            <v>537</v>
          </cell>
          <cell r="CF373">
            <v>534</v>
          </cell>
          <cell r="CG373">
            <v>238</v>
          </cell>
          <cell r="CH373">
            <v>40</v>
          </cell>
          <cell r="CI373">
            <v>0</v>
          </cell>
          <cell r="CJ373">
            <v>0</v>
          </cell>
          <cell r="CK373">
            <v>0</v>
          </cell>
          <cell r="CL373">
            <v>0</v>
          </cell>
          <cell r="CM373">
            <v>0</v>
          </cell>
          <cell r="CN373">
            <v>0</v>
          </cell>
          <cell r="CO373">
            <v>0</v>
          </cell>
          <cell r="CP373">
            <v>0</v>
          </cell>
          <cell r="CQ373">
            <v>0</v>
          </cell>
          <cell r="CR373">
            <v>9</v>
          </cell>
          <cell r="CS373">
            <v>45</v>
          </cell>
          <cell r="CT373">
            <v>84</v>
          </cell>
          <cell r="CU373">
            <v>226</v>
          </cell>
          <cell r="CV373">
            <v>537</v>
          </cell>
          <cell r="CW373">
            <v>534</v>
          </cell>
          <cell r="CX373">
            <v>238</v>
          </cell>
          <cell r="CY373">
            <v>40</v>
          </cell>
          <cell r="CZ373">
            <v>10</v>
          </cell>
          <cell r="DA373"/>
          <cell r="DB373"/>
          <cell r="DC373"/>
          <cell r="DD373"/>
          <cell r="DE373"/>
          <cell r="DF373"/>
          <cell r="DG373"/>
          <cell r="DH373"/>
          <cell r="DI373"/>
          <cell r="DJ373">
            <v>9</v>
          </cell>
          <cell r="DK373">
            <v>45</v>
          </cell>
          <cell r="DL373">
            <v>84</v>
          </cell>
          <cell r="DM373">
            <v>226</v>
          </cell>
          <cell r="DN373">
            <v>537</v>
          </cell>
          <cell r="DO373">
            <v>534</v>
          </cell>
          <cell r="DP373">
            <v>238</v>
          </cell>
          <cell r="DQ373">
            <v>40</v>
          </cell>
          <cell r="DR373">
            <v>10</v>
          </cell>
          <cell r="DS373"/>
          <cell r="DT373"/>
          <cell r="DU373"/>
          <cell r="DV373"/>
          <cell r="DW373"/>
          <cell r="DX373"/>
          <cell r="DY373"/>
          <cell r="DZ373"/>
          <cell r="EA373"/>
          <cell r="EB373">
            <v>9</v>
          </cell>
          <cell r="EC373">
            <v>45</v>
          </cell>
          <cell r="ED373">
            <v>84</v>
          </cell>
          <cell r="EE373">
            <v>226</v>
          </cell>
          <cell r="EF373">
            <v>537</v>
          </cell>
          <cell r="EG373">
            <v>534</v>
          </cell>
          <cell r="EH373">
            <v>238</v>
          </cell>
          <cell r="EI373">
            <v>40</v>
          </cell>
          <cell r="EJ373">
            <v>10</v>
          </cell>
          <cell r="EK373"/>
          <cell r="EL373"/>
          <cell r="EM373"/>
          <cell r="EN373"/>
          <cell r="EO373"/>
          <cell r="EP373"/>
          <cell r="EQ373"/>
          <cell r="ER373"/>
          <cell r="ES373"/>
          <cell r="ET373">
            <v>0.52234474753337201</v>
          </cell>
          <cell r="EU373">
            <v>2.6117237376668601</v>
          </cell>
          <cell r="EV373">
            <v>4.8752176436448051</v>
          </cell>
          <cell r="EW373">
            <v>13.116656993615786</v>
          </cell>
          <cell r="EX373">
            <v>31.166569936157863</v>
          </cell>
          <cell r="EY373">
            <v>30.992455020313407</v>
          </cell>
          <cell r="EZ373">
            <v>13.813116656993616</v>
          </cell>
          <cell r="FA373">
            <v>2.3215322112594312</v>
          </cell>
          <cell r="FB373">
            <v>0.5803830528148578</v>
          </cell>
          <cell r="FC373"/>
          <cell r="FD373"/>
          <cell r="FE373"/>
          <cell r="FF373"/>
          <cell r="FG373"/>
          <cell r="FH373"/>
          <cell r="FI373"/>
          <cell r="FJ373"/>
          <cell r="FK373"/>
          <cell r="FL373">
            <v>62</v>
          </cell>
          <cell r="FM373">
            <v>118</v>
          </cell>
          <cell r="FN373">
            <v>304</v>
          </cell>
          <cell r="FO373">
            <v>542</v>
          </cell>
          <cell r="FP373">
            <v>1107</v>
          </cell>
          <cell r="FQ373">
            <v>1423</v>
          </cell>
          <cell r="FR373">
            <v>793</v>
          </cell>
          <cell r="FS373">
            <v>238</v>
          </cell>
          <cell r="FT373">
            <v>36</v>
          </cell>
          <cell r="FU373">
            <v>0</v>
          </cell>
          <cell r="FV373">
            <v>0</v>
          </cell>
          <cell r="FW373">
            <v>0</v>
          </cell>
          <cell r="FX373">
            <v>0</v>
          </cell>
          <cell r="FY373">
            <v>0</v>
          </cell>
          <cell r="FZ373">
            <v>0</v>
          </cell>
          <cell r="GA373">
            <v>0</v>
          </cell>
          <cell r="GB373">
            <v>0</v>
          </cell>
          <cell r="GC373">
            <v>0</v>
          </cell>
          <cell r="GD373">
            <v>118</v>
          </cell>
          <cell r="GE373">
            <v>304</v>
          </cell>
          <cell r="GF373">
            <v>542</v>
          </cell>
          <cell r="GG373">
            <v>1107</v>
          </cell>
          <cell r="GH373">
            <v>1423</v>
          </cell>
          <cell r="GI373">
            <v>793</v>
          </cell>
          <cell r="GJ373">
            <v>238</v>
          </cell>
          <cell r="GK373">
            <v>36</v>
          </cell>
          <cell r="GL373">
            <v>62</v>
          </cell>
          <cell r="GM373"/>
          <cell r="GN373"/>
          <cell r="GO373"/>
          <cell r="GP373"/>
          <cell r="GQ373"/>
          <cell r="GR373"/>
          <cell r="GS373"/>
          <cell r="GT373"/>
          <cell r="GU373"/>
          <cell r="GV373">
            <v>118</v>
          </cell>
          <cell r="GW373">
            <v>304</v>
          </cell>
          <cell r="GX373">
            <v>542</v>
          </cell>
          <cell r="GY373">
            <v>1107</v>
          </cell>
          <cell r="GZ373">
            <v>1423</v>
          </cell>
          <cell r="HA373">
            <v>793</v>
          </cell>
          <cell r="HB373">
            <v>238</v>
          </cell>
          <cell r="HC373">
            <v>36</v>
          </cell>
          <cell r="HD373">
            <v>62</v>
          </cell>
          <cell r="HE373"/>
          <cell r="HF373"/>
          <cell r="HG373"/>
          <cell r="HH373"/>
          <cell r="HI373"/>
          <cell r="HJ373"/>
          <cell r="HK373"/>
          <cell r="HL373"/>
          <cell r="HM373"/>
          <cell r="HN373">
            <v>118</v>
          </cell>
          <cell r="HO373">
            <v>304</v>
          </cell>
          <cell r="HP373">
            <v>542</v>
          </cell>
          <cell r="HQ373">
            <v>1107</v>
          </cell>
          <cell r="HR373">
            <v>1423</v>
          </cell>
          <cell r="HS373">
            <v>793</v>
          </cell>
          <cell r="HT373">
            <v>238</v>
          </cell>
          <cell r="HU373">
            <v>36</v>
          </cell>
          <cell r="HV373">
            <v>62</v>
          </cell>
          <cell r="HW373"/>
          <cell r="HX373"/>
          <cell r="HY373"/>
          <cell r="HZ373"/>
          <cell r="IA373"/>
          <cell r="IB373"/>
          <cell r="IC373"/>
          <cell r="ID373"/>
          <cell r="IE373"/>
          <cell r="IF373">
            <v>2.5524551157257194</v>
          </cell>
          <cell r="IG373">
            <v>6.5758165693272765</v>
          </cell>
          <cell r="IH373">
            <v>11.72398875189271</v>
          </cell>
          <cell r="II373">
            <v>23.945489941596364</v>
          </cell>
          <cell r="IJ373">
            <v>30.780878217607615</v>
          </cell>
          <cell r="IK373">
            <v>17.153363616699114</v>
          </cell>
          <cell r="IL373">
            <v>5.1481721825654336</v>
          </cell>
          <cell r="IM373">
            <v>0.77871512005191434</v>
          </cell>
          <cell r="IN373">
            <v>1.3411204845338525</v>
          </cell>
          <cell r="IO373"/>
          <cell r="IP373"/>
          <cell r="IQ373"/>
          <cell r="IR373"/>
          <cell r="IS373"/>
          <cell r="IT373"/>
          <cell r="IU373"/>
          <cell r="IV373"/>
          <cell r="IW373"/>
        </row>
        <row r="374">
          <cell r="E374" t="str">
            <v>Other Design and Technology5.3 - 5C</v>
          </cell>
          <cell r="F374">
            <v>48</v>
          </cell>
          <cell r="G374">
            <v>49</v>
          </cell>
          <cell r="H374">
            <v>184</v>
          </cell>
          <cell r="I374">
            <v>362</v>
          </cell>
          <cell r="J374">
            <v>898</v>
          </cell>
          <cell r="K374">
            <v>1701</v>
          </cell>
          <cell r="L374">
            <v>1671</v>
          </cell>
          <cell r="M374">
            <v>866</v>
          </cell>
          <cell r="N374">
            <v>210</v>
          </cell>
          <cell r="O374">
            <v>0</v>
          </cell>
          <cell r="P374">
            <v>0</v>
          </cell>
          <cell r="Q374">
            <v>0</v>
          </cell>
          <cell r="R374">
            <v>0</v>
          </cell>
          <cell r="S374">
            <v>0</v>
          </cell>
          <cell r="T374">
            <v>0</v>
          </cell>
          <cell r="U374">
            <v>0</v>
          </cell>
          <cell r="V374">
            <v>0</v>
          </cell>
          <cell r="W374">
            <v>0</v>
          </cell>
          <cell r="X374">
            <v>49</v>
          </cell>
          <cell r="Y374">
            <v>184</v>
          </cell>
          <cell r="Z374">
            <v>362</v>
          </cell>
          <cell r="AA374">
            <v>898</v>
          </cell>
          <cell r="AB374">
            <v>1701</v>
          </cell>
          <cell r="AC374">
            <v>1671</v>
          </cell>
          <cell r="AD374">
            <v>866</v>
          </cell>
          <cell r="AE374">
            <v>210</v>
          </cell>
          <cell r="AF374">
            <v>48</v>
          </cell>
          <cell r="AG374"/>
          <cell r="AH374"/>
          <cell r="AI374"/>
          <cell r="AJ374"/>
          <cell r="AK374"/>
          <cell r="AL374"/>
          <cell r="AM374"/>
          <cell r="AN374"/>
          <cell r="AO374"/>
          <cell r="AP374">
            <v>49</v>
          </cell>
          <cell r="AQ374">
            <v>184</v>
          </cell>
          <cell r="AR374">
            <v>362</v>
          </cell>
          <cell r="AS374">
            <v>898</v>
          </cell>
          <cell r="AT374">
            <v>1701</v>
          </cell>
          <cell r="AU374">
            <v>1671</v>
          </cell>
          <cell r="AV374">
            <v>866</v>
          </cell>
          <cell r="AW374">
            <v>210</v>
          </cell>
          <cell r="AX374">
            <v>48</v>
          </cell>
          <cell r="AY374"/>
          <cell r="AZ374"/>
          <cell r="BA374"/>
          <cell r="BB374"/>
          <cell r="BC374"/>
          <cell r="BD374"/>
          <cell r="BE374"/>
          <cell r="BF374"/>
          <cell r="BG374"/>
          <cell r="BH374">
            <v>0.81816663883786944</v>
          </cell>
          <cell r="BI374">
            <v>3.0722992152279178</v>
          </cell>
          <cell r="BJ374">
            <v>6.0444147603940559</v>
          </cell>
          <cell r="BK374">
            <v>14.99415595257973</v>
          </cell>
          <cell r="BL374">
            <v>28.402070462514612</v>
          </cell>
          <cell r="BM374">
            <v>27.901152112205711</v>
          </cell>
          <cell r="BN374">
            <v>14.45984304558357</v>
          </cell>
          <cell r="BO374">
            <v>3.5064284521622975</v>
          </cell>
          <cell r="BP374">
            <v>0.80146936049423945</v>
          </cell>
          <cell r="BQ374"/>
          <cell r="BR374"/>
          <cell r="BS374"/>
          <cell r="BT374"/>
          <cell r="BU374"/>
          <cell r="BV374"/>
          <cell r="BW374"/>
          <cell r="BX374"/>
          <cell r="BY374"/>
          <cell r="BZ374">
            <v>6</v>
          </cell>
          <cell r="CA374">
            <v>4</v>
          </cell>
          <cell r="CB374">
            <v>15</v>
          </cell>
          <cell r="CC374">
            <v>33</v>
          </cell>
          <cell r="CD374">
            <v>132</v>
          </cell>
          <cell r="CE374">
            <v>362</v>
          </cell>
          <cell r="CF374">
            <v>543</v>
          </cell>
          <cell r="CG374">
            <v>422</v>
          </cell>
          <cell r="CH374">
            <v>129</v>
          </cell>
          <cell r="CI374">
            <v>0</v>
          </cell>
          <cell r="CJ374">
            <v>0</v>
          </cell>
          <cell r="CK374">
            <v>0</v>
          </cell>
          <cell r="CL374">
            <v>0</v>
          </cell>
          <cell r="CM374">
            <v>0</v>
          </cell>
          <cell r="CN374">
            <v>0</v>
          </cell>
          <cell r="CO374">
            <v>0</v>
          </cell>
          <cell r="CP374">
            <v>0</v>
          </cell>
          <cell r="CQ374">
            <v>0</v>
          </cell>
          <cell r="CR374">
            <v>4</v>
          </cell>
          <cell r="CS374">
            <v>15</v>
          </cell>
          <cell r="CT374">
            <v>33</v>
          </cell>
          <cell r="CU374">
            <v>132</v>
          </cell>
          <cell r="CV374">
            <v>362</v>
          </cell>
          <cell r="CW374">
            <v>543</v>
          </cell>
          <cell r="CX374">
            <v>422</v>
          </cell>
          <cell r="CY374">
            <v>129</v>
          </cell>
          <cell r="CZ374">
            <v>6</v>
          </cell>
          <cell r="DA374"/>
          <cell r="DB374"/>
          <cell r="DC374"/>
          <cell r="DD374"/>
          <cell r="DE374"/>
          <cell r="DF374"/>
          <cell r="DG374"/>
          <cell r="DH374"/>
          <cell r="DI374"/>
          <cell r="DJ374">
            <v>4</v>
          </cell>
          <cell r="DK374">
            <v>15</v>
          </cell>
          <cell r="DL374">
            <v>33</v>
          </cell>
          <cell r="DM374">
            <v>132</v>
          </cell>
          <cell r="DN374">
            <v>362</v>
          </cell>
          <cell r="DO374">
            <v>543</v>
          </cell>
          <cell r="DP374">
            <v>422</v>
          </cell>
          <cell r="DQ374">
            <v>129</v>
          </cell>
          <cell r="DR374">
            <v>6</v>
          </cell>
          <cell r="DS374"/>
          <cell r="DT374"/>
          <cell r="DU374"/>
          <cell r="DV374"/>
          <cell r="DW374"/>
          <cell r="DX374"/>
          <cell r="DY374"/>
          <cell r="DZ374"/>
          <cell r="EA374"/>
          <cell r="EB374">
            <v>4</v>
          </cell>
          <cell r="EC374">
            <v>15</v>
          </cell>
          <cell r="ED374">
            <v>33</v>
          </cell>
          <cell r="EE374">
            <v>132</v>
          </cell>
          <cell r="EF374">
            <v>362</v>
          </cell>
          <cell r="EG374">
            <v>543</v>
          </cell>
          <cell r="EH374">
            <v>422</v>
          </cell>
          <cell r="EI374">
            <v>129</v>
          </cell>
          <cell r="EJ374">
            <v>6</v>
          </cell>
          <cell r="EK374"/>
          <cell r="EL374"/>
          <cell r="EM374"/>
          <cell r="EN374"/>
          <cell r="EO374"/>
          <cell r="EP374"/>
          <cell r="EQ374"/>
          <cell r="ER374"/>
          <cell r="ES374"/>
          <cell r="ET374">
            <v>0.24301336573511542</v>
          </cell>
          <cell r="EU374">
            <v>0.91130012150668283</v>
          </cell>
          <cell r="EV374">
            <v>2.0048602673147022</v>
          </cell>
          <cell r="EW374">
            <v>8.019441069258809</v>
          </cell>
          <cell r="EX374">
            <v>21.992709599027947</v>
          </cell>
          <cell r="EY374">
            <v>32.98906439854192</v>
          </cell>
          <cell r="EZ374">
            <v>25.637910085054678</v>
          </cell>
          <cell r="FA374">
            <v>7.8371810449574726</v>
          </cell>
          <cell r="FB374">
            <v>0.36452004860267312</v>
          </cell>
          <cell r="FC374"/>
          <cell r="FD374"/>
          <cell r="FE374"/>
          <cell r="FF374"/>
          <cell r="FG374"/>
          <cell r="FH374"/>
          <cell r="FI374"/>
          <cell r="FJ374"/>
          <cell r="FK374"/>
          <cell r="FL374">
            <v>42</v>
          </cell>
          <cell r="FM374">
            <v>45</v>
          </cell>
          <cell r="FN374">
            <v>169</v>
          </cell>
          <cell r="FO374">
            <v>329</v>
          </cell>
          <cell r="FP374">
            <v>766</v>
          </cell>
          <cell r="FQ374">
            <v>1339</v>
          </cell>
          <cell r="FR374">
            <v>1128</v>
          </cell>
          <cell r="FS374">
            <v>444</v>
          </cell>
          <cell r="FT374">
            <v>81</v>
          </cell>
          <cell r="FU374">
            <v>0</v>
          </cell>
          <cell r="FV374">
            <v>0</v>
          </cell>
          <cell r="FW374">
            <v>0</v>
          </cell>
          <cell r="FX374">
            <v>0</v>
          </cell>
          <cell r="FY374">
            <v>0</v>
          </cell>
          <cell r="FZ374">
            <v>0</v>
          </cell>
          <cell r="GA374">
            <v>0</v>
          </cell>
          <cell r="GB374">
            <v>0</v>
          </cell>
          <cell r="GC374">
            <v>0</v>
          </cell>
          <cell r="GD374">
            <v>45</v>
          </cell>
          <cell r="GE374">
            <v>169</v>
          </cell>
          <cell r="GF374">
            <v>329</v>
          </cell>
          <cell r="GG374">
            <v>766</v>
          </cell>
          <cell r="GH374">
            <v>1339</v>
          </cell>
          <cell r="GI374">
            <v>1128</v>
          </cell>
          <cell r="GJ374">
            <v>444</v>
          </cell>
          <cell r="GK374">
            <v>81</v>
          </cell>
          <cell r="GL374">
            <v>42</v>
          </cell>
          <cell r="GM374"/>
          <cell r="GN374"/>
          <cell r="GO374"/>
          <cell r="GP374"/>
          <cell r="GQ374"/>
          <cell r="GR374"/>
          <cell r="GS374"/>
          <cell r="GT374"/>
          <cell r="GU374"/>
          <cell r="GV374">
            <v>45</v>
          </cell>
          <cell r="GW374">
            <v>169</v>
          </cell>
          <cell r="GX374">
            <v>329</v>
          </cell>
          <cell r="GY374">
            <v>766</v>
          </cell>
          <cell r="GZ374">
            <v>1339</v>
          </cell>
          <cell r="HA374">
            <v>1128</v>
          </cell>
          <cell r="HB374">
            <v>444</v>
          </cell>
          <cell r="HC374">
            <v>81</v>
          </cell>
          <cell r="HD374">
            <v>42</v>
          </cell>
          <cell r="HE374"/>
          <cell r="HF374"/>
          <cell r="HG374"/>
          <cell r="HH374"/>
          <cell r="HI374"/>
          <cell r="HJ374"/>
          <cell r="HK374"/>
          <cell r="HL374"/>
          <cell r="HM374"/>
          <cell r="HN374">
            <v>45</v>
          </cell>
          <cell r="HO374">
            <v>169</v>
          </cell>
          <cell r="HP374">
            <v>329</v>
          </cell>
          <cell r="HQ374">
            <v>766</v>
          </cell>
          <cell r="HR374">
            <v>1339</v>
          </cell>
          <cell r="HS374">
            <v>1128</v>
          </cell>
          <cell r="HT374">
            <v>444</v>
          </cell>
          <cell r="HU374">
            <v>81</v>
          </cell>
          <cell r="HV374">
            <v>42</v>
          </cell>
          <cell r="HW374"/>
          <cell r="HX374"/>
          <cell r="HY374"/>
          <cell r="HZ374"/>
          <cell r="IA374"/>
          <cell r="IB374"/>
          <cell r="IC374"/>
          <cell r="ID374"/>
          <cell r="IE374"/>
          <cell r="IF374">
            <v>1.036150126640571</v>
          </cell>
          <cell r="IG374">
            <v>3.8913193644945885</v>
          </cell>
          <cell r="IH374">
            <v>7.575408703661064</v>
          </cell>
          <cell r="II374">
            <v>17.637577711259496</v>
          </cell>
          <cell r="IJ374">
            <v>30.831222657149439</v>
          </cell>
          <cell r="IK374">
            <v>25.972829841123644</v>
          </cell>
          <cell r="IL374">
            <v>10.223347916186967</v>
          </cell>
          <cell r="IM374">
            <v>1.8650702279530278</v>
          </cell>
          <cell r="IN374">
            <v>0.96707345153119961</v>
          </cell>
          <cell r="IO374"/>
          <cell r="IP374"/>
          <cell r="IQ374"/>
          <cell r="IR374"/>
          <cell r="IS374"/>
          <cell r="IT374"/>
          <cell r="IU374"/>
          <cell r="IV374"/>
          <cell r="IW374"/>
        </row>
        <row r="375">
          <cell r="E375" t="str">
            <v>Other Design and Technology5.6 - 5B</v>
          </cell>
          <cell r="F375">
            <v>19</v>
          </cell>
          <cell r="G375">
            <v>36</v>
          </cell>
          <cell r="H375">
            <v>67</v>
          </cell>
          <cell r="I375">
            <v>156</v>
          </cell>
          <cell r="J375">
            <v>412</v>
          </cell>
          <cell r="K375">
            <v>1108</v>
          </cell>
          <cell r="L375">
            <v>1545</v>
          </cell>
          <cell r="M375">
            <v>1228</v>
          </cell>
          <cell r="N375">
            <v>493</v>
          </cell>
          <cell r="O375">
            <v>0</v>
          </cell>
          <cell r="P375">
            <v>0</v>
          </cell>
          <cell r="Q375">
            <v>0</v>
          </cell>
          <cell r="R375">
            <v>0</v>
          </cell>
          <cell r="S375">
            <v>0</v>
          </cell>
          <cell r="T375">
            <v>0</v>
          </cell>
          <cell r="U375">
            <v>0</v>
          </cell>
          <cell r="V375">
            <v>0</v>
          </cell>
          <cell r="W375">
            <v>0</v>
          </cell>
          <cell r="X375">
            <v>36</v>
          </cell>
          <cell r="Y375">
            <v>67</v>
          </cell>
          <cell r="Z375">
            <v>156</v>
          </cell>
          <cell r="AA375">
            <v>412</v>
          </cell>
          <cell r="AB375">
            <v>1108</v>
          </cell>
          <cell r="AC375">
            <v>1545</v>
          </cell>
          <cell r="AD375">
            <v>1228</v>
          </cell>
          <cell r="AE375">
            <v>493</v>
          </cell>
          <cell r="AF375">
            <v>19</v>
          </cell>
          <cell r="AG375"/>
          <cell r="AH375"/>
          <cell r="AI375"/>
          <cell r="AJ375"/>
          <cell r="AK375"/>
          <cell r="AL375"/>
          <cell r="AM375"/>
          <cell r="AN375"/>
          <cell r="AO375"/>
          <cell r="AP375">
            <v>36</v>
          </cell>
          <cell r="AQ375">
            <v>67</v>
          </cell>
          <cell r="AR375">
            <v>156</v>
          </cell>
          <cell r="AS375">
            <v>412</v>
          </cell>
          <cell r="AT375">
            <v>1108</v>
          </cell>
          <cell r="AU375">
            <v>1545</v>
          </cell>
          <cell r="AV375">
            <v>1228</v>
          </cell>
          <cell r="AW375">
            <v>493</v>
          </cell>
          <cell r="AX375">
            <v>19</v>
          </cell>
          <cell r="AY375"/>
          <cell r="AZ375"/>
          <cell r="BA375"/>
          <cell r="BB375"/>
          <cell r="BC375"/>
          <cell r="BD375"/>
          <cell r="BE375"/>
          <cell r="BF375"/>
          <cell r="BG375"/>
          <cell r="BH375">
            <v>0.7109004739336493</v>
          </cell>
          <cell r="BI375">
            <v>1.3230647709320695</v>
          </cell>
          <cell r="BJ375">
            <v>3.080568720379147</v>
          </cell>
          <cell r="BK375">
            <v>8.1358609794628745</v>
          </cell>
          <cell r="BL375">
            <v>21.879936808846761</v>
          </cell>
          <cell r="BM375">
            <v>30.509478672985786</v>
          </cell>
          <cell r="BN375">
            <v>24.24960505529226</v>
          </cell>
          <cell r="BO375">
            <v>9.7353870458135852</v>
          </cell>
          <cell r="BP375">
            <v>0.37519747235387046</v>
          </cell>
          <cell r="BQ375"/>
          <cell r="BR375"/>
          <cell r="BS375"/>
          <cell r="BT375"/>
          <cell r="BU375"/>
          <cell r="BV375"/>
          <cell r="BW375"/>
          <cell r="BX375"/>
          <cell r="BY375"/>
          <cell r="BZ375">
            <v>2</v>
          </cell>
          <cell r="CA375">
            <v>4</v>
          </cell>
          <cell r="CB375">
            <v>5</v>
          </cell>
          <cell r="CC375">
            <v>18</v>
          </cell>
          <cell r="CD375">
            <v>64</v>
          </cell>
          <cell r="CE375">
            <v>198</v>
          </cell>
          <cell r="CF375">
            <v>457</v>
          </cell>
          <cell r="CG375">
            <v>531</v>
          </cell>
          <cell r="CH375">
            <v>251</v>
          </cell>
          <cell r="CI375">
            <v>0</v>
          </cell>
          <cell r="CJ375">
            <v>0</v>
          </cell>
          <cell r="CK375">
            <v>0</v>
          </cell>
          <cell r="CL375">
            <v>0</v>
          </cell>
          <cell r="CM375">
            <v>0</v>
          </cell>
          <cell r="CN375">
            <v>0</v>
          </cell>
          <cell r="CO375">
            <v>0</v>
          </cell>
          <cell r="CP375">
            <v>0</v>
          </cell>
          <cell r="CQ375">
            <v>0</v>
          </cell>
          <cell r="CR375">
            <v>4</v>
          </cell>
          <cell r="CS375">
            <v>5</v>
          </cell>
          <cell r="CT375">
            <v>18</v>
          </cell>
          <cell r="CU375">
            <v>64</v>
          </cell>
          <cell r="CV375">
            <v>198</v>
          </cell>
          <cell r="CW375">
            <v>457</v>
          </cell>
          <cell r="CX375">
            <v>531</v>
          </cell>
          <cell r="CY375">
            <v>251</v>
          </cell>
          <cell r="CZ375" t="str">
            <v>x</v>
          </cell>
          <cell r="DA375"/>
          <cell r="DB375"/>
          <cell r="DC375"/>
          <cell r="DD375"/>
          <cell r="DE375"/>
          <cell r="DF375"/>
          <cell r="DG375"/>
          <cell r="DH375"/>
          <cell r="DI375"/>
          <cell r="DJ375" t="str">
            <v>x</v>
          </cell>
          <cell r="DK375">
            <v>5</v>
          </cell>
          <cell r="DL375">
            <v>18</v>
          </cell>
          <cell r="DM375">
            <v>64</v>
          </cell>
          <cell r="DN375">
            <v>198</v>
          </cell>
          <cell r="DO375">
            <v>457</v>
          </cell>
          <cell r="DP375">
            <v>531</v>
          </cell>
          <cell r="DQ375">
            <v>251</v>
          </cell>
          <cell r="DR375" t="str">
            <v>x</v>
          </cell>
          <cell r="DS375"/>
          <cell r="DT375"/>
          <cell r="DU375"/>
          <cell r="DV375"/>
          <cell r="DW375"/>
          <cell r="DX375"/>
          <cell r="DY375"/>
          <cell r="DZ375"/>
          <cell r="EA375"/>
          <cell r="EB375" t="str">
            <v>x</v>
          </cell>
          <cell r="EC375">
            <v>5</v>
          </cell>
          <cell r="ED375">
            <v>18</v>
          </cell>
          <cell r="EE375">
            <v>64</v>
          </cell>
          <cell r="EF375">
            <v>198</v>
          </cell>
          <cell r="EG375">
            <v>457</v>
          </cell>
          <cell r="EH375">
            <v>531</v>
          </cell>
          <cell r="EI375">
            <v>251</v>
          </cell>
          <cell r="EJ375" t="str">
            <v>x</v>
          </cell>
          <cell r="EK375"/>
          <cell r="EL375"/>
          <cell r="EM375"/>
          <cell r="EN375"/>
          <cell r="EO375"/>
          <cell r="EP375"/>
          <cell r="EQ375"/>
          <cell r="ER375"/>
          <cell r="ES375"/>
          <cell r="ET375" t="str">
            <v>x</v>
          </cell>
          <cell r="EU375">
            <v>0.32679738562091504</v>
          </cell>
          <cell r="EV375">
            <v>1.1764705882352942</v>
          </cell>
          <cell r="EW375">
            <v>4.1830065359477118</v>
          </cell>
          <cell r="EX375">
            <v>12.941176470588237</v>
          </cell>
          <cell r="EY375">
            <v>29.869281045751634</v>
          </cell>
          <cell r="EZ375">
            <v>34.705882352941174</v>
          </cell>
          <cell r="FA375">
            <v>16.405228758169933</v>
          </cell>
          <cell r="FB375" t="str">
            <v>x</v>
          </cell>
          <cell r="FC375"/>
          <cell r="FD375"/>
          <cell r="FE375"/>
          <cell r="FF375"/>
          <cell r="FG375"/>
          <cell r="FH375"/>
          <cell r="FI375"/>
          <cell r="FJ375"/>
          <cell r="FK375"/>
          <cell r="FL375">
            <v>17</v>
          </cell>
          <cell r="FM375">
            <v>32</v>
          </cell>
          <cell r="FN375">
            <v>62</v>
          </cell>
          <cell r="FO375">
            <v>138</v>
          </cell>
          <cell r="FP375">
            <v>348</v>
          </cell>
          <cell r="FQ375">
            <v>910</v>
          </cell>
          <cell r="FR375">
            <v>1088</v>
          </cell>
          <cell r="FS375">
            <v>697</v>
          </cell>
          <cell r="FT375">
            <v>242</v>
          </cell>
          <cell r="FU375">
            <v>0</v>
          </cell>
          <cell r="FV375">
            <v>0</v>
          </cell>
          <cell r="FW375">
            <v>0</v>
          </cell>
          <cell r="FX375">
            <v>0</v>
          </cell>
          <cell r="FY375">
            <v>0</v>
          </cell>
          <cell r="FZ375">
            <v>0</v>
          </cell>
          <cell r="GA375">
            <v>0</v>
          </cell>
          <cell r="GB375">
            <v>0</v>
          </cell>
          <cell r="GC375">
            <v>0</v>
          </cell>
          <cell r="GD375">
            <v>32</v>
          </cell>
          <cell r="GE375">
            <v>62</v>
          </cell>
          <cell r="GF375">
            <v>138</v>
          </cell>
          <cell r="GG375">
            <v>348</v>
          </cell>
          <cell r="GH375">
            <v>910</v>
          </cell>
          <cell r="GI375">
            <v>1088</v>
          </cell>
          <cell r="GJ375">
            <v>697</v>
          </cell>
          <cell r="GK375">
            <v>242</v>
          </cell>
          <cell r="GL375">
            <v>17</v>
          </cell>
          <cell r="GM375"/>
          <cell r="GN375"/>
          <cell r="GO375"/>
          <cell r="GP375"/>
          <cell r="GQ375"/>
          <cell r="GR375"/>
          <cell r="GS375"/>
          <cell r="GT375"/>
          <cell r="GU375"/>
          <cell r="GV375">
            <v>32</v>
          </cell>
          <cell r="GW375">
            <v>62</v>
          </cell>
          <cell r="GX375">
            <v>138</v>
          </cell>
          <cell r="GY375">
            <v>348</v>
          </cell>
          <cell r="GZ375">
            <v>910</v>
          </cell>
          <cell r="HA375">
            <v>1088</v>
          </cell>
          <cell r="HB375">
            <v>697</v>
          </cell>
          <cell r="HC375">
            <v>242</v>
          </cell>
          <cell r="HD375">
            <v>17</v>
          </cell>
          <cell r="HE375"/>
          <cell r="HF375"/>
          <cell r="HG375"/>
          <cell r="HH375"/>
          <cell r="HI375"/>
          <cell r="HJ375"/>
          <cell r="HK375"/>
          <cell r="HL375"/>
          <cell r="HM375"/>
          <cell r="HN375" t="str">
            <v>x</v>
          </cell>
          <cell r="HO375">
            <v>62</v>
          </cell>
          <cell r="HP375">
            <v>138</v>
          </cell>
          <cell r="HQ375">
            <v>348</v>
          </cell>
          <cell r="HR375">
            <v>910</v>
          </cell>
          <cell r="HS375">
            <v>1088</v>
          </cell>
          <cell r="HT375">
            <v>697</v>
          </cell>
          <cell r="HU375">
            <v>242</v>
          </cell>
          <cell r="HV375" t="str">
            <v>x</v>
          </cell>
          <cell r="HW375"/>
          <cell r="HX375"/>
          <cell r="HY375"/>
          <cell r="HZ375"/>
          <cell r="IA375"/>
          <cell r="IB375"/>
          <cell r="IC375"/>
          <cell r="ID375"/>
          <cell r="IE375"/>
          <cell r="IF375" t="str">
            <v>x</v>
          </cell>
          <cell r="IG375">
            <v>1.7543859649122806</v>
          </cell>
          <cell r="IH375">
            <v>3.9049235993208828</v>
          </cell>
          <cell r="II375">
            <v>9.8471986417657043</v>
          </cell>
          <cell r="IJ375">
            <v>25.749858517260893</v>
          </cell>
          <cell r="IK375">
            <v>30.786644029428412</v>
          </cell>
          <cell r="IL375">
            <v>19.722693831352576</v>
          </cell>
          <cell r="IM375">
            <v>6.8477645727221272</v>
          </cell>
          <cell r="IN375" t="str">
            <v>x</v>
          </cell>
          <cell r="IO375"/>
          <cell r="IP375"/>
          <cell r="IQ375"/>
          <cell r="IR375"/>
          <cell r="IS375"/>
          <cell r="IT375"/>
          <cell r="IU375"/>
          <cell r="IV375"/>
          <cell r="IW375"/>
        </row>
        <row r="376">
          <cell r="E376" t="str">
            <v>Other Design and Technology5.9 - 5A</v>
          </cell>
          <cell r="F376">
            <v>1</v>
          </cell>
          <cell r="G376">
            <v>1</v>
          </cell>
          <cell r="H376">
            <v>10</v>
          </cell>
          <cell r="I376">
            <v>18</v>
          </cell>
          <cell r="J376">
            <v>59</v>
          </cell>
          <cell r="K376">
            <v>174</v>
          </cell>
          <cell r="L376">
            <v>440</v>
          </cell>
          <cell r="M376">
            <v>583</v>
          </cell>
          <cell r="N376">
            <v>332</v>
          </cell>
          <cell r="O376">
            <v>0</v>
          </cell>
          <cell r="P376">
            <v>0</v>
          </cell>
          <cell r="Q376">
            <v>0</v>
          </cell>
          <cell r="R376">
            <v>0</v>
          </cell>
          <cell r="S376">
            <v>0</v>
          </cell>
          <cell r="T376">
            <v>0</v>
          </cell>
          <cell r="U376">
            <v>0</v>
          </cell>
          <cell r="V376">
            <v>0</v>
          </cell>
          <cell r="W376">
            <v>0</v>
          </cell>
          <cell r="X376" t="str">
            <v>x</v>
          </cell>
          <cell r="Y376">
            <v>10</v>
          </cell>
          <cell r="Z376">
            <v>18</v>
          </cell>
          <cell r="AA376">
            <v>59</v>
          </cell>
          <cell r="AB376">
            <v>174</v>
          </cell>
          <cell r="AC376">
            <v>440</v>
          </cell>
          <cell r="AD376">
            <v>583</v>
          </cell>
          <cell r="AE376">
            <v>332</v>
          </cell>
          <cell r="AF376" t="str">
            <v>x</v>
          </cell>
          <cell r="AG376"/>
          <cell r="AH376"/>
          <cell r="AI376"/>
          <cell r="AJ376"/>
          <cell r="AK376"/>
          <cell r="AL376"/>
          <cell r="AM376"/>
          <cell r="AN376"/>
          <cell r="AO376"/>
          <cell r="AP376" t="str">
            <v>x</v>
          </cell>
          <cell r="AQ376">
            <v>10</v>
          </cell>
          <cell r="AR376">
            <v>18</v>
          </cell>
          <cell r="AS376">
            <v>59</v>
          </cell>
          <cell r="AT376">
            <v>174</v>
          </cell>
          <cell r="AU376">
            <v>440</v>
          </cell>
          <cell r="AV376">
            <v>583</v>
          </cell>
          <cell r="AW376">
            <v>332</v>
          </cell>
          <cell r="AX376" t="str">
            <v>x</v>
          </cell>
          <cell r="AY376"/>
          <cell r="AZ376"/>
          <cell r="BA376"/>
          <cell r="BB376"/>
          <cell r="BC376"/>
          <cell r="BD376"/>
          <cell r="BE376"/>
          <cell r="BF376"/>
          <cell r="BG376"/>
          <cell r="BH376" t="str">
            <v>x</v>
          </cell>
          <cell r="BI376">
            <v>0.61804697156983934</v>
          </cell>
          <cell r="BJ376">
            <v>1.1124845488257107</v>
          </cell>
          <cell r="BK376">
            <v>3.6464771322620519</v>
          </cell>
          <cell r="BL376">
            <v>10.754017305315204</v>
          </cell>
          <cell r="BM376">
            <v>27.194066749072931</v>
          </cell>
          <cell r="BN376">
            <v>36.032138442521635</v>
          </cell>
          <cell r="BO376">
            <v>20.519159456118665</v>
          </cell>
          <cell r="BP376" t="str">
            <v>x</v>
          </cell>
          <cell r="BQ376"/>
          <cell r="BR376"/>
          <cell r="BS376"/>
          <cell r="BT376"/>
          <cell r="BU376"/>
          <cell r="BV376"/>
          <cell r="BW376"/>
          <cell r="BX376"/>
          <cell r="BY376"/>
          <cell r="BZ376">
            <v>0</v>
          </cell>
          <cell r="CA376">
            <v>0</v>
          </cell>
          <cell r="CB376">
            <v>0</v>
          </cell>
          <cell r="CC376">
            <v>1</v>
          </cell>
          <cell r="CD376">
            <v>5</v>
          </cell>
          <cell r="CE376">
            <v>33</v>
          </cell>
          <cell r="CF376">
            <v>118</v>
          </cell>
          <cell r="CG376">
            <v>225</v>
          </cell>
          <cell r="CH376">
            <v>179</v>
          </cell>
          <cell r="CI376">
            <v>0</v>
          </cell>
          <cell r="CJ376">
            <v>0</v>
          </cell>
          <cell r="CK376">
            <v>0</v>
          </cell>
          <cell r="CL376">
            <v>0</v>
          </cell>
          <cell r="CM376">
            <v>0</v>
          </cell>
          <cell r="CN376">
            <v>0</v>
          </cell>
          <cell r="CO376">
            <v>0</v>
          </cell>
          <cell r="CP376">
            <v>0</v>
          </cell>
          <cell r="CQ376">
            <v>0</v>
          </cell>
          <cell r="CR376">
            <v>0</v>
          </cell>
          <cell r="CS376">
            <v>0</v>
          </cell>
          <cell r="CT376" t="str">
            <v>x</v>
          </cell>
          <cell r="CU376">
            <v>5</v>
          </cell>
          <cell r="CV376">
            <v>33</v>
          </cell>
          <cell r="CW376">
            <v>118</v>
          </cell>
          <cell r="CX376">
            <v>225</v>
          </cell>
          <cell r="CY376">
            <v>179</v>
          </cell>
          <cell r="CZ376">
            <v>0</v>
          </cell>
          <cell r="DA376"/>
          <cell r="DB376"/>
          <cell r="DC376"/>
          <cell r="DD376"/>
          <cell r="DE376"/>
          <cell r="DF376"/>
          <cell r="DG376"/>
          <cell r="DH376"/>
          <cell r="DI376"/>
          <cell r="DJ376">
            <v>0</v>
          </cell>
          <cell r="DK376">
            <v>0</v>
          </cell>
          <cell r="DL376" t="str">
            <v>x</v>
          </cell>
          <cell r="DM376" t="str">
            <v>x</v>
          </cell>
          <cell r="DN376">
            <v>33</v>
          </cell>
          <cell r="DO376">
            <v>118</v>
          </cell>
          <cell r="DP376">
            <v>225</v>
          </cell>
          <cell r="DQ376">
            <v>179</v>
          </cell>
          <cell r="DR376">
            <v>0</v>
          </cell>
          <cell r="DS376"/>
          <cell r="DT376"/>
          <cell r="DU376"/>
          <cell r="DV376"/>
          <cell r="DW376"/>
          <cell r="DX376"/>
          <cell r="DY376"/>
          <cell r="DZ376"/>
          <cell r="EA376"/>
          <cell r="EB376" t="str">
            <v>x</v>
          </cell>
          <cell r="EC376">
            <v>0</v>
          </cell>
          <cell r="ED376" t="str">
            <v>x</v>
          </cell>
          <cell r="EE376" t="str">
            <v>x</v>
          </cell>
          <cell r="EF376">
            <v>33</v>
          </cell>
          <cell r="EG376">
            <v>118</v>
          </cell>
          <cell r="EH376">
            <v>225</v>
          </cell>
          <cell r="EI376">
            <v>179</v>
          </cell>
          <cell r="EJ376" t="str">
            <v>x</v>
          </cell>
          <cell r="EK376"/>
          <cell r="EL376"/>
          <cell r="EM376"/>
          <cell r="EN376"/>
          <cell r="EO376"/>
          <cell r="EP376"/>
          <cell r="EQ376"/>
          <cell r="ER376"/>
          <cell r="ES376"/>
          <cell r="ET376" t="str">
            <v>x</v>
          </cell>
          <cell r="EU376">
            <v>0</v>
          </cell>
          <cell r="EV376" t="str">
            <v>x</v>
          </cell>
          <cell r="EW376" t="str">
            <v>x</v>
          </cell>
          <cell r="EX376">
            <v>5.8823529411764701</v>
          </cell>
          <cell r="EY376">
            <v>21.03386809269162</v>
          </cell>
          <cell r="EZ376">
            <v>40.106951871657756</v>
          </cell>
          <cell r="FA376">
            <v>31.907308377896616</v>
          </cell>
          <cell r="FB376" t="str">
            <v>x</v>
          </cell>
          <cell r="FC376"/>
          <cell r="FD376"/>
          <cell r="FE376"/>
          <cell r="FF376"/>
          <cell r="FG376"/>
          <cell r="FH376"/>
          <cell r="FI376"/>
          <cell r="FJ376"/>
          <cell r="FK376"/>
          <cell r="FL376">
            <v>1</v>
          </cell>
          <cell r="FM376">
            <v>1</v>
          </cell>
          <cell r="FN376">
            <v>10</v>
          </cell>
          <cell r="FO376">
            <v>17</v>
          </cell>
          <cell r="FP376">
            <v>54</v>
          </cell>
          <cell r="FQ376">
            <v>141</v>
          </cell>
          <cell r="FR376">
            <v>322</v>
          </cell>
          <cell r="FS376">
            <v>358</v>
          </cell>
          <cell r="FT376">
            <v>153</v>
          </cell>
          <cell r="FU376">
            <v>0</v>
          </cell>
          <cell r="FV376">
            <v>0</v>
          </cell>
          <cell r="FW376">
            <v>0</v>
          </cell>
          <cell r="FX376">
            <v>0</v>
          </cell>
          <cell r="FY376">
            <v>0</v>
          </cell>
          <cell r="FZ376">
            <v>0</v>
          </cell>
          <cell r="GA376">
            <v>0</v>
          </cell>
          <cell r="GB376">
            <v>0</v>
          </cell>
          <cell r="GC376">
            <v>0</v>
          </cell>
          <cell r="GD376" t="str">
            <v>x</v>
          </cell>
          <cell r="GE376">
            <v>10</v>
          </cell>
          <cell r="GF376">
            <v>17</v>
          </cell>
          <cell r="GG376">
            <v>54</v>
          </cell>
          <cell r="GH376">
            <v>141</v>
          </cell>
          <cell r="GI376">
            <v>322</v>
          </cell>
          <cell r="GJ376">
            <v>358</v>
          </cell>
          <cell r="GK376">
            <v>153</v>
          </cell>
          <cell r="GL376" t="str">
            <v>x</v>
          </cell>
          <cell r="GM376"/>
          <cell r="GN376"/>
          <cell r="GO376"/>
          <cell r="GP376"/>
          <cell r="GQ376"/>
          <cell r="GR376"/>
          <cell r="GS376"/>
          <cell r="GT376"/>
          <cell r="GU376"/>
          <cell r="GV376" t="str">
            <v>x</v>
          </cell>
          <cell r="GW376">
            <v>10</v>
          </cell>
          <cell r="GX376">
            <v>17</v>
          </cell>
          <cell r="GY376">
            <v>54</v>
          </cell>
          <cell r="GZ376">
            <v>141</v>
          </cell>
          <cell r="HA376">
            <v>322</v>
          </cell>
          <cell r="HB376">
            <v>358</v>
          </cell>
          <cell r="HC376">
            <v>153</v>
          </cell>
          <cell r="HD376" t="str">
            <v>x</v>
          </cell>
          <cell r="HE376"/>
          <cell r="HF376"/>
          <cell r="HG376"/>
          <cell r="HH376"/>
          <cell r="HI376"/>
          <cell r="HJ376"/>
          <cell r="HK376"/>
          <cell r="HL376"/>
          <cell r="HM376"/>
          <cell r="HN376" t="str">
            <v>x</v>
          </cell>
          <cell r="HO376">
            <v>10</v>
          </cell>
          <cell r="HP376" t="str">
            <v>x</v>
          </cell>
          <cell r="HQ376" t="str">
            <v>x</v>
          </cell>
          <cell r="HR376">
            <v>141</v>
          </cell>
          <cell r="HS376">
            <v>322</v>
          </cell>
          <cell r="HT376">
            <v>358</v>
          </cell>
          <cell r="HU376">
            <v>153</v>
          </cell>
          <cell r="HV376" t="str">
            <v>x</v>
          </cell>
          <cell r="HW376"/>
          <cell r="HX376"/>
          <cell r="HY376"/>
          <cell r="HZ376"/>
          <cell r="IA376"/>
          <cell r="IB376"/>
          <cell r="IC376"/>
          <cell r="ID376"/>
          <cell r="IE376"/>
          <cell r="IF376" t="str">
            <v>x</v>
          </cell>
          <cell r="IG376">
            <v>0.94607379375591294</v>
          </cell>
          <cell r="IH376" t="str">
            <v>x</v>
          </cell>
          <cell r="II376" t="str">
            <v>x</v>
          </cell>
          <cell r="IJ376">
            <v>13.339640491958374</v>
          </cell>
          <cell r="IK376">
            <v>30.463576158940398</v>
          </cell>
          <cell r="IL376">
            <v>33.869441816461681</v>
          </cell>
          <cell r="IM376">
            <v>14.474929044465467</v>
          </cell>
          <cell r="IN376" t="str">
            <v>x</v>
          </cell>
          <cell r="IO376"/>
          <cell r="IP376"/>
          <cell r="IQ376"/>
          <cell r="IR376"/>
          <cell r="IS376"/>
          <cell r="IT376"/>
          <cell r="IU376"/>
          <cell r="IV376"/>
          <cell r="IW376"/>
        </row>
        <row r="377">
          <cell r="E377" t="str">
            <v>Other Modern Languages0.5 - W</v>
          </cell>
          <cell r="F377">
            <v>0</v>
          </cell>
          <cell r="G377">
            <v>1</v>
          </cell>
          <cell r="H377">
            <v>0</v>
          </cell>
          <cell r="I377">
            <v>4</v>
          </cell>
          <cell r="J377">
            <v>0</v>
          </cell>
          <cell r="K377">
            <v>4</v>
          </cell>
          <cell r="L377">
            <v>7</v>
          </cell>
          <cell r="M377">
            <v>12</v>
          </cell>
          <cell r="N377">
            <v>10</v>
          </cell>
          <cell r="O377">
            <v>0</v>
          </cell>
          <cell r="P377">
            <v>0</v>
          </cell>
          <cell r="Q377">
            <v>0</v>
          </cell>
          <cell r="R377">
            <v>0</v>
          </cell>
          <cell r="S377">
            <v>0</v>
          </cell>
          <cell r="T377">
            <v>0</v>
          </cell>
          <cell r="U377">
            <v>0</v>
          </cell>
          <cell r="V377">
            <v>0</v>
          </cell>
          <cell r="W377">
            <v>0</v>
          </cell>
          <cell r="X377" t="str">
            <v>x</v>
          </cell>
          <cell r="Y377">
            <v>0</v>
          </cell>
          <cell r="Z377">
            <v>4</v>
          </cell>
          <cell r="AA377">
            <v>0</v>
          </cell>
          <cell r="AB377">
            <v>4</v>
          </cell>
          <cell r="AC377">
            <v>7</v>
          </cell>
          <cell r="AD377">
            <v>12</v>
          </cell>
          <cell r="AE377">
            <v>10</v>
          </cell>
          <cell r="AF377">
            <v>0</v>
          </cell>
          <cell r="AG377"/>
          <cell r="AH377"/>
          <cell r="AI377"/>
          <cell r="AJ377"/>
          <cell r="AK377"/>
          <cell r="AL377"/>
          <cell r="AM377"/>
          <cell r="AN377"/>
          <cell r="AO377"/>
          <cell r="AP377" t="str">
            <v>x</v>
          </cell>
          <cell r="AQ377">
            <v>0</v>
          </cell>
          <cell r="AR377" t="str">
            <v>x</v>
          </cell>
          <cell r="AS377">
            <v>0</v>
          </cell>
          <cell r="AT377" t="str">
            <v>x</v>
          </cell>
          <cell r="AU377">
            <v>7</v>
          </cell>
          <cell r="AV377">
            <v>12</v>
          </cell>
          <cell r="AW377">
            <v>10</v>
          </cell>
          <cell r="AX377">
            <v>0</v>
          </cell>
          <cell r="AY377"/>
          <cell r="AZ377"/>
          <cell r="BA377"/>
          <cell r="BB377"/>
          <cell r="BC377"/>
          <cell r="BD377"/>
          <cell r="BE377"/>
          <cell r="BF377"/>
          <cell r="BG377"/>
          <cell r="BH377" t="str">
            <v>x</v>
          </cell>
          <cell r="BI377">
            <v>0</v>
          </cell>
          <cell r="BJ377" t="str">
            <v>x</v>
          </cell>
          <cell r="BK377">
            <v>0</v>
          </cell>
          <cell r="BL377" t="str">
            <v>x</v>
          </cell>
          <cell r="BM377">
            <v>18.421052631578945</v>
          </cell>
          <cell r="BN377">
            <v>31.578947368421051</v>
          </cell>
          <cell r="BO377">
            <v>26.315789473684209</v>
          </cell>
          <cell r="BP377">
            <v>0</v>
          </cell>
          <cell r="BQ377"/>
          <cell r="BR377"/>
          <cell r="BS377"/>
          <cell r="BT377"/>
          <cell r="BU377"/>
          <cell r="BV377"/>
          <cell r="BW377"/>
          <cell r="BX377"/>
          <cell r="BY377"/>
          <cell r="BZ377">
            <v>0</v>
          </cell>
          <cell r="CA377">
            <v>0</v>
          </cell>
          <cell r="CB377">
            <v>0</v>
          </cell>
          <cell r="CC377">
            <v>2</v>
          </cell>
          <cell r="CD377">
            <v>0</v>
          </cell>
          <cell r="CE377">
            <v>1</v>
          </cell>
          <cell r="CF377">
            <v>3</v>
          </cell>
          <cell r="CG377">
            <v>3</v>
          </cell>
          <cell r="CH377">
            <v>7</v>
          </cell>
          <cell r="CI377">
            <v>0</v>
          </cell>
          <cell r="CJ377">
            <v>0</v>
          </cell>
          <cell r="CK377">
            <v>0</v>
          </cell>
          <cell r="CL377">
            <v>0</v>
          </cell>
          <cell r="CM377">
            <v>0</v>
          </cell>
          <cell r="CN377">
            <v>0</v>
          </cell>
          <cell r="CO377">
            <v>0</v>
          </cell>
          <cell r="CP377">
            <v>0</v>
          </cell>
          <cell r="CQ377">
            <v>0</v>
          </cell>
          <cell r="CR377">
            <v>0</v>
          </cell>
          <cell r="CS377">
            <v>0</v>
          </cell>
          <cell r="CT377" t="str">
            <v>x</v>
          </cell>
          <cell r="CU377">
            <v>0</v>
          </cell>
          <cell r="CV377" t="str">
            <v>x</v>
          </cell>
          <cell r="CW377">
            <v>3</v>
          </cell>
          <cell r="CX377">
            <v>3</v>
          </cell>
          <cell r="CY377">
            <v>7</v>
          </cell>
          <cell r="CZ377">
            <v>0</v>
          </cell>
          <cell r="DA377"/>
          <cell r="DB377"/>
          <cell r="DC377"/>
          <cell r="DD377"/>
          <cell r="DE377"/>
          <cell r="DF377"/>
          <cell r="DG377"/>
          <cell r="DH377"/>
          <cell r="DI377"/>
          <cell r="DJ377">
            <v>0</v>
          </cell>
          <cell r="DK377">
            <v>0</v>
          </cell>
          <cell r="DL377" t="str">
            <v>x</v>
          </cell>
          <cell r="DM377">
            <v>0</v>
          </cell>
          <cell r="DN377" t="str">
            <v>x</v>
          </cell>
          <cell r="DO377">
            <v>3</v>
          </cell>
          <cell r="DP377">
            <v>3</v>
          </cell>
          <cell r="DQ377">
            <v>7</v>
          </cell>
          <cell r="DR377">
            <v>0</v>
          </cell>
          <cell r="DS377"/>
          <cell r="DT377"/>
          <cell r="DU377"/>
          <cell r="DV377"/>
          <cell r="DW377"/>
          <cell r="DX377"/>
          <cell r="DY377"/>
          <cell r="DZ377"/>
          <cell r="EA377"/>
          <cell r="EB377" t="str">
            <v>x</v>
          </cell>
          <cell r="EC377">
            <v>0</v>
          </cell>
          <cell r="ED377" t="str">
            <v>x</v>
          </cell>
          <cell r="EE377">
            <v>0</v>
          </cell>
          <cell r="EF377" t="str">
            <v>x</v>
          </cell>
          <cell r="EG377">
            <v>3</v>
          </cell>
          <cell r="EH377">
            <v>3</v>
          </cell>
          <cell r="EI377">
            <v>7</v>
          </cell>
          <cell r="EJ377">
            <v>0</v>
          </cell>
          <cell r="EK377"/>
          <cell r="EL377"/>
          <cell r="EM377"/>
          <cell r="EN377"/>
          <cell r="EO377"/>
          <cell r="EP377"/>
          <cell r="EQ377"/>
          <cell r="ER377"/>
          <cell r="ES377"/>
          <cell r="ET377" t="str">
            <v>x</v>
          </cell>
          <cell r="EU377">
            <v>0</v>
          </cell>
          <cell r="EV377" t="str">
            <v>x</v>
          </cell>
          <cell r="EW377">
            <v>0</v>
          </cell>
          <cell r="EX377" t="str">
            <v>x</v>
          </cell>
          <cell r="EY377">
            <v>18.75</v>
          </cell>
          <cell r="EZ377">
            <v>18.75</v>
          </cell>
          <cell r="FA377">
            <v>43.75</v>
          </cell>
          <cell r="FB377">
            <v>0</v>
          </cell>
          <cell r="FC377"/>
          <cell r="FD377"/>
          <cell r="FE377"/>
          <cell r="FF377"/>
          <cell r="FG377"/>
          <cell r="FH377"/>
          <cell r="FI377"/>
          <cell r="FJ377"/>
          <cell r="FK377"/>
          <cell r="FL377">
            <v>0</v>
          </cell>
          <cell r="FM377">
            <v>1</v>
          </cell>
          <cell r="FN377">
            <v>0</v>
          </cell>
          <cell r="FO377">
            <v>2</v>
          </cell>
          <cell r="FP377">
            <v>0</v>
          </cell>
          <cell r="FQ377">
            <v>3</v>
          </cell>
          <cell r="FR377">
            <v>4</v>
          </cell>
          <cell r="FS377">
            <v>9</v>
          </cell>
          <cell r="FT377">
            <v>3</v>
          </cell>
          <cell r="FU377">
            <v>0</v>
          </cell>
          <cell r="FV377">
            <v>0</v>
          </cell>
          <cell r="FW377">
            <v>0</v>
          </cell>
          <cell r="FX377">
            <v>0</v>
          </cell>
          <cell r="FY377">
            <v>0</v>
          </cell>
          <cell r="FZ377">
            <v>0</v>
          </cell>
          <cell r="GA377">
            <v>0</v>
          </cell>
          <cell r="GB377">
            <v>0</v>
          </cell>
          <cell r="GC377">
            <v>0</v>
          </cell>
          <cell r="GD377" t="str">
            <v>x</v>
          </cell>
          <cell r="GE377">
            <v>0</v>
          </cell>
          <cell r="GF377" t="str">
            <v>x</v>
          </cell>
          <cell r="GG377">
            <v>0</v>
          </cell>
          <cell r="GH377">
            <v>3</v>
          </cell>
          <cell r="GI377">
            <v>4</v>
          </cell>
          <cell r="GJ377">
            <v>9</v>
          </cell>
          <cell r="GK377">
            <v>3</v>
          </cell>
          <cell r="GL377">
            <v>0</v>
          </cell>
          <cell r="GM377"/>
          <cell r="GN377"/>
          <cell r="GO377"/>
          <cell r="GP377"/>
          <cell r="GQ377"/>
          <cell r="GR377"/>
          <cell r="GS377"/>
          <cell r="GT377"/>
          <cell r="GU377"/>
          <cell r="GV377" t="str">
            <v>x</v>
          </cell>
          <cell r="GW377">
            <v>0</v>
          </cell>
          <cell r="GX377" t="str">
            <v>x</v>
          </cell>
          <cell r="GY377">
            <v>0</v>
          </cell>
          <cell r="GZ377">
            <v>3</v>
          </cell>
          <cell r="HA377">
            <v>4</v>
          </cell>
          <cell r="HB377">
            <v>9</v>
          </cell>
          <cell r="HC377">
            <v>3</v>
          </cell>
          <cell r="HD377">
            <v>0</v>
          </cell>
          <cell r="HE377"/>
          <cell r="HF377"/>
          <cell r="HG377"/>
          <cell r="HH377"/>
          <cell r="HI377"/>
          <cell r="HJ377"/>
          <cell r="HK377"/>
          <cell r="HL377"/>
          <cell r="HM377"/>
          <cell r="HN377" t="str">
            <v>x</v>
          </cell>
          <cell r="HO377">
            <v>0</v>
          </cell>
          <cell r="HP377" t="str">
            <v>x</v>
          </cell>
          <cell r="HQ377">
            <v>0</v>
          </cell>
          <cell r="HR377" t="str">
            <v>x</v>
          </cell>
          <cell r="HS377">
            <v>4</v>
          </cell>
          <cell r="HT377">
            <v>9</v>
          </cell>
          <cell r="HU377">
            <v>3</v>
          </cell>
          <cell r="HV377">
            <v>0</v>
          </cell>
          <cell r="HW377"/>
          <cell r="HX377"/>
          <cell r="HY377"/>
          <cell r="HZ377"/>
          <cell r="IA377"/>
          <cell r="IB377"/>
          <cell r="IC377"/>
          <cell r="ID377"/>
          <cell r="IE377"/>
          <cell r="IF377" t="str">
            <v>x</v>
          </cell>
          <cell r="IG377">
            <v>0</v>
          </cell>
          <cell r="IH377" t="str">
            <v>x</v>
          </cell>
          <cell r="II377">
            <v>0</v>
          </cell>
          <cell r="IJ377" t="str">
            <v>x</v>
          </cell>
          <cell r="IK377">
            <v>18.181818181818183</v>
          </cell>
          <cell r="IL377">
            <v>40.909090909090914</v>
          </cell>
          <cell r="IM377">
            <v>13.636363636363635</v>
          </cell>
          <cell r="IN377">
            <v>0</v>
          </cell>
          <cell r="IO377"/>
          <cell r="IP377"/>
          <cell r="IQ377"/>
          <cell r="IR377"/>
          <cell r="IS377"/>
          <cell r="IT377"/>
          <cell r="IU377"/>
          <cell r="IV377"/>
          <cell r="IW377"/>
        </row>
        <row r="378">
          <cell r="E378" t="str">
            <v>Other Modern Languages1</v>
          </cell>
          <cell r="F378">
            <v>2</v>
          </cell>
          <cell r="G378">
            <v>2</v>
          </cell>
          <cell r="H378">
            <v>2</v>
          </cell>
          <cell r="I378">
            <v>3</v>
          </cell>
          <cell r="J378">
            <v>9</v>
          </cell>
          <cell r="K378">
            <v>9</v>
          </cell>
          <cell r="L378">
            <v>9</v>
          </cell>
          <cell r="M378">
            <v>12</v>
          </cell>
          <cell r="N378">
            <v>4</v>
          </cell>
          <cell r="O378">
            <v>0</v>
          </cell>
          <cell r="P378">
            <v>0</v>
          </cell>
          <cell r="Q378">
            <v>0</v>
          </cell>
          <cell r="R378">
            <v>0</v>
          </cell>
          <cell r="S378">
            <v>0</v>
          </cell>
          <cell r="T378">
            <v>0</v>
          </cell>
          <cell r="U378">
            <v>0</v>
          </cell>
          <cell r="V378">
            <v>0</v>
          </cell>
          <cell r="W378">
            <v>0</v>
          </cell>
          <cell r="X378" t="str">
            <v>x</v>
          </cell>
          <cell r="Y378" t="str">
            <v>x</v>
          </cell>
          <cell r="Z378">
            <v>3</v>
          </cell>
          <cell r="AA378">
            <v>9</v>
          </cell>
          <cell r="AB378">
            <v>9</v>
          </cell>
          <cell r="AC378">
            <v>9</v>
          </cell>
          <cell r="AD378">
            <v>12</v>
          </cell>
          <cell r="AE378">
            <v>4</v>
          </cell>
          <cell r="AF378" t="str">
            <v>x</v>
          </cell>
          <cell r="AG378"/>
          <cell r="AH378"/>
          <cell r="AI378"/>
          <cell r="AJ378"/>
          <cell r="AK378"/>
          <cell r="AL378"/>
          <cell r="AM378"/>
          <cell r="AN378"/>
          <cell r="AO378"/>
          <cell r="AP378" t="str">
            <v>x</v>
          </cell>
          <cell r="AQ378" t="str">
            <v>x</v>
          </cell>
          <cell r="AR378">
            <v>3</v>
          </cell>
          <cell r="AS378">
            <v>9</v>
          </cell>
          <cell r="AT378">
            <v>9</v>
          </cell>
          <cell r="AU378">
            <v>9</v>
          </cell>
          <cell r="AV378">
            <v>12</v>
          </cell>
          <cell r="AW378">
            <v>4</v>
          </cell>
          <cell r="AX378" t="str">
            <v>x</v>
          </cell>
          <cell r="AY378"/>
          <cell r="AZ378"/>
          <cell r="BA378"/>
          <cell r="BB378"/>
          <cell r="BC378"/>
          <cell r="BD378"/>
          <cell r="BE378"/>
          <cell r="BF378"/>
          <cell r="BG378"/>
          <cell r="BH378" t="str">
            <v>x</v>
          </cell>
          <cell r="BI378" t="str">
            <v>x</v>
          </cell>
          <cell r="BJ378">
            <v>5.7692307692307692</v>
          </cell>
          <cell r="BK378">
            <v>17.307692307692307</v>
          </cell>
          <cell r="BL378">
            <v>17.307692307692307</v>
          </cell>
          <cell r="BM378">
            <v>17.307692307692307</v>
          </cell>
          <cell r="BN378">
            <v>23.076923076923077</v>
          </cell>
          <cell r="BO378">
            <v>7.6923076923076925</v>
          </cell>
          <cell r="BP378" t="str">
            <v>x</v>
          </cell>
          <cell r="BQ378"/>
          <cell r="BR378"/>
          <cell r="BS378"/>
          <cell r="BT378"/>
          <cell r="BU378"/>
          <cell r="BV378"/>
          <cell r="BW378"/>
          <cell r="BX378"/>
          <cell r="BY378"/>
          <cell r="BZ378">
            <v>2</v>
          </cell>
          <cell r="CA378">
            <v>1</v>
          </cell>
          <cell r="CB378">
            <v>0</v>
          </cell>
          <cell r="CC378">
            <v>0</v>
          </cell>
          <cell r="CD378">
            <v>5</v>
          </cell>
          <cell r="CE378">
            <v>4</v>
          </cell>
          <cell r="CF378">
            <v>5</v>
          </cell>
          <cell r="CG378">
            <v>7</v>
          </cell>
          <cell r="CH378">
            <v>2</v>
          </cell>
          <cell r="CI378">
            <v>0</v>
          </cell>
          <cell r="CJ378">
            <v>0</v>
          </cell>
          <cell r="CK378">
            <v>0</v>
          </cell>
          <cell r="CL378">
            <v>0</v>
          </cell>
          <cell r="CM378">
            <v>0</v>
          </cell>
          <cell r="CN378">
            <v>0</v>
          </cell>
          <cell r="CO378">
            <v>0</v>
          </cell>
          <cell r="CP378">
            <v>0</v>
          </cell>
          <cell r="CQ378">
            <v>0</v>
          </cell>
          <cell r="CR378" t="str">
            <v>x</v>
          </cell>
          <cell r="CS378">
            <v>0</v>
          </cell>
          <cell r="CT378">
            <v>0</v>
          </cell>
          <cell r="CU378">
            <v>5</v>
          </cell>
          <cell r="CV378">
            <v>4</v>
          </cell>
          <cell r="CW378">
            <v>5</v>
          </cell>
          <cell r="CX378">
            <v>7</v>
          </cell>
          <cell r="CY378" t="str">
            <v>x</v>
          </cell>
          <cell r="CZ378" t="str">
            <v>x</v>
          </cell>
          <cell r="DA378"/>
          <cell r="DB378"/>
          <cell r="DC378"/>
          <cell r="DD378"/>
          <cell r="DE378"/>
          <cell r="DF378"/>
          <cell r="DG378"/>
          <cell r="DH378"/>
          <cell r="DI378"/>
          <cell r="DJ378" t="str">
            <v>x</v>
          </cell>
          <cell r="DK378">
            <v>0</v>
          </cell>
          <cell r="DL378">
            <v>0</v>
          </cell>
          <cell r="DM378">
            <v>5</v>
          </cell>
          <cell r="DN378">
            <v>4</v>
          </cell>
          <cell r="DO378">
            <v>5</v>
          </cell>
          <cell r="DP378">
            <v>7</v>
          </cell>
          <cell r="DQ378" t="str">
            <v>x</v>
          </cell>
          <cell r="DR378" t="str">
            <v>x</v>
          </cell>
          <cell r="DS378"/>
          <cell r="DT378"/>
          <cell r="DU378"/>
          <cell r="DV378"/>
          <cell r="DW378"/>
          <cell r="DX378"/>
          <cell r="DY378"/>
          <cell r="DZ378"/>
          <cell r="EA378"/>
          <cell r="EB378" t="str">
            <v>x</v>
          </cell>
          <cell r="EC378" t="str">
            <v>x</v>
          </cell>
          <cell r="ED378">
            <v>0</v>
          </cell>
          <cell r="EE378">
            <v>5</v>
          </cell>
          <cell r="EF378">
            <v>4</v>
          </cell>
          <cell r="EG378">
            <v>5</v>
          </cell>
          <cell r="EH378">
            <v>7</v>
          </cell>
          <cell r="EI378" t="str">
            <v>x</v>
          </cell>
          <cell r="EJ378" t="str">
            <v>x</v>
          </cell>
          <cell r="EK378"/>
          <cell r="EL378"/>
          <cell r="EM378"/>
          <cell r="EN378"/>
          <cell r="EO378"/>
          <cell r="EP378"/>
          <cell r="EQ378"/>
          <cell r="ER378"/>
          <cell r="ES378"/>
          <cell r="ET378" t="str">
            <v>x</v>
          </cell>
          <cell r="EU378" t="str">
            <v>x</v>
          </cell>
          <cell r="EV378">
            <v>0</v>
          </cell>
          <cell r="EW378">
            <v>19.230769230769234</v>
          </cell>
          <cell r="EX378">
            <v>15.384615384615385</v>
          </cell>
          <cell r="EY378">
            <v>19.230769230769234</v>
          </cell>
          <cell r="EZ378">
            <v>26.923076923076923</v>
          </cell>
          <cell r="FA378" t="str">
            <v>x</v>
          </cell>
          <cell r="FB378" t="str">
            <v>x</v>
          </cell>
          <cell r="FC378"/>
          <cell r="FD378"/>
          <cell r="FE378"/>
          <cell r="FF378"/>
          <cell r="FG378"/>
          <cell r="FH378"/>
          <cell r="FI378"/>
          <cell r="FJ378"/>
          <cell r="FK378"/>
          <cell r="FL378">
            <v>0</v>
          </cell>
          <cell r="FM378">
            <v>1</v>
          </cell>
          <cell r="FN378">
            <v>2</v>
          </cell>
          <cell r="FO378">
            <v>3</v>
          </cell>
          <cell r="FP378">
            <v>4</v>
          </cell>
          <cell r="FQ378">
            <v>5</v>
          </cell>
          <cell r="FR378">
            <v>4</v>
          </cell>
          <cell r="FS378">
            <v>5</v>
          </cell>
          <cell r="FT378">
            <v>2</v>
          </cell>
          <cell r="FU378">
            <v>0</v>
          </cell>
          <cell r="FV378">
            <v>0</v>
          </cell>
          <cell r="FW378">
            <v>0</v>
          </cell>
          <cell r="FX378">
            <v>0</v>
          </cell>
          <cell r="FY378">
            <v>0</v>
          </cell>
          <cell r="FZ378">
            <v>0</v>
          </cell>
          <cell r="GA378">
            <v>0</v>
          </cell>
          <cell r="GB378">
            <v>0</v>
          </cell>
          <cell r="GC378">
            <v>0</v>
          </cell>
          <cell r="GD378" t="str">
            <v>x</v>
          </cell>
          <cell r="GE378" t="str">
            <v>x</v>
          </cell>
          <cell r="GF378">
            <v>3</v>
          </cell>
          <cell r="GG378">
            <v>4</v>
          </cell>
          <cell r="GH378">
            <v>5</v>
          </cell>
          <cell r="GI378">
            <v>4</v>
          </cell>
          <cell r="GJ378">
            <v>5</v>
          </cell>
          <cell r="GK378" t="str">
            <v>x</v>
          </cell>
          <cell r="GL378">
            <v>0</v>
          </cell>
          <cell r="GM378"/>
          <cell r="GN378"/>
          <cell r="GO378"/>
          <cell r="GP378"/>
          <cell r="GQ378"/>
          <cell r="GR378"/>
          <cell r="GS378"/>
          <cell r="GT378"/>
          <cell r="GU378"/>
          <cell r="GV378" t="str">
            <v>x</v>
          </cell>
          <cell r="GW378" t="str">
            <v>x</v>
          </cell>
          <cell r="GX378">
            <v>3</v>
          </cell>
          <cell r="GY378">
            <v>4</v>
          </cell>
          <cell r="GZ378">
            <v>5</v>
          </cell>
          <cell r="HA378">
            <v>4</v>
          </cell>
          <cell r="HB378">
            <v>5</v>
          </cell>
          <cell r="HC378" t="str">
            <v>x</v>
          </cell>
          <cell r="HD378">
            <v>0</v>
          </cell>
          <cell r="HE378"/>
          <cell r="HF378"/>
          <cell r="HG378"/>
          <cell r="HH378"/>
          <cell r="HI378"/>
          <cell r="HJ378"/>
          <cell r="HK378"/>
          <cell r="HL378"/>
          <cell r="HM378"/>
          <cell r="HN378" t="str">
            <v>x</v>
          </cell>
          <cell r="HO378" t="str">
            <v>x</v>
          </cell>
          <cell r="HP378">
            <v>3</v>
          </cell>
          <cell r="HQ378">
            <v>4</v>
          </cell>
          <cell r="HR378">
            <v>5</v>
          </cell>
          <cell r="HS378">
            <v>4</v>
          </cell>
          <cell r="HT378">
            <v>5</v>
          </cell>
          <cell r="HU378" t="str">
            <v>x</v>
          </cell>
          <cell r="HV378" t="str">
            <v>x</v>
          </cell>
          <cell r="HW378"/>
          <cell r="HX378"/>
          <cell r="HY378"/>
          <cell r="HZ378"/>
          <cell r="IA378"/>
          <cell r="IB378"/>
          <cell r="IC378"/>
          <cell r="ID378"/>
          <cell r="IE378"/>
          <cell r="IF378" t="str">
            <v>x</v>
          </cell>
          <cell r="IG378" t="str">
            <v>x</v>
          </cell>
          <cell r="IH378">
            <v>11.538461538461538</v>
          </cell>
          <cell r="II378">
            <v>15.384615384615385</v>
          </cell>
          <cell r="IJ378">
            <v>19.230769230769234</v>
          </cell>
          <cell r="IK378">
            <v>15.384615384615385</v>
          </cell>
          <cell r="IL378">
            <v>19.230769230769234</v>
          </cell>
          <cell r="IM378" t="str">
            <v>x</v>
          </cell>
          <cell r="IN378" t="str">
            <v>x</v>
          </cell>
          <cell r="IO378"/>
          <cell r="IP378"/>
          <cell r="IQ378"/>
          <cell r="IR378"/>
          <cell r="IS378"/>
          <cell r="IT378"/>
          <cell r="IU378"/>
          <cell r="IV378"/>
          <cell r="IW378"/>
        </row>
        <row r="379">
          <cell r="E379" t="str">
            <v>Other Modern Languages2</v>
          </cell>
          <cell r="F379">
            <v>16</v>
          </cell>
          <cell r="G379">
            <v>10</v>
          </cell>
          <cell r="H379">
            <v>27</v>
          </cell>
          <cell r="I379">
            <v>28</v>
          </cell>
          <cell r="J379">
            <v>43</v>
          </cell>
          <cell r="K379">
            <v>81</v>
          </cell>
          <cell r="L379">
            <v>112</v>
          </cell>
          <cell r="M379">
            <v>171</v>
          </cell>
          <cell r="N379">
            <v>131</v>
          </cell>
          <cell r="O379">
            <v>0</v>
          </cell>
          <cell r="P379">
            <v>0</v>
          </cell>
          <cell r="Q379">
            <v>0</v>
          </cell>
          <cell r="R379">
            <v>0</v>
          </cell>
          <cell r="S379">
            <v>0</v>
          </cell>
          <cell r="T379">
            <v>0</v>
          </cell>
          <cell r="U379">
            <v>0</v>
          </cell>
          <cell r="V379">
            <v>0</v>
          </cell>
          <cell r="W379">
            <v>0</v>
          </cell>
          <cell r="X379">
            <v>10</v>
          </cell>
          <cell r="Y379">
            <v>27</v>
          </cell>
          <cell r="Z379">
            <v>28</v>
          </cell>
          <cell r="AA379">
            <v>43</v>
          </cell>
          <cell r="AB379">
            <v>81</v>
          </cell>
          <cell r="AC379">
            <v>112</v>
          </cell>
          <cell r="AD379">
            <v>171</v>
          </cell>
          <cell r="AE379">
            <v>131</v>
          </cell>
          <cell r="AF379">
            <v>16</v>
          </cell>
          <cell r="AG379"/>
          <cell r="AH379"/>
          <cell r="AI379"/>
          <cell r="AJ379"/>
          <cell r="AK379"/>
          <cell r="AL379"/>
          <cell r="AM379"/>
          <cell r="AN379"/>
          <cell r="AO379"/>
          <cell r="AP379">
            <v>10</v>
          </cell>
          <cell r="AQ379">
            <v>27</v>
          </cell>
          <cell r="AR379">
            <v>28</v>
          </cell>
          <cell r="AS379">
            <v>43</v>
          </cell>
          <cell r="AT379">
            <v>81</v>
          </cell>
          <cell r="AU379">
            <v>112</v>
          </cell>
          <cell r="AV379">
            <v>171</v>
          </cell>
          <cell r="AW379">
            <v>131</v>
          </cell>
          <cell r="AX379">
            <v>16</v>
          </cell>
          <cell r="AY379"/>
          <cell r="AZ379"/>
          <cell r="BA379"/>
          <cell r="BB379"/>
          <cell r="BC379"/>
          <cell r="BD379"/>
          <cell r="BE379"/>
          <cell r="BF379"/>
          <cell r="BG379"/>
          <cell r="BH379">
            <v>1.615508885298869</v>
          </cell>
          <cell r="BI379">
            <v>4.3618739903069468</v>
          </cell>
          <cell r="BJ379">
            <v>4.523424878836833</v>
          </cell>
          <cell r="BK379">
            <v>6.9466882067851374</v>
          </cell>
          <cell r="BL379">
            <v>13.08562197092084</v>
          </cell>
          <cell r="BM379">
            <v>18.093699515347332</v>
          </cell>
          <cell r="BN379">
            <v>27.625201938610662</v>
          </cell>
          <cell r="BO379">
            <v>21.163166397415186</v>
          </cell>
          <cell r="BP379">
            <v>2.5848142164781907</v>
          </cell>
          <cell r="BQ379"/>
          <cell r="BR379"/>
          <cell r="BS379"/>
          <cell r="BT379"/>
          <cell r="BU379"/>
          <cell r="BV379"/>
          <cell r="BW379"/>
          <cell r="BX379"/>
          <cell r="BY379"/>
          <cell r="BZ379">
            <v>6</v>
          </cell>
          <cell r="CA379">
            <v>6</v>
          </cell>
          <cell r="CB379">
            <v>7</v>
          </cell>
          <cell r="CC379">
            <v>9</v>
          </cell>
          <cell r="CD379">
            <v>21</v>
          </cell>
          <cell r="CE379">
            <v>41</v>
          </cell>
          <cell r="CF379">
            <v>55</v>
          </cell>
          <cell r="CG379">
            <v>98</v>
          </cell>
          <cell r="CH379">
            <v>86</v>
          </cell>
          <cell r="CI379">
            <v>0</v>
          </cell>
          <cell r="CJ379">
            <v>0</v>
          </cell>
          <cell r="CK379">
            <v>0</v>
          </cell>
          <cell r="CL379">
            <v>0</v>
          </cell>
          <cell r="CM379">
            <v>0</v>
          </cell>
          <cell r="CN379">
            <v>0</v>
          </cell>
          <cell r="CO379">
            <v>0</v>
          </cell>
          <cell r="CP379">
            <v>0</v>
          </cell>
          <cell r="CQ379">
            <v>0</v>
          </cell>
          <cell r="CR379">
            <v>6</v>
          </cell>
          <cell r="CS379">
            <v>7</v>
          </cell>
          <cell r="CT379">
            <v>9</v>
          </cell>
          <cell r="CU379">
            <v>21</v>
          </cell>
          <cell r="CV379">
            <v>41</v>
          </cell>
          <cell r="CW379">
            <v>55</v>
          </cell>
          <cell r="CX379">
            <v>98</v>
          </cell>
          <cell r="CY379">
            <v>86</v>
          </cell>
          <cell r="CZ379">
            <v>6</v>
          </cell>
          <cell r="DA379"/>
          <cell r="DB379"/>
          <cell r="DC379"/>
          <cell r="DD379"/>
          <cell r="DE379"/>
          <cell r="DF379"/>
          <cell r="DG379"/>
          <cell r="DH379"/>
          <cell r="DI379"/>
          <cell r="DJ379">
            <v>6</v>
          </cell>
          <cell r="DK379">
            <v>7</v>
          </cell>
          <cell r="DL379">
            <v>9</v>
          </cell>
          <cell r="DM379">
            <v>21</v>
          </cell>
          <cell r="DN379">
            <v>41</v>
          </cell>
          <cell r="DO379">
            <v>55</v>
          </cell>
          <cell r="DP379">
            <v>98</v>
          </cell>
          <cell r="DQ379">
            <v>86</v>
          </cell>
          <cell r="DR379">
            <v>6</v>
          </cell>
          <cell r="DS379"/>
          <cell r="DT379"/>
          <cell r="DU379"/>
          <cell r="DV379"/>
          <cell r="DW379"/>
          <cell r="DX379"/>
          <cell r="DY379"/>
          <cell r="DZ379"/>
          <cell r="EA379"/>
          <cell r="EB379">
            <v>6</v>
          </cell>
          <cell r="EC379">
            <v>7</v>
          </cell>
          <cell r="ED379">
            <v>9</v>
          </cell>
          <cell r="EE379">
            <v>21</v>
          </cell>
          <cell r="EF379">
            <v>41</v>
          </cell>
          <cell r="EG379">
            <v>55</v>
          </cell>
          <cell r="EH379">
            <v>98</v>
          </cell>
          <cell r="EI379">
            <v>86</v>
          </cell>
          <cell r="EJ379">
            <v>6</v>
          </cell>
          <cell r="EK379"/>
          <cell r="EL379"/>
          <cell r="EM379"/>
          <cell r="EN379"/>
          <cell r="EO379"/>
          <cell r="EP379"/>
          <cell r="EQ379"/>
          <cell r="ER379"/>
          <cell r="ES379"/>
          <cell r="ET379">
            <v>1.8237082066869299</v>
          </cell>
          <cell r="EU379">
            <v>2.1276595744680851</v>
          </cell>
          <cell r="EV379">
            <v>2.735562310030395</v>
          </cell>
          <cell r="EW379">
            <v>6.3829787234042552</v>
          </cell>
          <cell r="EX379">
            <v>12.462006079027356</v>
          </cell>
          <cell r="EY379">
            <v>16.717325227963524</v>
          </cell>
          <cell r="EZ379">
            <v>29.787234042553191</v>
          </cell>
          <cell r="FA379">
            <v>26.13981762917933</v>
          </cell>
          <cell r="FB379">
            <v>1.8237082066869299</v>
          </cell>
          <cell r="FC379"/>
          <cell r="FD379"/>
          <cell r="FE379"/>
          <cell r="FF379"/>
          <cell r="FG379"/>
          <cell r="FH379"/>
          <cell r="FI379"/>
          <cell r="FJ379"/>
          <cell r="FK379"/>
          <cell r="FL379">
            <v>10</v>
          </cell>
          <cell r="FM379">
            <v>4</v>
          </cell>
          <cell r="FN379">
            <v>20</v>
          </cell>
          <cell r="FO379">
            <v>19</v>
          </cell>
          <cell r="FP379">
            <v>22</v>
          </cell>
          <cell r="FQ379">
            <v>40</v>
          </cell>
          <cell r="FR379">
            <v>57</v>
          </cell>
          <cell r="FS379">
            <v>73</v>
          </cell>
          <cell r="FT379">
            <v>45</v>
          </cell>
          <cell r="FU379">
            <v>0</v>
          </cell>
          <cell r="FV379">
            <v>0</v>
          </cell>
          <cell r="FW379">
            <v>0</v>
          </cell>
          <cell r="FX379">
            <v>0</v>
          </cell>
          <cell r="FY379">
            <v>0</v>
          </cell>
          <cell r="FZ379">
            <v>0</v>
          </cell>
          <cell r="GA379">
            <v>0</v>
          </cell>
          <cell r="GB379">
            <v>0</v>
          </cell>
          <cell r="GC379">
            <v>0</v>
          </cell>
          <cell r="GD379">
            <v>4</v>
          </cell>
          <cell r="GE379">
            <v>20</v>
          </cell>
          <cell r="GF379">
            <v>19</v>
          </cell>
          <cell r="GG379">
            <v>22</v>
          </cell>
          <cell r="GH379">
            <v>40</v>
          </cell>
          <cell r="GI379">
            <v>57</v>
          </cell>
          <cell r="GJ379">
            <v>73</v>
          </cell>
          <cell r="GK379">
            <v>45</v>
          </cell>
          <cell r="GL379">
            <v>10</v>
          </cell>
          <cell r="GM379"/>
          <cell r="GN379"/>
          <cell r="GO379"/>
          <cell r="GP379"/>
          <cell r="GQ379"/>
          <cell r="GR379"/>
          <cell r="GS379"/>
          <cell r="GT379"/>
          <cell r="GU379"/>
          <cell r="GV379">
            <v>4</v>
          </cell>
          <cell r="GW379">
            <v>20</v>
          </cell>
          <cell r="GX379">
            <v>19</v>
          </cell>
          <cell r="GY379">
            <v>22</v>
          </cell>
          <cell r="GZ379">
            <v>40</v>
          </cell>
          <cell r="HA379">
            <v>57</v>
          </cell>
          <cell r="HB379">
            <v>73</v>
          </cell>
          <cell r="HC379">
            <v>45</v>
          </cell>
          <cell r="HD379">
            <v>10</v>
          </cell>
          <cell r="HE379"/>
          <cell r="HF379"/>
          <cell r="HG379"/>
          <cell r="HH379"/>
          <cell r="HI379"/>
          <cell r="HJ379"/>
          <cell r="HK379"/>
          <cell r="HL379"/>
          <cell r="HM379"/>
          <cell r="HN379">
            <v>4</v>
          </cell>
          <cell r="HO379">
            <v>20</v>
          </cell>
          <cell r="HP379">
            <v>19</v>
          </cell>
          <cell r="HQ379">
            <v>22</v>
          </cell>
          <cell r="HR379">
            <v>40</v>
          </cell>
          <cell r="HS379">
            <v>57</v>
          </cell>
          <cell r="HT379">
            <v>73</v>
          </cell>
          <cell r="HU379">
            <v>45</v>
          </cell>
          <cell r="HV379">
            <v>10</v>
          </cell>
          <cell r="HW379"/>
          <cell r="HX379"/>
          <cell r="HY379"/>
          <cell r="HZ379"/>
          <cell r="IA379"/>
          <cell r="IB379"/>
          <cell r="IC379"/>
          <cell r="ID379"/>
          <cell r="IE379"/>
          <cell r="IF379">
            <v>1.3793103448275863</v>
          </cell>
          <cell r="IG379">
            <v>6.8965517241379306</v>
          </cell>
          <cell r="IH379">
            <v>6.5517241379310347</v>
          </cell>
          <cell r="II379">
            <v>7.5862068965517242</v>
          </cell>
          <cell r="IJ379">
            <v>13.793103448275861</v>
          </cell>
          <cell r="IK379">
            <v>19.655172413793103</v>
          </cell>
          <cell r="IL379">
            <v>25.172413793103448</v>
          </cell>
          <cell r="IM379">
            <v>15.517241379310345</v>
          </cell>
          <cell r="IN379">
            <v>3.4482758620689653</v>
          </cell>
          <cell r="IO379"/>
          <cell r="IP379"/>
          <cell r="IQ379"/>
          <cell r="IR379"/>
          <cell r="IS379"/>
          <cell r="IT379"/>
          <cell r="IU379"/>
          <cell r="IV379"/>
          <cell r="IW379"/>
        </row>
        <row r="380">
          <cell r="E380" t="str">
            <v>Other Modern Languages3.3 - 3C</v>
          </cell>
          <cell r="F380">
            <v>5</v>
          </cell>
          <cell r="G380">
            <v>8</v>
          </cell>
          <cell r="H380">
            <v>11</v>
          </cell>
          <cell r="I380">
            <v>23</v>
          </cell>
          <cell r="J380">
            <v>28</v>
          </cell>
          <cell r="K380">
            <v>59</v>
          </cell>
          <cell r="L380">
            <v>67</v>
          </cell>
          <cell r="M380">
            <v>103</v>
          </cell>
          <cell r="N380">
            <v>58</v>
          </cell>
          <cell r="O380">
            <v>0</v>
          </cell>
          <cell r="P380">
            <v>0</v>
          </cell>
          <cell r="Q380">
            <v>0</v>
          </cell>
          <cell r="R380">
            <v>0</v>
          </cell>
          <cell r="S380">
            <v>0</v>
          </cell>
          <cell r="T380">
            <v>0</v>
          </cell>
          <cell r="U380">
            <v>0</v>
          </cell>
          <cell r="V380">
            <v>0</v>
          </cell>
          <cell r="W380">
            <v>0</v>
          </cell>
          <cell r="X380">
            <v>8</v>
          </cell>
          <cell r="Y380">
            <v>11</v>
          </cell>
          <cell r="Z380">
            <v>23</v>
          </cell>
          <cell r="AA380">
            <v>28</v>
          </cell>
          <cell r="AB380">
            <v>59</v>
          </cell>
          <cell r="AC380">
            <v>67</v>
          </cell>
          <cell r="AD380">
            <v>103</v>
          </cell>
          <cell r="AE380">
            <v>58</v>
          </cell>
          <cell r="AF380">
            <v>5</v>
          </cell>
          <cell r="AG380"/>
          <cell r="AH380"/>
          <cell r="AI380"/>
          <cell r="AJ380"/>
          <cell r="AK380"/>
          <cell r="AL380"/>
          <cell r="AM380"/>
          <cell r="AN380"/>
          <cell r="AO380"/>
          <cell r="AP380">
            <v>8</v>
          </cell>
          <cell r="AQ380">
            <v>11</v>
          </cell>
          <cell r="AR380">
            <v>23</v>
          </cell>
          <cell r="AS380">
            <v>28</v>
          </cell>
          <cell r="AT380">
            <v>59</v>
          </cell>
          <cell r="AU380">
            <v>67</v>
          </cell>
          <cell r="AV380">
            <v>103</v>
          </cell>
          <cell r="AW380">
            <v>58</v>
          </cell>
          <cell r="AX380">
            <v>5</v>
          </cell>
          <cell r="AY380"/>
          <cell r="AZ380"/>
          <cell r="BA380"/>
          <cell r="BB380"/>
          <cell r="BC380"/>
          <cell r="BD380"/>
          <cell r="BE380"/>
          <cell r="BF380"/>
          <cell r="BG380"/>
          <cell r="BH380">
            <v>2.2099447513812152</v>
          </cell>
          <cell r="BI380">
            <v>3.0386740331491713</v>
          </cell>
          <cell r="BJ380">
            <v>6.3535911602209953</v>
          </cell>
          <cell r="BK380">
            <v>7.7348066298342539</v>
          </cell>
          <cell r="BL380">
            <v>16.298342541436465</v>
          </cell>
          <cell r="BM380">
            <v>18.50828729281768</v>
          </cell>
          <cell r="BN380">
            <v>28.453038674033149</v>
          </cell>
          <cell r="BO380">
            <v>16.022099447513813</v>
          </cell>
          <cell r="BP380">
            <v>1.3812154696132597</v>
          </cell>
          <cell r="BQ380"/>
          <cell r="BR380"/>
          <cell r="BS380"/>
          <cell r="BT380"/>
          <cell r="BU380"/>
          <cell r="BV380"/>
          <cell r="BW380"/>
          <cell r="BX380"/>
          <cell r="BY380"/>
          <cell r="BZ380">
            <v>4</v>
          </cell>
          <cell r="CA380">
            <v>1</v>
          </cell>
          <cell r="CB380">
            <v>5</v>
          </cell>
          <cell r="CC380">
            <v>10</v>
          </cell>
          <cell r="CD380">
            <v>13</v>
          </cell>
          <cell r="CE380">
            <v>30</v>
          </cell>
          <cell r="CF380">
            <v>30</v>
          </cell>
          <cell r="CG380">
            <v>68</v>
          </cell>
          <cell r="CH380">
            <v>38</v>
          </cell>
          <cell r="CI380">
            <v>0</v>
          </cell>
          <cell r="CJ380">
            <v>0</v>
          </cell>
          <cell r="CK380">
            <v>0</v>
          </cell>
          <cell r="CL380">
            <v>0</v>
          </cell>
          <cell r="CM380">
            <v>0</v>
          </cell>
          <cell r="CN380">
            <v>0</v>
          </cell>
          <cell r="CO380">
            <v>0</v>
          </cell>
          <cell r="CP380">
            <v>0</v>
          </cell>
          <cell r="CQ380">
            <v>0</v>
          </cell>
          <cell r="CR380" t="str">
            <v>x</v>
          </cell>
          <cell r="CS380">
            <v>5</v>
          </cell>
          <cell r="CT380">
            <v>10</v>
          </cell>
          <cell r="CU380">
            <v>13</v>
          </cell>
          <cell r="CV380">
            <v>30</v>
          </cell>
          <cell r="CW380">
            <v>30</v>
          </cell>
          <cell r="CX380">
            <v>68</v>
          </cell>
          <cell r="CY380">
            <v>38</v>
          </cell>
          <cell r="CZ380">
            <v>4</v>
          </cell>
          <cell r="DA380"/>
          <cell r="DB380"/>
          <cell r="DC380"/>
          <cell r="DD380"/>
          <cell r="DE380"/>
          <cell r="DF380"/>
          <cell r="DG380"/>
          <cell r="DH380"/>
          <cell r="DI380"/>
          <cell r="DJ380" t="str">
            <v>x</v>
          </cell>
          <cell r="DK380">
            <v>5</v>
          </cell>
          <cell r="DL380">
            <v>10</v>
          </cell>
          <cell r="DM380">
            <v>13</v>
          </cell>
          <cell r="DN380">
            <v>30</v>
          </cell>
          <cell r="DO380">
            <v>30</v>
          </cell>
          <cell r="DP380">
            <v>68</v>
          </cell>
          <cell r="DQ380">
            <v>38</v>
          </cell>
          <cell r="DR380" t="str">
            <v>x</v>
          </cell>
          <cell r="DS380"/>
          <cell r="DT380"/>
          <cell r="DU380"/>
          <cell r="DV380"/>
          <cell r="DW380"/>
          <cell r="DX380"/>
          <cell r="DY380"/>
          <cell r="DZ380"/>
          <cell r="EA380"/>
          <cell r="EB380" t="str">
            <v>x</v>
          </cell>
          <cell r="EC380" t="str">
            <v>x</v>
          </cell>
          <cell r="ED380">
            <v>10</v>
          </cell>
          <cell r="EE380">
            <v>13</v>
          </cell>
          <cell r="EF380">
            <v>30</v>
          </cell>
          <cell r="EG380">
            <v>30</v>
          </cell>
          <cell r="EH380">
            <v>68</v>
          </cell>
          <cell r="EI380">
            <v>38</v>
          </cell>
          <cell r="EJ380" t="str">
            <v>x</v>
          </cell>
          <cell r="EK380"/>
          <cell r="EL380"/>
          <cell r="EM380"/>
          <cell r="EN380"/>
          <cell r="EO380"/>
          <cell r="EP380"/>
          <cell r="EQ380"/>
          <cell r="ER380"/>
          <cell r="ES380"/>
          <cell r="ET380" t="str">
            <v>x</v>
          </cell>
          <cell r="EU380" t="str">
            <v>x</v>
          </cell>
          <cell r="EV380">
            <v>5.025125628140704</v>
          </cell>
          <cell r="EW380">
            <v>6.5326633165829149</v>
          </cell>
          <cell r="EX380">
            <v>15.075376884422109</v>
          </cell>
          <cell r="EY380">
            <v>15.075376884422109</v>
          </cell>
          <cell r="EZ380">
            <v>34.170854271356781</v>
          </cell>
          <cell r="FA380">
            <v>19.095477386934672</v>
          </cell>
          <cell r="FB380" t="str">
            <v>x</v>
          </cell>
          <cell r="FC380"/>
          <cell r="FD380"/>
          <cell r="FE380"/>
          <cell r="FF380"/>
          <cell r="FG380"/>
          <cell r="FH380"/>
          <cell r="FI380"/>
          <cell r="FJ380"/>
          <cell r="FK380"/>
          <cell r="FL380">
            <v>1</v>
          </cell>
          <cell r="FM380">
            <v>7</v>
          </cell>
          <cell r="FN380">
            <v>6</v>
          </cell>
          <cell r="FO380">
            <v>13</v>
          </cell>
          <cell r="FP380">
            <v>15</v>
          </cell>
          <cell r="FQ380">
            <v>29</v>
          </cell>
          <cell r="FR380">
            <v>37</v>
          </cell>
          <cell r="FS380">
            <v>35</v>
          </cell>
          <cell r="FT380">
            <v>20</v>
          </cell>
          <cell r="FU380">
            <v>0</v>
          </cell>
          <cell r="FV380">
            <v>0</v>
          </cell>
          <cell r="FW380">
            <v>0</v>
          </cell>
          <cell r="FX380">
            <v>0</v>
          </cell>
          <cell r="FY380">
            <v>0</v>
          </cell>
          <cell r="FZ380">
            <v>0</v>
          </cell>
          <cell r="GA380">
            <v>0</v>
          </cell>
          <cell r="GB380">
            <v>0</v>
          </cell>
          <cell r="GC380">
            <v>0</v>
          </cell>
          <cell r="GD380">
            <v>7</v>
          </cell>
          <cell r="GE380">
            <v>6</v>
          </cell>
          <cell r="GF380">
            <v>13</v>
          </cell>
          <cell r="GG380">
            <v>15</v>
          </cell>
          <cell r="GH380">
            <v>29</v>
          </cell>
          <cell r="GI380">
            <v>37</v>
          </cell>
          <cell r="GJ380">
            <v>35</v>
          </cell>
          <cell r="GK380">
            <v>20</v>
          </cell>
          <cell r="GL380" t="str">
            <v>x</v>
          </cell>
          <cell r="GM380"/>
          <cell r="GN380"/>
          <cell r="GO380"/>
          <cell r="GP380"/>
          <cell r="GQ380"/>
          <cell r="GR380"/>
          <cell r="GS380"/>
          <cell r="GT380"/>
          <cell r="GU380"/>
          <cell r="GV380">
            <v>7</v>
          </cell>
          <cell r="GW380" t="str">
            <v>x</v>
          </cell>
          <cell r="GX380">
            <v>13</v>
          </cell>
          <cell r="GY380">
            <v>15</v>
          </cell>
          <cell r="GZ380">
            <v>29</v>
          </cell>
          <cell r="HA380">
            <v>37</v>
          </cell>
          <cell r="HB380">
            <v>35</v>
          </cell>
          <cell r="HC380">
            <v>20</v>
          </cell>
          <cell r="HD380" t="str">
            <v>x</v>
          </cell>
          <cell r="HE380"/>
          <cell r="HF380"/>
          <cell r="HG380"/>
          <cell r="HH380"/>
          <cell r="HI380"/>
          <cell r="HJ380"/>
          <cell r="HK380"/>
          <cell r="HL380"/>
          <cell r="HM380"/>
          <cell r="HN380" t="str">
            <v>x</v>
          </cell>
          <cell r="HO380" t="str">
            <v>x</v>
          </cell>
          <cell r="HP380">
            <v>13</v>
          </cell>
          <cell r="HQ380">
            <v>15</v>
          </cell>
          <cell r="HR380">
            <v>29</v>
          </cell>
          <cell r="HS380">
            <v>37</v>
          </cell>
          <cell r="HT380">
            <v>35</v>
          </cell>
          <cell r="HU380">
            <v>20</v>
          </cell>
          <cell r="HV380" t="str">
            <v>x</v>
          </cell>
          <cell r="HW380"/>
          <cell r="HX380"/>
          <cell r="HY380"/>
          <cell r="HZ380"/>
          <cell r="IA380"/>
          <cell r="IB380"/>
          <cell r="IC380"/>
          <cell r="ID380"/>
          <cell r="IE380"/>
          <cell r="IF380" t="str">
            <v>x</v>
          </cell>
          <cell r="IG380" t="str">
            <v>x</v>
          </cell>
          <cell r="IH380">
            <v>7.9754601226993866</v>
          </cell>
          <cell r="II380">
            <v>9.2024539877300615</v>
          </cell>
          <cell r="IJ380">
            <v>17.791411042944784</v>
          </cell>
          <cell r="IK380">
            <v>22.699386503067483</v>
          </cell>
          <cell r="IL380">
            <v>21.472392638036812</v>
          </cell>
          <cell r="IM380">
            <v>12.269938650306749</v>
          </cell>
          <cell r="IN380" t="str">
            <v>x</v>
          </cell>
          <cell r="IO380"/>
          <cell r="IP380"/>
          <cell r="IQ380"/>
          <cell r="IR380"/>
          <cell r="IS380"/>
          <cell r="IT380"/>
          <cell r="IU380"/>
          <cell r="IV380"/>
          <cell r="IW380"/>
        </row>
        <row r="381">
          <cell r="E381" t="str">
            <v>Other Modern Languages3.6 - 3B</v>
          </cell>
          <cell r="F381">
            <v>10</v>
          </cell>
          <cell r="G381">
            <v>15</v>
          </cell>
          <cell r="H381">
            <v>17</v>
          </cell>
          <cell r="I381">
            <v>31</v>
          </cell>
          <cell r="J381">
            <v>68</v>
          </cell>
          <cell r="K381">
            <v>76</v>
          </cell>
          <cell r="L381">
            <v>126</v>
          </cell>
          <cell r="M381">
            <v>151</v>
          </cell>
          <cell r="N381">
            <v>114</v>
          </cell>
          <cell r="O381">
            <v>0</v>
          </cell>
          <cell r="P381">
            <v>0</v>
          </cell>
          <cell r="Q381">
            <v>0</v>
          </cell>
          <cell r="R381">
            <v>0</v>
          </cell>
          <cell r="S381">
            <v>0</v>
          </cell>
          <cell r="T381">
            <v>0</v>
          </cell>
          <cell r="U381">
            <v>0</v>
          </cell>
          <cell r="V381">
            <v>0</v>
          </cell>
          <cell r="W381">
            <v>0</v>
          </cell>
          <cell r="X381">
            <v>15</v>
          </cell>
          <cell r="Y381">
            <v>17</v>
          </cell>
          <cell r="Z381">
            <v>31</v>
          </cell>
          <cell r="AA381">
            <v>68</v>
          </cell>
          <cell r="AB381">
            <v>76</v>
          </cell>
          <cell r="AC381">
            <v>126</v>
          </cell>
          <cell r="AD381">
            <v>151</v>
          </cell>
          <cell r="AE381">
            <v>114</v>
          </cell>
          <cell r="AF381">
            <v>10</v>
          </cell>
          <cell r="AG381"/>
          <cell r="AH381"/>
          <cell r="AI381"/>
          <cell r="AJ381"/>
          <cell r="AK381"/>
          <cell r="AL381"/>
          <cell r="AM381"/>
          <cell r="AN381"/>
          <cell r="AO381"/>
          <cell r="AP381">
            <v>15</v>
          </cell>
          <cell r="AQ381">
            <v>17</v>
          </cell>
          <cell r="AR381">
            <v>31</v>
          </cell>
          <cell r="AS381">
            <v>68</v>
          </cell>
          <cell r="AT381">
            <v>76</v>
          </cell>
          <cell r="AU381">
            <v>126</v>
          </cell>
          <cell r="AV381">
            <v>151</v>
          </cell>
          <cell r="AW381">
            <v>114</v>
          </cell>
          <cell r="AX381">
            <v>10</v>
          </cell>
          <cell r="AY381"/>
          <cell r="AZ381"/>
          <cell r="BA381"/>
          <cell r="BB381"/>
          <cell r="BC381"/>
          <cell r="BD381"/>
          <cell r="BE381"/>
          <cell r="BF381"/>
          <cell r="BG381"/>
          <cell r="BH381">
            <v>2.4671052631578947</v>
          </cell>
          <cell r="BI381">
            <v>2.7960526315789473</v>
          </cell>
          <cell r="BJ381">
            <v>5.0986842105263159</v>
          </cell>
          <cell r="BK381">
            <v>11.184210526315789</v>
          </cell>
          <cell r="BL381">
            <v>12.5</v>
          </cell>
          <cell r="BM381">
            <v>20.723684210526315</v>
          </cell>
          <cell r="BN381">
            <v>24.835526315789476</v>
          </cell>
          <cell r="BO381">
            <v>18.75</v>
          </cell>
          <cell r="BP381">
            <v>1.6447368421052631</v>
          </cell>
          <cell r="BQ381"/>
          <cell r="BR381"/>
          <cell r="BS381"/>
          <cell r="BT381"/>
          <cell r="BU381"/>
          <cell r="BV381"/>
          <cell r="BW381"/>
          <cell r="BX381"/>
          <cell r="BY381"/>
          <cell r="BZ381">
            <v>4</v>
          </cell>
          <cell r="CA381">
            <v>7</v>
          </cell>
          <cell r="CB381">
            <v>8</v>
          </cell>
          <cell r="CC381">
            <v>14</v>
          </cell>
          <cell r="CD381">
            <v>40</v>
          </cell>
          <cell r="CE381">
            <v>37</v>
          </cell>
          <cell r="CF381">
            <v>60</v>
          </cell>
          <cell r="CG381">
            <v>93</v>
          </cell>
          <cell r="CH381">
            <v>71</v>
          </cell>
          <cell r="CI381">
            <v>0</v>
          </cell>
          <cell r="CJ381">
            <v>0</v>
          </cell>
          <cell r="CK381">
            <v>0</v>
          </cell>
          <cell r="CL381">
            <v>0</v>
          </cell>
          <cell r="CM381">
            <v>0</v>
          </cell>
          <cell r="CN381">
            <v>0</v>
          </cell>
          <cell r="CO381">
            <v>0</v>
          </cell>
          <cell r="CP381">
            <v>0</v>
          </cell>
          <cell r="CQ381">
            <v>0</v>
          </cell>
          <cell r="CR381">
            <v>7</v>
          </cell>
          <cell r="CS381">
            <v>8</v>
          </cell>
          <cell r="CT381">
            <v>14</v>
          </cell>
          <cell r="CU381">
            <v>40</v>
          </cell>
          <cell r="CV381">
            <v>37</v>
          </cell>
          <cell r="CW381">
            <v>60</v>
          </cell>
          <cell r="CX381">
            <v>93</v>
          </cell>
          <cell r="CY381">
            <v>71</v>
          </cell>
          <cell r="CZ381">
            <v>4</v>
          </cell>
          <cell r="DA381"/>
          <cell r="DB381"/>
          <cell r="DC381"/>
          <cell r="DD381"/>
          <cell r="DE381"/>
          <cell r="DF381"/>
          <cell r="DG381"/>
          <cell r="DH381"/>
          <cell r="DI381"/>
          <cell r="DJ381">
            <v>7</v>
          </cell>
          <cell r="DK381">
            <v>8</v>
          </cell>
          <cell r="DL381">
            <v>14</v>
          </cell>
          <cell r="DM381">
            <v>40</v>
          </cell>
          <cell r="DN381">
            <v>37</v>
          </cell>
          <cell r="DO381">
            <v>60</v>
          </cell>
          <cell r="DP381">
            <v>93</v>
          </cell>
          <cell r="DQ381">
            <v>71</v>
          </cell>
          <cell r="DR381">
            <v>4</v>
          </cell>
          <cell r="DS381"/>
          <cell r="DT381"/>
          <cell r="DU381"/>
          <cell r="DV381"/>
          <cell r="DW381"/>
          <cell r="DX381"/>
          <cell r="DY381"/>
          <cell r="DZ381"/>
          <cell r="EA381"/>
          <cell r="EB381">
            <v>7</v>
          </cell>
          <cell r="EC381">
            <v>8</v>
          </cell>
          <cell r="ED381">
            <v>14</v>
          </cell>
          <cell r="EE381">
            <v>40</v>
          </cell>
          <cell r="EF381">
            <v>37</v>
          </cell>
          <cell r="EG381">
            <v>60</v>
          </cell>
          <cell r="EH381">
            <v>93</v>
          </cell>
          <cell r="EI381">
            <v>71</v>
          </cell>
          <cell r="EJ381">
            <v>4</v>
          </cell>
          <cell r="EK381"/>
          <cell r="EL381"/>
          <cell r="EM381"/>
          <cell r="EN381"/>
          <cell r="EO381"/>
          <cell r="EP381"/>
          <cell r="EQ381"/>
          <cell r="ER381"/>
          <cell r="ES381"/>
          <cell r="ET381">
            <v>2.0958083832335328</v>
          </cell>
          <cell r="EU381">
            <v>2.3952095808383236</v>
          </cell>
          <cell r="EV381">
            <v>4.1916167664670656</v>
          </cell>
          <cell r="EW381">
            <v>11.976047904191617</v>
          </cell>
          <cell r="EX381">
            <v>11.077844311377245</v>
          </cell>
          <cell r="EY381">
            <v>17.964071856287426</v>
          </cell>
          <cell r="EZ381">
            <v>27.844311377245507</v>
          </cell>
          <cell r="FA381">
            <v>21.257485029940121</v>
          </cell>
          <cell r="FB381">
            <v>1.1976047904191618</v>
          </cell>
          <cell r="FC381"/>
          <cell r="FD381"/>
          <cell r="FE381"/>
          <cell r="FF381"/>
          <cell r="FG381"/>
          <cell r="FH381"/>
          <cell r="FI381"/>
          <cell r="FJ381"/>
          <cell r="FK381"/>
          <cell r="FL381">
            <v>6</v>
          </cell>
          <cell r="FM381">
            <v>8</v>
          </cell>
          <cell r="FN381">
            <v>9</v>
          </cell>
          <cell r="FO381">
            <v>17</v>
          </cell>
          <cell r="FP381">
            <v>28</v>
          </cell>
          <cell r="FQ381">
            <v>39</v>
          </cell>
          <cell r="FR381">
            <v>66</v>
          </cell>
          <cell r="FS381">
            <v>58</v>
          </cell>
          <cell r="FT381">
            <v>43</v>
          </cell>
          <cell r="FU381">
            <v>0</v>
          </cell>
          <cell r="FV381">
            <v>0</v>
          </cell>
          <cell r="FW381">
            <v>0</v>
          </cell>
          <cell r="FX381">
            <v>0</v>
          </cell>
          <cell r="FY381">
            <v>0</v>
          </cell>
          <cell r="FZ381">
            <v>0</v>
          </cell>
          <cell r="GA381">
            <v>0</v>
          </cell>
          <cell r="GB381">
            <v>0</v>
          </cell>
          <cell r="GC381">
            <v>0</v>
          </cell>
          <cell r="GD381">
            <v>8</v>
          </cell>
          <cell r="GE381">
            <v>9</v>
          </cell>
          <cell r="GF381">
            <v>17</v>
          </cell>
          <cell r="GG381">
            <v>28</v>
          </cell>
          <cell r="GH381">
            <v>39</v>
          </cell>
          <cell r="GI381">
            <v>66</v>
          </cell>
          <cell r="GJ381">
            <v>58</v>
          </cell>
          <cell r="GK381">
            <v>43</v>
          </cell>
          <cell r="GL381">
            <v>6</v>
          </cell>
          <cell r="GM381"/>
          <cell r="GN381"/>
          <cell r="GO381"/>
          <cell r="GP381"/>
          <cell r="GQ381"/>
          <cell r="GR381"/>
          <cell r="GS381"/>
          <cell r="GT381"/>
          <cell r="GU381"/>
          <cell r="GV381">
            <v>8</v>
          </cell>
          <cell r="GW381">
            <v>9</v>
          </cell>
          <cell r="GX381">
            <v>17</v>
          </cell>
          <cell r="GY381">
            <v>28</v>
          </cell>
          <cell r="GZ381">
            <v>39</v>
          </cell>
          <cell r="HA381">
            <v>66</v>
          </cell>
          <cell r="HB381">
            <v>58</v>
          </cell>
          <cell r="HC381">
            <v>43</v>
          </cell>
          <cell r="HD381">
            <v>6</v>
          </cell>
          <cell r="HE381"/>
          <cell r="HF381"/>
          <cell r="HG381"/>
          <cell r="HH381"/>
          <cell r="HI381"/>
          <cell r="HJ381"/>
          <cell r="HK381"/>
          <cell r="HL381"/>
          <cell r="HM381"/>
          <cell r="HN381">
            <v>8</v>
          </cell>
          <cell r="HO381">
            <v>9</v>
          </cell>
          <cell r="HP381">
            <v>17</v>
          </cell>
          <cell r="HQ381">
            <v>28</v>
          </cell>
          <cell r="HR381">
            <v>39</v>
          </cell>
          <cell r="HS381">
            <v>66</v>
          </cell>
          <cell r="HT381">
            <v>58</v>
          </cell>
          <cell r="HU381">
            <v>43</v>
          </cell>
          <cell r="HV381">
            <v>6</v>
          </cell>
          <cell r="HW381"/>
          <cell r="HX381"/>
          <cell r="HY381"/>
          <cell r="HZ381"/>
          <cell r="IA381"/>
          <cell r="IB381"/>
          <cell r="IC381"/>
          <cell r="ID381"/>
          <cell r="IE381"/>
          <cell r="IF381">
            <v>2.9197080291970803</v>
          </cell>
          <cell r="IG381">
            <v>3.2846715328467155</v>
          </cell>
          <cell r="IH381">
            <v>6.2043795620437958</v>
          </cell>
          <cell r="II381">
            <v>10.218978102189782</v>
          </cell>
          <cell r="IJ381">
            <v>14.233576642335766</v>
          </cell>
          <cell r="IK381">
            <v>24.087591240875913</v>
          </cell>
          <cell r="IL381">
            <v>21.167883211678831</v>
          </cell>
          <cell r="IM381">
            <v>15.693430656934307</v>
          </cell>
          <cell r="IN381">
            <v>2.1897810218978102</v>
          </cell>
          <cell r="IO381"/>
          <cell r="IP381"/>
          <cell r="IQ381"/>
          <cell r="IR381"/>
          <cell r="IS381"/>
          <cell r="IT381"/>
          <cell r="IU381"/>
          <cell r="IV381"/>
          <cell r="IW381"/>
        </row>
        <row r="382">
          <cell r="E382" t="str">
            <v>Other Modern Languages3.9 - 3A</v>
          </cell>
          <cell r="F382">
            <v>12</v>
          </cell>
          <cell r="G382">
            <v>20</v>
          </cell>
          <cell r="H382">
            <v>40</v>
          </cell>
          <cell r="I382">
            <v>51</v>
          </cell>
          <cell r="J382">
            <v>62</v>
          </cell>
          <cell r="K382">
            <v>129</v>
          </cell>
          <cell r="L382">
            <v>181</v>
          </cell>
          <cell r="M382">
            <v>230</v>
          </cell>
          <cell r="N382">
            <v>133</v>
          </cell>
          <cell r="O382">
            <v>0</v>
          </cell>
          <cell r="P382">
            <v>0</v>
          </cell>
          <cell r="Q382">
            <v>0</v>
          </cell>
          <cell r="R382">
            <v>0</v>
          </cell>
          <cell r="S382">
            <v>0</v>
          </cell>
          <cell r="T382">
            <v>0</v>
          </cell>
          <cell r="U382">
            <v>0</v>
          </cell>
          <cell r="V382">
            <v>0</v>
          </cell>
          <cell r="W382">
            <v>0</v>
          </cell>
          <cell r="X382">
            <v>20</v>
          </cell>
          <cell r="Y382">
            <v>40</v>
          </cell>
          <cell r="Z382">
            <v>51</v>
          </cell>
          <cell r="AA382">
            <v>62</v>
          </cell>
          <cell r="AB382">
            <v>129</v>
          </cell>
          <cell r="AC382">
            <v>181</v>
          </cell>
          <cell r="AD382">
            <v>230</v>
          </cell>
          <cell r="AE382">
            <v>133</v>
          </cell>
          <cell r="AF382">
            <v>12</v>
          </cell>
          <cell r="AG382"/>
          <cell r="AH382"/>
          <cell r="AI382"/>
          <cell r="AJ382"/>
          <cell r="AK382"/>
          <cell r="AL382"/>
          <cell r="AM382"/>
          <cell r="AN382"/>
          <cell r="AO382"/>
          <cell r="AP382">
            <v>20</v>
          </cell>
          <cell r="AQ382">
            <v>40</v>
          </cell>
          <cell r="AR382">
            <v>51</v>
          </cell>
          <cell r="AS382">
            <v>62</v>
          </cell>
          <cell r="AT382">
            <v>129</v>
          </cell>
          <cell r="AU382">
            <v>181</v>
          </cell>
          <cell r="AV382">
            <v>230</v>
          </cell>
          <cell r="AW382">
            <v>133</v>
          </cell>
          <cell r="AX382">
            <v>12</v>
          </cell>
          <cell r="AY382"/>
          <cell r="AZ382"/>
          <cell r="BA382"/>
          <cell r="BB382"/>
          <cell r="BC382"/>
          <cell r="BD382"/>
          <cell r="BE382"/>
          <cell r="BF382"/>
          <cell r="BG382"/>
          <cell r="BH382">
            <v>2.3310023310023311</v>
          </cell>
          <cell r="BI382">
            <v>4.6620046620046622</v>
          </cell>
          <cell r="BJ382">
            <v>5.9440559440559442</v>
          </cell>
          <cell r="BK382">
            <v>7.2261072261072261</v>
          </cell>
          <cell r="BL382">
            <v>15.034965034965033</v>
          </cell>
          <cell r="BM382">
            <v>21.095571095571096</v>
          </cell>
          <cell r="BN382">
            <v>26.806526806526808</v>
          </cell>
          <cell r="BO382">
            <v>15.501165501165501</v>
          </cell>
          <cell r="BP382">
            <v>1.3986013986013985</v>
          </cell>
          <cell r="BQ382"/>
          <cell r="BR382"/>
          <cell r="BS382"/>
          <cell r="BT382"/>
          <cell r="BU382"/>
          <cell r="BV382"/>
          <cell r="BW382"/>
          <cell r="BX382"/>
          <cell r="BY382"/>
          <cell r="BZ382">
            <v>4</v>
          </cell>
          <cell r="CA382">
            <v>10</v>
          </cell>
          <cell r="CB382">
            <v>20</v>
          </cell>
          <cell r="CC382">
            <v>32</v>
          </cell>
          <cell r="CD382">
            <v>27</v>
          </cell>
          <cell r="CE382">
            <v>67</v>
          </cell>
          <cell r="CF382">
            <v>95</v>
          </cell>
          <cell r="CG382">
            <v>148</v>
          </cell>
          <cell r="CH382">
            <v>100</v>
          </cell>
          <cell r="CI382">
            <v>0</v>
          </cell>
          <cell r="CJ382">
            <v>0</v>
          </cell>
          <cell r="CK382">
            <v>0</v>
          </cell>
          <cell r="CL382">
            <v>0</v>
          </cell>
          <cell r="CM382">
            <v>0</v>
          </cell>
          <cell r="CN382">
            <v>0</v>
          </cell>
          <cell r="CO382">
            <v>0</v>
          </cell>
          <cell r="CP382">
            <v>0</v>
          </cell>
          <cell r="CQ382">
            <v>0</v>
          </cell>
          <cell r="CR382">
            <v>10</v>
          </cell>
          <cell r="CS382">
            <v>20</v>
          </cell>
          <cell r="CT382">
            <v>32</v>
          </cell>
          <cell r="CU382">
            <v>27</v>
          </cell>
          <cell r="CV382">
            <v>67</v>
          </cell>
          <cell r="CW382">
            <v>95</v>
          </cell>
          <cell r="CX382">
            <v>148</v>
          </cell>
          <cell r="CY382">
            <v>100</v>
          </cell>
          <cell r="CZ382">
            <v>4</v>
          </cell>
          <cell r="DA382"/>
          <cell r="DB382"/>
          <cell r="DC382"/>
          <cell r="DD382"/>
          <cell r="DE382"/>
          <cell r="DF382"/>
          <cell r="DG382"/>
          <cell r="DH382"/>
          <cell r="DI382"/>
          <cell r="DJ382">
            <v>10</v>
          </cell>
          <cell r="DK382">
            <v>20</v>
          </cell>
          <cell r="DL382">
            <v>32</v>
          </cell>
          <cell r="DM382">
            <v>27</v>
          </cell>
          <cell r="DN382">
            <v>67</v>
          </cell>
          <cell r="DO382">
            <v>95</v>
          </cell>
          <cell r="DP382">
            <v>148</v>
          </cell>
          <cell r="DQ382">
            <v>100</v>
          </cell>
          <cell r="DR382">
            <v>4</v>
          </cell>
          <cell r="DS382"/>
          <cell r="DT382"/>
          <cell r="DU382"/>
          <cell r="DV382"/>
          <cell r="DW382"/>
          <cell r="DX382"/>
          <cell r="DY382"/>
          <cell r="DZ382"/>
          <cell r="EA382"/>
          <cell r="EB382">
            <v>10</v>
          </cell>
          <cell r="EC382">
            <v>20</v>
          </cell>
          <cell r="ED382">
            <v>32</v>
          </cell>
          <cell r="EE382">
            <v>27</v>
          </cell>
          <cell r="EF382">
            <v>67</v>
          </cell>
          <cell r="EG382">
            <v>95</v>
          </cell>
          <cell r="EH382">
            <v>148</v>
          </cell>
          <cell r="EI382">
            <v>100</v>
          </cell>
          <cell r="EJ382">
            <v>4</v>
          </cell>
          <cell r="EK382"/>
          <cell r="EL382"/>
          <cell r="EM382"/>
          <cell r="EN382"/>
          <cell r="EO382"/>
          <cell r="EP382"/>
          <cell r="EQ382"/>
          <cell r="ER382"/>
          <cell r="ES382"/>
          <cell r="ET382">
            <v>1.9880715705765408</v>
          </cell>
          <cell r="EU382">
            <v>3.9761431411530817</v>
          </cell>
          <cell r="EV382">
            <v>6.3618290258449299</v>
          </cell>
          <cell r="EW382">
            <v>5.3677932405566597</v>
          </cell>
          <cell r="EX382">
            <v>13.320079522862823</v>
          </cell>
          <cell r="EY382">
            <v>18.886679920477135</v>
          </cell>
          <cell r="EZ382">
            <v>29.4234592445328</v>
          </cell>
          <cell r="FA382">
            <v>19.880715705765407</v>
          </cell>
          <cell r="FB382">
            <v>0.79522862823061624</v>
          </cell>
          <cell r="FC382"/>
          <cell r="FD382"/>
          <cell r="FE382"/>
          <cell r="FF382"/>
          <cell r="FG382"/>
          <cell r="FH382"/>
          <cell r="FI382"/>
          <cell r="FJ382"/>
          <cell r="FK382"/>
          <cell r="FL382">
            <v>8</v>
          </cell>
          <cell r="FM382">
            <v>10</v>
          </cell>
          <cell r="FN382">
            <v>20</v>
          </cell>
          <cell r="FO382">
            <v>19</v>
          </cell>
          <cell r="FP382">
            <v>35</v>
          </cell>
          <cell r="FQ382">
            <v>62</v>
          </cell>
          <cell r="FR382">
            <v>86</v>
          </cell>
          <cell r="FS382">
            <v>82</v>
          </cell>
          <cell r="FT382">
            <v>33</v>
          </cell>
          <cell r="FU382">
            <v>0</v>
          </cell>
          <cell r="FV382">
            <v>0</v>
          </cell>
          <cell r="FW382">
            <v>0</v>
          </cell>
          <cell r="FX382">
            <v>0</v>
          </cell>
          <cell r="FY382">
            <v>0</v>
          </cell>
          <cell r="FZ382">
            <v>0</v>
          </cell>
          <cell r="GA382">
            <v>0</v>
          </cell>
          <cell r="GB382">
            <v>0</v>
          </cell>
          <cell r="GC382">
            <v>0</v>
          </cell>
          <cell r="GD382">
            <v>10</v>
          </cell>
          <cell r="GE382">
            <v>20</v>
          </cell>
          <cell r="GF382">
            <v>19</v>
          </cell>
          <cell r="GG382">
            <v>35</v>
          </cell>
          <cell r="GH382">
            <v>62</v>
          </cell>
          <cell r="GI382">
            <v>86</v>
          </cell>
          <cell r="GJ382">
            <v>82</v>
          </cell>
          <cell r="GK382">
            <v>33</v>
          </cell>
          <cell r="GL382">
            <v>8</v>
          </cell>
          <cell r="GM382"/>
          <cell r="GN382"/>
          <cell r="GO382"/>
          <cell r="GP382"/>
          <cell r="GQ382"/>
          <cell r="GR382"/>
          <cell r="GS382"/>
          <cell r="GT382"/>
          <cell r="GU382"/>
          <cell r="GV382">
            <v>10</v>
          </cell>
          <cell r="GW382">
            <v>20</v>
          </cell>
          <cell r="GX382">
            <v>19</v>
          </cell>
          <cell r="GY382">
            <v>35</v>
          </cell>
          <cell r="GZ382">
            <v>62</v>
          </cell>
          <cell r="HA382">
            <v>86</v>
          </cell>
          <cell r="HB382">
            <v>82</v>
          </cell>
          <cell r="HC382">
            <v>33</v>
          </cell>
          <cell r="HD382">
            <v>8</v>
          </cell>
          <cell r="HE382"/>
          <cell r="HF382"/>
          <cell r="HG382"/>
          <cell r="HH382"/>
          <cell r="HI382"/>
          <cell r="HJ382"/>
          <cell r="HK382"/>
          <cell r="HL382"/>
          <cell r="HM382"/>
          <cell r="HN382">
            <v>10</v>
          </cell>
          <cell r="HO382">
            <v>20</v>
          </cell>
          <cell r="HP382">
            <v>19</v>
          </cell>
          <cell r="HQ382">
            <v>35</v>
          </cell>
          <cell r="HR382">
            <v>62</v>
          </cell>
          <cell r="HS382">
            <v>86</v>
          </cell>
          <cell r="HT382">
            <v>82</v>
          </cell>
          <cell r="HU382">
            <v>33</v>
          </cell>
          <cell r="HV382">
            <v>8</v>
          </cell>
          <cell r="HW382"/>
          <cell r="HX382"/>
          <cell r="HY382"/>
          <cell r="HZ382"/>
          <cell r="IA382"/>
          <cell r="IB382"/>
          <cell r="IC382"/>
          <cell r="ID382"/>
          <cell r="IE382"/>
          <cell r="IF382">
            <v>2.8169014084507045</v>
          </cell>
          <cell r="IG382">
            <v>5.6338028169014089</v>
          </cell>
          <cell r="IH382">
            <v>5.352112676056338</v>
          </cell>
          <cell r="II382">
            <v>9.8591549295774641</v>
          </cell>
          <cell r="IJ382">
            <v>17.464788732394364</v>
          </cell>
          <cell r="IK382">
            <v>24.225352112676056</v>
          </cell>
          <cell r="IL382">
            <v>23.098591549295776</v>
          </cell>
          <cell r="IM382">
            <v>9.295774647887324</v>
          </cell>
          <cell r="IN382">
            <v>2.2535211267605635</v>
          </cell>
          <cell r="IO382"/>
          <cell r="IP382"/>
          <cell r="IQ382"/>
          <cell r="IR382"/>
          <cell r="IS382"/>
          <cell r="IT382"/>
          <cell r="IU382"/>
          <cell r="IV382"/>
          <cell r="IW382"/>
        </row>
        <row r="383">
          <cell r="E383" t="str">
            <v>Other Modern Languages4.3 - 4C</v>
          </cell>
          <cell r="F383">
            <v>21</v>
          </cell>
          <cell r="G383">
            <v>35</v>
          </cell>
          <cell r="H383">
            <v>37</v>
          </cell>
          <cell r="I383">
            <v>92</v>
          </cell>
          <cell r="J383">
            <v>144</v>
          </cell>
          <cell r="K383">
            <v>239</v>
          </cell>
          <cell r="L383">
            <v>343</v>
          </cell>
          <cell r="M383">
            <v>426</v>
          </cell>
          <cell r="N383">
            <v>284</v>
          </cell>
          <cell r="O383">
            <v>0</v>
          </cell>
          <cell r="P383">
            <v>0</v>
          </cell>
          <cell r="Q383">
            <v>0</v>
          </cell>
          <cell r="R383">
            <v>0</v>
          </cell>
          <cell r="S383">
            <v>0</v>
          </cell>
          <cell r="T383">
            <v>0</v>
          </cell>
          <cell r="U383">
            <v>0</v>
          </cell>
          <cell r="V383">
            <v>0</v>
          </cell>
          <cell r="W383">
            <v>0</v>
          </cell>
          <cell r="X383">
            <v>35</v>
          </cell>
          <cell r="Y383">
            <v>37</v>
          </cell>
          <cell r="Z383">
            <v>92</v>
          </cell>
          <cell r="AA383">
            <v>144</v>
          </cell>
          <cell r="AB383">
            <v>239</v>
          </cell>
          <cell r="AC383">
            <v>343</v>
          </cell>
          <cell r="AD383">
            <v>426</v>
          </cell>
          <cell r="AE383">
            <v>284</v>
          </cell>
          <cell r="AF383">
            <v>21</v>
          </cell>
          <cell r="AG383"/>
          <cell r="AH383"/>
          <cell r="AI383"/>
          <cell r="AJ383"/>
          <cell r="AK383"/>
          <cell r="AL383"/>
          <cell r="AM383"/>
          <cell r="AN383"/>
          <cell r="AO383"/>
          <cell r="AP383">
            <v>35</v>
          </cell>
          <cell r="AQ383">
            <v>37</v>
          </cell>
          <cell r="AR383">
            <v>92</v>
          </cell>
          <cell r="AS383">
            <v>144</v>
          </cell>
          <cell r="AT383">
            <v>239</v>
          </cell>
          <cell r="AU383">
            <v>343</v>
          </cell>
          <cell r="AV383">
            <v>426</v>
          </cell>
          <cell r="AW383">
            <v>284</v>
          </cell>
          <cell r="AX383">
            <v>21</v>
          </cell>
          <cell r="AY383"/>
          <cell r="AZ383"/>
          <cell r="BA383"/>
          <cell r="BB383"/>
          <cell r="BC383"/>
          <cell r="BD383"/>
          <cell r="BE383"/>
          <cell r="BF383"/>
          <cell r="BG383"/>
          <cell r="BH383">
            <v>2.1591610117211597</v>
          </cell>
          <cell r="BI383">
            <v>2.2825416409623691</v>
          </cell>
          <cell r="BJ383">
            <v>5.6755089450956202</v>
          </cell>
          <cell r="BK383">
            <v>8.8834053053670576</v>
          </cell>
          <cell r="BL383">
            <v>14.743985194324491</v>
          </cell>
          <cell r="BM383">
            <v>21.159777914867366</v>
          </cell>
          <cell r="BN383">
            <v>26.280074028377541</v>
          </cell>
          <cell r="BO383">
            <v>17.520049352251696</v>
          </cell>
          <cell r="BP383">
            <v>1.2954966070326959</v>
          </cell>
          <cell r="BQ383"/>
          <cell r="BR383"/>
          <cell r="BS383"/>
          <cell r="BT383"/>
          <cell r="BU383"/>
          <cell r="BV383"/>
          <cell r="BW383"/>
          <cell r="BX383"/>
          <cell r="BY383"/>
          <cell r="BZ383">
            <v>10</v>
          </cell>
          <cell r="CA383">
            <v>15</v>
          </cell>
          <cell r="CB383">
            <v>19</v>
          </cell>
          <cell r="CC383">
            <v>43</v>
          </cell>
          <cell r="CD383">
            <v>83</v>
          </cell>
          <cell r="CE383">
            <v>142</v>
          </cell>
          <cell r="CF383">
            <v>207</v>
          </cell>
          <cell r="CG383">
            <v>264</v>
          </cell>
          <cell r="CH383">
            <v>208</v>
          </cell>
          <cell r="CI383">
            <v>0</v>
          </cell>
          <cell r="CJ383">
            <v>0</v>
          </cell>
          <cell r="CK383">
            <v>0</v>
          </cell>
          <cell r="CL383">
            <v>0</v>
          </cell>
          <cell r="CM383">
            <v>0</v>
          </cell>
          <cell r="CN383">
            <v>0</v>
          </cell>
          <cell r="CO383">
            <v>0</v>
          </cell>
          <cell r="CP383">
            <v>0</v>
          </cell>
          <cell r="CQ383">
            <v>0</v>
          </cell>
          <cell r="CR383">
            <v>15</v>
          </cell>
          <cell r="CS383">
            <v>19</v>
          </cell>
          <cell r="CT383">
            <v>43</v>
          </cell>
          <cell r="CU383">
            <v>83</v>
          </cell>
          <cell r="CV383">
            <v>142</v>
          </cell>
          <cell r="CW383">
            <v>207</v>
          </cell>
          <cell r="CX383">
            <v>264</v>
          </cell>
          <cell r="CY383">
            <v>208</v>
          </cell>
          <cell r="CZ383">
            <v>10</v>
          </cell>
          <cell r="DA383"/>
          <cell r="DB383"/>
          <cell r="DC383"/>
          <cell r="DD383"/>
          <cell r="DE383"/>
          <cell r="DF383"/>
          <cell r="DG383"/>
          <cell r="DH383"/>
          <cell r="DI383"/>
          <cell r="DJ383">
            <v>15</v>
          </cell>
          <cell r="DK383">
            <v>19</v>
          </cell>
          <cell r="DL383">
            <v>43</v>
          </cell>
          <cell r="DM383">
            <v>83</v>
          </cell>
          <cell r="DN383">
            <v>142</v>
          </cell>
          <cell r="DO383">
            <v>207</v>
          </cell>
          <cell r="DP383">
            <v>264</v>
          </cell>
          <cell r="DQ383">
            <v>208</v>
          </cell>
          <cell r="DR383">
            <v>10</v>
          </cell>
          <cell r="DS383"/>
          <cell r="DT383"/>
          <cell r="DU383"/>
          <cell r="DV383"/>
          <cell r="DW383"/>
          <cell r="DX383"/>
          <cell r="DY383"/>
          <cell r="DZ383"/>
          <cell r="EA383"/>
          <cell r="EB383">
            <v>15</v>
          </cell>
          <cell r="EC383">
            <v>19</v>
          </cell>
          <cell r="ED383">
            <v>43</v>
          </cell>
          <cell r="EE383">
            <v>83</v>
          </cell>
          <cell r="EF383">
            <v>142</v>
          </cell>
          <cell r="EG383">
            <v>207</v>
          </cell>
          <cell r="EH383">
            <v>264</v>
          </cell>
          <cell r="EI383">
            <v>208</v>
          </cell>
          <cell r="EJ383">
            <v>10</v>
          </cell>
          <cell r="EK383"/>
          <cell r="EL383"/>
          <cell r="EM383"/>
          <cell r="EN383"/>
          <cell r="EO383"/>
          <cell r="EP383"/>
          <cell r="EQ383"/>
          <cell r="ER383"/>
          <cell r="ES383"/>
          <cell r="ET383">
            <v>1.513622603430878</v>
          </cell>
          <cell r="EU383">
            <v>1.917255297679112</v>
          </cell>
          <cell r="EV383">
            <v>4.3390514631685164</v>
          </cell>
          <cell r="EW383">
            <v>8.3753784056508565</v>
          </cell>
          <cell r="EX383">
            <v>14.328960645812311</v>
          </cell>
          <cell r="EY383">
            <v>20.887991927346114</v>
          </cell>
          <cell r="EZ383">
            <v>26.639757820383451</v>
          </cell>
          <cell r="FA383">
            <v>20.988900100908172</v>
          </cell>
          <cell r="FB383">
            <v>1.0090817356205852</v>
          </cell>
          <cell r="FC383"/>
          <cell r="FD383"/>
          <cell r="FE383"/>
          <cell r="FF383"/>
          <cell r="FG383"/>
          <cell r="FH383"/>
          <cell r="FI383"/>
          <cell r="FJ383"/>
          <cell r="FK383"/>
          <cell r="FL383">
            <v>11</v>
          </cell>
          <cell r="FM383">
            <v>20</v>
          </cell>
          <cell r="FN383">
            <v>18</v>
          </cell>
          <cell r="FO383">
            <v>49</v>
          </cell>
          <cell r="FP383">
            <v>61</v>
          </cell>
          <cell r="FQ383">
            <v>97</v>
          </cell>
          <cell r="FR383">
            <v>136</v>
          </cell>
          <cell r="FS383">
            <v>162</v>
          </cell>
          <cell r="FT383">
            <v>76</v>
          </cell>
          <cell r="FU383">
            <v>0</v>
          </cell>
          <cell r="FV383">
            <v>0</v>
          </cell>
          <cell r="FW383">
            <v>0</v>
          </cell>
          <cell r="FX383">
            <v>0</v>
          </cell>
          <cell r="FY383">
            <v>0</v>
          </cell>
          <cell r="FZ383">
            <v>0</v>
          </cell>
          <cell r="GA383">
            <v>0</v>
          </cell>
          <cell r="GB383">
            <v>0</v>
          </cell>
          <cell r="GC383">
            <v>0</v>
          </cell>
          <cell r="GD383">
            <v>20</v>
          </cell>
          <cell r="GE383">
            <v>18</v>
          </cell>
          <cell r="GF383">
            <v>49</v>
          </cell>
          <cell r="GG383">
            <v>61</v>
          </cell>
          <cell r="GH383">
            <v>97</v>
          </cell>
          <cell r="GI383">
            <v>136</v>
          </cell>
          <cell r="GJ383">
            <v>162</v>
          </cell>
          <cell r="GK383">
            <v>76</v>
          </cell>
          <cell r="GL383">
            <v>11</v>
          </cell>
          <cell r="GM383"/>
          <cell r="GN383"/>
          <cell r="GO383"/>
          <cell r="GP383"/>
          <cell r="GQ383"/>
          <cell r="GR383"/>
          <cell r="GS383"/>
          <cell r="GT383"/>
          <cell r="GU383"/>
          <cell r="GV383">
            <v>20</v>
          </cell>
          <cell r="GW383">
            <v>18</v>
          </cell>
          <cell r="GX383">
            <v>49</v>
          </cell>
          <cell r="GY383">
            <v>61</v>
          </cell>
          <cell r="GZ383">
            <v>97</v>
          </cell>
          <cell r="HA383">
            <v>136</v>
          </cell>
          <cell r="HB383">
            <v>162</v>
          </cell>
          <cell r="HC383">
            <v>76</v>
          </cell>
          <cell r="HD383">
            <v>11</v>
          </cell>
          <cell r="HE383"/>
          <cell r="HF383"/>
          <cell r="HG383"/>
          <cell r="HH383"/>
          <cell r="HI383"/>
          <cell r="HJ383"/>
          <cell r="HK383"/>
          <cell r="HL383"/>
          <cell r="HM383"/>
          <cell r="HN383">
            <v>20</v>
          </cell>
          <cell r="HO383">
            <v>18</v>
          </cell>
          <cell r="HP383">
            <v>49</v>
          </cell>
          <cell r="HQ383">
            <v>61</v>
          </cell>
          <cell r="HR383">
            <v>97</v>
          </cell>
          <cell r="HS383">
            <v>136</v>
          </cell>
          <cell r="HT383">
            <v>162</v>
          </cell>
          <cell r="HU383">
            <v>76</v>
          </cell>
          <cell r="HV383">
            <v>11</v>
          </cell>
          <cell r="HW383"/>
          <cell r="HX383"/>
          <cell r="HY383"/>
          <cell r="HZ383"/>
          <cell r="IA383"/>
          <cell r="IB383"/>
          <cell r="IC383"/>
          <cell r="ID383"/>
          <cell r="IE383"/>
          <cell r="IF383">
            <v>3.1746031746031744</v>
          </cell>
          <cell r="IG383">
            <v>2.8571428571428572</v>
          </cell>
          <cell r="IH383">
            <v>7.7777777777777777</v>
          </cell>
          <cell r="II383">
            <v>9.6825396825396837</v>
          </cell>
          <cell r="IJ383">
            <v>15.396825396825397</v>
          </cell>
          <cell r="IK383">
            <v>21.587301587301589</v>
          </cell>
          <cell r="IL383">
            <v>25.714285714285712</v>
          </cell>
          <cell r="IM383">
            <v>12.063492063492063</v>
          </cell>
          <cell r="IN383">
            <v>1.746031746031746</v>
          </cell>
          <cell r="IO383"/>
          <cell r="IP383"/>
          <cell r="IQ383"/>
          <cell r="IR383"/>
          <cell r="IS383"/>
          <cell r="IT383"/>
          <cell r="IU383"/>
          <cell r="IV383"/>
          <cell r="IW383"/>
        </row>
        <row r="384">
          <cell r="E384" t="str">
            <v>Other Modern Languages4.6 - 4B</v>
          </cell>
          <cell r="F384">
            <v>26</v>
          </cell>
          <cell r="G384">
            <v>38</v>
          </cell>
          <cell r="H384">
            <v>63</v>
          </cell>
          <cell r="I384">
            <v>123</v>
          </cell>
          <cell r="J384">
            <v>195</v>
          </cell>
          <cell r="K384">
            <v>434</v>
          </cell>
          <cell r="L384">
            <v>553</v>
          </cell>
          <cell r="M384">
            <v>803</v>
          </cell>
          <cell r="N384">
            <v>587</v>
          </cell>
          <cell r="O384">
            <v>0</v>
          </cell>
          <cell r="P384">
            <v>0</v>
          </cell>
          <cell r="Q384">
            <v>0</v>
          </cell>
          <cell r="R384">
            <v>0</v>
          </cell>
          <cell r="S384">
            <v>0</v>
          </cell>
          <cell r="T384">
            <v>0</v>
          </cell>
          <cell r="U384">
            <v>0</v>
          </cell>
          <cell r="V384">
            <v>0</v>
          </cell>
          <cell r="W384">
            <v>0</v>
          </cell>
          <cell r="X384">
            <v>38</v>
          </cell>
          <cell r="Y384">
            <v>63</v>
          </cell>
          <cell r="Z384">
            <v>123</v>
          </cell>
          <cell r="AA384">
            <v>195</v>
          </cell>
          <cell r="AB384">
            <v>434</v>
          </cell>
          <cell r="AC384">
            <v>553</v>
          </cell>
          <cell r="AD384">
            <v>803</v>
          </cell>
          <cell r="AE384">
            <v>587</v>
          </cell>
          <cell r="AF384">
            <v>26</v>
          </cell>
          <cell r="AG384"/>
          <cell r="AH384"/>
          <cell r="AI384"/>
          <cell r="AJ384"/>
          <cell r="AK384"/>
          <cell r="AL384"/>
          <cell r="AM384"/>
          <cell r="AN384"/>
          <cell r="AO384"/>
          <cell r="AP384">
            <v>38</v>
          </cell>
          <cell r="AQ384">
            <v>63</v>
          </cell>
          <cell r="AR384">
            <v>123</v>
          </cell>
          <cell r="AS384">
            <v>195</v>
          </cell>
          <cell r="AT384">
            <v>434</v>
          </cell>
          <cell r="AU384">
            <v>553</v>
          </cell>
          <cell r="AV384">
            <v>803</v>
          </cell>
          <cell r="AW384">
            <v>587</v>
          </cell>
          <cell r="AX384">
            <v>26</v>
          </cell>
          <cell r="AY384"/>
          <cell r="AZ384"/>
          <cell r="BA384"/>
          <cell r="BB384"/>
          <cell r="BC384"/>
          <cell r="BD384"/>
          <cell r="BE384"/>
          <cell r="BF384"/>
          <cell r="BG384"/>
          <cell r="BH384">
            <v>1.3465627214741318</v>
          </cell>
          <cell r="BI384">
            <v>2.2324592487597448</v>
          </cell>
          <cell r="BJ384">
            <v>4.3586109142452161</v>
          </cell>
          <cell r="BK384">
            <v>6.9099929128277822</v>
          </cell>
          <cell r="BL384">
            <v>15.379163713678242</v>
          </cell>
          <cell r="BM384">
            <v>19.596031183557759</v>
          </cell>
          <cell r="BN384">
            <v>28.454996456413888</v>
          </cell>
          <cell r="BO384">
            <v>20.800850460666194</v>
          </cell>
          <cell r="BP384">
            <v>0.92133238837703757</v>
          </cell>
          <cell r="BQ384"/>
          <cell r="BR384"/>
          <cell r="BS384"/>
          <cell r="BT384"/>
          <cell r="BU384"/>
          <cell r="BV384"/>
          <cell r="BW384"/>
          <cell r="BX384"/>
          <cell r="BY384"/>
          <cell r="BZ384">
            <v>13</v>
          </cell>
          <cell r="CA384">
            <v>18</v>
          </cell>
          <cell r="CB384">
            <v>25</v>
          </cell>
          <cell r="CC384">
            <v>60</v>
          </cell>
          <cell r="CD384">
            <v>106</v>
          </cell>
          <cell r="CE384">
            <v>254</v>
          </cell>
          <cell r="CF384">
            <v>349</v>
          </cell>
          <cell r="CG384">
            <v>481</v>
          </cell>
          <cell r="CH384">
            <v>423</v>
          </cell>
          <cell r="CI384">
            <v>0</v>
          </cell>
          <cell r="CJ384">
            <v>0</v>
          </cell>
          <cell r="CK384">
            <v>0</v>
          </cell>
          <cell r="CL384">
            <v>0</v>
          </cell>
          <cell r="CM384">
            <v>0</v>
          </cell>
          <cell r="CN384">
            <v>0</v>
          </cell>
          <cell r="CO384">
            <v>0</v>
          </cell>
          <cell r="CP384">
            <v>0</v>
          </cell>
          <cell r="CQ384">
            <v>0</v>
          </cell>
          <cell r="CR384">
            <v>18</v>
          </cell>
          <cell r="CS384">
            <v>25</v>
          </cell>
          <cell r="CT384">
            <v>60</v>
          </cell>
          <cell r="CU384">
            <v>106</v>
          </cell>
          <cell r="CV384">
            <v>254</v>
          </cell>
          <cell r="CW384">
            <v>349</v>
          </cell>
          <cell r="CX384">
            <v>481</v>
          </cell>
          <cell r="CY384">
            <v>423</v>
          </cell>
          <cell r="CZ384">
            <v>13</v>
          </cell>
          <cell r="DA384"/>
          <cell r="DB384"/>
          <cell r="DC384"/>
          <cell r="DD384"/>
          <cell r="DE384"/>
          <cell r="DF384"/>
          <cell r="DG384"/>
          <cell r="DH384"/>
          <cell r="DI384"/>
          <cell r="DJ384">
            <v>18</v>
          </cell>
          <cell r="DK384">
            <v>25</v>
          </cell>
          <cell r="DL384">
            <v>60</v>
          </cell>
          <cell r="DM384">
            <v>106</v>
          </cell>
          <cell r="DN384">
            <v>254</v>
          </cell>
          <cell r="DO384">
            <v>349</v>
          </cell>
          <cell r="DP384">
            <v>481</v>
          </cell>
          <cell r="DQ384">
            <v>423</v>
          </cell>
          <cell r="DR384">
            <v>13</v>
          </cell>
          <cell r="DS384"/>
          <cell r="DT384"/>
          <cell r="DU384"/>
          <cell r="DV384"/>
          <cell r="DW384"/>
          <cell r="DX384"/>
          <cell r="DY384"/>
          <cell r="DZ384"/>
          <cell r="EA384"/>
          <cell r="EB384">
            <v>18</v>
          </cell>
          <cell r="EC384">
            <v>25</v>
          </cell>
          <cell r="ED384">
            <v>60</v>
          </cell>
          <cell r="EE384">
            <v>106</v>
          </cell>
          <cell r="EF384">
            <v>254</v>
          </cell>
          <cell r="EG384">
            <v>349</v>
          </cell>
          <cell r="EH384">
            <v>481</v>
          </cell>
          <cell r="EI384">
            <v>423</v>
          </cell>
          <cell r="EJ384">
            <v>13</v>
          </cell>
          <cell r="EK384"/>
          <cell r="EL384"/>
          <cell r="EM384"/>
          <cell r="EN384"/>
          <cell r="EO384"/>
          <cell r="EP384"/>
          <cell r="EQ384"/>
          <cell r="ER384"/>
          <cell r="ES384"/>
          <cell r="ET384">
            <v>1.0410641989589358</v>
          </cell>
          <cell r="EU384">
            <v>1.4459224985540775</v>
          </cell>
          <cell r="EV384">
            <v>3.470213996529786</v>
          </cell>
          <cell r="EW384">
            <v>6.1307113938692881</v>
          </cell>
          <cell r="EX384">
            <v>14.690572585309427</v>
          </cell>
          <cell r="EY384">
            <v>20.185078079814922</v>
          </cell>
          <cell r="EZ384">
            <v>27.819548872180448</v>
          </cell>
          <cell r="FA384">
            <v>24.465008675534992</v>
          </cell>
          <cell r="FB384">
            <v>0.75187969924812026</v>
          </cell>
          <cell r="FC384"/>
          <cell r="FD384"/>
          <cell r="FE384"/>
          <cell r="FF384"/>
          <cell r="FG384"/>
          <cell r="FH384"/>
          <cell r="FI384"/>
          <cell r="FJ384"/>
          <cell r="FK384"/>
          <cell r="FL384">
            <v>13</v>
          </cell>
          <cell r="FM384">
            <v>20</v>
          </cell>
          <cell r="FN384">
            <v>38</v>
          </cell>
          <cell r="FO384">
            <v>63</v>
          </cell>
          <cell r="FP384">
            <v>89</v>
          </cell>
          <cell r="FQ384">
            <v>180</v>
          </cell>
          <cell r="FR384">
            <v>204</v>
          </cell>
          <cell r="FS384">
            <v>322</v>
          </cell>
          <cell r="FT384">
            <v>164</v>
          </cell>
          <cell r="FU384">
            <v>0</v>
          </cell>
          <cell r="FV384">
            <v>0</v>
          </cell>
          <cell r="FW384">
            <v>0</v>
          </cell>
          <cell r="FX384">
            <v>0</v>
          </cell>
          <cell r="FY384">
            <v>0</v>
          </cell>
          <cell r="FZ384">
            <v>0</v>
          </cell>
          <cell r="GA384">
            <v>0</v>
          </cell>
          <cell r="GB384">
            <v>0</v>
          </cell>
          <cell r="GC384">
            <v>0</v>
          </cell>
          <cell r="GD384">
            <v>20</v>
          </cell>
          <cell r="GE384">
            <v>38</v>
          </cell>
          <cell r="GF384">
            <v>63</v>
          </cell>
          <cell r="GG384">
            <v>89</v>
          </cell>
          <cell r="GH384">
            <v>180</v>
          </cell>
          <cell r="GI384">
            <v>204</v>
          </cell>
          <cell r="GJ384">
            <v>322</v>
          </cell>
          <cell r="GK384">
            <v>164</v>
          </cell>
          <cell r="GL384">
            <v>13</v>
          </cell>
          <cell r="GM384"/>
          <cell r="GN384"/>
          <cell r="GO384"/>
          <cell r="GP384"/>
          <cell r="GQ384"/>
          <cell r="GR384"/>
          <cell r="GS384"/>
          <cell r="GT384"/>
          <cell r="GU384"/>
          <cell r="GV384">
            <v>20</v>
          </cell>
          <cell r="GW384">
            <v>38</v>
          </cell>
          <cell r="GX384">
            <v>63</v>
          </cell>
          <cell r="GY384">
            <v>89</v>
          </cell>
          <cell r="GZ384">
            <v>180</v>
          </cell>
          <cell r="HA384">
            <v>204</v>
          </cell>
          <cell r="HB384">
            <v>322</v>
          </cell>
          <cell r="HC384">
            <v>164</v>
          </cell>
          <cell r="HD384">
            <v>13</v>
          </cell>
          <cell r="HE384"/>
          <cell r="HF384"/>
          <cell r="HG384"/>
          <cell r="HH384"/>
          <cell r="HI384"/>
          <cell r="HJ384"/>
          <cell r="HK384"/>
          <cell r="HL384"/>
          <cell r="HM384"/>
          <cell r="HN384">
            <v>20</v>
          </cell>
          <cell r="HO384">
            <v>38</v>
          </cell>
          <cell r="HP384">
            <v>63</v>
          </cell>
          <cell r="HQ384">
            <v>89</v>
          </cell>
          <cell r="HR384">
            <v>180</v>
          </cell>
          <cell r="HS384">
            <v>204</v>
          </cell>
          <cell r="HT384">
            <v>322</v>
          </cell>
          <cell r="HU384">
            <v>164</v>
          </cell>
          <cell r="HV384">
            <v>13</v>
          </cell>
          <cell r="HW384"/>
          <cell r="HX384"/>
          <cell r="HY384"/>
          <cell r="HZ384"/>
          <cell r="IA384"/>
          <cell r="IB384"/>
          <cell r="IC384"/>
          <cell r="ID384"/>
          <cell r="IE384"/>
          <cell r="IF384">
            <v>1.8298261665141813</v>
          </cell>
          <cell r="IG384">
            <v>3.4766697163769442</v>
          </cell>
          <cell r="IH384">
            <v>5.7639524245196707</v>
          </cell>
          <cell r="II384">
            <v>8.1427264409881062</v>
          </cell>
          <cell r="IJ384">
            <v>16.468435498627631</v>
          </cell>
          <cell r="IK384">
            <v>18.664226898444646</v>
          </cell>
          <cell r="IL384">
            <v>29.460201280878316</v>
          </cell>
          <cell r="IM384">
            <v>15.004574565416284</v>
          </cell>
          <cell r="IN384">
            <v>1.1893870082342177</v>
          </cell>
          <cell r="IO384"/>
          <cell r="IP384"/>
          <cell r="IQ384"/>
          <cell r="IR384"/>
          <cell r="IS384"/>
          <cell r="IT384"/>
          <cell r="IU384"/>
          <cell r="IV384"/>
          <cell r="IW384"/>
        </row>
        <row r="385">
          <cell r="E385" t="str">
            <v>Other Modern Languages4.9 - 4A</v>
          </cell>
          <cell r="F385">
            <v>24</v>
          </cell>
          <cell r="G385">
            <v>31</v>
          </cell>
          <cell r="H385">
            <v>55</v>
          </cell>
          <cell r="I385">
            <v>102</v>
          </cell>
          <cell r="J385">
            <v>220</v>
          </cell>
          <cell r="K385">
            <v>435</v>
          </cell>
          <cell r="L385">
            <v>603</v>
          </cell>
          <cell r="M385">
            <v>949</v>
          </cell>
          <cell r="N385">
            <v>804</v>
          </cell>
          <cell r="O385">
            <v>0</v>
          </cell>
          <cell r="P385">
            <v>0</v>
          </cell>
          <cell r="Q385">
            <v>0</v>
          </cell>
          <cell r="R385">
            <v>0</v>
          </cell>
          <cell r="S385">
            <v>0</v>
          </cell>
          <cell r="T385">
            <v>0</v>
          </cell>
          <cell r="U385">
            <v>0</v>
          </cell>
          <cell r="V385">
            <v>0</v>
          </cell>
          <cell r="W385">
            <v>0</v>
          </cell>
          <cell r="X385">
            <v>31</v>
          </cell>
          <cell r="Y385">
            <v>55</v>
          </cell>
          <cell r="Z385">
            <v>102</v>
          </cell>
          <cell r="AA385">
            <v>220</v>
          </cell>
          <cell r="AB385">
            <v>435</v>
          </cell>
          <cell r="AC385">
            <v>603</v>
          </cell>
          <cell r="AD385">
            <v>949</v>
          </cell>
          <cell r="AE385">
            <v>804</v>
          </cell>
          <cell r="AF385">
            <v>24</v>
          </cell>
          <cell r="AG385"/>
          <cell r="AH385"/>
          <cell r="AI385"/>
          <cell r="AJ385"/>
          <cell r="AK385"/>
          <cell r="AL385"/>
          <cell r="AM385"/>
          <cell r="AN385"/>
          <cell r="AO385"/>
          <cell r="AP385">
            <v>31</v>
          </cell>
          <cell r="AQ385">
            <v>55</v>
          </cell>
          <cell r="AR385">
            <v>102</v>
          </cell>
          <cell r="AS385">
            <v>220</v>
          </cell>
          <cell r="AT385">
            <v>435</v>
          </cell>
          <cell r="AU385">
            <v>603</v>
          </cell>
          <cell r="AV385">
            <v>949</v>
          </cell>
          <cell r="AW385">
            <v>804</v>
          </cell>
          <cell r="AX385">
            <v>24</v>
          </cell>
          <cell r="AY385"/>
          <cell r="AZ385"/>
          <cell r="BA385"/>
          <cell r="BB385"/>
          <cell r="BC385"/>
          <cell r="BD385"/>
          <cell r="BE385"/>
          <cell r="BF385"/>
          <cell r="BG385"/>
          <cell r="BH385">
            <v>0.96183679801427246</v>
          </cell>
          <cell r="BI385">
            <v>1.7064846416382253</v>
          </cell>
          <cell r="BJ385">
            <v>3.1647533354017994</v>
          </cell>
          <cell r="BK385">
            <v>6.8259385665529013</v>
          </cell>
          <cell r="BL385">
            <v>13.496742165684145</v>
          </cell>
          <cell r="BM385">
            <v>18.709277071051815</v>
          </cell>
          <cell r="BN385">
            <v>29.444616816630472</v>
          </cell>
          <cell r="BO385">
            <v>24.945702761402419</v>
          </cell>
          <cell r="BP385">
            <v>0.74464784362395287</v>
          </cell>
          <cell r="BQ385"/>
          <cell r="BR385"/>
          <cell r="BS385"/>
          <cell r="BT385"/>
          <cell r="BU385"/>
          <cell r="BV385"/>
          <cell r="BW385"/>
          <cell r="BX385"/>
          <cell r="BY385"/>
          <cell r="BZ385">
            <v>10</v>
          </cell>
          <cell r="CA385">
            <v>12</v>
          </cell>
          <cell r="CB385">
            <v>22</v>
          </cell>
          <cell r="CC385">
            <v>43</v>
          </cell>
          <cell r="CD385">
            <v>108</v>
          </cell>
          <cell r="CE385">
            <v>229</v>
          </cell>
          <cell r="CF385">
            <v>358</v>
          </cell>
          <cell r="CG385">
            <v>557</v>
          </cell>
          <cell r="CH385">
            <v>550</v>
          </cell>
          <cell r="CI385">
            <v>0</v>
          </cell>
          <cell r="CJ385">
            <v>0</v>
          </cell>
          <cell r="CK385">
            <v>0</v>
          </cell>
          <cell r="CL385">
            <v>0</v>
          </cell>
          <cell r="CM385">
            <v>0</v>
          </cell>
          <cell r="CN385">
            <v>0</v>
          </cell>
          <cell r="CO385">
            <v>0</v>
          </cell>
          <cell r="CP385">
            <v>0</v>
          </cell>
          <cell r="CQ385">
            <v>0</v>
          </cell>
          <cell r="CR385">
            <v>12</v>
          </cell>
          <cell r="CS385">
            <v>22</v>
          </cell>
          <cell r="CT385">
            <v>43</v>
          </cell>
          <cell r="CU385">
            <v>108</v>
          </cell>
          <cell r="CV385">
            <v>229</v>
          </cell>
          <cell r="CW385">
            <v>358</v>
          </cell>
          <cell r="CX385">
            <v>557</v>
          </cell>
          <cell r="CY385">
            <v>550</v>
          </cell>
          <cell r="CZ385">
            <v>10</v>
          </cell>
          <cell r="DA385"/>
          <cell r="DB385"/>
          <cell r="DC385"/>
          <cell r="DD385"/>
          <cell r="DE385"/>
          <cell r="DF385"/>
          <cell r="DG385"/>
          <cell r="DH385"/>
          <cell r="DI385"/>
          <cell r="DJ385">
            <v>12</v>
          </cell>
          <cell r="DK385">
            <v>22</v>
          </cell>
          <cell r="DL385">
            <v>43</v>
          </cell>
          <cell r="DM385">
            <v>108</v>
          </cell>
          <cell r="DN385">
            <v>229</v>
          </cell>
          <cell r="DO385">
            <v>358</v>
          </cell>
          <cell r="DP385">
            <v>557</v>
          </cell>
          <cell r="DQ385">
            <v>550</v>
          </cell>
          <cell r="DR385">
            <v>10</v>
          </cell>
          <cell r="DS385"/>
          <cell r="DT385"/>
          <cell r="DU385"/>
          <cell r="DV385"/>
          <cell r="DW385"/>
          <cell r="DX385"/>
          <cell r="DY385"/>
          <cell r="DZ385"/>
          <cell r="EA385"/>
          <cell r="EB385">
            <v>12</v>
          </cell>
          <cell r="EC385">
            <v>22</v>
          </cell>
          <cell r="ED385">
            <v>43</v>
          </cell>
          <cell r="EE385">
            <v>108</v>
          </cell>
          <cell r="EF385">
            <v>229</v>
          </cell>
          <cell r="EG385">
            <v>358</v>
          </cell>
          <cell r="EH385">
            <v>557</v>
          </cell>
          <cell r="EI385">
            <v>550</v>
          </cell>
          <cell r="EJ385">
            <v>10</v>
          </cell>
          <cell r="EK385"/>
          <cell r="EL385"/>
          <cell r="EM385"/>
          <cell r="EN385"/>
          <cell r="EO385"/>
          <cell r="EP385"/>
          <cell r="EQ385"/>
          <cell r="ER385"/>
          <cell r="ES385"/>
          <cell r="ET385">
            <v>0.63525674960296452</v>
          </cell>
          <cell r="EU385">
            <v>1.1646373742721017</v>
          </cell>
          <cell r="EV385">
            <v>2.2763366860772893</v>
          </cell>
          <cell r="EW385">
            <v>5.7173107464266808</v>
          </cell>
          <cell r="EX385">
            <v>12.122816304923239</v>
          </cell>
          <cell r="EY385">
            <v>18.951826363155106</v>
          </cell>
          <cell r="EZ385">
            <v>29.486500794070935</v>
          </cell>
          <cell r="FA385">
            <v>29.115934356802541</v>
          </cell>
          <cell r="FB385">
            <v>0.52938062466913716</v>
          </cell>
          <cell r="FC385"/>
          <cell r="FD385"/>
          <cell r="FE385"/>
          <cell r="FF385"/>
          <cell r="FG385"/>
          <cell r="FH385"/>
          <cell r="FI385"/>
          <cell r="FJ385"/>
          <cell r="FK385"/>
          <cell r="FL385">
            <v>14</v>
          </cell>
          <cell r="FM385">
            <v>19</v>
          </cell>
          <cell r="FN385">
            <v>33</v>
          </cell>
          <cell r="FO385">
            <v>59</v>
          </cell>
          <cell r="FP385">
            <v>112</v>
          </cell>
          <cell r="FQ385">
            <v>206</v>
          </cell>
          <cell r="FR385">
            <v>245</v>
          </cell>
          <cell r="FS385">
            <v>392</v>
          </cell>
          <cell r="FT385">
            <v>254</v>
          </cell>
          <cell r="FU385">
            <v>0</v>
          </cell>
          <cell r="FV385">
            <v>0</v>
          </cell>
          <cell r="FW385">
            <v>0</v>
          </cell>
          <cell r="FX385">
            <v>0</v>
          </cell>
          <cell r="FY385">
            <v>0</v>
          </cell>
          <cell r="FZ385">
            <v>0</v>
          </cell>
          <cell r="GA385">
            <v>0</v>
          </cell>
          <cell r="GB385">
            <v>0</v>
          </cell>
          <cell r="GC385">
            <v>0</v>
          </cell>
          <cell r="GD385">
            <v>19</v>
          </cell>
          <cell r="GE385">
            <v>33</v>
          </cell>
          <cell r="GF385">
            <v>59</v>
          </cell>
          <cell r="GG385">
            <v>112</v>
          </cell>
          <cell r="GH385">
            <v>206</v>
          </cell>
          <cell r="GI385">
            <v>245</v>
          </cell>
          <cell r="GJ385">
            <v>392</v>
          </cell>
          <cell r="GK385">
            <v>254</v>
          </cell>
          <cell r="GL385">
            <v>14</v>
          </cell>
          <cell r="GM385"/>
          <cell r="GN385"/>
          <cell r="GO385"/>
          <cell r="GP385"/>
          <cell r="GQ385"/>
          <cell r="GR385"/>
          <cell r="GS385"/>
          <cell r="GT385"/>
          <cell r="GU385"/>
          <cell r="GV385">
            <v>19</v>
          </cell>
          <cell r="GW385">
            <v>33</v>
          </cell>
          <cell r="GX385">
            <v>59</v>
          </cell>
          <cell r="GY385">
            <v>112</v>
          </cell>
          <cell r="GZ385">
            <v>206</v>
          </cell>
          <cell r="HA385">
            <v>245</v>
          </cell>
          <cell r="HB385">
            <v>392</v>
          </cell>
          <cell r="HC385">
            <v>254</v>
          </cell>
          <cell r="HD385">
            <v>14</v>
          </cell>
          <cell r="HE385"/>
          <cell r="HF385"/>
          <cell r="HG385"/>
          <cell r="HH385"/>
          <cell r="HI385"/>
          <cell r="HJ385"/>
          <cell r="HK385"/>
          <cell r="HL385"/>
          <cell r="HM385"/>
          <cell r="HN385">
            <v>19</v>
          </cell>
          <cell r="HO385">
            <v>33</v>
          </cell>
          <cell r="HP385">
            <v>59</v>
          </cell>
          <cell r="HQ385">
            <v>112</v>
          </cell>
          <cell r="HR385">
            <v>206</v>
          </cell>
          <cell r="HS385">
            <v>245</v>
          </cell>
          <cell r="HT385">
            <v>392</v>
          </cell>
          <cell r="HU385">
            <v>254</v>
          </cell>
          <cell r="HV385">
            <v>14</v>
          </cell>
          <cell r="HW385"/>
          <cell r="HX385"/>
          <cell r="HY385"/>
          <cell r="HZ385"/>
          <cell r="IA385"/>
          <cell r="IB385"/>
          <cell r="IC385"/>
          <cell r="ID385"/>
          <cell r="IE385"/>
          <cell r="IF385">
            <v>1.4242878560719641</v>
          </cell>
          <cell r="IG385">
            <v>2.4737631184407798</v>
          </cell>
          <cell r="IH385">
            <v>4.4227886056971508</v>
          </cell>
          <cell r="II385">
            <v>8.3958020989505258</v>
          </cell>
          <cell r="IJ385">
            <v>15.442278860569717</v>
          </cell>
          <cell r="IK385">
            <v>18.365817091454272</v>
          </cell>
          <cell r="IL385">
            <v>29.38530734632684</v>
          </cell>
          <cell r="IM385">
            <v>19.04047976011994</v>
          </cell>
          <cell r="IN385">
            <v>1.0494752623688157</v>
          </cell>
          <cell r="IO385"/>
          <cell r="IP385"/>
          <cell r="IQ385"/>
          <cell r="IR385"/>
          <cell r="IS385"/>
          <cell r="IT385"/>
          <cell r="IU385"/>
          <cell r="IV385"/>
          <cell r="IW385"/>
        </row>
        <row r="386">
          <cell r="E386" t="str">
            <v>Other Modern Languages5.3 - 5C</v>
          </cell>
          <cell r="F386">
            <v>13</v>
          </cell>
          <cell r="G386">
            <v>21</v>
          </cell>
          <cell r="H386">
            <v>39</v>
          </cell>
          <cell r="I386">
            <v>74</v>
          </cell>
          <cell r="J386">
            <v>207</v>
          </cell>
          <cell r="K386">
            <v>394</v>
          </cell>
          <cell r="L386">
            <v>648</v>
          </cell>
          <cell r="M386">
            <v>939</v>
          </cell>
          <cell r="N386">
            <v>1126</v>
          </cell>
          <cell r="O386">
            <v>0</v>
          </cell>
          <cell r="P386">
            <v>0</v>
          </cell>
          <cell r="Q386">
            <v>0</v>
          </cell>
          <cell r="R386">
            <v>0</v>
          </cell>
          <cell r="S386">
            <v>0</v>
          </cell>
          <cell r="T386">
            <v>0</v>
          </cell>
          <cell r="U386">
            <v>0</v>
          </cell>
          <cell r="V386">
            <v>0</v>
          </cell>
          <cell r="W386">
            <v>0</v>
          </cell>
          <cell r="X386">
            <v>21</v>
          </cell>
          <cell r="Y386">
            <v>39</v>
          </cell>
          <cell r="Z386">
            <v>74</v>
          </cell>
          <cell r="AA386">
            <v>207</v>
          </cell>
          <cell r="AB386">
            <v>394</v>
          </cell>
          <cell r="AC386">
            <v>648</v>
          </cell>
          <cell r="AD386">
            <v>939</v>
          </cell>
          <cell r="AE386">
            <v>1126</v>
          </cell>
          <cell r="AF386">
            <v>13</v>
          </cell>
          <cell r="AG386"/>
          <cell r="AH386"/>
          <cell r="AI386"/>
          <cell r="AJ386"/>
          <cell r="AK386"/>
          <cell r="AL386"/>
          <cell r="AM386"/>
          <cell r="AN386"/>
          <cell r="AO386"/>
          <cell r="AP386">
            <v>21</v>
          </cell>
          <cell r="AQ386">
            <v>39</v>
          </cell>
          <cell r="AR386">
            <v>74</v>
          </cell>
          <cell r="AS386">
            <v>207</v>
          </cell>
          <cell r="AT386">
            <v>394</v>
          </cell>
          <cell r="AU386">
            <v>648</v>
          </cell>
          <cell r="AV386">
            <v>939</v>
          </cell>
          <cell r="AW386">
            <v>1126</v>
          </cell>
          <cell r="AX386">
            <v>13</v>
          </cell>
          <cell r="AY386"/>
          <cell r="AZ386"/>
          <cell r="BA386"/>
          <cell r="BB386"/>
          <cell r="BC386"/>
          <cell r="BD386"/>
          <cell r="BE386"/>
          <cell r="BF386"/>
          <cell r="BG386"/>
          <cell r="BH386">
            <v>0.60676105171915629</v>
          </cell>
          <cell r="BI386">
            <v>1.1268419531927187</v>
          </cell>
          <cell r="BJ386">
            <v>2.138110372724646</v>
          </cell>
          <cell r="BK386">
            <v>5.9809303669459695</v>
          </cell>
          <cell r="BL386">
            <v>11.38399306558798</v>
          </cell>
          <cell r="BM386">
            <v>18.722912453048252</v>
          </cell>
          <cell r="BN386">
            <v>27.130887026870848</v>
          </cell>
          <cell r="BO386">
            <v>32.533949725512855</v>
          </cell>
          <cell r="BP386">
            <v>0.37561398439757293</v>
          </cell>
          <cell r="BQ386"/>
          <cell r="BR386"/>
          <cell r="BS386"/>
          <cell r="BT386"/>
          <cell r="BU386"/>
          <cell r="BV386"/>
          <cell r="BW386"/>
          <cell r="BX386"/>
          <cell r="BY386"/>
          <cell r="BZ386">
            <v>7</v>
          </cell>
          <cell r="CA386">
            <v>8</v>
          </cell>
          <cell r="CB386">
            <v>19</v>
          </cell>
          <cell r="CC386">
            <v>27</v>
          </cell>
          <cell r="CD386">
            <v>93</v>
          </cell>
          <cell r="CE386">
            <v>192</v>
          </cell>
          <cell r="CF386">
            <v>347</v>
          </cell>
          <cell r="CG386">
            <v>534</v>
          </cell>
          <cell r="CH386">
            <v>739</v>
          </cell>
          <cell r="CI386">
            <v>0</v>
          </cell>
          <cell r="CJ386">
            <v>0</v>
          </cell>
          <cell r="CK386">
            <v>0</v>
          </cell>
          <cell r="CL386">
            <v>0</v>
          </cell>
          <cell r="CM386">
            <v>0</v>
          </cell>
          <cell r="CN386">
            <v>0</v>
          </cell>
          <cell r="CO386">
            <v>0</v>
          </cell>
          <cell r="CP386">
            <v>0</v>
          </cell>
          <cell r="CQ386">
            <v>0</v>
          </cell>
          <cell r="CR386">
            <v>8</v>
          </cell>
          <cell r="CS386">
            <v>19</v>
          </cell>
          <cell r="CT386">
            <v>27</v>
          </cell>
          <cell r="CU386">
            <v>93</v>
          </cell>
          <cell r="CV386">
            <v>192</v>
          </cell>
          <cell r="CW386">
            <v>347</v>
          </cell>
          <cell r="CX386">
            <v>534</v>
          </cell>
          <cell r="CY386">
            <v>739</v>
          </cell>
          <cell r="CZ386">
            <v>7</v>
          </cell>
          <cell r="DA386"/>
          <cell r="DB386"/>
          <cell r="DC386"/>
          <cell r="DD386"/>
          <cell r="DE386"/>
          <cell r="DF386"/>
          <cell r="DG386"/>
          <cell r="DH386"/>
          <cell r="DI386"/>
          <cell r="DJ386">
            <v>8</v>
          </cell>
          <cell r="DK386">
            <v>19</v>
          </cell>
          <cell r="DL386">
            <v>27</v>
          </cell>
          <cell r="DM386">
            <v>93</v>
          </cell>
          <cell r="DN386">
            <v>192</v>
          </cell>
          <cell r="DO386">
            <v>347</v>
          </cell>
          <cell r="DP386">
            <v>534</v>
          </cell>
          <cell r="DQ386">
            <v>739</v>
          </cell>
          <cell r="DR386">
            <v>7</v>
          </cell>
          <cell r="DS386"/>
          <cell r="DT386"/>
          <cell r="DU386"/>
          <cell r="DV386"/>
          <cell r="DW386"/>
          <cell r="DX386"/>
          <cell r="DY386"/>
          <cell r="DZ386"/>
          <cell r="EA386"/>
          <cell r="EB386">
            <v>8</v>
          </cell>
          <cell r="EC386">
            <v>19</v>
          </cell>
          <cell r="ED386">
            <v>27</v>
          </cell>
          <cell r="EE386">
            <v>93</v>
          </cell>
          <cell r="EF386">
            <v>192</v>
          </cell>
          <cell r="EG386">
            <v>347</v>
          </cell>
          <cell r="EH386">
            <v>534</v>
          </cell>
          <cell r="EI386">
            <v>739</v>
          </cell>
          <cell r="EJ386">
            <v>7</v>
          </cell>
          <cell r="EK386"/>
          <cell r="EL386"/>
          <cell r="EM386"/>
          <cell r="EN386"/>
          <cell r="EO386"/>
          <cell r="EP386"/>
          <cell r="EQ386"/>
          <cell r="ER386"/>
          <cell r="ES386"/>
          <cell r="ET386">
            <v>0.40691759918616477</v>
          </cell>
          <cell r="EU386">
            <v>0.9664292980671414</v>
          </cell>
          <cell r="EV386">
            <v>1.3733468972533061</v>
          </cell>
          <cell r="EW386">
            <v>4.7304170905391656</v>
          </cell>
          <cell r="EX386">
            <v>9.7660223804679553</v>
          </cell>
          <cell r="EY386">
            <v>17.650050864699899</v>
          </cell>
          <cell r="EZ386">
            <v>27.161749745676499</v>
          </cell>
          <cell r="FA386">
            <v>37.589013224821969</v>
          </cell>
          <cell r="FB386">
            <v>0.35605289928789419</v>
          </cell>
          <cell r="FC386"/>
          <cell r="FD386"/>
          <cell r="FE386"/>
          <cell r="FF386"/>
          <cell r="FG386"/>
          <cell r="FH386"/>
          <cell r="FI386"/>
          <cell r="FJ386"/>
          <cell r="FK386"/>
          <cell r="FL386">
            <v>6</v>
          </cell>
          <cell r="FM386">
            <v>13</v>
          </cell>
          <cell r="FN386">
            <v>20</v>
          </cell>
          <cell r="FO386">
            <v>47</v>
          </cell>
          <cell r="FP386">
            <v>114</v>
          </cell>
          <cell r="FQ386">
            <v>202</v>
          </cell>
          <cell r="FR386">
            <v>301</v>
          </cell>
          <cell r="FS386">
            <v>405</v>
          </cell>
          <cell r="FT386">
            <v>387</v>
          </cell>
          <cell r="FU386">
            <v>0</v>
          </cell>
          <cell r="FV386">
            <v>0</v>
          </cell>
          <cell r="FW386">
            <v>0</v>
          </cell>
          <cell r="FX386">
            <v>0</v>
          </cell>
          <cell r="FY386">
            <v>0</v>
          </cell>
          <cell r="FZ386">
            <v>0</v>
          </cell>
          <cell r="GA386">
            <v>0</v>
          </cell>
          <cell r="GB386">
            <v>0</v>
          </cell>
          <cell r="GC386">
            <v>0</v>
          </cell>
          <cell r="GD386">
            <v>13</v>
          </cell>
          <cell r="GE386">
            <v>20</v>
          </cell>
          <cell r="GF386">
            <v>47</v>
          </cell>
          <cell r="GG386">
            <v>114</v>
          </cell>
          <cell r="GH386">
            <v>202</v>
          </cell>
          <cell r="GI386">
            <v>301</v>
          </cell>
          <cell r="GJ386">
            <v>405</v>
          </cell>
          <cell r="GK386">
            <v>387</v>
          </cell>
          <cell r="GL386">
            <v>6</v>
          </cell>
          <cell r="GM386"/>
          <cell r="GN386"/>
          <cell r="GO386"/>
          <cell r="GP386"/>
          <cell r="GQ386"/>
          <cell r="GR386"/>
          <cell r="GS386"/>
          <cell r="GT386"/>
          <cell r="GU386"/>
          <cell r="GV386">
            <v>13</v>
          </cell>
          <cell r="GW386">
            <v>20</v>
          </cell>
          <cell r="GX386">
            <v>47</v>
          </cell>
          <cell r="GY386">
            <v>114</v>
          </cell>
          <cell r="GZ386">
            <v>202</v>
          </cell>
          <cell r="HA386">
            <v>301</v>
          </cell>
          <cell r="HB386">
            <v>405</v>
          </cell>
          <cell r="HC386">
            <v>387</v>
          </cell>
          <cell r="HD386">
            <v>6</v>
          </cell>
          <cell r="HE386"/>
          <cell r="HF386"/>
          <cell r="HG386"/>
          <cell r="HH386"/>
          <cell r="HI386"/>
          <cell r="HJ386"/>
          <cell r="HK386"/>
          <cell r="HL386"/>
          <cell r="HM386"/>
          <cell r="HN386">
            <v>13</v>
          </cell>
          <cell r="HO386">
            <v>20</v>
          </cell>
          <cell r="HP386">
            <v>47</v>
          </cell>
          <cell r="HQ386">
            <v>114</v>
          </cell>
          <cell r="HR386">
            <v>202</v>
          </cell>
          <cell r="HS386">
            <v>301</v>
          </cell>
          <cell r="HT386">
            <v>405</v>
          </cell>
          <cell r="HU386">
            <v>387</v>
          </cell>
          <cell r="HV386">
            <v>6</v>
          </cell>
          <cell r="HW386"/>
          <cell r="HX386"/>
          <cell r="HY386"/>
          <cell r="HZ386"/>
          <cell r="IA386"/>
          <cell r="IB386"/>
          <cell r="IC386"/>
          <cell r="ID386"/>
          <cell r="IE386"/>
          <cell r="IF386">
            <v>0.86956521739130432</v>
          </cell>
          <cell r="IG386">
            <v>1.3377926421404682</v>
          </cell>
          <cell r="IH386">
            <v>3.1438127090301005</v>
          </cell>
          <cell r="II386">
            <v>7.6254180602006683</v>
          </cell>
          <cell r="IJ386">
            <v>13.511705685618731</v>
          </cell>
          <cell r="IK386">
            <v>20.133779264214049</v>
          </cell>
          <cell r="IL386">
            <v>27.090301003344479</v>
          </cell>
          <cell r="IM386">
            <v>25.88628762541806</v>
          </cell>
          <cell r="IN386">
            <v>0.40133779264214042</v>
          </cell>
          <cell r="IO386"/>
          <cell r="IP386"/>
          <cell r="IQ386"/>
          <cell r="IR386"/>
          <cell r="IS386"/>
          <cell r="IT386"/>
          <cell r="IU386"/>
          <cell r="IV386"/>
          <cell r="IW386"/>
        </row>
        <row r="387">
          <cell r="E387" t="str">
            <v>Other Modern Languages5.6 - 5B</v>
          </cell>
          <cell r="F387">
            <v>8</v>
          </cell>
          <cell r="G387">
            <v>7</v>
          </cell>
          <cell r="H387">
            <v>12</v>
          </cell>
          <cell r="I387">
            <v>51</v>
          </cell>
          <cell r="J387">
            <v>134</v>
          </cell>
          <cell r="K387">
            <v>307</v>
          </cell>
          <cell r="L387">
            <v>607</v>
          </cell>
          <cell r="M387">
            <v>988</v>
          </cell>
          <cell r="N387">
            <v>1460</v>
          </cell>
          <cell r="O387">
            <v>0</v>
          </cell>
          <cell r="P387">
            <v>0</v>
          </cell>
          <cell r="Q387">
            <v>0</v>
          </cell>
          <cell r="R387">
            <v>0</v>
          </cell>
          <cell r="S387">
            <v>0</v>
          </cell>
          <cell r="T387">
            <v>0</v>
          </cell>
          <cell r="U387">
            <v>0</v>
          </cell>
          <cell r="V387">
            <v>0</v>
          </cell>
          <cell r="W387">
            <v>0</v>
          </cell>
          <cell r="X387">
            <v>7</v>
          </cell>
          <cell r="Y387">
            <v>12</v>
          </cell>
          <cell r="Z387">
            <v>51</v>
          </cell>
          <cell r="AA387">
            <v>134</v>
          </cell>
          <cell r="AB387">
            <v>307</v>
          </cell>
          <cell r="AC387">
            <v>607</v>
          </cell>
          <cell r="AD387">
            <v>988</v>
          </cell>
          <cell r="AE387">
            <v>1460</v>
          </cell>
          <cell r="AF387">
            <v>8</v>
          </cell>
          <cell r="AG387"/>
          <cell r="AH387"/>
          <cell r="AI387"/>
          <cell r="AJ387"/>
          <cell r="AK387"/>
          <cell r="AL387"/>
          <cell r="AM387"/>
          <cell r="AN387"/>
          <cell r="AO387"/>
          <cell r="AP387">
            <v>7</v>
          </cell>
          <cell r="AQ387">
            <v>12</v>
          </cell>
          <cell r="AR387">
            <v>51</v>
          </cell>
          <cell r="AS387">
            <v>134</v>
          </cell>
          <cell r="AT387">
            <v>307</v>
          </cell>
          <cell r="AU387">
            <v>607</v>
          </cell>
          <cell r="AV387">
            <v>988</v>
          </cell>
          <cell r="AW387">
            <v>1460</v>
          </cell>
          <cell r="AX387">
            <v>8</v>
          </cell>
          <cell r="AY387"/>
          <cell r="AZ387"/>
          <cell r="BA387"/>
          <cell r="BB387"/>
          <cell r="BC387"/>
          <cell r="BD387"/>
          <cell r="BE387"/>
          <cell r="BF387"/>
          <cell r="BG387"/>
          <cell r="BH387">
            <v>0.19585898153329601</v>
          </cell>
          <cell r="BI387">
            <v>0.33575825405707893</v>
          </cell>
          <cell r="BJ387">
            <v>1.4269725797425854</v>
          </cell>
          <cell r="BK387">
            <v>3.749300503637381</v>
          </cell>
          <cell r="BL387">
            <v>8.5898153329602689</v>
          </cell>
          <cell r="BM387">
            <v>16.983771684387243</v>
          </cell>
          <cell r="BN387">
            <v>27.644096250699494</v>
          </cell>
          <cell r="BO387">
            <v>40.850587576944605</v>
          </cell>
          <cell r="BP387">
            <v>0.22383883603805263</v>
          </cell>
          <cell r="BQ387"/>
          <cell r="BR387"/>
          <cell r="BS387"/>
          <cell r="BT387"/>
          <cell r="BU387"/>
          <cell r="BV387"/>
          <cell r="BW387"/>
          <cell r="BX387"/>
          <cell r="BY387"/>
          <cell r="BZ387">
            <v>3</v>
          </cell>
          <cell r="CA387">
            <v>3</v>
          </cell>
          <cell r="CB387">
            <v>6</v>
          </cell>
          <cell r="CC387">
            <v>18</v>
          </cell>
          <cell r="CD387">
            <v>46</v>
          </cell>
          <cell r="CE387">
            <v>133</v>
          </cell>
          <cell r="CF387">
            <v>305</v>
          </cell>
          <cell r="CG387">
            <v>558</v>
          </cell>
          <cell r="CH387">
            <v>893</v>
          </cell>
          <cell r="CI387">
            <v>0</v>
          </cell>
          <cell r="CJ387">
            <v>0</v>
          </cell>
          <cell r="CK387">
            <v>0</v>
          </cell>
          <cell r="CL387">
            <v>0</v>
          </cell>
          <cell r="CM387">
            <v>0</v>
          </cell>
          <cell r="CN387">
            <v>0</v>
          </cell>
          <cell r="CO387">
            <v>0</v>
          </cell>
          <cell r="CP387">
            <v>0</v>
          </cell>
          <cell r="CQ387">
            <v>0</v>
          </cell>
          <cell r="CR387">
            <v>3</v>
          </cell>
          <cell r="CS387">
            <v>6</v>
          </cell>
          <cell r="CT387">
            <v>18</v>
          </cell>
          <cell r="CU387">
            <v>46</v>
          </cell>
          <cell r="CV387">
            <v>133</v>
          </cell>
          <cell r="CW387">
            <v>305</v>
          </cell>
          <cell r="CX387">
            <v>558</v>
          </cell>
          <cell r="CY387">
            <v>893</v>
          </cell>
          <cell r="CZ387">
            <v>3</v>
          </cell>
          <cell r="DA387"/>
          <cell r="DB387"/>
          <cell r="DC387"/>
          <cell r="DD387"/>
          <cell r="DE387"/>
          <cell r="DF387"/>
          <cell r="DG387"/>
          <cell r="DH387"/>
          <cell r="DI387"/>
          <cell r="DJ387">
            <v>3</v>
          </cell>
          <cell r="DK387">
            <v>6</v>
          </cell>
          <cell r="DL387">
            <v>18</v>
          </cell>
          <cell r="DM387">
            <v>46</v>
          </cell>
          <cell r="DN387">
            <v>133</v>
          </cell>
          <cell r="DO387">
            <v>305</v>
          </cell>
          <cell r="DP387">
            <v>558</v>
          </cell>
          <cell r="DQ387">
            <v>893</v>
          </cell>
          <cell r="DR387">
            <v>3</v>
          </cell>
          <cell r="DS387"/>
          <cell r="DT387"/>
          <cell r="DU387"/>
          <cell r="DV387"/>
          <cell r="DW387"/>
          <cell r="DX387"/>
          <cell r="DY387"/>
          <cell r="DZ387"/>
          <cell r="EA387"/>
          <cell r="EB387">
            <v>3</v>
          </cell>
          <cell r="EC387">
            <v>6</v>
          </cell>
          <cell r="ED387">
            <v>18</v>
          </cell>
          <cell r="EE387">
            <v>46</v>
          </cell>
          <cell r="EF387">
            <v>133</v>
          </cell>
          <cell r="EG387">
            <v>305</v>
          </cell>
          <cell r="EH387">
            <v>558</v>
          </cell>
          <cell r="EI387">
            <v>893</v>
          </cell>
          <cell r="EJ387">
            <v>3</v>
          </cell>
          <cell r="EK387"/>
          <cell r="EL387"/>
          <cell r="EM387"/>
          <cell r="EN387"/>
          <cell r="EO387"/>
          <cell r="EP387"/>
          <cell r="EQ387"/>
          <cell r="ER387"/>
          <cell r="ES387"/>
          <cell r="ET387">
            <v>0.15267175572519084</v>
          </cell>
          <cell r="EU387">
            <v>0.30534351145038169</v>
          </cell>
          <cell r="EV387">
            <v>0.91603053435114512</v>
          </cell>
          <cell r="EW387">
            <v>2.3409669211195929</v>
          </cell>
          <cell r="EX387">
            <v>6.7684478371501271</v>
          </cell>
          <cell r="EY387">
            <v>15.521628498727736</v>
          </cell>
          <cell r="EZ387">
            <v>28.396946564885496</v>
          </cell>
          <cell r="FA387">
            <v>45.445292620865139</v>
          </cell>
          <cell r="FB387">
            <v>0.15267175572519084</v>
          </cell>
          <cell r="FC387"/>
          <cell r="FD387"/>
          <cell r="FE387"/>
          <cell r="FF387"/>
          <cell r="FG387"/>
          <cell r="FH387"/>
          <cell r="FI387"/>
          <cell r="FJ387"/>
          <cell r="FK387"/>
          <cell r="FL387">
            <v>5</v>
          </cell>
          <cell r="FM387">
            <v>4</v>
          </cell>
          <cell r="FN387">
            <v>6</v>
          </cell>
          <cell r="FO387">
            <v>33</v>
          </cell>
          <cell r="FP387">
            <v>88</v>
          </cell>
          <cell r="FQ387">
            <v>174</v>
          </cell>
          <cell r="FR387">
            <v>302</v>
          </cell>
          <cell r="FS387">
            <v>430</v>
          </cell>
          <cell r="FT387">
            <v>567</v>
          </cell>
          <cell r="FU387">
            <v>0</v>
          </cell>
          <cell r="FV387">
            <v>0</v>
          </cell>
          <cell r="FW387">
            <v>0</v>
          </cell>
          <cell r="FX387">
            <v>0</v>
          </cell>
          <cell r="FY387">
            <v>0</v>
          </cell>
          <cell r="FZ387">
            <v>0</v>
          </cell>
          <cell r="GA387">
            <v>0</v>
          </cell>
          <cell r="GB387">
            <v>0</v>
          </cell>
          <cell r="GC387">
            <v>0</v>
          </cell>
          <cell r="GD387">
            <v>4</v>
          </cell>
          <cell r="GE387">
            <v>6</v>
          </cell>
          <cell r="GF387">
            <v>33</v>
          </cell>
          <cell r="GG387">
            <v>88</v>
          </cell>
          <cell r="GH387">
            <v>174</v>
          </cell>
          <cell r="GI387">
            <v>302</v>
          </cell>
          <cell r="GJ387">
            <v>430</v>
          </cell>
          <cell r="GK387">
            <v>567</v>
          </cell>
          <cell r="GL387">
            <v>5</v>
          </cell>
          <cell r="GM387"/>
          <cell r="GN387"/>
          <cell r="GO387"/>
          <cell r="GP387"/>
          <cell r="GQ387"/>
          <cell r="GR387"/>
          <cell r="GS387"/>
          <cell r="GT387"/>
          <cell r="GU387"/>
          <cell r="GV387">
            <v>4</v>
          </cell>
          <cell r="GW387">
            <v>6</v>
          </cell>
          <cell r="GX387">
            <v>33</v>
          </cell>
          <cell r="GY387">
            <v>88</v>
          </cell>
          <cell r="GZ387">
            <v>174</v>
          </cell>
          <cell r="HA387">
            <v>302</v>
          </cell>
          <cell r="HB387">
            <v>430</v>
          </cell>
          <cell r="HC387">
            <v>567</v>
          </cell>
          <cell r="HD387">
            <v>5</v>
          </cell>
          <cell r="HE387"/>
          <cell r="HF387"/>
          <cell r="HG387"/>
          <cell r="HH387"/>
          <cell r="HI387"/>
          <cell r="HJ387"/>
          <cell r="HK387"/>
          <cell r="HL387"/>
          <cell r="HM387"/>
          <cell r="HN387">
            <v>4</v>
          </cell>
          <cell r="HO387">
            <v>6</v>
          </cell>
          <cell r="HP387">
            <v>33</v>
          </cell>
          <cell r="HQ387">
            <v>88</v>
          </cell>
          <cell r="HR387">
            <v>174</v>
          </cell>
          <cell r="HS387">
            <v>302</v>
          </cell>
          <cell r="HT387">
            <v>430</v>
          </cell>
          <cell r="HU387">
            <v>567</v>
          </cell>
          <cell r="HV387">
            <v>5</v>
          </cell>
          <cell r="HW387"/>
          <cell r="HX387"/>
          <cell r="HY387"/>
          <cell r="HZ387"/>
          <cell r="IA387"/>
          <cell r="IB387"/>
          <cell r="IC387"/>
          <cell r="ID387"/>
          <cell r="IE387"/>
          <cell r="IF387">
            <v>0.24860161591050339</v>
          </cell>
          <cell r="IG387">
            <v>0.37290242386575512</v>
          </cell>
          <cell r="IH387">
            <v>2.0509633312616531</v>
          </cell>
          <cell r="II387">
            <v>5.4692355500310752</v>
          </cell>
          <cell r="IJ387">
            <v>10.814170292106899</v>
          </cell>
          <cell r="IK387">
            <v>18.769422001243008</v>
          </cell>
          <cell r="IL387">
            <v>26.724673710379115</v>
          </cell>
          <cell r="IM387">
            <v>35.239279055313858</v>
          </cell>
          <cell r="IN387">
            <v>0.31075201988812928</v>
          </cell>
          <cell r="IO387"/>
          <cell r="IP387"/>
          <cell r="IQ387"/>
          <cell r="IR387"/>
          <cell r="IS387"/>
          <cell r="IT387"/>
          <cell r="IU387"/>
          <cell r="IV387"/>
          <cell r="IW387"/>
        </row>
        <row r="388">
          <cell r="E388" t="str">
            <v>Other Modern Languages5.9 - 5A</v>
          </cell>
          <cell r="F388">
            <v>2</v>
          </cell>
          <cell r="G388">
            <v>2</v>
          </cell>
          <cell r="H388">
            <v>3</v>
          </cell>
          <cell r="I388">
            <v>12</v>
          </cell>
          <cell r="J388">
            <v>30</v>
          </cell>
          <cell r="K388">
            <v>86</v>
          </cell>
          <cell r="L388">
            <v>169</v>
          </cell>
          <cell r="M388">
            <v>384</v>
          </cell>
          <cell r="N388">
            <v>761</v>
          </cell>
          <cell r="O388">
            <v>0</v>
          </cell>
          <cell r="P388">
            <v>0</v>
          </cell>
          <cell r="Q388">
            <v>0</v>
          </cell>
          <cell r="R388">
            <v>0</v>
          </cell>
          <cell r="S388">
            <v>0</v>
          </cell>
          <cell r="T388">
            <v>0</v>
          </cell>
          <cell r="U388">
            <v>0</v>
          </cell>
          <cell r="V388">
            <v>0</v>
          </cell>
          <cell r="W388">
            <v>0</v>
          </cell>
          <cell r="X388" t="str">
            <v>x</v>
          </cell>
          <cell r="Y388">
            <v>3</v>
          </cell>
          <cell r="Z388">
            <v>12</v>
          </cell>
          <cell r="AA388">
            <v>30</v>
          </cell>
          <cell r="AB388">
            <v>86</v>
          </cell>
          <cell r="AC388">
            <v>169</v>
          </cell>
          <cell r="AD388">
            <v>384</v>
          </cell>
          <cell r="AE388">
            <v>761</v>
          </cell>
          <cell r="AF388" t="str">
            <v>x</v>
          </cell>
          <cell r="AG388"/>
          <cell r="AH388"/>
          <cell r="AI388"/>
          <cell r="AJ388"/>
          <cell r="AK388"/>
          <cell r="AL388"/>
          <cell r="AM388"/>
          <cell r="AN388"/>
          <cell r="AO388"/>
          <cell r="AP388" t="str">
            <v>x</v>
          </cell>
          <cell r="AQ388">
            <v>3</v>
          </cell>
          <cell r="AR388">
            <v>12</v>
          </cell>
          <cell r="AS388">
            <v>30</v>
          </cell>
          <cell r="AT388">
            <v>86</v>
          </cell>
          <cell r="AU388">
            <v>169</v>
          </cell>
          <cell r="AV388">
            <v>384</v>
          </cell>
          <cell r="AW388">
            <v>761</v>
          </cell>
          <cell r="AX388" t="str">
            <v>x</v>
          </cell>
          <cell r="AY388"/>
          <cell r="AZ388"/>
          <cell r="BA388"/>
          <cell r="BB388"/>
          <cell r="BC388"/>
          <cell r="BD388"/>
          <cell r="BE388"/>
          <cell r="BF388"/>
          <cell r="BG388"/>
          <cell r="BH388" t="str">
            <v>x</v>
          </cell>
          <cell r="BI388">
            <v>0.20703933747412009</v>
          </cell>
          <cell r="BJ388">
            <v>0.82815734989648038</v>
          </cell>
          <cell r="BK388">
            <v>2.0703933747412009</v>
          </cell>
          <cell r="BL388">
            <v>5.9351276742581085</v>
          </cell>
          <cell r="BM388">
            <v>11.663216011042097</v>
          </cell>
          <cell r="BN388">
            <v>26.501035196687372</v>
          </cell>
          <cell r="BO388">
            <v>52.518978605935132</v>
          </cell>
          <cell r="BP388" t="str">
            <v>x</v>
          </cell>
          <cell r="BQ388"/>
          <cell r="BR388"/>
          <cell r="BS388"/>
          <cell r="BT388"/>
          <cell r="BU388"/>
          <cell r="BV388"/>
          <cell r="BW388"/>
          <cell r="BX388"/>
          <cell r="BY388"/>
          <cell r="BZ388">
            <v>0</v>
          </cell>
          <cell r="CA388">
            <v>2</v>
          </cell>
          <cell r="CB388">
            <v>2</v>
          </cell>
          <cell r="CC388">
            <v>5</v>
          </cell>
          <cell r="CD388">
            <v>9</v>
          </cell>
          <cell r="CE388">
            <v>25</v>
          </cell>
          <cell r="CF388">
            <v>73</v>
          </cell>
          <cell r="CG388">
            <v>188</v>
          </cell>
          <cell r="CH388">
            <v>431</v>
          </cell>
          <cell r="CI388">
            <v>0</v>
          </cell>
          <cell r="CJ388">
            <v>0</v>
          </cell>
          <cell r="CK388">
            <v>0</v>
          </cell>
          <cell r="CL388">
            <v>0</v>
          </cell>
          <cell r="CM388">
            <v>0</v>
          </cell>
          <cell r="CN388">
            <v>0</v>
          </cell>
          <cell r="CO388">
            <v>0</v>
          </cell>
          <cell r="CP388">
            <v>0</v>
          </cell>
          <cell r="CQ388">
            <v>0</v>
          </cell>
          <cell r="CR388" t="str">
            <v>x</v>
          </cell>
          <cell r="CS388" t="str">
            <v>x</v>
          </cell>
          <cell r="CT388">
            <v>5</v>
          </cell>
          <cell r="CU388">
            <v>9</v>
          </cell>
          <cell r="CV388">
            <v>25</v>
          </cell>
          <cell r="CW388">
            <v>73</v>
          </cell>
          <cell r="CX388">
            <v>188</v>
          </cell>
          <cell r="CY388">
            <v>431</v>
          </cell>
          <cell r="CZ388">
            <v>0</v>
          </cell>
          <cell r="DA388"/>
          <cell r="DB388"/>
          <cell r="DC388"/>
          <cell r="DD388"/>
          <cell r="DE388"/>
          <cell r="DF388"/>
          <cell r="DG388"/>
          <cell r="DH388"/>
          <cell r="DI388"/>
          <cell r="DJ388" t="str">
            <v>x</v>
          </cell>
          <cell r="DK388" t="str">
            <v>x</v>
          </cell>
          <cell r="DL388">
            <v>5</v>
          </cell>
          <cell r="DM388">
            <v>9</v>
          </cell>
          <cell r="DN388">
            <v>25</v>
          </cell>
          <cell r="DO388">
            <v>73</v>
          </cell>
          <cell r="DP388">
            <v>188</v>
          </cell>
          <cell r="DQ388">
            <v>431</v>
          </cell>
          <cell r="DR388">
            <v>0</v>
          </cell>
          <cell r="DS388"/>
          <cell r="DT388"/>
          <cell r="DU388"/>
          <cell r="DV388"/>
          <cell r="DW388"/>
          <cell r="DX388"/>
          <cell r="DY388"/>
          <cell r="DZ388"/>
          <cell r="EA388"/>
          <cell r="EB388" t="str">
            <v>x</v>
          </cell>
          <cell r="EC388" t="str">
            <v>x</v>
          </cell>
          <cell r="ED388">
            <v>5</v>
          </cell>
          <cell r="EE388">
            <v>9</v>
          </cell>
          <cell r="EF388">
            <v>25</v>
          </cell>
          <cell r="EG388">
            <v>73</v>
          </cell>
          <cell r="EH388">
            <v>188</v>
          </cell>
          <cell r="EI388">
            <v>431</v>
          </cell>
          <cell r="EJ388" t="str">
            <v>x</v>
          </cell>
          <cell r="EK388"/>
          <cell r="EL388"/>
          <cell r="EM388"/>
          <cell r="EN388"/>
          <cell r="EO388"/>
          <cell r="EP388"/>
          <cell r="EQ388"/>
          <cell r="ER388"/>
          <cell r="ES388"/>
          <cell r="ET388" t="str">
            <v>x</v>
          </cell>
          <cell r="EU388" t="str">
            <v>x</v>
          </cell>
          <cell r="EV388">
            <v>0.68027210884353739</v>
          </cell>
          <cell r="EW388">
            <v>1.2244897959183674</v>
          </cell>
          <cell r="EX388">
            <v>3.4013605442176873</v>
          </cell>
          <cell r="EY388">
            <v>9.9319727891156457</v>
          </cell>
          <cell r="EZ388">
            <v>25.578231292517007</v>
          </cell>
          <cell r="FA388">
            <v>58.639455782312922</v>
          </cell>
          <cell r="FB388" t="str">
            <v>x</v>
          </cell>
          <cell r="FC388"/>
          <cell r="FD388"/>
          <cell r="FE388"/>
          <cell r="FF388"/>
          <cell r="FG388"/>
          <cell r="FH388"/>
          <cell r="FI388"/>
          <cell r="FJ388"/>
          <cell r="FK388"/>
          <cell r="FL388">
            <v>2</v>
          </cell>
          <cell r="FM388">
            <v>0</v>
          </cell>
          <cell r="FN388">
            <v>1</v>
          </cell>
          <cell r="FO388">
            <v>7</v>
          </cell>
          <cell r="FP388">
            <v>21</v>
          </cell>
          <cell r="FQ388">
            <v>61</v>
          </cell>
          <cell r="FR388">
            <v>96</v>
          </cell>
          <cell r="FS388">
            <v>196</v>
          </cell>
          <cell r="FT388">
            <v>330</v>
          </cell>
          <cell r="FU388">
            <v>0</v>
          </cell>
          <cell r="FV388">
            <v>0</v>
          </cell>
          <cell r="FW388">
            <v>0</v>
          </cell>
          <cell r="FX388">
            <v>0</v>
          </cell>
          <cell r="FY388">
            <v>0</v>
          </cell>
          <cell r="FZ388">
            <v>0</v>
          </cell>
          <cell r="GA388">
            <v>0</v>
          </cell>
          <cell r="GB388">
            <v>0</v>
          </cell>
          <cell r="GC388">
            <v>0</v>
          </cell>
          <cell r="GD388">
            <v>0</v>
          </cell>
          <cell r="GE388" t="str">
            <v>x</v>
          </cell>
          <cell r="GF388">
            <v>7</v>
          </cell>
          <cell r="GG388">
            <v>21</v>
          </cell>
          <cell r="GH388">
            <v>61</v>
          </cell>
          <cell r="GI388">
            <v>96</v>
          </cell>
          <cell r="GJ388">
            <v>196</v>
          </cell>
          <cell r="GK388">
            <v>330</v>
          </cell>
          <cell r="GL388" t="str">
            <v>x</v>
          </cell>
          <cell r="GM388"/>
          <cell r="GN388"/>
          <cell r="GO388"/>
          <cell r="GP388"/>
          <cell r="GQ388"/>
          <cell r="GR388"/>
          <cell r="GS388"/>
          <cell r="GT388"/>
          <cell r="GU388"/>
          <cell r="GV388">
            <v>0</v>
          </cell>
          <cell r="GW388" t="str">
            <v>x</v>
          </cell>
          <cell r="GX388">
            <v>7</v>
          </cell>
          <cell r="GY388">
            <v>21</v>
          </cell>
          <cell r="GZ388">
            <v>61</v>
          </cell>
          <cell r="HA388">
            <v>96</v>
          </cell>
          <cell r="HB388">
            <v>196</v>
          </cell>
          <cell r="HC388">
            <v>330</v>
          </cell>
          <cell r="HD388" t="str">
            <v>x</v>
          </cell>
          <cell r="HE388"/>
          <cell r="HF388"/>
          <cell r="HG388"/>
          <cell r="HH388"/>
          <cell r="HI388"/>
          <cell r="HJ388"/>
          <cell r="HK388"/>
          <cell r="HL388"/>
          <cell r="HM388"/>
          <cell r="HN388" t="str">
            <v>x</v>
          </cell>
          <cell r="HO388" t="str">
            <v>x</v>
          </cell>
          <cell r="HP388">
            <v>7</v>
          </cell>
          <cell r="HQ388">
            <v>21</v>
          </cell>
          <cell r="HR388">
            <v>61</v>
          </cell>
          <cell r="HS388">
            <v>96</v>
          </cell>
          <cell r="HT388">
            <v>196</v>
          </cell>
          <cell r="HU388">
            <v>330</v>
          </cell>
          <cell r="HV388" t="str">
            <v>x</v>
          </cell>
          <cell r="HW388"/>
          <cell r="HX388"/>
          <cell r="HY388"/>
          <cell r="HZ388"/>
          <cell r="IA388"/>
          <cell r="IB388"/>
          <cell r="IC388"/>
          <cell r="ID388"/>
          <cell r="IE388"/>
          <cell r="IF388" t="str">
            <v>x</v>
          </cell>
          <cell r="IG388" t="str">
            <v>x</v>
          </cell>
          <cell r="IH388">
            <v>0.98039215686274506</v>
          </cell>
          <cell r="II388">
            <v>2.9411764705882351</v>
          </cell>
          <cell r="IJ388">
            <v>8.5434173669467786</v>
          </cell>
          <cell r="IK388">
            <v>13.445378151260504</v>
          </cell>
          <cell r="IL388">
            <v>27.450980392156865</v>
          </cell>
          <cell r="IM388">
            <v>46.218487394957982</v>
          </cell>
          <cell r="IN388" t="str">
            <v>x</v>
          </cell>
          <cell r="IO388"/>
          <cell r="IP388"/>
          <cell r="IQ388"/>
          <cell r="IR388"/>
          <cell r="IS388"/>
          <cell r="IT388"/>
          <cell r="IU388"/>
          <cell r="IV388"/>
          <cell r="IW388"/>
        </row>
        <row r="389">
          <cell r="E389" t="str">
            <v>Other Sciences0.5 - W</v>
          </cell>
          <cell r="F389">
            <v>0</v>
          </cell>
          <cell r="G389">
            <v>0</v>
          </cell>
          <cell r="H389">
            <v>0</v>
          </cell>
          <cell r="I389">
            <v>0</v>
          </cell>
          <cell r="J389">
            <v>0</v>
          </cell>
          <cell r="K389">
            <v>0</v>
          </cell>
          <cell r="L389">
            <v>0</v>
          </cell>
          <cell r="M389">
            <v>0</v>
          </cell>
          <cell r="N389">
            <v>1</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t="str">
            <v>x</v>
          </cell>
          <cell r="AF389">
            <v>0</v>
          </cell>
          <cell r="AG389"/>
          <cell r="AH389"/>
          <cell r="AI389"/>
          <cell r="AJ389"/>
          <cell r="AK389"/>
          <cell r="AL389"/>
          <cell r="AM389"/>
          <cell r="AN389"/>
          <cell r="AO389"/>
          <cell r="AP389" t="str">
            <v>x</v>
          </cell>
          <cell r="AQ389" t="str">
            <v>x</v>
          </cell>
          <cell r="AR389" t="str">
            <v>x</v>
          </cell>
          <cell r="AS389" t="str">
            <v>x</v>
          </cell>
          <cell r="AT389" t="str">
            <v>x</v>
          </cell>
          <cell r="AU389" t="str">
            <v>x</v>
          </cell>
          <cell r="AV389" t="str">
            <v>x</v>
          </cell>
          <cell r="AW389" t="str">
            <v>x</v>
          </cell>
          <cell r="AX389" t="str">
            <v>x</v>
          </cell>
          <cell r="AY389"/>
          <cell r="AZ389"/>
          <cell r="BA389"/>
          <cell r="BB389"/>
          <cell r="BC389"/>
          <cell r="BD389"/>
          <cell r="BE389"/>
          <cell r="BF389"/>
          <cell r="BG389"/>
          <cell r="BH389" t="str">
            <v>x</v>
          </cell>
          <cell r="BI389" t="str">
            <v>x</v>
          </cell>
          <cell r="BJ389" t="str">
            <v>x</v>
          </cell>
          <cell r="BK389" t="str">
            <v>x</v>
          </cell>
          <cell r="BL389" t="str">
            <v>x</v>
          </cell>
          <cell r="BM389" t="str">
            <v>x</v>
          </cell>
          <cell r="BN389" t="str">
            <v>x</v>
          </cell>
          <cell r="BO389" t="str">
            <v>x</v>
          </cell>
          <cell r="BP389" t="str">
            <v>x</v>
          </cell>
          <cell r="BQ389"/>
          <cell r="BR389"/>
          <cell r="BS389"/>
          <cell r="BT389"/>
          <cell r="BU389"/>
          <cell r="BV389"/>
          <cell r="BW389"/>
          <cell r="BX389"/>
          <cell r="BY389"/>
          <cell r="BZ389">
            <v>0</v>
          </cell>
          <cell r="CA389">
            <v>0</v>
          </cell>
          <cell r="CB389">
            <v>0</v>
          </cell>
          <cell r="CC389">
            <v>0</v>
          </cell>
          <cell r="CD389">
            <v>0</v>
          </cell>
          <cell r="CE389">
            <v>0</v>
          </cell>
          <cell r="CF389">
            <v>0</v>
          </cell>
          <cell r="CG389">
            <v>0</v>
          </cell>
          <cell r="CH389">
            <v>0</v>
          </cell>
          <cell r="CI389">
            <v>0</v>
          </cell>
          <cell r="CJ389">
            <v>0</v>
          </cell>
          <cell r="CK389">
            <v>0</v>
          </cell>
          <cell r="CL389">
            <v>0</v>
          </cell>
          <cell r="CM389">
            <v>0</v>
          </cell>
          <cell r="CN389">
            <v>0</v>
          </cell>
          <cell r="CO389">
            <v>0</v>
          </cell>
          <cell r="CP389">
            <v>0</v>
          </cell>
          <cell r="CQ389">
            <v>0</v>
          </cell>
          <cell r="CR389">
            <v>0</v>
          </cell>
          <cell r="CS389">
            <v>0</v>
          </cell>
          <cell r="CT389">
            <v>0</v>
          </cell>
          <cell r="CU389">
            <v>0</v>
          </cell>
          <cell r="CV389">
            <v>0</v>
          </cell>
          <cell r="CW389">
            <v>0</v>
          </cell>
          <cell r="CX389">
            <v>0</v>
          </cell>
          <cell r="CY389">
            <v>0</v>
          </cell>
          <cell r="CZ389">
            <v>0</v>
          </cell>
          <cell r="DA389"/>
          <cell r="DB389"/>
          <cell r="DC389"/>
          <cell r="DD389"/>
          <cell r="DE389"/>
          <cell r="DF389"/>
          <cell r="DG389"/>
          <cell r="DH389"/>
          <cell r="DI389"/>
          <cell r="DJ389">
            <v>0</v>
          </cell>
          <cell r="DK389">
            <v>0</v>
          </cell>
          <cell r="DL389">
            <v>0</v>
          </cell>
          <cell r="DM389">
            <v>0</v>
          </cell>
          <cell r="DN389">
            <v>0</v>
          </cell>
          <cell r="DO389">
            <v>0</v>
          </cell>
          <cell r="DP389">
            <v>0</v>
          </cell>
          <cell r="DQ389">
            <v>0</v>
          </cell>
          <cell r="DR389">
            <v>0</v>
          </cell>
          <cell r="DS389"/>
          <cell r="DT389"/>
          <cell r="DU389"/>
          <cell r="DV389"/>
          <cell r="DW389"/>
          <cell r="DX389"/>
          <cell r="DY389"/>
          <cell r="DZ389"/>
          <cell r="EA389"/>
          <cell r="EB389" t="str">
            <v>x</v>
          </cell>
          <cell r="EC389" t="str">
            <v>x</v>
          </cell>
          <cell r="ED389" t="str">
            <v>x</v>
          </cell>
          <cell r="EE389" t="str">
            <v>x</v>
          </cell>
          <cell r="EF389" t="str">
            <v>x</v>
          </cell>
          <cell r="EG389" t="str">
            <v>x</v>
          </cell>
          <cell r="EH389" t="str">
            <v>x</v>
          </cell>
          <cell r="EI389" t="str">
            <v>x</v>
          </cell>
          <cell r="EJ389" t="str">
            <v>x</v>
          </cell>
          <cell r="EK389"/>
          <cell r="EL389"/>
          <cell r="EM389"/>
          <cell r="EN389"/>
          <cell r="EO389"/>
          <cell r="EP389"/>
          <cell r="EQ389"/>
          <cell r="ER389"/>
          <cell r="ES389"/>
          <cell r="ET389" t="str">
            <v>x</v>
          </cell>
          <cell r="EU389" t="str">
            <v>x</v>
          </cell>
          <cell r="EV389" t="str">
            <v>x</v>
          </cell>
          <cell r="EW389" t="str">
            <v>x</v>
          </cell>
          <cell r="EX389" t="str">
            <v>x</v>
          </cell>
          <cell r="EY389" t="str">
            <v>x</v>
          </cell>
          <cell r="EZ389" t="str">
            <v>x</v>
          </cell>
          <cell r="FA389" t="str">
            <v>x</v>
          </cell>
          <cell r="FB389" t="str">
            <v>x</v>
          </cell>
          <cell r="FC389"/>
          <cell r="FD389"/>
          <cell r="FE389"/>
          <cell r="FF389"/>
          <cell r="FG389"/>
          <cell r="FH389"/>
          <cell r="FI389"/>
          <cell r="FJ389"/>
          <cell r="FK389"/>
          <cell r="FL389">
            <v>0</v>
          </cell>
          <cell r="FM389">
            <v>0</v>
          </cell>
          <cell r="FN389">
            <v>0</v>
          </cell>
          <cell r="FO389">
            <v>0</v>
          </cell>
          <cell r="FP389">
            <v>0</v>
          </cell>
          <cell r="FQ389">
            <v>0</v>
          </cell>
          <cell r="FR389">
            <v>0</v>
          </cell>
          <cell r="FS389">
            <v>0</v>
          </cell>
          <cell r="FT389">
            <v>1</v>
          </cell>
          <cell r="FU389">
            <v>0</v>
          </cell>
          <cell r="FV389">
            <v>0</v>
          </cell>
          <cell r="FW389">
            <v>0</v>
          </cell>
          <cell r="FX389">
            <v>0</v>
          </cell>
          <cell r="FY389">
            <v>0</v>
          </cell>
          <cell r="FZ389">
            <v>0</v>
          </cell>
          <cell r="GA389">
            <v>0</v>
          </cell>
          <cell r="GB389">
            <v>0</v>
          </cell>
          <cell r="GC389">
            <v>0</v>
          </cell>
          <cell r="GD389">
            <v>0</v>
          </cell>
          <cell r="GE389">
            <v>0</v>
          </cell>
          <cell r="GF389">
            <v>0</v>
          </cell>
          <cell r="GG389">
            <v>0</v>
          </cell>
          <cell r="GH389">
            <v>0</v>
          </cell>
          <cell r="GI389">
            <v>0</v>
          </cell>
          <cell r="GJ389">
            <v>0</v>
          </cell>
          <cell r="GK389" t="str">
            <v>x</v>
          </cell>
          <cell r="GL389">
            <v>0</v>
          </cell>
          <cell r="GM389"/>
          <cell r="GN389"/>
          <cell r="GO389"/>
          <cell r="GP389"/>
          <cell r="GQ389"/>
          <cell r="GR389"/>
          <cell r="GS389"/>
          <cell r="GT389"/>
          <cell r="GU389"/>
          <cell r="GV389" t="str">
            <v>x</v>
          </cell>
          <cell r="GW389" t="str">
            <v>x</v>
          </cell>
          <cell r="GX389" t="str">
            <v>x</v>
          </cell>
          <cell r="GY389" t="str">
            <v>x</v>
          </cell>
          <cell r="GZ389" t="str">
            <v>x</v>
          </cell>
          <cell r="HA389" t="str">
            <v>x</v>
          </cell>
          <cell r="HB389" t="str">
            <v>x</v>
          </cell>
          <cell r="HC389" t="str">
            <v>x</v>
          </cell>
          <cell r="HD389" t="str">
            <v>x</v>
          </cell>
          <cell r="HE389"/>
          <cell r="HF389"/>
          <cell r="HG389"/>
          <cell r="HH389"/>
          <cell r="HI389"/>
          <cell r="HJ389"/>
          <cell r="HK389"/>
          <cell r="HL389"/>
          <cell r="HM389"/>
          <cell r="HN389" t="str">
            <v>x</v>
          </cell>
          <cell r="HO389" t="str">
            <v>x</v>
          </cell>
          <cell r="HP389" t="str">
            <v>x</v>
          </cell>
          <cell r="HQ389" t="str">
            <v>x</v>
          </cell>
          <cell r="HR389" t="str">
            <v>x</v>
          </cell>
          <cell r="HS389" t="str">
            <v>x</v>
          </cell>
          <cell r="HT389" t="str">
            <v>x</v>
          </cell>
          <cell r="HU389" t="str">
            <v>x</v>
          </cell>
          <cell r="HV389" t="str">
            <v>x</v>
          </cell>
          <cell r="HW389"/>
          <cell r="HX389"/>
          <cell r="HY389"/>
          <cell r="HZ389"/>
          <cell r="IA389"/>
          <cell r="IB389"/>
          <cell r="IC389"/>
          <cell r="ID389"/>
          <cell r="IE389"/>
          <cell r="IF389" t="str">
            <v>x</v>
          </cell>
          <cell r="IG389" t="str">
            <v>x</v>
          </cell>
          <cell r="IH389" t="str">
            <v>x</v>
          </cell>
          <cell r="II389" t="str">
            <v>x</v>
          </cell>
          <cell r="IJ389" t="str">
            <v>x</v>
          </cell>
          <cell r="IK389" t="str">
            <v>x</v>
          </cell>
          <cell r="IL389" t="str">
            <v>x</v>
          </cell>
          <cell r="IM389" t="str">
            <v>x</v>
          </cell>
          <cell r="IN389" t="str">
            <v>x</v>
          </cell>
          <cell r="IO389"/>
          <cell r="IP389"/>
          <cell r="IQ389"/>
          <cell r="IR389"/>
          <cell r="IS389"/>
          <cell r="IT389"/>
          <cell r="IU389"/>
          <cell r="IV389"/>
          <cell r="IW389"/>
        </row>
        <row r="390">
          <cell r="E390" t="str">
            <v>Other Sciences2</v>
          </cell>
          <cell r="F390">
            <v>5</v>
          </cell>
          <cell r="G390">
            <v>13</v>
          </cell>
          <cell r="H390">
            <v>16</v>
          </cell>
          <cell r="I390">
            <v>17</v>
          </cell>
          <cell r="J390">
            <v>2</v>
          </cell>
          <cell r="K390">
            <v>0</v>
          </cell>
          <cell r="L390">
            <v>0</v>
          </cell>
          <cell r="M390">
            <v>0</v>
          </cell>
          <cell r="N390">
            <v>0</v>
          </cell>
          <cell r="O390">
            <v>0</v>
          </cell>
          <cell r="P390">
            <v>0</v>
          </cell>
          <cell r="Q390">
            <v>0</v>
          </cell>
          <cell r="R390">
            <v>0</v>
          </cell>
          <cell r="S390">
            <v>0</v>
          </cell>
          <cell r="T390">
            <v>0</v>
          </cell>
          <cell r="U390">
            <v>0</v>
          </cell>
          <cell r="V390">
            <v>0</v>
          </cell>
          <cell r="W390">
            <v>0</v>
          </cell>
          <cell r="X390">
            <v>13</v>
          </cell>
          <cell r="Y390">
            <v>16</v>
          </cell>
          <cell r="Z390">
            <v>17</v>
          </cell>
          <cell r="AA390" t="str">
            <v>x</v>
          </cell>
          <cell r="AB390">
            <v>0</v>
          </cell>
          <cell r="AC390">
            <v>0</v>
          </cell>
          <cell r="AD390">
            <v>0</v>
          </cell>
          <cell r="AE390">
            <v>0</v>
          </cell>
          <cell r="AF390">
            <v>5</v>
          </cell>
          <cell r="AG390"/>
          <cell r="AH390"/>
          <cell r="AI390"/>
          <cell r="AJ390"/>
          <cell r="AK390"/>
          <cell r="AL390"/>
          <cell r="AM390"/>
          <cell r="AN390"/>
          <cell r="AO390"/>
          <cell r="AP390">
            <v>13</v>
          </cell>
          <cell r="AQ390">
            <v>16</v>
          </cell>
          <cell r="AR390">
            <v>17</v>
          </cell>
          <cell r="AS390" t="str">
            <v>x</v>
          </cell>
          <cell r="AT390">
            <v>0</v>
          </cell>
          <cell r="AU390">
            <v>0</v>
          </cell>
          <cell r="AV390">
            <v>0</v>
          </cell>
          <cell r="AW390">
            <v>0</v>
          </cell>
          <cell r="AX390" t="str">
            <v>x</v>
          </cell>
          <cell r="AY390"/>
          <cell r="AZ390"/>
          <cell r="BA390"/>
          <cell r="BB390"/>
          <cell r="BC390"/>
          <cell r="BD390"/>
          <cell r="BE390"/>
          <cell r="BF390"/>
          <cell r="BG390"/>
          <cell r="BH390">
            <v>24.528301886792452</v>
          </cell>
          <cell r="BI390">
            <v>30.188679245283019</v>
          </cell>
          <cell r="BJ390">
            <v>32.075471698113205</v>
          </cell>
          <cell r="BK390" t="str">
            <v>x</v>
          </cell>
          <cell r="BL390">
            <v>0</v>
          </cell>
          <cell r="BM390">
            <v>0</v>
          </cell>
          <cell r="BN390">
            <v>0</v>
          </cell>
          <cell r="BO390">
            <v>0</v>
          </cell>
          <cell r="BP390" t="str">
            <v>x</v>
          </cell>
          <cell r="BQ390"/>
          <cell r="BR390"/>
          <cell r="BS390"/>
          <cell r="BT390"/>
          <cell r="BU390"/>
          <cell r="BV390"/>
          <cell r="BW390"/>
          <cell r="BX390"/>
          <cell r="BY390"/>
          <cell r="BZ390">
            <v>0</v>
          </cell>
          <cell r="CA390">
            <v>5</v>
          </cell>
          <cell r="CB390">
            <v>3</v>
          </cell>
          <cell r="CC390">
            <v>7</v>
          </cell>
          <cell r="CD390">
            <v>1</v>
          </cell>
          <cell r="CE390">
            <v>0</v>
          </cell>
          <cell r="CF390">
            <v>0</v>
          </cell>
          <cell r="CG390">
            <v>0</v>
          </cell>
          <cell r="CH390">
            <v>0</v>
          </cell>
          <cell r="CI390">
            <v>0</v>
          </cell>
          <cell r="CJ390">
            <v>0</v>
          </cell>
          <cell r="CK390">
            <v>0</v>
          </cell>
          <cell r="CL390">
            <v>0</v>
          </cell>
          <cell r="CM390">
            <v>0</v>
          </cell>
          <cell r="CN390">
            <v>0</v>
          </cell>
          <cell r="CO390">
            <v>0</v>
          </cell>
          <cell r="CP390">
            <v>0</v>
          </cell>
          <cell r="CQ390">
            <v>0</v>
          </cell>
          <cell r="CR390">
            <v>5</v>
          </cell>
          <cell r="CS390">
            <v>3</v>
          </cell>
          <cell r="CT390">
            <v>7</v>
          </cell>
          <cell r="CU390" t="str">
            <v>x</v>
          </cell>
          <cell r="CV390">
            <v>0</v>
          </cell>
          <cell r="CW390">
            <v>0</v>
          </cell>
          <cell r="CX390">
            <v>0</v>
          </cell>
          <cell r="CY390">
            <v>0</v>
          </cell>
          <cell r="CZ390">
            <v>0</v>
          </cell>
          <cell r="DA390"/>
          <cell r="DB390"/>
          <cell r="DC390"/>
          <cell r="DD390"/>
          <cell r="DE390"/>
          <cell r="DF390"/>
          <cell r="DG390"/>
          <cell r="DH390"/>
          <cell r="DI390"/>
          <cell r="DJ390">
            <v>5</v>
          </cell>
          <cell r="DK390" t="str">
            <v>x</v>
          </cell>
          <cell r="DL390">
            <v>7</v>
          </cell>
          <cell r="DM390" t="str">
            <v>x</v>
          </cell>
          <cell r="DN390">
            <v>0</v>
          </cell>
          <cell r="DO390">
            <v>0</v>
          </cell>
          <cell r="DP390">
            <v>0</v>
          </cell>
          <cell r="DQ390">
            <v>0</v>
          </cell>
          <cell r="DR390">
            <v>0</v>
          </cell>
          <cell r="DS390"/>
          <cell r="DT390"/>
          <cell r="DU390"/>
          <cell r="DV390"/>
          <cell r="DW390"/>
          <cell r="DX390"/>
          <cell r="DY390"/>
          <cell r="DZ390"/>
          <cell r="EA390"/>
          <cell r="EB390">
            <v>5</v>
          </cell>
          <cell r="EC390" t="str">
            <v>x</v>
          </cell>
          <cell r="ED390">
            <v>7</v>
          </cell>
          <cell r="EE390" t="str">
            <v>x</v>
          </cell>
          <cell r="EF390">
            <v>0</v>
          </cell>
          <cell r="EG390">
            <v>0</v>
          </cell>
          <cell r="EH390">
            <v>0</v>
          </cell>
          <cell r="EI390">
            <v>0</v>
          </cell>
          <cell r="EJ390" t="str">
            <v>x</v>
          </cell>
          <cell r="EK390"/>
          <cell r="EL390"/>
          <cell r="EM390"/>
          <cell r="EN390"/>
          <cell r="EO390"/>
          <cell r="EP390"/>
          <cell r="EQ390"/>
          <cell r="ER390"/>
          <cell r="ES390"/>
          <cell r="ET390">
            <v>31.25</v>
          </cell>
          <cell r="EU390" t="str">
            <v>x</v>
          </cell>
          <cell r="EV390">
            <v>43.75</v>
          </cell>
          <cell r="EW390" t="str">
            <v>x</v>
          </cell>
          <cell r="EX390">
            <v>0</v>
          </cell>
          <cell r="EY390">
            <v>0</v>
          </cell>
          <cell r="EZ390">
            <v>0</v>
          </cell>
          <cell r="FA390">
            <v>0</v>
          </cell>
          <cell r="FB390" t="str">
            <v>x</v>
          </cell>
          <cell r="FC390"/>
          <cell r="FD390"/>
          <cell r="FE390"/>
          <cell r="FF390"/>
          <cell r="FG390"/>
          <cell r="FH390"/>
          <cell r="FI390"/>
          <cell r="FJ390"/>
          <cell r="FK390"/>
          <cell r="FL390">
            <v>5</v>
          </cell>
          <cell r="FM390">
            <v>8</v>
          </cell>
          <cell r="FN390">
            <v>13</v>
          </cell>
          <cell r="FO390">
            <v>10</v>
          </cell>
          <cell r="FP390">
            <v>1</v>
          </cell>
          <cell r="FQ390">
            <v>0</v>
          </cell>
          <cell r="FR390">
            <v>0</v>
          </cell>
          <cell r="FS390">
            <v>0</v>
          </cell>
          <cell r="FT390">
            <v>0</v>
          </cell>
          <cell r="FU390">
            <v>0</v>
          </cell>
          <cell r="FV390">
            <v>0</v>
          </cell>
          <cell r="FW390">
            <v>0</v>
          </cell>
          <cell r="FX390">
            <v>0</v>
          </cell>
          <cell r="FY390">
            <v>0</v>
          </cell>
          <cell r="FZ390">
            <v>0</v>
          </cell>
          <cell r="GA390">
            <v>0</v>
          </cell>
          <cell r="GB390">
            <v>0</v>
          </cell>
          <cell r="GC390">
            <v>0</v>
          </cell>
          <cell r="GD390">
            <v>8</v>
          </cell>
          <cell r="GE390">
            <v>13</v>
          </cell>
          <cell r="GF390">
            <v>10</v>
          </cell>
          <cell r="GG390" t="str">
            <v>x</v>
          </cell>
          <cell r="GH390">
            <v>0</v>
          </cell>
          <cell r="GI390">
            <v>0</v>
          </cell>
          <cell r="GJ390">
            <v>0</v>
          </cell>
          <cell r="GK390">
            <v>0</v>
          </cell>
          <cell r="GL390">
            <v>5</v>
          </cell>
          <cell r="GM390"/>
          <cell r="GN390"/>
          <cell r="GO390"/>
          <cell r="GP390"/>
          <cell r="GQ390"/>
          <cell r="GR390"/>
          <cell r="GS390"/>
          <cell r="GT390"/>
          <cell r="GU390"/>
          <cell r="GV390">
            <v>8</v>
          </cell>
          <cell r="GW390">
            <v>13</v>
          </cell>
          <cell r="GX390">
            <v>10</v>
          </cell>
          <cell r="GY390" t="str">
            <v>x</v>
          </cell>
          <cell r="GZ390">
            <v>0</v>
          </cell>
          <cell r="HA390">
            <v>0</v>
          </cell>
          <cell r="HB390">
            <v>0</v>
          </cell>
          <cell r="HC390">
            <v>0</v>
          </cell>
          <cell r="HD390" t="str">
            <v>x</v>
          </cell>
          <cell r="HE390"/>
          <cell r="HF390"/>
          <cell r="HG390"/>
          <cell r="HH390"/>
          <cell r="HI390"/>
          <cell r="HJ390"/>
          <cell r="HK390"/>
          <cell r="HL390"/>
          <cell r="HM390"/>
          <cell r="HN390">
            <v>8</v>
          </cell>
          <cell r="HO390" t="str">
            <v>x</v>
          </cell>
          <cell r="HP390">
            <v>10</v>
          </cell>
          <cell r="HQ390" t="str">
            <v>x</v>
          </cell>
          <cell r="HR390">
            <v>0</v>
          </cell>
          <cell r="HS390">
            <v>0</v>
          </cell>
          <cell r="HT390">
            <v>0</v>
          </cell>
          <cell r="HU390">
            <v>0</v>
          </cell>
          <cell r="HV390" t="str">
            <v>x</v>
          </cell>
          <cell r="HW390"/>
          <cell r="HX390"/>
          <cell r="HY390"/>
          <cell r="HZ390"/>
          <cell r="IA390"/>
          <cell r="IB390"/>
          <cell r="IC390"/>
          <cell r="ID390"/>
          <cell r="IE390"/>
          <cell r="IF390">
            <v>21.621621621621621</v>
          </cell>
          <cell r="IG390" t="str">
            <v>x</v>
          </cell>
          <cell r="IH390">
            <v>27.027027027027028</v>
          </cell>
          <cell r="II390" t="str">
            <v>x</v>
          </cell>
          <cell r="IJ390">
            <v>0</v>
          </cell>
          <cell r="IK390">
            <v>0</v>
          </cell>
          <cell r="IL390">
            <v>0</v>
          </cell>
          <cell r="IM390">
            <v>0</v>
          </cell>
          <cell r="IN390" t="str">
            <v>x</v>
          </cell>
          <cell r="IO390"/>
          <cell r="IP390"/>
          <cell r="IQ390"/>
          <cell r="IR390"/>
          <cell r="IS390"/>
          <cell r="IT390"/>
          <cell r="IU390"/>
          <cell r="IV390"/>
          <cell r="IW390"/>
        </row>
        <row r="391">
          <cell r="E391" t="str">
            <v>Other Sciences3.3 - 3C</v>
          </cell>
          <cell r="F391">
            <v>4</v>
          </cell>
          <cell r="G391">
            <v>1</v>
          </cell>
          <cell r="H391">
            <v>11</v>
          </cell>
          <cell r="I391">
            <v>9</v>
          </cell>
          <cell r="J391">
            <v>3</v>
          </cell>
          <cell r="K391">
            <v>3</v>
          </cell>
          <cell r="L391">
            <v>0</v>
          </cell>
          <cell r="M391">
            <v>0</v>
          </cell>
          <cell r="N391">
            <v>0</v>
          </cell>
          <cell r="O391">
            <v>0</v>
          </cell>
          <cell r="P391">
            <v>0</v>
          </cell>
          <cell r="Q391">
            <v>0</v>
          </cell>
          <cell r="R391">
            <v>0</v>
          </cell>
          <cell r="S391">
            <v>0</v>
          </cell>
          <cell r="T391">
            <v>0</v>
          </cell>
          <cell r="U391">
            <v>0</v>
          </cell>
          <cell r="V391">
            <v>0</v>
          </cell>
          <cell r="W391">
            <v>0</v>
          </cell>
          <cell r="X391" t="str">
            <v>x</v>
          </cell>
          <cell r="Y391">
            <v>11</v>
          </cell>
          <cell r="Z391">
            <v>9</v>
          </cell>
          <cell r="AA391">
            <v>3</v>
          </cell>
          <cell r="AB391">
            <v>3</v>
          </cell>
          <cell r="AC391">
            <v>0</v>
          </cell>
          <cell r="AD391">
            <v>0</v>
          </cell>
          <cell r="AE391">
            <v>0</v>
          </cell>
          <cell r="AF391">
            <v>4</v>
          </cell>
          <cell r="AG391"/>
          <cell r="AH391"/>
          <cell r="AI391"/>
          <cell r="AJ391"/>
          <cell r="AK391"/>
          <cell r="AL391"/>
          <cell r="AM391"/>
          <cell r="AN391"/>
          <cell r="AO391"/>
          <cell r="AP391" t="str">
            <v>x</v>
          </cell>
          <cell r="AQ391">
            <v>11</v>
          </cell>
          <cell r="AR391">
            <v>9</v>
          </cell>
          <cell r="AS391" t="str">
            <v>x</v>
          </cell>
          <cell r="AT391" t="str">
            <v>x</v>
          </cell>
          <cell r="AU391">
            <v>0</v>
          </cell>
          <cell r="AV391">
            <v>0</v>
          </cell>
          <cell r="AW391">
            <v>0</v>
          </cell>
          <cell r="AX391">
            <v>4</v>
          </cell>
          <cell r="AY391"/>
          <cell r="AZ391"/>
          <cell r="BA391"/>
          <cell r="BB391"/>
          <cell r="BC391"/>
          <cell r="BD391"/>
          <cell r="BE391"/>
          <cell r="BF391"/>
          <cell r="BG391"/>
          <cell r="BH391" t="str">
            <v>x</v>
          </cell>
          <cell r="BI391">
            <v>35.483870967741936</v>
          </cell>
          <cell r="BJ391">
            <v>29.032258064516132</v>
          </cell>
          <cell r="BK391" t="str">
            <v>x</v>
          </cell>
          <cell r="BL391" t="str">
            <v>x</v>
          </cell>
          <cell r="BM391">
            <v>0</v>
          </cell>
          <cell r="BN391">
            <v>0</v>
          </cell>
          <cell r="BO391">
            <v>0</v>
          </cell>
          <cell r="BP391">
            <v>12.903225806451612</v>
          </cell>
          <cell r="BQ391"/>
          <cell r="BR391"/>
          <cell r="BS391"/>
          <cell r="BT391"/>
          <cell r="BU391"/>
          <cell r="BV391"/>
          <cell r="BW391"/>
          <cell r="BX391"/>
          <cell r="BY391"/>
          <cell r="BZ391">
            <v>0</v>
          </cell>
          <cell r="CA391">
            <v>0</v>
          </cell>
          <cell r="CB391">
            <v>3</v>
          </cell>
          <cell r="CC391">
            <v>3</v>
          </cell>
          <cell r="CD391">
            <v>2</v>
          </cell>
          <cell r="CE391">
            <v>1</v>
          </cell>
          <cell r="CF391">
            <v>0</v>
          </cell>
          <cell r="CG391">
            <v>0</v>
          </cell>
          <cell r="CH391">
            <v>0</v>
          </cell>
          <cell r="CI391">
            <v>0</v>
          </cell>
          <cell r="CJ391">
            <v>0</v>
          </cell>
          <cell r="CK391">
            <v>0</v>
          </cell>
          <cell r="CL391">
            <v>0</v>
          </cell>
          <cell r="CM391">
            <v>0</v>
          </cell>
          <cell r="CN391">
            <v>0</v>
          </cell>
          <cell r="CO391">
            <v>0</v>
          </cell>
          <cell r="CP391">
            <v>0</v>
          </cell>
          <cell r="CQ391">
            <v>0</v>
          </cell>
          <cell r="CR391">
            <v>0</v>
          </cell>
          <cell r="CS391">
            <v>3</v>
          </cell>
          <cell r="CT391">
            <v>3</v>
          </cell>
          <cell r="CU391" t="str">
            <v>x</v>
          </cell>
          <cell r="CV391" t="str">
            <v>x</v>
          </cell>
          <cell r="CW391">
            <v>0</v>
          </cell>
          <cell r="CX391">
            <v>0</v>
          </cell>
          <cell r="CY391">
            <v>0</v>
          </cell>
          <cell r="CZ391">
            <v>0</v>
          </cell>
          <cell r="DA391"/>
          <cell r="DB391"/>
          <cell r="DC391"/>
          <cell r="DD391"/>
          <cell r="DE391"/>
          <cell r="DF391"/>
          <cell r="DG391"/>
          <cell r="DH391"/>
          <cell r="DI391"/>
          <cell r="DJ391">
            <v>0</v>
          </cell>
          <cell r="DK391">
            <v>3</v>
          </cell>
          <cell r="DL391">
            <v>3</v>
          </cell>
          <cell r="DM391" t="str">
            <v>x</v>
          </cell>
          <cell r="DN391" t="str">
            <v>x</v>
          </cell>
          <cell r="DO391">
            <v>0</v>
          </cell>
          <cell r="DP391">
            <v>0</v>
          </cell>
          <cell r="DQ391">
            <v>0</v>
          </cell>
          <cell r="DR391">
            <v>0</v>
          </cell>
          <cell r="DS391"/>
          <cell r="DT391"/>
          <cell r="DU391"/>
          <cell r="DV391"/>
          <cell r="DW391"/>
          <cell r="DX391"/>
          <cell r="DY391"/>
          <cell r="DZ391"/>
          <cell r="EA391"/>
          <cell r="EB391" t="str">
            <v>x</v>
          </cell>
          <cell r="EC391">
            <v>3</v>
          </cell>
          <cell r="ED391">
            <v>3</v>
          </cell>
          <cell r="EE391" t="str">
            <v>x</v>
          </cell>
          <cell r="EF391" t="str">
            <v>x</v>
          </cell>
          <cell r="EG391">
            <v>0</v>
          </cell>
          <cell r="EH391">
            <v>0</v>
          </cell>
          <cell r="EI391">
            <v>0</v>
          </cell>
          <cell r="EJ391">
            <v>0</v>
          </cell>
          <cell r="EK391"/>
          <cell r="EL391"/>
          <cell r="EM391"/>
          <cell r="EN391"/>
          <cell r="EO391"/>
          <cell r="EP391"/>
          <cell r="EQ391"/>
          <cell r="ER391"/>
          <cell r="ES391"/>
          <cell r="ET391" t="str">
            <v>x</v>
          </cell>
          <cell r="EU391">
            <v>33.333333333333329</v>
          </cell>
          <cell r="EV391">
            <v>33.333333333333329</v>
          </cell>
          <cell r="EW391" t="str">
            <v>x</v>
          </cell>
          <cell r="EX391" t="str">
            <v>x</v>
          </cell>
          <cell r="EY391">
            <v>0</v>
          </cell>
          <cell r="EZ391">
            <v>0</v>
          </cell>
          <cell r="FA391">
            <v>0</v>
          </cell>
          <cell r="FB391">
            <v>0</v>
          </cell>
          <cell r="FC391"/>
          <cell r="FD391"/>
          <cell r="FE391"/>
          <cell r="FF391"/>
          <cell r="FG391"/>
          <cell r="FH391"/>
          <cell r="FI391"/>
          <cell r="FJ391"/>
          <cell r="FK391"/>
          <cell r="FL391">
            <v>4</v>
          </cell>
          <cell r="FM391">
            <v>1</v>
          </cell>
          <cell r="FN391">
            <v>8</v>
          </cell>
          <cell r="FO391">
            <v>6</v>
          </cell>
          <cell r="FP391">
            <v>1</v>
          </cell>
          <cell r="FQ391">
            <v>2</v>
          </cell>
          <cell r="FR391">
            <v>0</v>
          </cell>
          <cell r="FS391">
            <v>0</v>
          </cell>
          <cell r="FT391">
            <v>0</v>
          </cell>
          <cell r="FU391">
            <v>0</v>
          </cell>
          <cell r="FV391">
            <v>0</v>
          </cell>
          <cell r="FW391">
            <v>0</v>
          </cell>
          <cell r="FX391">
            <v>0</v>
          </cell>
          <cell r="FY391">
            <v>0</v>
          </cell>
          <cell r="FZ391">
            <v>0</v>
          </cell>
          <cell r="GA391">
            <v>0</v>
          </cell>
          <cell r="GB391">
            <v>0</v>
          </cell>
          <cell r="GC391">
            <v>0</v>
          </cell>
          <cell r="GD391" t="str">
            <v>x</v>
          </cell>
          <cell r="GE391">
            <v>8</v>
          </cell>
          <cell r="GF391">
            <v>6</v>
          </cell>
          <cell r="GG391" t="str">
            <v>x</v>
          </cell>
          <cell r="GH391" t="str">
            <v>x</v>
          </cell>
          <cell r="GI391">
            <v>0</v>
          </cell>
          <cell r="GJ391">
            <v>0</v>
          </cell>
          <cell r="GK391">
            <v>0</v>
          </cell>
          <cell r="GL391">
            <v>4</v>
          </cell>
          <cell r="GM391"/>
          <cell r="GN391"/>
          <cell r="GO391"/>
          <cell r="GP391"/>
          <cell r="GQ391"/>
          <cell r="GR391"/>
          <cell r="GS391"/>
          <cell r="GT391"/>
          <cell r="GU391"/>
          <cell r="GV391" t="str">
            <v>x</v>
          </cell>
          <cell r="GW391">
            <v>8</v>
          </cell>
          <cell r="GX391">
            <v>6</v>
          </cell>
          <cell r="GY391" t="str">
            <v>x</v>
          </cell>
          <cell r="GZ391" t="str">
            <v>x</v>
          </cell>
          <cell r="HA391">
            <v>0</v>
          </cell>
          <cell r="HB391">
            <v>0</v>
          </cell>
          <cell r="HC391">
            <v>0</v>
          </cell>
          <cell r="HD391">
            <v>4</v>
          </cell>
          <cell r="HE391"/>
          <cell r="HF391"/>
          <cell r="HG391"/>
          <cell r="HH391"/>
          <cell r="HI391"/>
          <cell r="HJ391"/>
          <cell r="HK391"/>
          <cell r="HL391"/>
          <cell r="HM391"/>
          <cell r="HN391" t="str">
            <v>x</v>
          </cell>
          <cell r="HO391">
            <v>8</v>
          </cell>
          <cell r="HP391">
            <v>6</v>
          </cell>
          <cell r="HQ391" t="str">
            <v>x</v>
          </cell>
          <cell r="HR391" t="str">
            <v>x</v>
          </cell>
          <cell r="HS391">
            <v>0</v>
          </cell>
          <cell r="HT391">
            <v>0</v>
          </cell>
          <cell r="HU391">
            <v>0</v>
          </cell>
          <cell r="HV391">
            <v>4</v>
          </cell>
          <cell r="HW391"/>
          <cell r="HX391"/>
          <cell r="HY391"/>
          <cell r="HZ391"/>
          <cell r="IA391"/>
          <cell r="IB391"/>
          <cell r="IC391"/>
          <cell r="ID391"/>
          <cell r="IE391"/>
          <cell r="IF391" t="str">
            <v>x</v>
          </cell>
          <cell r="IG391">
            <v>36.363636363636367</v>
          </cell>
          <cell r="IH391">
            <v>27.27272727272727</v>
          </cell>
          <cell r="II391" t="str">
            <v>x</v>
          </cell>
          <cell r="IJ391" t="str">
            <v>x</v>
          </cell>
          <cell r="IK391">
            <v>0</v>
          </cell>
          <cell r="IL391">
            <v>0</v>
          </cell>
          <cell r="IM391">
            <v>0</v>
          </cell>
          <cell r="IN391">
            <v>18.181818181818183</v>
          </cell>
          <cell r="IO391"/>
          <cell r="IP391"/>
          <cell r="IQ391"/>
          <cell r="IR391"/>
          <cell r="IS391"/>
          <cell r="IT391"/>
          <cell r="IU391"/>
          <cell r="IV391"/>
          <cell r="IW391"/>
        </row>
        <row r="392">
          <cell r="E392" t="str">
            <v>Other Sciences3.6 - 3B</v>
          </cell>
          <cell r="F392">
            <v>3</v>
          </cell>
          <cell r="G392">
            <v>9</v>
          </cell>
          <cell r="H392">
            <v>9</v>
          </cell>
          <cell r="I392">
            <v>12</v>
          </cell>
          <cell r="J392">
            <v>9</v>
          </cell>
          <cell r="K392">
            <v>4</v>
          </cell>
          <cell r="L392">
            <v>0</v>
          </cell>
          <cell r="M392">
            <v>0</v>
          </cell>
          <cell r="N392">
            <v>0</v>
          </cell>
          <cell r="O392">
            <v>0</v>
          </cell>
          <cell r="P392">
            <v>0</v>
          </cell>
          <cell r="Q392">
            <v>0</v>
          </cell>
          <cell r="R392">
            <v>0</v>
          </cell>
          <cell r="S392">
            <v>0</v>
          </cell>
          <cell r="T392">
            <v>0</v>
          </cell>
          <cell r="U392">
            <v>0</v>
          </cell>
          <cell r="V392">
            <v>0</v>
          </cell>
          <cell r="W392">
            <v>0</v>
          </cell>
          <cell r="X392">
            <v>9</v>
          </cell>
          <cell r="Y392">
            <v>9</v>
          </cell>
          <cell r="Z392">
            <v>12</v>
          </cell>
          <cell r="AA392">
            <v>9</v>
          </cell>
          <cell r="AB392">
            <v>4</v>
          </cell>
          <cell r="AC392">
            <v>0</v>
          </cell>
          <cell r="AD392">
            <v>0</v>
          </cell>
          <cell r="AE392">
            <v>0</v>
          </cell>
          <cell r="AF392">
            <v>3</v>
          </cell>
          <cell r="AG392"/>
          <cell r="AH392"/>
          <cell r="AI392"/>
          <cell r="AJ392"/>
          <cell r="AK392"/>
          <cell r="AL392"/>
          <cell r="AM392"/>
          <cell r="AN392"/>
          <cell r="AO392"/>
          <cell r="AP392">
            <v>9</v>
          </cell>
          <cell r="AQ392">
            <v>9</v>
          </cell>
          <cell r="AR392">
            <v>12</v>
          </cell>
          <cell r="AS392">
            <v>9</v>
          </cell>
          <cell r="AT392">
            <v>4</v>
          </cell>
          <cell r="AU392">
            <v>0</v>
          </cell>
          <cell r="AV392">
            <v>0</v>
          </cell>
          <cell r="AW392">
            <v>0</v>
          </cell>
          <cell r="AX392">
            <v>3</v>
          </cell>
          <cell r="AY392"/>
          <cell r="AZ392"/>
          <cell r="BA392"/>
          <cell r="BB392"/>
          <cell r="BC392"/>
          <cell r="BD392"/>
          <cell r="BE392"/>
          <cell r="BF392"/>
          <cell r="BG392"/>
          <cell r="BH392">
            <v>19.565217391304348</v>
          </cell>
          <cell r="BI392">
            <v>19.565217391304348</v>
          </cell>
          <cell r="BJ392">
            <v>26.086956521739129</v>
          </cell>
          <cell r="BK392">
            <v>19.565217391304348</v>
          </cell>
          <cell r="BL392">
            <v>8.695652173913043</v>
          </cell>
          <cell r="BM392">
            <v>0</v>
          </cell>
          <cell r="BN392">
            <v>0</v>
          </cell>
          <cell r="BO392">
            <v>0</v>
          </cell>
          <cell r="BP392">
            <v>6.5217391304347823</v>
          </cell>
          <cell r="BQ392"/>
          <cell r="BR392"/>
          <cell r="BS392"/>
          <cell r="BT392"/>
          <cell r="BU392"/>
          <cell r="BV392"/>
          <cell r="BW392"/>
          <cell r="BX392"/>
          <cell r="BY392"/>
          <cell r="BZ392">
            <v>1</v>
          </cell>
          <cell r="CA392">
            <v>3</v>
          </cell>
          <cell r="CB392">
            <v>4</v>
          </cell>
          <cell r="CC392">
            <v>4</v>
          </cell>
          <cell r="CD392">
            <v>6</v>
          </cell>
          <cell r="CE392">
            <v>1</v>
          </cell>
          <cell r="CF392">
            <v>0</v>
          </cell>
          <cell r="CG392">
            <v>0</v>
          </cell>
          <cell r="CH392">
            <v>0</v>
          </cell>
          <cell r="CI392">
            <v>0</v>
          </cell>
          <cell r="CJ392">
            <v>0</v>
          </cell>
          <cell r="CK392">
            <v>0</v>
          </cell>
          <cell r="CL392">
            <v>0</v>
          </cell>
          <cell r="CM392">
            <v>0</v>
          </cell>
          <cell r="CN392">
            <v>0</v>
          </cell>
          <cell r="CO392">
            <v>0</v>
          </cell>
          <cell r="CP392">
            <v>0</v>
          </cell>
          <cell r="CQ392">
            <v>0</v>
          </cell>
          <cell r="CR392">
            <v>3</v>
          </cell>
          <cell r="CS392">
            <v>4</v>
          </cell>
          <cell r="CT392">
            <v>4</v>
          </cell>
          <cell r="CU392">
            <v>6</v>
          </cell>
          <cell r="CV392" t="str">
            <v>x</v>
          </cell>
          <cell r="CW392">
            <v>0</v>
          </cell>
          <cell r="CX392">
            <v>0</v>
          </cell>
          <cell r="CY392">
            <v>0</v>
          </cell>
          <cell r="CZ392" t="str">
            <v>x</v>
          </cell>
          <cell r="DA392"/>
          <cell r="DB392"/>
          <cell r="DC392"/>
          <cell r="DD392"/>
          <cell r="DE392"/>
          <cell r="DF392"/>
          <cell r="DG392"/>
          <cell r="DH392"/>
          <cell r="DI392"/>
          <cell r="DJ392">
            <v>3</v>
          </cell>
          <cell r="DK392">
            <v>4</v>
          </cell>
          <cell r="DL392">
            <v>4</v>
          </cell>
          <cell r="DM392">
            <v>6</v>
          </cell>
          <cell r="DN392" t="str">
            <v>x</v>
          </cell>
          <cell r="DO392">
            <v>0</v>
          </cell>
          <cell r="DP392">
            <v>0</v>
          </cell>
          <cell r="DQ392">
            <v>0</v>
          </cell>
          <cell r="DR392" t="str">
            <v>x</v>
          </cell>
          <cell r="DS392"/>
          <cell r="DT392"/>
          <cell r="DU392"/>
          <cell r="DV392"/>
          <cell r="DW392"/>
          <cell r="DX392"/>
          <cell r="DY392"/>
          <cell r="DZ392"/>
          <cell r="EA392"/>
          <cell r="EB392">
            <v>3</v>
          </cell>
          <cell r="EC392">
            <v>4</v>
          </cell>
          <cell r="ED392">
            <v>4</v>
          </cell>
          <cell r="EE392" t="str">
            <v>x</v>
          </cell>
          <cell r="EF392" t="str">
            <v>x</v>
          </cell>
          <cell r="EG392">
            <v>0</v>
          </cell>
          <cell r="EH392">
            <v>0</v>
          </cell>
          <cell r="EI392">
            <v>0</v>
          </cell>
          <cell r="EJ392" t="str">
            <v>x</v>
          </cell>
          <cell r="EK392"/>
          <cell r="EL392"/>
          <cell r="EM392"/>
          <cell r="EN392"/>
          <cell r="EO392"/>
          <cell r="EP392"/>
          <cell r="EQ392"/>
          <cell r="ER392"/>
          <cell r="ES392"/>
          <cell r="ET392">
            <v>15.789473684210526</v>
          </cell>
          <cell r="EU392">
            <v>21.052631578947366</v>
          </cell>
          <cell r="EV392">
            <v>21.052631578947366</v>
          </cell>
          <cell r="EW392" t="str">
            <v>x</v>
          </cell>
          <cell r="EX392" t="str">
            <v>x</v>
          </cell>
          <cell r="EY392">
            <v>0</v>
          </cell>
          <cell r="EZ392">
            <v>0</v>
          </cell>
          <cell r="FA392">
            <v>0</v>
          </cell>
          <cell r="FB392" t="str">
            <v>x</v>
          </cell>
          <cell r="FC392"/>
          <cell r="FD392"/>
          <cell r="FE392"/>
          <cell r="FF392"/>
          <cell r="FG392"/>
          <cell r="FH392"/>
          <cell r="FI392"/>
          <cell r="FJ392"/>
          <cell r="FK392"/>
          <cell r="FL392">
            <v>2</v>
          </cell>
          <cell r="FM392">
            <v>6</v>
          </cell>
          <cell r="FN392">
            <v>5</v>
          </cell>
          <cell r="FO392">
            <v>8</v>
          </cell>
          <cell r="FP392">
            <v>3</v>
          </cell>
          <cell r="FQ392">
            <v>3</v>
          </cell>
          <cell r="FR392">
            <v>0</v>
          </cell>
          <cell r="FS392">
            <v>0</v>
          </cell>
          <cell r="FT392">
            <v>0</v>
          </cell>
          <cell r="FU392">
            <v>0</v>
          </cell>
          <cell r="FV392">
            <v>0</v>
          </cell>
          <cell r="FW392">
            <v>0</v>
          </cell>
          <cell r="FX392">
            <v>0</v>
          </cell>
          <cell r="FY392">
            <v>0</v>
          </cell>
          <cell r="FZ392">
            <v>0</v>
          </cell>
          <cell r="GA392">
            <v>0</v>
          </cell>
          <cell r="GB392">
            <v>0</v>
          </cell>
          <cell r="GC392">
            <v>0</v>
          </cell>
          <cell r="GD392">
            <v>6</v>
          </cell>
          <cell r="GE392">
            <v>5</v>
          </cell>
          <cell r="GF392">
            <v>8</v>
          </cell>
          <cell r="GG392">
            <v>3</v>
          </cell>
          <cell r="GH392">
            <v>3</v>
          </cell>
          <cell r="GI392">
            <v>0</v>
          </cell>
          <cell r="GJ392">
            <v>0</v>
          </cell>
          <cell r="GK392">
            <v>0</v>
          </cell>
          <cell r="GL392" t="str">
            <v>x</v>
          </cell>
          <cell r="GM392"/>
          <cell r="GN392"/>
          <cell r="GO392"/>
          <cell r="GP392"/>
          <cell r="GQ392"/>
          <cell r="GR392"/>
          <cell r="GS392"/>
          <cell r="GT392"/>
          <cell r="GU392"/>
          <cell r="GV392">
            <v>6</v>
          </cell>
          <cell r="GW392">
            <v>5</v>
          </cell>
          <cell r="GX392">
            <v>8</v>
          </cell>
          <cell r="GY392" t="str">
            <v>x</v>
          </cell>
          <cell r="GZ392" t="str">
            <v>x</v>
          </cell>
          <cell r="HA392">
            <v>0</v>
          </cell>
          <cell r="HB392">
            <v>0</v>
          </cell>
          <cell r="HC392">
            <v>0</v>
          </cell>
          <cell r="HD392" t="str">
            <v>x</v>
          </cell>
          <cell r="HE392"/>
          <cell r="HF392"/>
          <cell r="HG392"/>
          <cell r="HH392"/>
          <cell r="HI392"/>
          <cell r="HJ392"/>
          <cell r="HK392"/>
          <cell r="HL392"/>
          <cell r="HM392"/>
          <cell r="HN392">
            <v>6</v>
          </cell>
          <cell r="HO392">
            <v>5</v>
          </cell>
          <cell r="HP392">
            <v>8</v>
          </cell>
          <cell r="HQ392" t="str">
            <v>x</v>
          </cell>
          <cell r="HR392" t="str">
            <v>x</v>
          </cell>
          <cell r="HS392">
            <v>0</v>
          </cell>
          <cell r="HT392">
            <v>0</v>
          </cell>
          <cell r="HU392">
            <v>0</v>
          </cell>
          <cell r="HV392" t="str">
            <v>x</v>
          </cell>
          <cell r="HW392"/>
          <cell r="HX392"/>
          <cell r="HY392"/>
          <cell r="HZ392"/>
          <cell r="IA392"/>
          <cell r="IB392"/>
          <cell r="IC392"/>
          <cell r="ID392"/>
          <cell r="IE392"/>
          <cell r="IF392">
            <v>22.222222222222221</v>
          </cell>
          <cell r="IG392">
            <v>18.518518518518519</v>
          </cell>
          <cell r="IH392">
            <v>29.629629629629626</v>
          </cell>
          <cell r="II392" t="str">
            <v>x</v>
          </cell>
          <cell r="IJ392" t="str">
            <v>x</v>
          </cell>
          <cell r="IK392">
            <v>0</v>
          </cell>
          <cell r="IL392">
            <v>0</v>
          </cell>
          <cell r="IM392">
            <v>0</v>
          </cell>
          <cell r="IN392" t="str">
            <v>x</v>
          </cell>
          <cell r="IO392"/>
          <cell r="IP392"/>
          <cell r="IQ392"/>
          <cell r="IR392"/>
          <cell r="IS392"/>
          <cell r="IT392"/>
          <cell r="IU392"/>
          <cell r="IV392"/>
          <cell r="IW392"/>
        </row>
        <row r="393">
          <cell r="E393" t="str">
            <v>Other Sciences3.9 - 3A</v>
          </cell>
          <cell r="F393">
            <v>2</v>
          </cell>
          <cell r="G393">
            <v>4</v>
          </cell>
          <cell r="H393">
            <v>10</v>
          </cell>
          <cell r="I393">
            <v>20</v>
          </cell>
          <cell r="J393">
            <v>23</v>
          </cell>
          <cell r="K393">
            <v>7</v>
          </cell>
          <cell r="L393">
            <v>2</v>
          </cell>
          <cell r="M393">
            <v>1</v>
          </cell>
          <cell r="N393">
            <v>0</v>
          </cell>
          <cell r="O393">
            <v>0</v>
          </cell>
          <cell r="P393">
            <v>0</v>
          </cell>
          <cell r="Q393">
            <v>0</v>
          </cell>
          <cell r="R393">
            <v>0</v>
          </cell>
          <cell r="S393">
            <v>0</v>
          </cell>
          <cell r="T393">
            <v>0</v>
          </cell>
          <cell r="U393">
            <v>0</v>
          </cell>
          <cell r="V393">
            <v>0</v>
          </cell>
          <cell r="W393">
            <v>0</v>
          </cell>
          <cell r="X393">
            <v>4</v>
          </cell>
          <cell r="Y393">
            <v>10</v>
          </cell>
          <cell r="Z393">
            <v>20</v>
          </cell>
          <cell r="AA393">
            <v>23</v>
          </cell>
          <cell r="AB393">
            <v>7</v>
          </cell>
          <cell r="AC393" t="str">
            <v>x</v>
          </cell>
          <cell r="AD393" t="str">
            <v>x</v>
          </cell>
          <cell r="AE393">
            <v>0</v>
          </cell>
          <cell r="AF393" t="str">
            <v>x</v>
          </cell>
          <cell r="AG393"/>
          <cell r="AH393"/>
          <cell r="AI393"/>
          <cell r="AJ393"/>
          <cell r="AK393"/>
          <cell r="AL393"/>
          <cell r="AM393"/>
          <cell r="AN393"/>
          <cell r="AO393"/>
          <cell r="AP393">
            <v>4</v>
          </cell>
          <cell r="AQ393">
            <v>10</v>
          </cell>
          <cell r="AR393">
            <v>20</v>
          </cell>
          <cell r="AS393">
            <v>23</v>
          </cell>
          <cell r="AT393">
            <v>7</v>
          </cell>
          <cell r="AU393" t="str">
            <v>x</v>
          </cell>
          <cell r="AV393" t="str">
            <v>x</v>
          </cell>
          <cell r="AW393">
            <v>0</v>
          </cell>
          <cell r="AX393" t="str">
            <v>x</v>
          </cell>
          <cell r="AY393"/>
          <cell r="AZ393"/>
          <cell r="BA393"/>
          <cell r="BB393"/>
          <cell r="BC393"/>
          <cell r="BD393"/>
          <cell r="BE393"/>
          <cell r="BF393"/>
          <cell r="BG393"/>
          <cell r="BH393">
            <v>5.7971014492753623</v>
          </cell>
          <cell r="BI393">
            <v>14.492753623188406</v>
          </cell>
          <cell r="BJ393">
            <v>28.985507246376812</v>
          </cell>
          <cell r="BK393">
            <v>33.333333333333329</v>
          </cell>
          <cell r="BL393">
            <v>10.144927536231885</v>
          </cell>
          <cell r="BM393" t="str">
            <v>x</v>
          </cell>
          <cell r="BN393" t="str">
            <v>x</v>
          </cell>
          <cell r="BO393">
            <v>0</v>
          </cell>
          <cell r="BP393" t="str">
            <v>x</v>
          </cell>
          <cell r="BQ393"/>
          <cell r="BR393"/>
          <cell r="BS393"/>
          <cell r="BT393"/>
          <cell r="BU393"/>
          <cell r="BV393"/>
          <cell r="BW393"/>
          <cell r="BX393"/>
          <cell r="BY393"/>
          <cell r="BZ393">
            <v>0</v>
          </cell>
          <cell r="CA393">
            <v>0</v>
          </cell>
          <cell r="CB393">
            <v>2</v>
          </cell>
          <cell r="CC393">
            <v>5</v>
          </cell>
          <cell r="CD393">
            <v>7</v>
          </cell>
          <cell r="CE393">
            <v>4</v>
          </cell>
          <cell r="CF393">
            <v>2</v>
          </cell>
          <cell r="CG393">
            <v>0</v>
          </cell>
          <cell r="CH393">
            <v>0</v>
          </cell>
          <cell r="CI393">
            <v>0</v>
          </cell>
          <cell r="CJ393">
            <v>0</v>
          </cell>
          <cell r="CK393">
            <v>0</v>
          </cell>
          <cell r="CL393">
            <v>0</v>
          </cell>
          <cell r="CM393">
            <v>0</v>
          </cell>
          <cell r="CN393">
            <v>0</v>
          </cell>
          <cell r="CO393">
            <v>0</v>
          </cell>
          <cell r="CP393">
            <v>0</v>
          </cell>
          <cell r="CQ393">
            <v>0</v>
          </cell>
          <cell r="CR393">
            <v>0</v>
          </cell>
          <cell r="CS393" t="str">
            <v>x</v>
          </cell>
          <cell r="CT393">
            <v>5</v>
          </cell>
          <cell r="CU393">
            <v>7</v>
          </cell>
          <cell r="CV393">
            <v>4</v>
          </cell>
          <cell r="CW393" t="str">
            <v>x</v>
          </cell>
          <cell r="CX393">
            <v>0</v>
          </cell>
          <cell r="CY393">
            <v>0</v>
          </cell>
          <cell r="CZ393">
            <v>0</v>
          </cell>
          <cell r="DA393"/>
          <cell r="DB393"/>
          <cell r="DC393"/>
          <cell r="DD393"/>
          <cell r="DE393"/>
          <cell r="DF393"/>
          <cell r="DG393"/>
          <cell r="DH393"/>
          <cell r="DI393"/>
          <cell r="DJ393">
            <v>0</v>
          </cell>
          <cell r="DK393" t="str">
            <v>x</v>
          </cell>
          <cell r="DL393">
            <v>5</v>
          </cell>
          <cell r="DM393">
            <v>7</v>
          </cell>
          <cell r="DN393">
            <v>4</v>
          </cell>
          <cell r="DO393" t="str">
            <v>x</v>
          </cell>
          <cell r="DP393">
            <v>0</v>
          </cell>
          <cell r="DQ393">
            <v>0</v>
          </cell>
          <cell r="DR393">
            <v>0</v>
          </cell>
          <cell r="DS393"/>
          <cell r="DT393"/>
          <cell r="DU393"/>
          <cell r="DV393"/>
          <cell r="DW393"/>
          <cell r="DX393"/>
          <cell r="DY393"/>
          <cell r="DZ393"/>
          <cell r="EA393"/>
          <cell r="EB393">
            <v>0</v>
          </cell>
          <cell r="EC393" t="str">
            <v>x</v>
          </cell>
          <cell r="ED393">
            <v>5</v>
          </cell>
          <cell r="EE393">
            <v>7</v>
          </cell>
          <cell r="EF393">
            <v>4</v>
          </cell>
          <cell r="EG393" t="str">
            <v>x</v>
          </cell>
          <cell r="EH393" t="str">
            <v>x</v>
          </cell>
          <cell r="EI393">
            <v>0</v>
          </cell>
          <cell r="EJ393" t="str">
            <v>x</v>
          </cell>
          <cell r="EK393"/>
          <cell r="EL393"/>
          <cell r="EM393"/>
          <cell r="EN393"/>
          <cell r="EO393"/>
          <cell r="EP393"/>
          <cell r="EQ393"/>
          <cell r="ER393"/>
          <cell r="ES393"/>
          <cell r="ET393">
            <v>0</v>
          </cell>
          <cell r="EU393" t="str">
            <v>x</v>
          </cell>
          <cell r="EV393">
            <v>25</v>
          </cell>
          <cell r="EW393">
            <v>35</v>
          </cell>
          <cell r="EX393">
            <v>20</v>
          </cell>
          <cell r="EY393" t="str">
            <v>x</v>
          </cell>
          <cell r="EZ393" t="str">
            <v>x</v>
          </cell>
          <cell r="FA393">
            <v>0</v>
          </cell>
          <cell r="FB393" t="str">
            <v>x</v>
          </cell>
          <cell r="FC393"/>
          <cell r="FD393"/>
          <cell r="FE393"/>
          <cell r="FF393"/>
          <cell r="FG393"/>
          <cell r="FH393"/>
          <cell r="FI393"/>
          <cell r="FJ393"/>
          <cell r="FK393"/>
          <cell r="FL393">
            <v>2</v>
          </cell>
          <cell r="FM393">
            <v>4</v>
          </cell>
          <cell r="FN393">
            <v>8</v>
          </cell>
          <cell r="FO393">
            <v>15</v>
          </cell>
          <cell r="FP393">
            <v>16</v>
          </cell>
          <cell r="FQ393">
            <v>3</v>
          </cell>
          <cell r="FR393">
            <v>0</v>
          </cell>
          <cell r="FS393">
            <v>1</v>
          </cell>
          <cell r="FT393">
            <v>0</v>
          </cell>
          <cell r="FU393">
            <v>0</v>
          </cell>
          <cell r="FV393">
            <v>0</v>
          </cell>
          <cell r="FW393">
            <v>0</v>
          </cell>
          <cell r="FX393">
            <v>0</v>
          </cell>
          <cell r="FY393">
            <v>0</v>
          </cell>
          <cell r="FZ393">
            <v>0</v>
          </cell>
          <cell r="GA393">
            <v>0</v>
          </cell>
          <cell r="GB393">
            <v>0</v>
          </cell>
          <cell r="GC393">
            <v>0</v>
          </cell>
          <cell r="GD393">
            <v>4</v>
          </cell>
          <cell r="GE393">
            <v>8</v>
          </cell>
          <cell r="GF393">
            <v>15</v>
          </cell>
          <cell r="GG393">
            <v>16</v>
          </cell>
          <cell r="GH393">
            <v>3</v>
          </cell>
          <cell r="GI393">
            <v>0</v>
          </cell>
          <cell r="GJ393" t="str">
            <v>x</v>
          </cell>
          <cell r="GK393">
            <v>0</v>
          </cell>
          <cell r="GL393" t="str">
            <v>x</v>
          </cell>
          <cell r="GM393"/>
          <cell r="GN393"/>
          <cell r="GO393"/>
          <cell r="GP393"/>
          <cell r="GQ393"/>
          <cell r="GR393"/>
          <cell r="GS393"/>
          <cell r="GT393"/>
          <cell r="GU393"/>
          <cell r="GV393">
            <v>4</v>
          </cell>
          <cell r="GW393">
            <v>8</v>
          </cell>
          <cell r="GX393">
            <v>15</v>
          </cell>
          <cell r="GY393">
            <v>16</v>
          </cell>
          <cell r="GZ393">
            <v>3</v>
          </cell>
          <cell r="HA393">
            <v>0</v>
          </cell>
          <cell r="HB393" t="str">
            <v>x</v>
          </cell>
          <cell r="HC393">
            <v>0</v>
          </cell>
          <cell r="HD393" t="str">
            <v>x</v>
          </cell>
          <cell r="HE393"/>
          <cell r="HF393"/>
          <cell r="HG393"/>
          <cell r="HH393"/>
          <cell r="HI393"/>
          <cell r="HJ393"/>
          <cell r="HK393"/>
          <cell r="HL393"/>
          <cell r="HM393"/>
          <cell r="HN393">
            <v>4</v>
          </cell>
          <cell r="HO393" t="str">
            <v>x</v>
          </cell>
          <cell r="HP393">
            <v>15</v>
          </cell>
          <cell r="HQ393">
            <v>16</v>
          </cell>
          <cell r="HR393">
            <v>3</v>
          </cell>
          <cell r="HS393" t="str">
            <v>x</v>
          </cell>
          <cell r="HT393" t="str">
            <v>x</v>
          </cell>
          <cell r="HU393">
            <v>0</v>
          </cell>
          <cell r="HV393" t="str">
            <v>x</v>
          </cell>
          <cell r="HW393"/>
          <cell r="HX393"/>
          <cell r="HY393"/>
          <cell r="HZ393"/>
          <cell r="IA393"/>
          <cell r="IB393"/>
          <cell r="IC393"/>
          <cell r="ID393"/>
          <cell r="IE393"/>
          <cell r="IF393">
            <v>8.1632653061224492</v>
          </cell>
          <cell r="IG393" t="str">
            <v>x</v>
          </cell>
          <cell r="IH393">
            <v>30.612244897959183</v>
          </cell>
          <cell r="II393">
            <v>32.653061224489797</v>
          </cell>
          <cell r="IJ393">
            <v>6.1224489795918364</v>
          </cell>
          <cell r="IK393" t="str">
            <v>x</v>
          </cell>
          <cell r="IL393" t="str">
            <v>x</v>
          </cell>
          <cell r="IM393">
            <v>0</v>
          </cell>
          <cell r="IN393" t="str">
            <v>x</v>
          </cell>
          <cell r="IO393"/>
          <cell r="IP393"/>
          <cell r="IQ393"/>
          <cell r="IR393"/>
          <cell r="IS393"/>
          <cell r="IT393"/>
          <cell r="IU393"/>
          <cell r="IV393"/>
          <cell r="IW393"/>
        </row>
        <row r="394">
          <cell r="E394" t="str">
            <v>Other Sciences4.3 - 4C</v>
          </cell>
          <cell r="F394">
            <v>2</v>
          </cell>
          <cell r="G394">
            <v>9</v>
          </cell>
          <cell r="H394">
            <v>15</v>
          </cell>
          <cell r="I394">
            <v>17</v>
          </cell>
          <cell r="J394">
            <v>17</v>
          </cell>
          <cell r="K394">
            <v>28</v>
          </cell>
          <cell r="L394">
            <v>8</v>
          </cell>
          <cell r="M394">
            <v>0</v>
          </cell>
          <cell r="N394">
            <v>0</v>
          </cell>
          <cell r="O394">
            <v>0</v>
          </cell>
          <cell r="P394">
            <v>0</v>
          </cell>
          <cell r="Q394">
            <v>0</v>
          </cell>
          <cell r="R394">
            <v>0</v>
          </cell>
          <cell r="S394">
            <v>0</v>
          </cell>
          <cell r="T394">
            <v>0</v>
          </cell>
          <cell r="U394">
            <v>0</v>
          </cell>
          <cell r="V394">
            <v>0</v>
          </cell>
          <cell r="W394">
            <v>0</v>
          </cell>
          <cell r="X394">
            <v>9</v>
          </cell>
          <cell r="Y394">
            <v>15</v>
          </cell>
          <cell r="Z394">
            <v>17</v>
          </cell>
          <cell r="AA394">
            <v>17</v>
          </cell>
          <cell r="AB394">
            <v>28</v>
          </cell>
          <cell r="AC394">
            <v>8</v>
          </cell>
          <cell r="AD394">
            <v>0</v>
          </cell>
          <cell r="AE394">
            <v>0</v>
          </cell>
          <cell r="AF394" t="str">
            <v>x</v>
          </cell>
          <cell r="AG394"/>
          <cell r="AH394"/>
          <cell r="AI394"/>
          <cell r="AJ394"/>
          <cell r="AK394"/>
          <cell r="AL394"/>
          <cell r="AM394"/>
          <cell r="AN394"/>
          <cell r="AO394"/>
          <cell r="AP394">
            <v>9</v>
          </cell>
          <cell r="AQ394">
            <v>15</v>
          </cell>
          <cell r="AR394">
            <v>17</v>
          </cell>
          <cell r="AS394">
            <v>17</v>
          </cell>
          <cell r="AT394">
            <v>28</v>
          </cell>
          <cell r="AU394" t="str">
            <v>x</v>
          </cell>
          <cell r="AV394">
            <v>0</v>
          </cell>
          <cell r="AW394">
            <v>0</v>
          </cell>
          <cell r="AX394" t="str">
            <v>x</v>
          </cell>
          <cell r="AY394"/>
          <cell r="AZ394"/>
          <cell r="BA394"/>
          <cell r="BB394"/>
          <cell r="BC394"/>
          <cell r="BD394"/>
          <cell r="BE394"/>
          <cell r="BF394"/>
          <cell r="BG394"/>
          <cell r="BH394">
            <v>9.375</v>
          </cell>
          <cell r="BI394">
            <v>15.625</v>
          </cell>
          <cell r="BJ394">
            <v>17.708333333333336</v>
          </cell>
          <cell r="BK394">
            <v>17.708333333333336</v>
          </cell>
          <cell r="BL394">
            <v>29.166666666666668</v>
          </cell>
          <cell r="BM394" t="str">
            <v>x</v>
          </cell>
          <cell r="BN394">
            <v>0</v>
          </cell>
          <cell r="BO394">
            <v>0</v>
          </cell>
          <cell r="BP394" t="str">
            <v>x</v>
          </cell>
          <cell r="BQ394"/>
          <cell r="BR394"/>
          <cell r="BS394"/>
          <cell r="BT394"/>
          <cell r="BU394"/>
          <cell r="BV394"/>
          <cell r="BW394"/>
          <cell r="BX394"/>
          <cell r="BY394"/>
          <cell r="BZ394">
            <v>1</v>
          </cell>
          <cell r="CA394">
            <v>4</v>
          </cell>
          <cell r="CB394">
            <v>6</v>
          </cell>
          <cell r="CC394">
            <v>7</v>
          </cell>
          <cell r="CD394">
            <v>8</v>
          </cell>
          <cell r="CE394">
            <v>11</v>
          </cell>
          <cell r="CF394">
            <v>0</v>
          </cell>
          <cell r="CG394">
            <v>0</v>
          </cell>
          <cell r="CH394">
            <v>0</v>
          </cell>
          <cell r="CI394">
            <v>0</v>
          </cell>
          <cell r="CJ394">
            <v>0</v>
          </cell>
          <cell r="CK394">
            <v>0</v>
          </cell>
          <cell r="CL394">
            <v>0</v>
          </cell>
          <cell r="CM394">
            <v>0</v>
          </cell>
          <cell r="CN394">
            <v>0</v>
          </cell>
          <cell r="CO394">
            <v>0</v>
          </cell>
          <cell r="CP394">
            <v>0</v>
          </cell>
          <cell r="CQ394">
            <v>0</v>
          </cell>
          <cell r="CR394">
            <v>4</v>
          </cell>
          <cell r="CS394">
            <v>6</v>
          </cell>
          <cell r="CT394">
            <v>7</v>
          </cell>
          <cell r="CU394">
            <v>8</v>
          </cell>
          <cell r="CV394">
            <v>11</v>
          </cell>
          <cell r="CW394">
            <v>0</v>
          </cell>
          <cell r="CX394">
            <v>0</v>
          </cell>
          <cell r="CY394">
            <v>0</v>
          </cell>
          <cell r="CZ394" t="str">
            <v>x</v>
          </cell>
          <cell r="DA394"/>
          <cell r="DB394"/>
          <cell r="DC394"/>
          <cell r="DD394"/>
          <cell r="DE394"/>
          <cell r="DF394"/>
          <cell r="DG394"/>
          <cell r="DH394"/>
          <cell r="DI394"/>
          <cell r="DJ394" t="str">
            <v>x</v>
          </cell>
          <cell r="DK394">
            <v>6</v>
          </cell>
          <cell r="DL394">
            <v>7</v>
          </cell>
          <cell r="DM394">
            <v>8</v>
          </cell>
          <cell r="DN394">
            <v>11</v>
          </cell>
          <cell r="DO394">
            <v>0</v>
          </cell>
          <cell r="DP394">
            <v>0</v>
          </cell>
          <cell r="DQ394">
            <v>0</v>
          </cell>
          <cell r="DR394" t="str">
            <v>x</v>
          </cell>
          <cell r="DS394"/>
          <cell r="DT394"/>
          <cell r="DU394"/>
          <cell r="DV394"/>
          <cell r="DW394"/>
          <cell r="DX394"/>
          <cell r="DY394"/>
          <cell r="DZ394"/>
          <cell r="EA394"/>
          <cell r="EB394" t="str">
            <v>x</v>
          </cell>
          <cell r="EC394">
            <v>6</v>
          </cell>
          <cell r="ED394">
            <v>7</v>
          </cell>
          <cell r="EE394">
            <v>8</v>
          </cell>
          <cell r="EF394">
            <v>11</v>
          </cell>
          <cell r="EG394" t="str">
            <v>x</v>
          </cell>
          <cell r="EH394">
            <v>0</v>
          </cell>
          <cell r="EI394">
            <v>0</v>
          </cell>
          <cell r="EJ394" t="str">
            <v>x</v>
          </cell>
          <cell r="EK394"/>
          <cell r="EL394"/>
          <cell r="EM394"/>
          <cell r="EN394"/>
          <cell r="EO394"/>
          <cell r="EP394"/>
          <cell r="EQ394"/>
          <cell r="ER394"/>
          <cell r="ES394"/>
          <cell r="ET394" t="str">
            <v>x</v>
          </cell>
          <cell r="EU394">
            <v>16.216216216216218</v>
          </cell>
          <cell r="EV394">
            <v>18.918918918918919</v>
          </cell>
          <cell r="EW394">
            <v>21.621621621621621</v>
          </cell>
          <cell r="EX394">
            <v>29.72972972972973</v>
          </cell>
          <cell r="EY394" t="str">
            <v>x</v>
          </cell>
          <cell r="EZ394">
            <v>0</v>
          </cell>
          <cell r="FA394">
            <v>0</v>
          </cell>
          <cell r="FB394" t="str">
            <v>x</v>
          </cell>
          <cell r="FC394"/>
          <cell r="FD394"/>
          <cell r="FE394"/>
          <cell r="FF394"/>
          <cell r="FG394"/>
          <cell r="FH394"/>
          <cell r="FI394"/>
          <cell r="FJ394"/>
          <cell r="FK394"/>
          <cell r="FL394">
            <v>1</v>
          </cell>
          <cell r="FM394">
            <v>5</v>
          </cell>
          <cell r="FN394">
            <v>9</v>
          </cell>
          <cell r="FO394">
            <v>10</v>
          </cell>
          <cell r="FP394">
            <v>9</v>
          </cell>
          <cell r="FQ394">
            <v>17</v>
          </cell>
          <cell r="FR394">
            <v>8</v>
          </cell>
          <cell r="FS394">
            <v>0</v>
          </cell>
          <cell r="FT394">
            <v>0</v>
          </cell>
          <cell r="FU394">
            <v>0</v>
          </cell>
          <cell r="FV394">
            <v>0</v>
          </cell>
          <cell r="FW394">
            <v>0</v>
          </cell>
          <cell r="FX394">
            <v>0</v>
          </cell>
          <cell r="FY394">
            <v>0</v>
          </cell>
          <cell r="FZ394">
            <v>0</v>
          </cell>
          <cell r="GA394">
            <v>0</v>
          </cell>
          <cell r="GB394">
            <v>0</v>
          </cell>
          <cell r="GC394">
            <v>0</v>
          </cell>
          <cell r="GD394">
            <v>5</v>
          </cell>
          <cell r="GE394">
            <v>9</v>
          </cell>
          <cell r="GF394">
            <v>10</v>
          </cell>
          <cell r="GG394">
            <v>9</v>
          </cell>
          <cell r="GH394">
            <v>17</v>
          </cell>
          <cell r="GI394">
            <v>8</v>
          </cell>
          <cell r="GJ394">
            <v>0</v>
          </cell>
          <cell r="GK394">
            <v>0</v>
          </cell>
          <cell r="GL394" t="str">
            <v>x</v>
          </cell>
          <cell r="GM394"/>
          <cell r="GN394"/>
          <cell r="GO394"/>
          <cell r="GP394"/>
          <cell r="GQ394"/>
          <cell r="GR394"/>
          <cell r="GS394"/>
          <cell r="GT394"/>
          <cell r="GU394"/>
          <cell r="GV394" t="str">
            <v>x</v>
          </cell>
          <cell r="GW394">
            <v>9</v>
          </cell>
          <cell r="GX394">
            <v>10</v>
          </cell>
          <cell r="GY394">
            <v>9</v>
          </cell>
          <cell r="GZ394">
            <v>17</v>
          </cell>
          <cell r="HA394">
            <v>8</v>
          </cell>
          <cell r="HB394">
            <v>0</v>
          </cell>
          <cell r="HC394">
            <v>0</v>
          </cell>
          <cell r="HD394" t="str">
            <v>x</v>
          </cell>
          <cell r="HE394"/>
          <cell r="HF394"/>
          <cell r="HG394"/>
          <cell r="HH394"/>
          <cell r="HI394"/>
          <cell r="HJ394"/>
          <cell r="HK394"/>
          <cell r="HL394"/>
          <cell r="HM394"/>
          <cell r="HN394" t="str">
            <v>x</v>
          </cell>
          <cell r="HO394">
            <v>9</v>
          </cell>
          <cell r="HP394">
            <v>10</v>
          </cell>
          <cell r="HQ394">
            <v>9</v>
          </cell>
          <cell r="HR394">
            <v>17</v>
          </cell>
          <cell r="HS394" t="str">
            <v>x</v>
          </cell>
          <cell r="HT394">
            <v>0</v>
          </cell>
          <cell r="HU394">
            <v>0</v>
          </cell>
          <cell r="HV394" t="str">
            <v>x</v>
          </cell>
          <cell r="HW394"/>
          <cell r="HX394"/>
          <cell r="HY394"/>
          <cell r="HZ394"/>
          <cell r="IA394"/>
          <cell r="IB394"/>
          <cell r="IC394"/>
          <cell r="ID394"/>
          <cell r="IE394"/>
          <cell r="IF394" t="str">
            <v>x</v>
          </cell>
          <cell r="IG394">
            <v>15.254237288135593</v>
          </cell>
          <cell r="IH394">
            <v>16.949152542372879</v>
          </cell>
          <cell r="II394">
            <v>15.254237288135593</v>
          </cell>
          <cell r="IJ394">
            <v>28.8135593220339</v>
          </cell>
          <cell r="IK394" t="str">
            <v>x</v>
          </cell>
          <cell r="IL394">
            <v>0</v>
          </cell>
          <cell r="IM394">
            <v>0</v>
          </cell>
          <cell r="IN394" t="str">
            <v>x</v>
          </cell>
          <cell r="IO394"/>
          <cell r="IP394"/>
          <cell r="IQ394"/>
          <cell r="IR394"/>
          <cell r="IS394"/>
          <cell r="IT394"/>
          <cell r="IU394"/>
          <cell r="IV394"/>
          <cell r="IW394"/>
        </row>
        <row r="395">
          <cell r="E395" t="str">
            <v>Other Sciences4.6 - 4B</v>
          </cell>
          <cell r="F395">
            <v>3</v>
          </cell>
          <cell r="G395">
            <v>11</v>
          </cell>
          <cell r="H395">
            <v>24</v>
          </cell>
          <cell r="I395">
            <v>47</v>
          </cell>
          <cell r="J395">
            <v>47</v>
          </cell>
          <cell r="K395">
            <v>46</v>
          </cell>
          <cell r="L395">
            <v>17</v>
          </cell>
          <cell r="M395">
            <v>1</v>
          </cell>
          <cell r="N395">
            <v>0</v>
          </cell>
          <cell r="O395">
            <v>0</v>
          </cell>
          <cell r="P395">
            <v>0</v>
          </cell>
          <cell r="Q395">
            <v>0</v>
          </cell>
          <cell r="R395">
            <v>0</v>
          </cell>
          <cell r="S395">
            <v>0</v>
          </cell>
          <cell r="T395">
            <v>0</v>
          </cell>
          <cell r="U395">
            <v>0</v>
          </cell>
          <cell r="V395">
            <v>0</v>
          </cell>
          <cell r="W395">
            <v>0</v>
          </cell>
          <cell r="X395">
            <v>11</v>
          </cell>
          <cell r="Y395">
            <v>24</v>
          </cell>
          <cell r="Z395">
            <v>47</v>
          </cell>
          <cell r="AA395">
            <v>47</v>
          </cell>
          <cell r="AB395">
            <v>46</v>
          </cell>
          <cell r="AC395">
            <v>17</v>
          </cell>
          <cell r="AD395" t="str">
            <v>x</v>
          </cell>
          <cell r="AE395">
            <v>0</v>
          </cell>
          <cell r="AF395">
            <v>3</v>
          </cell>
          <cell r="AG395"/>
          <cell r="AH395"/>
          <cell r="AI395"/>
          <cell r="AJ395"/>
          <cell r="AK395"/>
          <cell r="AL395"/>
          <cell r="AM395"/>
          <cell r="AN395"/>
          <cell r="AO395"/>
          <cell r="AP395">
            <v>11</v>
          </cell>
          <cell r="AQ395">
            <v>24</v>
          </cell>
          <cell r="AR395">
            <v>47</v>
          </cell>
          <cell r="AS395">
            <v>47</v>
          </cell>
          <cell r="AT395">
            <v>46</v>
          </cell>
          <cell r="AU395">
            <v>17</v>
          </cell>
          <cell r="AV395" t="str">
            <v>x</v>
          </cell>
          <cell r="AW395">
            <v>0</v>
          </cell>
          <cell r="AX395" t="str">
            <v>x</v>
          </cell>
          <cell r="AY395"/>
          <cell r="AZ395"/>
          <cell r="BA395"/>
          <cell r="BB395"/>
          <cell r="BC395"/>
          <cell r="BD395"/>
          <cell r="BE395"/>
          <cell r="BF395"/>
          <cell r="BG395"/>
          <cell r="BH395">
            <v>5.6122448979591839</v>
          </cell>
          <cell r="BI395">
            <v>12.244897959183673</v>
          </cell>
          <cell r="BJ395">
            <v>23.979591836734691</v>
          </cell>
          <cell r="BK395">
            <v>23.979591836734691</v>
          </cell>
          <cell r="BL395">
            <v>23.469387755102041</v>
          </cell>
          <cell r="BM395">
            <v>8.6734693877551017</v>
          </cell>
          <cell r="BN395" t="str">
            <v>x</v>
          </cell>
          <cell r="BO395">
            <v>0</v>
          </cell>
          <cell r="BP395" t="str">
            <v>x</v>
          </cell>
          <cell r="BQ395"/>
          <cell r="BR395"/>
          <cell r="BS395"/>
          <cell r="BT395"/>
          <cell r="BU395"/>
          <cell r="BV395"/>
          <cell r="BW395"/>
          <cell r="BX395"/>
          <cell r="BY395"/>
          <cell r="BZ395">
            <v>1</v>
          </cell>
          <cell r="CA395">
            <v>4</v>
          </cell>
          <cell r="CB395">
            <v>7</v>
          </cell>
          <cell r="CC395">
            <v>9</v>
          </cell>
          <cell r="CD395">
            <v>23</v>
          </cell>
          <cell r="CE395">
            <v>18</v>
          </cell>
          <cell r="CF395">
            <v>7</v>
          </cell>
          <cell r="CG395">
            <v>0</v>
          </cell>
          <cell r="CH395">
            <v>0</v>
          </cell>
          <cell r="CI395">
            <v>0</v>
          </cell>
          <cell r="CJ395">
            <v>0</v>
          </cell>
          <cell r="CK395">
            <v>0</v>
          </cell>
          <cell r="CL395">
            <v>0</v>
          </cell>
          <cell r="CM395">
            <v>0</v>
          </cell>
          <cell r="CN395">
            <v>0</v>
          </cell>
          <cell r="CO395">
            <v>0</v>
          </cell>
          <cell r="CP395">
            <v>0</v>
          </cell>
          <cell r="CQ395">
            <v>0</v>
          </cell>
          <cell r="CR395">
            <v>4</v>
          </cell>
          <cell r="CS395">
            <v>7</v>
          </cell>
          <cell r="CT395">
            <v>9</v>
          </cell>
          <cell r="CU395">
            <v>23</v>
          </cell>
          <cell r="CV395">
            <v>18</v>
          </cell>
          <cell r="CW395">
            <v>7</v>
          </cell>
          <cell r="CX395">
            <v>0</v>
          </cell>
          <cell r="CY395">
            <v>0</v>
          </cell>
          <cell r="CZ395" t="str">
            <v>x</v>
          </cell>
          <cell r="DA395"/>
          <cell r="DB395"/>
          <cell r="DC395"/>
          <cell r="DD395"/>
          <cell r="DE395"/>
          <cell r="DF395"/>
          <cell r="DG395"/>
          <cell r="DH395"/>
          <cell r="DI395"/>
          <cell r="DJ395" t="str">
            <v>x</v>
          </cell>
          <cell r="DK395">
            <v>7</v>
          </cell>
          <cell r="DL395">
            <v>9</v>
          </cell>
          <cell r="DM395">
            <v>23</v>
          </cell>
          <cell r="DN395">
            <v>18</v>
          </cell>
          <cell r="DO395">
            <v>7</v>
          </cell>
          <cell r="DP395">
            <v>0</v>
          </cell>
          <cell r="DQ395">
            <v>0</v>
          </cell>
          <cell r="DR395" t="str">
            <v>x</v>
          </cell>
          <cell r="DS395"/>
          <cell r="DT395"/>
          <cell r="DU395"/>
          <cell r="DV395"/>
          <cell r="DW395"/>
          <cell r="DX395"/>
          <cell r="DY395"/>
          <cell r="DZ395"/>
          <cell r="EA395"/>
          <cell r="EB395" t="str">
            <v>x</v>
          </cell>
          <cell r="EC395">
            <v>7</v>
          </cell>
          <cell r="ED395">
            <v>9</v>
          </cell>
          <cell r="EE395">
            <v>23</v>
          </cell>
          <cell r="EF395">
            <v>18</v>
          </cell>
          <cell r="EG395">
            <v>7</v>
          </cell>
          <cell r="EH395" t="str">
            <v>x</v>
          </cell>
          <cell r="EI395">
            <v>0</v>
          </cell>
          <cell r="EJ395" t="str">
            <v>x</v>
          </cell>
          <cell r="EK395"/>
          <cell r="EL395"/>
          <cell r="EM395"/>
          <cell r="EN395"/>
          <cell r="EO395"/>
          <cell r="EP395"/>
          <cell r="EQ395"/>
          <cell r="ER395"/>
          <cell r="ES395"/>
          <cell r="ET395" t="str">
            <v>x</v>
          </cell>
          <cell r="EU395">
            <v>10.144927536231885</v>
          </cell>
          <cell r="EV395">
            <v>13.043478260869565</v>
          </cell>
          <cell r="EW395">
            <v>33.333333333333329</v>
          </cell>
          <cell r="EX395">
            <v>26.086956521739129</v>
          </cell>
          <cell r="EY395">
            <v>10.144927536231885</v>
          </cell>
          <cell r="EZ395" t="str">
            <v>x</v>
          </cell>
          <cell r="FA395">
            <v>0</v>
          </cell>
          <cell r="FB395" t="str">
            <v>x</v>
          </cell>
          <cell r="FC395"/>
          <cell r="FD395"/>
          <cell r="FE395"/>
          <cell r="FF395"/>
          <cell r="FG395"/>
          <cell r="FH395"/>
          <cell r="FI395"/>
          <cell r="FJ395"/>
          <cell r="FK395"/>
          <cell r="FL395">
            <v>2</v>
          </cell>
          <cell r="FM395">
            <v>7</v>
          </cell>
          <cell r="FN395">
            <v>17</v>
          </cell>
          <cell r="FO395">
            <v>38</v>
          </cell>
          <cell r="FP395">
            <v>24</v>
          </cell>
          <cell r="FQ395">
            <v>28</v>
          </cell>
          <cell r="FR395">
            <v>10</v>
          </cell>
          <cell r="FS395">
            <v>1</v>
          </cell>
          <cell r="FT395">
            <v>0</v>
          </cell>
          <cell r="FU395">
            <v>0</v>
          </cell>
          <cell r="FV395">
            <v>0</v>
          </cell>
          <cell r="FW395">
            <v>0</v>
          </cell>
          <cell r="FX395">
            <v>0</v>
          </cell>
          <cell r="FY395">
            <v>0</v>
          </cell>
          <cell r="FZ395">
            <v>0</v>
          </cell>
          <cell r="GA395">
            <v>0</v>
          </cell>
          <cell r="GB395">
            <v>0</v>
          </cell>
          <cell r="GC395">
            <v>0</v>
          </cell>
          <cell r="GD395">
            <v>7</v>
          </cell>
          <cell r="GE395">
            <v>17</v>
          </cell>
          <cell r="GF395">
            <v>38</v>
          </cell>
          <cell r="GG395">
            <v>24</v>
          </cell>
          <cell r="GH395">
            <v>28</v>
          </cell>
          <cell r="GI395">
            <v>10</v>
          </cell>
          <cell r="GJ395" t="str">
            <v>x</v>
          </cell>
          <cell r="GK395">
            <v>0</v>
          </cell>
          <cell r="GL395" t="str">
            <v>x</v>
          </cell>
          <cell r="GM395"/>
          <cell r="GN395"/>
          <cell r="GO395"/>
          <cell r="GP395"/>
          <cell r="GQ395"/>
          <cell r="GR395"/>
          <cell r="GS395"/>
          <cell r="GT395"/>
          <cell r="GU395"/>
          <cell r="GV395">
            <v>7</v>
          </cell>
          <cell r="GW395">
            <v>17</v>
          </cell>
          <cell r="GX395">
            <v>38</v>
          </cell>
          <cell r="GY395">
            <v>24</v>
          </cell>
          <cell r="GZ395">
            <v>28</v>
          </cell>
          <cell r="HA395">
            <v>10</v>
          </cell>
          <cell r="HB395" t="str">
            <v>x</v>
          </cell>
          <cell r="HC395">
            <v>0</v>
          </cell>
          <cell r="HD395" t="str">
            <v>x</v>
          </cell>
          <cell r="HE395"/>
          <cell r="HF395"/>
          <cell r="HG395"/>
          <cell r="HH395"/>
          <cell r="HI395"/>
          <cell r="HJ395"/>
          <cell r="HK395"/>
          <cell r="HL395"/>
          <cell r="HM395"/>
          <cell r="HN395" t="str">
            <v>x</v>
          </cell>
          <cell r="HO395">
            <v>17</v>
          </cell>
          <cell r="HP395">
            <v>38</v>
          </cell>
          <cell r="HQ395">
            <v>24</v>
          </cell>
          <cell r="HR395">
            <v>28</v>
          </cell>
          <cell r="HS395">
            <v>10</v>
          </cell>
          <cell r="HT395" t="str">
            <v>x</v>
          </cell>
          <cell r="HU395">
            <v>0</v>
          </cell>
          <cell r="HV395" t="str">
            <v>x</v>
          </cell>
          <cell r="HW395"/>
          <cell r="HX395"/>
          <cell r="HY395"/>
          <cell r="HZ395"/>
          <cell r="IA395"/>
          <cell r="IB395"/>
          <cell r="IC395"/>
          <cell r="ID395"/>
          <cell r="IE395"/>
          <cell r="IF395" t="str">
            <v>x</v>
          </cell>
          <cell r="IG395">
            <v>13.385826771653544</v>
          </cell>
          <cell r="IH395">
            <v>29.921259842519689</v>
          </cell>
          <cell r="II395">
            <v>18.897637795275589</v>
          </cell>
          <cell r="IJ395">
            <v>22.047244094488189</v>
          </cell>
          <cell r="IK395">
            <v>7.8740157480314963</v>
          </cell>
          <cell r="IL395" t="str">
            <v>x</v>
          </cell>
          <cell r="IM395">
            <v>0</v>
          </cell>
          <cell r="IN395" t="str">
            <v>x</v>
          </cell>
          <cell r="IO395"/>
          <cell r="IP395"/>
          <cell r="IQ395"/>
          <cell r="IR395"/>
          <cell r="IS395"/>
          <cell r="IT395"/>
          <cell r="IU395"/>
          <cell r="IV395"/>
          <cell r="IW395"/>
        </row>
        <row r="396">
          <cell r="E396" t="str">
            <v>Other Sciences4.9 - 4A</v>
          </cell>
          <cell r="F396">
            <v>5</v>
          </cell>
          <cell r="G396">
            <v>11</v>
          </cell>
          <cell r="H396">
            <v>25</v>
          </cell>
          <cell r="I396">
            <v>33</v>
          </cell>
          <cell r="J396">
            <v>67</v>
          </cell>
          <cell r="K396">
            <v>81</v>
          </cell>
          <cell r="L396">
            <v>40</v>
          </cell>
          <cell r="M396">
            <v>10</v>
          </cell>
          <cell r="N396">
            <v>3</v>
          </cell>
          <cell r="O396">
            <v>0</v>
          </cell>
          <cell r="P396">
            <v>0</v>
          </cell>
          <cell r="Q396">
            <v>0</v>
          </cell>
          <cell r="R396">
            <v>0</v>
          </cell>
          <cell r="S396">
            <v>0</v>
          </cell>
          <cell r="T396">
            <v>0</v>
          </cell>
          <cell r="U396">
            <v>0</v>
          </cell>
          <cell r="V396">
            <v>0</v>
          </cell>
          <cell r="W396">
            <v>0</v>
          </cell>
          <cell r="X396">
            <v>11</v>
          </cell>
          <cell r="Y396">
            <v>25</v>
          </cell>
          <cell r="Z396">
            <v>33</v>
          </cell>
          <cell r="AA396">
            <v>67</v>
          </cell>
          <cell r="AB396">
            <v>81</v>
          </cell>
          <cell r="AC396">
            <v>40</v>
          </cell>
          <cell r="AD396">
            <v>10</v>
          </cell>
          <cell r="AE396">
            <v>3</v>
          </cell>
          <cell r="AF396">
            <v>5</v>
          </cell>
          <cell r="AG396"/>
          <cell r="AH396"/>
          <cell r="AI396"/>
          <cell r="AJ396"/>
          <cell r="AK396"/>
          <cell r="AL396"/>
          <cell r="AM396"/>
          <cell r="AN396"/>
          <cell r="AO396"/>
          <cell r="AP396">
            <v>11</v>
          </cell>
          <cell r="AQ396">
            <v>25</v>
          </cell>
          <cell r="AR396">
            <v>33</v>
          </cell>
          <cell r="AS396">
            <v>67</v>
          </cell>
          <cell r="AT396">
            <v>81</v>
          </cell>
          <cell r="AU396">
            <v>40</v>
          </cell>
          <cell r="AV396">
            <v>10</v>
          </cell>
          <cell r="AW396">
            <v>3</v>
          </cell>
          <cell r="AX396">
            <v>5</v>
          </cell>
          <cell r="AY396"/>
          <cell r="AZ396"/>
          <cell r="BA396"/>
          <cell r="BB396"/>
          <cell r="BC396"/>
          <cell r="BD396"/>
          <cell r="BE396"/>
          <cell r="BF396"/>
          <cell r="BG396"/>
          <cell r="BH396">
            <v>4</v>
          </cell>
          <cell r="BI396">
            <v>9.0909090909090917</v>
          </cell>
          <cell r="BJ396">
            <v>12</v>
          </cell>
          <cell r="BK396">
            <v>24.363636363636363</v>
          </cell>
          <cell r="BL396">
            <v>29.454545454545457</v>
          </cell>
          <cell r="BM396">
            <v>14.545454545454545</v>
          </cell>
          <cell r="BN396">
            <v>3.6363636363636362</v>
          </cell>
          <cell r="BO396">
            <v>1.0909090909090911</v>
          </cell>
          <cell r="BP396">
            <v>1.8181818181818181</v>
          </cell>
          <cell r="BQ396"/>
          <cell r="BR396"/>
          <cell r="BS396"/>
          <cell r="BT396"/>
          <cell r="BU396"/>
          <cell r="BV396"/>
          <cell r="BW396"/>
          <cell r="BX396"/>
          <cell r="BY396"/>
          <cell r="BZ396">
            <v>2</v>
          </cell>
          <cell r="CA396">
            <v>6</v>
          </cell>
          <cell r="CB396">
            <v>9</v>
          </cell>
          <cell r="CC396">
            <v>13</v>
          </cell>
          <cell r="CD396">
            <v>24</v>
          </cell>
          <cell r="CE396">
            <v>34</v>
          </cell>
          <cell r="CF396">
            <v>14</v>
          </cell>
          <cell r="CG396">
            <v>3</v>
          </cell>
          <cell r="CH396">
            <v>0</v>
          </cell>
          <cell r="CI396">
            <v>0</v>
          </cell>
          <cell r="CJ396">
            <v>0</v>
          </cell>
          <cell r="CK396">
            <v>0</v>
          </cell>
          <cell r="CL396">
            <v>0</v>
          </cell>
          <cell r="CM396">
            <v>0</v>
          </cell>
          <cell r="CN396">
            <v>0</v>
          </cell>
          <cell r="CO396">
            <v>0</v>
          </cell>
          <cell r="CP396">
            <v>0</v>
          </cell>
          <cell r="CQ396">
            <v>0</v>
          </cell>
          <cell r="CR396">
            <v>6</v>
          </cell>
          <cell r="CS396">
            <v>9</v>
          </cell>
          <cell r="CT396">
            <v>13</v>
          </cell>
          <cell r="CU396">
            <v>24</v>
          </cell>
          <cell r="CV396">
            <v>34</v>
          </cell>
          <cell r="CW396">
            <v>14</v>
          </cell>
          <cell r="CX396">
            <v>3</v>
          </cell>
          <cell r="CY396">
            <v>0</v>
          </cell>
          <cell r="CZ396" t="str">
            <v>x</v>
          </cell>
          <cell r="DA396"/>
          <cell r="DB396"/>
          <cell r="DC396"/>
          <cell r="DD396"/>
          <cell r="DE396"/>
          <cell r="DF396"/>
          <cell r="DG396"/>
          <cell r="DH396"/>
          <cell r="DI396"/>
          <cell r="DJ396">
            <v>6</v>
          </cell>
          <cell r="DK396">
            <v>9</v>
          </cell>
          <cell r="DL396">
            <v>13</v>
          </cell>
          <cell r="DM396">
            <v>24</v>
          </cell>
          <cell r="DN396">
            <v>34</v>
          </cell>
          <cell r="DO396">
            <v>14</v>
          </cell>
          <cell r="DP396" t="str">
            <v>x</v>
          </cell>
          <cell r="DQ396">
            <v>0</v>
          </cell>
          <cell r="DR396" t="str">
            <v>x</v>
          </cell>
          <cell r="DS396"/>
          <cell r="DT396"/>
          <cell r="DU396"/>
          <cell r="DV396"/>
          <cell r="DW396"/>
          <cell r="DX396"/>
          <cell r="DY396"/>
          <cell r="DZ396"/>
          <cell r="EA396"/>
          <cell r="EB396">
            <v>6</v>
          </cell>
          <cell r="EC396">
            <v>9</v>
          </cell>
          <cell r="ED396">
            <v>13</v>
          </cell>
          <cell r="EE396">
            <v>24</v>
          </cell>
          <cell r="EF396">
            <v>34</v>
          </cell>
          <cell r="EG396">
            <v>14</v>
          </cell>
          <cell r="EH396" t="str">
            <v>x</v>
          </cell>
          <cell r="EI396">
            <v>0</v>
          </cell>
          <cell r="EJ396" t="str">
            <v>x</v>
          </cell>
          <cell r="EK396"/>
          <cell r="EL396"/>
          <cell r="EM396"/>
          <cell r="EN396"/>
          <cell r="EO396"/>
          <cell r="EP396"/>
          <cell r="EQ396"/>
          <cell r="ER396"/>
          <cell r="ES396"/>
          <cell r="ET396">
            <v>5.7142857142857144</v>
          </cell>
          <cell r="EU396">
            <v>8.5714285714285712</v>
          </cell>
          <cell r="EV396">
            <v>12.380952380952381</v>
          </cell>
          <cell r="EW396">
            <v>22.857142857142858</v>
          </cell>
          <cell r="EX396">
            <v>32.38095238095238</v>
          </cell>
          <cell r="EY396">
            <v>13.333333333333334</v>
          </cell>
          <cell r="EZ396" t="str">
            <v>x</v>
          </cell>
          <cell r="FA396">
            <v>0</v>
          </cell>
          <cell r="FB396" t="str">
            <v>x</v>
          </cell>
          <cell r="FC396"/>
          <cell r="FD396"/>
          <cell r="FE396"/>
          <cell r="FF396"/>
          <cell r="FG396"/>
          <cell r="FH396"/>
          <cell r="FI396"/>
          <cell r="FJ396"/>
          <cell r="FK396"/>
          <cell r="FL396">
            <v>3</v>
          </cell>
          <cell r="FM396">
            <v>5</v>
          </cell>
          <cell r="FN396">
            <v>16</v>
          </cell>
          <cell r="FO396">
            <v>20</v>
          </cell>
          <cell r="FP396">
            <v>43</v>
          </cell>
          <cell r="FQ396">
            <v>47</v>
          </cell>
          <cell r="FR396">
            <v>26</v>
          </cell>
          <cell r="FS396">
            <v>7</v>
          </cell>
          <cell r="FT396">
            <v>3</v>
          </cell>
          <cell r="FU396">
            <v>0</v>
          </cell>
          <cell r="FV396">
            <v>0</v>
          </cell>
          <cell r="FW396">
            <v>0</v>
          </cell>
          <cell r="FX396">
            <v>0</v>
          </cell>
          <cell r="FY396">
            <v>0</v>
          </cell>
          <cell r="FZ396">
            <v>0</v>
          </cell>
          <cell r="GA396">
            <v>0</v>
          </cell>
          <cell r="GB396">
            <v>0</v>
          </cell>
          <cell r="GC396">
            <v>0</v>
          </cell>
          <cell r="GD396">
            <v>5</v>
          </cell>
          <cell r="GE396">
            <v>16</v>
          </cell>
          <cell r="GF396">
            <v>20</v>
          </cell>
          <cell r="GG396">
            <v>43</v>
          </cell>
          <cell r="GH396">
            <v>47</v>
          </cell>
          <cell r="GI396">
            <v>26</v>
          </cell>
          <cell r="GJ396">
            <v>7</v>
          </cell>
          <cell r="GK396">
            <v>3</v>
          </cell>
          <cell r="GL396">
            <v>3</v>
          </cell>
          <cell r="GM396"/>
          <cell r="GN396"/>
          <cell r="GO396"/>
          <cell r="GP396"/>
          <cell r="GQ396"/>
          <cell r="GR396"/>
          <cell r="GS396"/>
          <cell r="GT396"/>
          <cell r="GU396"/>
          <cell r="GV396">
            <v>5</v>
          </cell>
          <cell r="GW396">
            <v>16</v>
          </cell>
          <cell r="GX396">
            <v>20</v>
          </cell>
          <cell r="GY396">
            <v>43</v>
          </cell>
          <cell r="GZ396">
            <v>47</v>
          </cell>
          <cell r="HA396">
            <v>26</v>
          </cell>
          <cell r="HB396">
            <v>7</v>
          </cell>
          <cell r="HC396">
            <v>3</v>
          </cell>
          <cell r="HD396">
            <v>3</v>
          </cell>
          <cell r="HE396"/>
          <cell r="HF396"/>
          <cell r="HG396"/>
          <cell r="HH396"/>
          <cell r="HI396"/>
          <cell r="HJ396"/>
          <cell r="HK396"/>
          <cell r="HL396"/>
          <cell r="HM396"/>
          <cell r="HN396">
            <v>5</v>
          </cell>
          <cell r="HO396">
            <v>16</v>
          </cell>
          <cell r="HP396">
            <v>20</v>
          </cell>
          <cell r="HQ396">
            <v>43</v>
          </cell>
          <cell r="HR396">
            <v>47</v>
          </cell>
          <cell r="HS396">
            <v>26</v>
          </cell>
          <cell r="HT396" t="str">
            <v>x</v>
          </cell>
          <cell r="HU396">
            <v>3</v>
          </cell>
          <cell r="HV396" t="str">
            <v>x</v>
          </cell>
          <cell r="HW396"/>
          <cell r="HX396"/>
          <cell r="HY396"/>
          <cell r="HZ396"/>
          <cell r="IA396"/>
          <cell r="IB396"/>
          <cell r="IC396"/>
          <cell r="ID396"/>
          <cell r="IE396"/>
          <cell r="IF396">
            <v>2.9411764705882351</v>
          </cell>
          <cell r="IG396">
            <v>9.4117647058823533</v>
          </cell>
          <cell r="IH396">
            <v>11.76470588235294</v>
          </cell>
          <cell r="II396">
            <v>25.294117647058822</v>
          </cell>
          <cell r="IJ396">
            <v>27.647058823529413</v>
          </cell>
          <cell r="IK396">
            <v>15.294117647058824</v>
          </cell>
          <cell r="IL396" t="str">
            <v>x</v>
          </cell>
          <cell r="IM396">
            <v>1.7647058823529411</v>
          </cell>
          <cell r="IN396" t="str">
            <v>x</v>
          </cell>
          <cell r="IO396"/>
          <cell r="IP396"/>
          <cell r="IQ396"/>
          <cell r="IR396"/>
          <cell r="IS396"/>
          <cell r="IT396"/>
          <cell r="IU396"/>
          <cell r="IV396"/>
          <cell r="IW396"/>
        </row>
        <row r="397">
          <cell r="E397" t="str">
            <v>Other Sciences5.3 - 5C</v>
          </cell>
          <cell r="F397">
            <v>7</v>
          </cell>
          <cell r="G397">
            <v>9</v>
          </cell>
          <cell r="H397">
            <v>22</v>
          </cell>
          <cell r="I397">
            <v>36</v>
          </cell>
          <cell r="J397">
            <v>56</v>
          </cell>
          <cell r="K397">
            <v>102</v>
          </cell>
          <cell r="L397">
            <v>108</v>
          </cell>
          <cell r="M397">
            <v>44</v>
          </cell>
          <cell r="N397">
            <v>6</v>
          </cell>
          <cell r="O397">
            <v>0</v>
          </cell>
          <cell r="P397">
            <v>0</v>
          </cell>
          <cell r="Q397">
            <v>0</v>
          </cell>
          <cell r="R397">
            <v>0</v>
          </cell>
          <cell r="S397">
            <v>0</v>
          </cell>
          <cell r="T397">
            <v>0</v>
          </cell>
          <cell r="U397">
            <v>0</v>
          </cell>
          <cell r="V397">
            <v>0</v>
          </cell>
          <cell r="W397">
            <v>0</v>
          </cell>
          <cell r="X397">
            <v>9</v>
          </cell>
          <cell r="Y397">
            <v>22</v>
          </cell>
          <cell r="Z397">
            <v>36</v>
          </cell>
          <cell r="AA397">
            <v>56</v>
          </cell>
          <cell r="AB397">
            <v>102</v>
          </cell>
          <cell r="AC397">
            <v>108</v>
          </cell>
          <cell r="AD397">
            <v>44</v>
          </cell>
          <cell r="AE397">
            <v>6</v>
          </cell>
          <cell r="AF397">
            <v>7</v>
          </cell>
          <cell r="AG397"/>
          <cell r="AH397"/>
          <cell r="AI397"/>
          <cell r="AJ397"/>
          <cell r="AK397"/>
          <cell r="AL397"/>
          <cell r="AM397"/>
          <cell r="AN397"/>
          <cell r="AO397"/>
          <cell r="AP397">
            <v>9</v>
          </cell>
          <cell r="AQ397">
            <v>22</v>
          </cell>
          <cell r="AR397">
            <v>36</v>
          </cell>
          <cell r="AS397">
            <v>56</v>
          </cell>
          <cell r="AT397">
            <v>102</v>
          </cell>
          <cell r="AU397">
            <v>108</v>
          </cell>
          <cell r="AV397">
            <v>44</v>
          </cell>
          <cell r="AW397">
            <v>6</v>
          </cell>
          <cell r="AX397">
            <v>7</v>
          </cell>
          <cell r="AY397"/>
          <cell r="AZ397"/>
          <cell r="BA397"/>
          <cell r="BB397"/>
          <cell r="BC397"/>
          <cell r="BD397"/>
          <cell r="BE397"/>
          <cell r="BF397"/>
          <cell r="BG397"/>
          <cell r="BH397">
            <v>2.3076923076923079</v>
          </cell>
          <cell r="BI397">
            <v>5.6410256410256414</v>
          </cell>
          <cell r="BJ397">
            <v>9.2307692307692317</v>
          </cell>
          <cell r="BK397">
            <v>14.358974358974358</v>
          </cell>
          <cell r="BL397">
            <v>26.153846153846157</v>
          </cell>
          <cell r="BM397">
            <v>27.692307692307693</v>
          </cell>
          <cell r="BN397">
            <v>11.282051282051283</v>
          </cell>
          <cell r="BO397">
            <v>1.5384615384615385</v>
          </cell>
          <cell r="BP397">
            <v>1.7948717948717947</v>
          </cell>
          <cell r="BQ397"/>
          <cell r="BR397"/>
          <cell r="BS397"/>
          <cell r="BT397"/>
          <cell r="BU397"/>
          <cell r="BV397"/>
          <cell r="BW397"/>
          <cell r="BX397"/>
          <cell r="BY397"/>
          <cell r="BZ397">
            <v>1</v>
          </cell>
          <cell r="CA397">
            <v>4</v>
          </cell>
          <cell r="CB397">
            <v>8</v>
          </cell>
          <cell r="CC397">
            <v>17</v>
          </cell>
          <cell r="CD397">
            <v>21</v>
          </cell>
          <cell r="CE397">
            <v>39</v>
          </cell>
          <cell r="CF397">
            <v>40</v>
          </cell>
          <cell r="CG397">
            <v>15</v>
          </cell>
          <cell r="CH397">
            <v>1</v>
          </cell>
          <cell r="CI397">
            <v>0</v>
          </cell>
          <cell r="CJ397">
            <v>0</v>
          </cell>
          <cell r="CK397">
            <v>0</v>
          </cell>
          <cell r="CL397">
            <v>0</v>
          </cell>
          <cell r="CM397">
            <v>0</v>
          </cell>
          <cell r="CN397">
            <v>0</v>
          </cell>
          <cell r="CO397">
            <v>0</v>
          </cell>
          <cell r="CP397">
            <v>0</v>
          </cell>
          <cell r="CQ397">
            <v>0</v>
          </cell>
          <cell r="CR397">
            <v>4</v>
          </cell>
          <cell r="CS397">
            <v>8</v>
          </cell>
          <cell r="CT397">
            <v>17</v>
          </cell>
          <cell r="CU397">
            <v>21</v>
          </cell>
          <cell r="CV397">
            <v>39</v>
          </cell>
          <cell r="CW397">
            <v>40</v>
          </cell>
          <cell r="CX397">
            <v>15</v>
          </cell>
          <cell r="CY397" t="str">
            <v>x</v>
          </cell>
          <cell r="CZ397" t="str">
            <v>x</v>
          </cell>
          <cell r="DA397"/>
          <cell r="DB397"/>
          <cell r="DC397"/>
          <cell r="DD397"/>
          <cell r="DE397"/>
          <cell r="DF397"/>
          <cell r="DG397"/>
          <cell r="DH397"/>
          <cell r="DI397"/>
          <cell r="DJ397">
            <v>4</v>
          </cell>
          <cell r="DK397">
            <v>8</v>
          </cell>
          <cell r="DL397">
            <v>17</v>
          </cell>
          <cell r="DM397">
            <v>21</v>
          </cell>
          <cell r="DN397">
            <v>39</v>
          </cell>
          <cell r="DO397">
            <v>40</v>
          </cell>
          <cell r="DP397">
            <v>15</v>
          </cell>
          <cell r="DQ397" t="str">
            <v>x</v>
          </cell>
          <cell r="DR397" t="str">
            <v>x</v>
          </cell>
          <cell r="DS397"/>
          <cell r="DT397"/>
          <cell r="DU397"/>
          <cell r="DV397"/>
          <cell r="DW397"/>
          <cell r="DX397"/>
          <cell r="DY397"/>
          <cell r="DZ397"/>
          <cell r="EA397"/>
          <cell r="EB397">
            <v>4</v>
          </cell>
          <cell r="EC397">
            <v>8</v>
          </cell>
          <cell r="ED397">
            <v>17</v>
          </cell>
          <cell r="EE397">
            <v>21</v>
          </cell>
          <cell r="EF397">
            <v>39</v>
          </cell>
          <cell r="EG397">
            <v>40</v>
          </cell>
          <cell r="EH397">
            <v>15</v>
          </cell>
          <cell r="EI397" t="str">
            <v>x</v>
          </cell>
          <cell r="EJ397" t="str">
            <v>x</v>
          </cell>
          <cell r="EK397"/>
          <cell r="EL397"/>
          <cell r="EM397"/>
          <cell r="EN397"/>
          <cell r="EO397"/>
          <cell r="EP397"/>
          <cell r="EQ397"/>
          <cell r="ER397"/>
          <cell r="ES397"/>
          <cell r="ET397">
            <v>2.7397260273972601</v>
          </cell>
          <cell r="EU397">
            <v>5.4794520547945202</v>
          </cell>
          <cell r="EV397">
            <v>11.643835616438356</v>
          </cell>
          <cell r="EW397">
            <v>14.383561643835616</v>
          </cell>
          <cell r="EX397">
            <v>26.712328767123289</v>
          </cell>
          <cell r="EY397">
            <v>27.397260273972602</v>
          </cell>
          <cell r="EZ397">
            <v>10.273972602739725</v>
          </cell>
          <cell r="FA397" t="str">
            <v>x</v>
          </cell>
          <cell r="FB397" t="str">
            <v>x</v>
          </cell>
          <cell r="FC397"/>
          <cell r="FD397"/>
          <cell r="FE397"/>
          <cell r="FF397"/>
          <cell r="FG397"/>
          <cell r="FH397"/>
          <cell r="FI397"/>
          <cell r="FJ397"/>
          <cell r="FK397"/>
          <cell r="FL397">
            <v>6</v>
          </cell>
          <cell r="FM397">
            <v>5</v>
          </cell>
          <cell r="FN397">
            <v>14</v>
          </cell>
          <cell r="FO397">
            <v>19</v>
          </cell>
          <cell r="FP397">
            <v>35</v>
          </cell>
          <cell r="FQ397">
            <v>63</v>
          </cell>
          <cell r="FR397">
            <v>68</v>
          </cell>
          <cell r="FS397">
            <v>29</v>
          </cell>
          <cell r="FT397">
            <v>5</v>
          </cell>
          <cell r="FU397">
            <v>0</v>
          </cell>
          <cell r="FV397">
            <v>0</v>
          </cell>
          <cell r="FW397">
            <v>0</v>
          </cell>
          <cell r="FX397">
            <v>0</v>
          </cell>
          <cell r="FY397">
            <v>0</v>
          </cell>
          <cell r="FZ397">
            <v>0</v>
          </cell>
          <cell r="GA397">
            <v>0</v>
          </cell>
          <cell r="GB397">
            <v>0</v>
          </cell>
          <cell r="GC397">
            <v>0</v>
          </cell>
          <cell r="GD397">
            <v>5</v>
          </cell>
          <cell r="GE397">
            <v>14</v>
          </cell>
          <cell r="GF397">
            <v>19</v>
          </cell>
          <cell r="GG397">
            <v>35</v>
          </cell>
          <cell r="GH397">
            <v>63</v>
          </cell>
          <cell r="GI397">
            <v>68</v>
          </cell>
          <cell r="GJ397">
            <v>29</v>
          </cell>
          <cell r="GK397">
            <v>5</v>
          </cell>
          <cell r="GL397">
            <v>6</v>
          </cell>
          <cell r="GM397"/>
          <cell r="GN397"/>
          <cell r="GO397"/>
          <cell r="GP397"/>
          <cell r="GQ397"/>
          <cell r="GR397"/>
          <cell r="GS397"/>
          <cell r="GT397"/>
          <cell r="GU397"/>
          <cell r="GV397">
            <v>5</v>
          </cell>
          <cell r="GW397">
            <v>14</v>
          </cell>
          <cell r="GX397">
            <v>19</v>
          </cell>
          <cell r="GY397">
            <v>35</v>
          </cell>
          <cell r="GZ397">
            <v>63</v>
          </cell>
          <cell r="HA397">
            <v>68</v>
          </cell>
          <cell r="HB397">
            <v>29</v>
          </cell>
          <cell r="HC397">
            <v>5</v>
          </cell>
          <cell r="HD397">
            <v>6</v>
          </cell>
          <cell r="HE397"/>
          <cell r="HF397"/>
          <cell r="HG397"/>
          <cell r="HH397"/>
          <cell r="HI397"/>
          <cell r="HJ397"/>
          <cell r="HK397"/>
          <cell r="HL397"/>
          <cell r="HM397"/>
          <cell r="HN397">
            <v>5</v>
          </cell>
          <cell r="HO397">
            <v>14</v>
          </cell>
          <cell r="HP397">
            <v>19</v>
          </cell>
          <cell r="HQ397">
            <v>35</v>
          </cell>
          <cell r="HR397">
            <v>63</v>
          </cell>
          <cell r="HS397">
            <v>68</v>
          </cell>
          <cell r="HT397">
            <v>29</v>
          </cell>
          <cell r="HU397" t="str">
            <v>x</v>
          </cell>
          <cell r="HV397" t="str">
            <v>x</v>
          </cell>
          <cell r="HW397"/>
          <cell r="HX397"/>
          <cell r="HY397"/>
          <cell r="HZ397"/>
          <cell r="IA397"/>
          <cell r="IB397"/>
          <cell r="IC397"/>
          <cell r="ID397"/>
          <cell r="IE397"/>
          <cell r="IF397">
            <v>2.0491803278688523</v>
          </cell>
          <cell r="IG397">
            <v>5.7377049180327866</v>
          </cell>
          <cell r="IH397">
            <v>7.7868852459016393</v>
          </cell>
          <cell r="II397">
            <v>14.344262295081966</v>
          </cell>
          <cell r="IJ397">
            <v>25.819672131147541</v>
          </cell>
          <cell r="IK397">
            <v>27.868852459016392</v>
          </cell>
          <cell r="IL397">
            <v>11.885245901639344</v>
          </cell>
          <cell r="IM397" t="str">
            <v>x</v>
          </cell>
          <cell r="IN397" t="str">
            <v>x</v>
          </cell>
          <cell r="IO397"/>
          <cell r="IP397"/>
          <cell r="IQ397"/>
          <cell r="IR397"/>
          <cell r="IS397"/>
          <cell r="IT397"/>
          <cell r="IU397"/>
          <cell r="IV397"/>
          <cell r="IW397"/>
        </row>
        <row r="398">
          <cell r="E398" t="str">
            <v>Other Sciences5.6 - 5B</v>
          </cell>
          <cell r="F398">
            <v>2</v>
          </cell>
          <cell r="G398">
            <v>3</v>
          </cell>
          <cell r="H398">
            <v>14</v>
          </cell>
          <cell r="I398">
            <v>19</v>
          </cell>
          <cell r="J398">
            <v>43</v>
          </cell>
          <cell r="K398">
            <v>123</v>
          </cell>
          <cell r="L398">
            <v>187</v>
          </cell>
          <cell r="M398">
            <v>166</v>
          </cell>
          <cell r="N398">
            <v>57</v>
          </cell>
          <cell r="O398">
            <v>0</v>
          </cell>
          <cell r="P398">
            <v>0</v>
          </cell>
          <cell r="Q398">
            <v>0</v>
          </cell>
          <cell r="R398">
            <v>0</v>
          </cell>
          <cell r="S398">
            <v>0</v>
          </cell>
          <cell r="T398">
            <v>0</v>
          </cell>
          <cell r="U398">
            <v>0</v>
          </cell>
          <cell r="V398">
            <v>0</v>
          </cell>
          <cell r="W398">
            <v>0</v>
          </cell>
          <cell r="X398">
            <v>3</v>
          </cell>
          <cell r="Y398">
            <v>14</v>
          </cell>
          <cell r="Z398">
            <v>19</v>
          </cell>
          <cell r="AA398">
            <v>43</v>
          </cell>
          <cell r="AB398">
            <v>123</v>
          </cell>
          <cell r="AC398">
            <v>187</v>
          </cell>
          <cell r="AD398">
            <v>166</v>
          </cell>
          <cell r="AE398">
            <v>57</v>
          </cell>
          <cell r="AF398" t="str">
            <v>x</v>
          </cell>
          <cell r="AG398"/>
          <cell r="AH398"/>
          <cell r="AI398"/>
          <cell r="AJ398"/>
          <cell r="AK398"/>
          <cell r="AL398"/>
          <cell r="AM398"/>
          <cell r="AN398"/>
          <cell r="AO398"/>
          <cell r="AP398" t="str">
            <v>x</v>
          </cell>
          <cell r="AQ398">
            <v>14</v>
          </cell>
          <cell r="AR398">
            <v>19</v>
          </cell>
          <cell r="AS398">
            <v>43</v>
          </cell>
          <cell r="AT398">
            <v>123</v>
          </cell>
          <cell r="AU398">
            <v>187</v>
          </cell>
          <cell r="AV398">
            <v>166</v>
          </cell>
          <cell r="AW398">
            <v>57</v>
          </cell>
          <cell r="AX398" t="str">
            <v>x</v>
          </cell>
          <cell r="AY398"/>
          <cell r="AZ398"/>
          <cell r="BA398"/>
          <cell r="BB398"/>
          <cell r="BC398"/>
          <cell r="BD398"/>
          <cell r="BE398"/>
          <cell r="BF398"/>
          <cell r="BG398"/>
          <cell r="BH398" t="str">
            <v>x</v>
          </cell>
          <cell r="BI398">
            <v>2.2801302931596092</v>
          </cell>
          <cell r="BJ398">
            <v>3.0944625407166124</v>
          </cell>
          <cell r="BK398">
            <v>7.0032573289902285</v>
          </cell>
          <cell r="BL398">
            <v>20.032573289902281</v>
          </cell>
          <cell r="BM398">
            <v>30.456026058631924</v>
          </cell>
          <cell r="BN398">
            <v>27.035830618892508</v>
          </cell>
          <cell r="BO398">
            <v>9.2833876221498368</v>
          </cell>
          <cell r="BP398" t="str">
            <v>x</v>
          </cell>
          <cell r="BQ398"/>
          <cell r="BR398"/>
          <cell r="BS398"/>
          <cell r="BT398"/>
          <cell r="BU398"/>
          <cell r="BV398"/>
          <cell r="BW398"/>
          <cell r="BX398"/>
          <cell r="BY398"/>
          <cell r="BZ398">
            <v>2</v>
          </cell>
          <cell r="CA398">
            <v>2</v>
          </cell>
          <cell r="CB398">
            <v>7</v>
          </cell>
          <cell r="CC398">
            <v>9</v>
          </cell>
          <cell r="CD398">
            <v>15</v>
          </cell>
          <cell r="CE398">
            <v>53</v>
          </cell>
          <cell r="CF398">
            <v>75</v>
          </cell>
          <cell r="CG398">
            <v>50</v>
          </cell>
          <cell r="CH398">
            <v>9</v>
          </cell>
          <cell r="CI398">
            <v>0</v>
          </cell>
          <cell r="CJ398">
            <v>0</v>
          </cell>
          <cell r="CK398">
            <v>0</v>
          </cell>
          <cell r="CL398">
            <v>0</v>
          </cell>
          <cell r="CM398">
            <v>0</v>
          </cell>
          <cell r="CN398">
            <v>0</v>
          </cell>
          <cell r="CO398">
            <v>0</v>
          </cell>
          <cell r="CP398">
            <v>0</v>
          </cell>
          <cell r="CQ398">
            <v>0</v>
          </cell>
          <cell r="CR398" t="str">
            <v>x</v>
          </cell>
          <cell r="CS398">
            <v>7</v>
          </cell>
          <cell r="CT398">
            <v>9</v>
          </cell>
          <cell r="CU398">
            <v>15</v>
          </cell>
          <cell r="CV398">
            <v>53</v>
          </cell>
          <cell r="CW398">
            <v>75</v>
          </cell>
          <cell r="CX398">
            <v>50</v>
          </cell>
          <cell r="CY398">
            <v>9</v>
          </cell>
          <cell r="CZ398" t="str">
            <v>x</v>
          </cell>
          <cell r="DA398"/>
          <cell r="DB398"/>
          <cell r="DC398"/>
          <cell r="DD398"/>
          <cell r="DE398"/>
          <cell r="DF398"/>
          <cell r="DG398"/>
          <cell r="DH398"/>
          <cell r="DI398"/>
          <cell r="DJ398" t="str">
            <v>x</v>
          </cell>
          <cell r="DK398">
            <v>7</v>
          </cell>
          <cell r="DL398">
            <v>9</v>
          </cell>
          <cell r="DM398">
            <v>15</v>
          </cell>
          <cell r="DN398">
            <v>53</v>
          </cell>
          <cell r="DO398">
            <v>75</v>
          </cell>
          <cell r="DP398">
            <v>50</v>
          </cell>
          <cell r="DQ398">
            <v>9</v>
          </cell>
          <cell r="DR398" t="str">
            <v>x</v>
          </cell>
          <cell r="DS398"/>
          <cell r="DT398"/>
          <cell r="DU398"/>
          <cell r="DV398"/>
          <cell r="DW398"/>
          <cell r="DX398"/>
          <cell r="DY398"/>
          <cell r="DZ398"/>
          <cell r="EA398"/>
          <cell r="EB398" t="str">
            <v>x</v>
          </cell>
          <cell r="EC398" t="str">
            <v>x</v>
          </cell>
          <cell r="ED398">
            <v>9</v>
          </cell>
          <cell r="EE398">
            <v>15</v>
          </cell>
          <cell r="EF398">
            <v>53</v>
          </cell>
          <cell r="EG398">
            <v>75</v>
          </cell>
          <cell r="EH398">
            <v>50</v>
          </cell>
          <cell r="EI398">
            <v>9</v>
          </cell>
          <cell r="EJ398" t="str">
            <v>x</v>
          </cell>
          <cell r="EK398"/>
          <cell r="EL398"/>
          <cell r="EM398"/>
          <cell r="EN398"/>
          <cell r="EO398"/>
          <cell r="EP398"/>
          <cell r="EQ398"/>
          <cell r="ER398"/>
          <cell r="ES398"/>
          <cell r="ET398" t="str">
            <v>x</v>
          </cell>
          <cell r="EU398" t="str">
            <v>x</v>
          </cell>
          <cell r="EV398">
            <v>4.0540540540540544</v>
          </cell>
          <cell r="EW398">
            <v>6.756756756756757</v>
          </cell>
          <cell r="EX398">
            <v>23.873873873873876</v>
          </cell>
          <cell r="EY398">
            <v>33.783783783783782</v>
          </cell>
          <cell r="EZ398">
            <v>22.522522522522522</v>
          </cell>
          <cell r="FA398">
            <v>4.0540540540540544</v>
          </cell>
          <cell r="FB398" t="str">
            <v>x</v>
          </cell>
          <cell r="FC398"/>
          <cell r="FD398"/>
          <cell r="FE398"/>
          <cell r="FF398"/>
          <cell r="FG398"/>
          <cell r="FH398"/>
          <cell r="FI398"/>
          <cell r="FJ398"/>
          <cell r="FK398"/>
          <cell r="FL398">
            <v>0</v>
          </cell>
          <cell r="FM398">
            <v>1</v>
          </cell>
          <cell r="FN398">
            <v>7</v>
          </cell>
          <cell r="FO398">
            <v>10</v>
          </cell>
          <cell r="FP398">
            <v>28</v>
          </cell>
          <cell r="FQ398">
            <v>70</v>
          </cell>
          <cell r="FR398">
            <v>112</v>
          </cell>
          <cell r="FS398">
            <v>116</v>
          </cell>
          <cell r="FT398">
            <v>48</v>
          </cell>
          <cell r="FU398">
            <v>0</v>
          </cell>
          <cell r="FV398">
            <v>0</v>
          </cell>
          <cell r="FW398">
            <v>0</v>
          </cell>
          <cell r="FX398">
            <v>0</v>
          </cell>
          <cell r="FY398">
            <v>0</v>
          </cell>
          <cell r="FZ398">
            <v>0</v>
          </cell>
          <cell r="GA398">
            <v>0</v>
          </cell>
          <cell r="GB398">
            <v>0</v>
          </cell>
          <cell r="GC398">
            <v>0</v>
          </cell>
          <cell r="GD398" t="str">
            <v>x</v>
          </cell>
          <cell r="GE398">
            <v>7</v>
          </cell>
          <cell r="GF398">
            <v>10</v>
          </cell>
          <cell r="GG398">
            <v>28</v>
          </cell>
          <cell r="GH398">
            <v>70</v>
          </cell>
          <cell r="GI398">
            <v>112</v>
          </cell>
          <cell r="GJ398">
            <v>116</v>
          </cell>
          <cell r="GK398">
            <v>48</v>
          </cell>
          <cell r="GL398">
            <v>0</v>
          </cell>
          <cell r="GM398"/>
          <cell r="GN398"/>
          <cell r="GO398"/>
          <cell r="GP398"/>
          <cell r="GQ398"/>
          <cell r="GR398"/>
          <cell r="GS398"/>
          <cell r="GT398"/>
          <cell r="GU398"/>
          <cell r="GV398" t="str">
            <v>x</v>
          </cell>
          <cell r="GW398" t="str">
            <v>x</v>
          </cell>
          <cell r="GX398">
            <v>10</v>
          </cell>
          <cell r="GY398">
            <v>28</v>
          </cell>
          <cell r="GZ398">
            <v>70</v>
          </cell>
          <cell r="HA398">
            <v>112</v>
          </cell>
          <cell r="HB398">
            <v>116</v>
          </cell>
          <cell r="HC398">
            <v>48</v>
          </cell>
          <cell r="HD398">
            <v>0</v>
          </cell>
          <cell r="HE398"/>
          <cell r="HF398"/>
          <cell r="HG398"/>
          <cell r="HH398"/>
          <cell r="HI398"/>
          <cell r="HJ398"/>
          <cell r="HK398"/>
          <cell r="HL398"/>
          <cell r="HM398"/>
          <cell r="HN398" t="str">
            <v>x</v>
          </cell>
          <cell r="HO398" t="str">
            <v>x</v>
          </cell>
          <cell r="HP398">
            <v>10</v>
          </cell>
          <cell r="HQ398">
            <v>28</v>
          </cell>
          <cell r="HR398">
            <v>70</v>
          </cell>
          <cell r="HS398">
            <v>112</v>
          </cell>
          <cell r="HT398">
            <v>116</v>
          </cell>
          <cell r="HU398">
            <v>48</v>
          </cell>
          <cell r="HV398" t="str">
            <v>x</v>
          </cell>
          <cell r="HW398"/>
          <cell r="HX398"/>
          <cell r="HY398"/>
          <cell r="HZ398"/>
          <cell r="IA398"/>
          <cell r="IB398"/>
          <cell r="IC398"/>
          <cell r="ID398"/>
          <cell r="IE398"/>
          <cell r="IF398" t="str">
            <v>x</v>
          </cell>
          <cell r="IG398" t="str">
            <v>x</v>
          </cell>
          <cell r="IH398">
            <v>2.5510204081632653</v>
          </cell>
          <cell r="II398">
            <v>7.1428571428571423</v>
          </cell>
          <cell r="IJ398">
            <v>17.857142857142858</v>
          </cell>
          <cell r="IK398">
            <v>28.571428571428569</v>
          </cell>
          <cell r="IL398">
            <v>29.591836734693878</v>
          </cell>
          <cell r="IM398">
            <v>12.244897959183673</v>
          </cell>
          <cell r="IN398" t="str">
            <v>x</v>
          </cell>
          <cell r="IO398"/>
          <cell r="IP398"/>
          <cell r="IQ398"/>
          <cell r="IR398"/>
          <cell r="IS398"/>
          <cell r="IT398"/>
          <cell r="IU398"/>
          <cell r="IV398"/>
          <cell r="IW398"/>
        </row>
        <row r="399">
          <cell r="E399" t="str">
            <v>Other Sciences5.9 - 5A</v>
          </cell>
          <cell r="F399">
            <v>0</v>
          </cell>
          <cell r="G399">
            <v>1</v>
          </cell>
          <cell r="H399">
            <v>1</v>
          </cell>
          <cell r="I399">
            <v>2</v>
          </cell>
          <cell r="J399">
            <v>9</v>
          </cell>
          <cell r="K399">
            <v>45</v>
          </cell>
          <cell r="L399">
            <v>102</v>
          </cell>
          <cell r="M399">
            <v>131</v>
          </cell>
          <cell r="N399">
            <v>109</v>
          </cell>
          <cell r="O399">
            <v>0</v>
          </cell>
          <cell r="P399">
            <v>0</v>
          </cell>
          <cell r="Q399">
            <v>0</v>
          </cell>
          <cell r="R399">
            <v>0</v>
          </cell>
          <cell r="S399">
            <v>0</v>
          </cell>
          <cell r="T399">
            <v>0</v>
          </cell>
          <cell r="U399">
            <v>0</v>
          </cell>
          <cell r="V399">
            <v>0</v>
          </cell>
          <cell r="W399">
            <v>0</v>
          </cell>
          <cell r="X399" t="str">
            <v>x</v>
          </cell>
          <cell r="Y399" t="str">
            <v>x</v>
          </cell>
          <cell r="Z399" t="str">
            <v>x</v>
          </cell>
          <cell r="AA399">
            <v>9</v>
          </cell>
          <cell r="AB399">
            <v>45</v>
          </cell>
          <cell r="AC399">
            <v>102</v>
          </cell>
          <cell r="AD399">
            <v>131</v>
          </cell>
          <cell r="AE399">
            <v>109</v>
          </cell>
          <cell r="AF399">
            <v>0</v>
          </cell>
          <cell r="AG399"/>
          <cell r="AH399"/>
          <cell r="AI399"/>
          <cell r="AJ399"/>
          <cell r="AK399"/>
          <cell r="AL399"/>
          <cell r="AM399"/>
          <cell r="AN399"/>
          <cell r="AO399"/>
          <cell r="AP399" t="str">
            <v>x</v>
          </cell>
          <cell r="AQ399" t="str">
            <v>x</v>
          </cell>
          <cell r="AR399" t="str">
            <v>x</v>
          </cell>
          <cell r="AS399">
            <v>9</v>
          </cell>
          <cell r="AT399">
            <v>45</v>
          </cell>
          <cell r="AU399">
            <v>102</v>
          </cell>
          <cell r="AV399">
            <v>131</v>
          </cell>
          <cell r="AW399">
            <v>109</v>
          </cell>
          <cell r="AX399">
            <v>0</v>
          </cell>
          <cell r="AY399"/>
          <cell r="AZ399"/>
          <cell r="BA399"/>
          <cell r="BB399"/>
          <cell r="BC399"/>
          <cell r="BD399"/>
          <cell r="BE399"/>
          <cell r="BF399"/>
          <cell r="BG399"/>
          <cell r="BH399" t="str">
            <v>x</v>
          </cell>
          <cell r="BI399" t="str">
            <v>x</v>
          </cell>
          <cell r="BJ399" t="str">
            <v>x</v>
          </cell>
          <cell r="BK399">
            <v>2.25</v>
          </cell>
          <cell r="BL399">
            <v>11.25</v>
          </cell>
          <cell r="BM399">
            <v>25.5</v>
          </cell>
          <cell r="BN399">
            <v>32.75</v>
          </cell>
          <cell r="BO399">
            <v>27.250000000000004</v>
          </cell>
          <cell r="BP399">
            <v>0</v>
          </cell>
          <cell r="BQ399"/>
          <cell r="BR399"/>
          <cell r="BS399"/>
          <cell r="BT399"/>
          <cell r="BU399"/>
          <cell r="BV399"/>
          <cell r="BW399"/>
          <cell r="BX399"/>
          <cell r="BY399"/>
          <cell r="BZ399">
            <v>0</v>
          </cell>
          <cell r="CA399">
            <v>0</v>
          </cell>
          <cell r="CB399">
            <v>1</v>
          </cell>
          <cell r="CC399">
            <v>1</v>
          </cell>
          <cell r="CD399">
            <v>3</v>
          </cell>
          <cell r="CE399">
            <v>16</v>
          </cell>
          <cell r="CF399">
            <v>43</v>
          </cell>
          <cell r="CG399">
            <v>49</v>
          </cell>
          <cell r="CH399">
            <v>28</v>
          </cell>
          <cell r="CI399">
            <v>0</v>
          </cell>
          <cell r="CJ399">
            <v>0</v>
          </cell>
          <cell r="CK399">
            <v>0</v>
          </cell>
          <cell r="CL399">
            <v>0</v>
          </cell>
          <cell r="CM399">
            <v>0</v>
          </cell>
          <cell r="CN399">
            <v>0</v>
          </cell>
          <cell r="CO399">
            <v>0</v>
          </cell>
          <cell r="CP399">
            <v>0</v>
          </cell>
          <cell r="CQ399">
            <v>0</v>
          </cell>
          <cell r="CR399">
            <v>0</v>
          </cell>
          <cell r="CS399" t="str">
            <v>x</v>
          </cell>
          <cell r="CT399" t="str">
            <v>x</v>
          </cell>
          <cell r="CU399">
            <v>3</v>
          </cell>
          <cell r="CV399">
            <v>16</v>
          </cell>
          <cell r="CW399">
            <v>43</v>
          </cell>
          <cell r="CX399">
            <v>49</v>
          </cell>
          <cell r="CY399">
            <v>28</v>
          </cell>
          <cell r="CZ399">
            <v>0</v>
          </cell>
          <cell r="DA399"/>
          <cell r="DB399"/>
          <cell r="DC399"/>
          <cell r="DD399"/>
          <cell r="DE399"/>
          <cell r="DF399"/>
          <cell r="DG399"/>
          <cell r="DH399"/>
          <cell r="DI399"/>
          <cell r="DJ399">
            <v>0</v>
          </cell>
          <cell r="DK399" t="str">
            <v>x</v>
          </cell>
          <cell r="DL399" t="str">
            <v>x</v>
          </cell>
          <cell r="DM399">
            <v>3</v>
          </cell>
          <cell r="DN399">
            <v>16</v>
          </cell>
          <cell r="DO399">
            <v>43</v>
          </cell>
          <cell r="DP399">
            <v>49</v>
          </cell>
          <cell r="DQ399">
            <v>28</v>
          </cell>
          <cell r="DR399">
            <v>0</v>
          </cell>
          <cell r="DS399"/>
          <cell r="DT399"/>
          <cell r="DU399"/>
          <cell r="DV399"/>
          <cell r="DW399"/>
          <cell r="DX399"/>
          <cell r="DY399"/>
          <cell r="DZ399"/>
          <cell r="EA399"/>
          <cell r="EB399" t="str">
            <v>x</v>
          </cell>
          <cell r="EC399" t="str">
            <v>x</v>
          </cell>
          <cell r="ED399" t="str">
            <v>x</v>
          </cell>
          <cell r="EE399">
            <v>3</v>
          </cell>
          <cell r="EF399">
            <v>16</v>
          </cell>
          <cell r="EG399">
            <v>43</v>
          </cell>
          <cell r="EH399">
            <v>49</v>
          </cell>
          <cell r="EI399">
            <v>28</v>
          </cell>
          <cell r="EJ399">
            <v>0</v>
          </cell>
          <cell r="EK399"/>
          <cell r="EL399"/>
          <cell r="EM399"/>
          <cell r="EN399"/>
          <cell r="EO399"/>
          <cell r="EP399"/>
          <cell r="EQ399"/>
          <cell r="ER399"/>
          <cell r="ES399"/>
          <cell r="ET399" t="str">
            <v>x</v>
          </cell>
          <cell r="EU399" t="str">
            <v>x</v>
          </cell>
          <cell r="EV399" t="str">
            <v>x</v>
          </cell>
          <cell r="EW399">
            <v>2.1276595744680851</v>
          </cell>
          <cell r="EX399">
            <v>11.347517730496454</v>
          </cell>
          <cell r="EY399">
            <v>30.49645390070922</v>
          </cell>
          <cell r="EZ399">
            <v>34.751773049645394</v>
          </cell>
          <cell r="FA399">
            <v>19.858156028368796</v>
          </cell>
          <cell r="FB399">
            <v>0</v>
          </cell>
          <cell r="FC399"/>
          <cell r="FD399"/>
          <cell r="FE399"/>
          <cell r="FF399"/>
          <cell r="FG399"/>
          <cell r="FH399"/>
          <cell r="FI399"/>
          <cell r="FJ399"/>
          <cell r="FK399"/>
          <cell r="FL399">
            <v>0</v>
          </cell>
          <cell r="FM399">
            <v>1</v>
          </cell>
          <cell r="FN399">
            <v>0</v>
          </cell>
          <cell r="FO399">
            <v>1</v>
          </cell>
          <cell r="FP399">
            <v>6</v>
          </cell>
          <cell r="FQ399">
            <v>29</v>
          </cell>
          <cell r="FR399">
            <v>59</v>
          </cell>
          <cell r="FS399">
            <v>82</v>
          </cell>
          <cell r="FT399">
            <v>81</v>
          </cell>
          <cell r="FU399">
            <v>0</v>
          </cell>
          <cell r="FV399">
            <v>0</v>
          </cell>
          <cell r="FW399">
            <v>0</v>
          </cell>
          <cell r="FX399">
            <v>0</v>
          </cell>
          <cell r="FY399">
            <v>0</v>
          </cell>
          <cell r="FZ399">
            <v>0</v>
          </cell>
          <cell r="GA399">
            <v>0</v>
          </cell>
          <cell r="GB399">
            <v>0</v>
          </cell>
          <cell r="GC399">
            <v>0</v>
          </cell>
          <cell r="GD399" t="str">
            <v>x</v>
          </cell>
          <cell r="GE399">
            <v>0</v>
          </cell>
          <cell r="GF399" t="str">
            <v>x</v>
          </cell>
          <cell r="GG399">
            <v>6</v>
          </cell>
          <cell r="GH399">
            <v>29</v>
          </cell>
          <cell r="GI399">
            <v>59</v>
          </cell>
          <cell r="GJ399">
            <v>82</v>
          </cell>
          <cell r="GK399">
            <v>81</v>
          </cell>
          <cell r="GL399">
            <v>0</v>
          </cell>
          <cell r="GM399"/>
          <cell r="GN399"/>
          <cell r="GO399"/>
          <cell r="GP399"/>
          <cell r="GQ399"/>
          <cell r="GR399"/>
          <cell r="GS399"/>
          <cell r="GT399"/>
          <cell r="GU399"/>
          <cell r="GV399" t="str">
            <v>x</v>
          </cell>
          <cell r="GW399">
            <v>0</v>
          </cell>
          <cell r="GX399" t="str">
            <v>x</v>
          </cell>
          <cell r="GY399">
            <v>6</v>
          </cell>
          <cell r="GZ399">
            <v>29</v>
          </cell>
          <cell r="HA399">
            <v>59</v>
          </cell>
          <cell r="HB399">
            <v>82</v>
          </cell>
          <cell r="HC399">
            <v>81</v>
          </cell>
          <cell r="HD399">
            <v>0</v>
          </cell>
          <cell r="HE399"/>
          <cell r="HF399"/>
          <cell r="HG399"/>
          <cell r="HH399"/>
          <cell r="HI399"/>
          <cell r="HJ399"/>
          <cell r="HK399"/>
          <cell r="HL399"/>
          <cell r="HM399"/>
          <cell r="HN399" t="str">
            <v>x</v>
          </cell>
          <cell r="HO399" t="str">
            <v>x</v>
          </cell>
          <cell r="HP399" t="str">
            <v>x</v>
          </cell>
          <cell r="HQ399">
            <v>6</v>
          </cell>
          <cell r="HR399">
            <v>29</v>
          </cell>
          <cell r="HS399">
            <v>59</v>
          </cell>
          <cell r="HT399">
            <v>82</v>
          </cell>
          <cell r="HU399">
            <v>81</v>
          </cell>
          <cell r="HV399">
            <v>0</v>
          </cell>
          <cell r="HW399"/>
          <cell r="HX399"/>
          <cell r="HY399"/>
          <cell r="HZ399"/>
          <cell r="IA399"/>
          <cell r="IB399"/>
          <cell r="IC399"/>
          <cell r="ID399"/>
          <cell r="IE399"/>
          <cell r="IF399" t="str">
            <v>x</v>
          </cell>
          <cell r="IG399" t="str">
            <v>x</v>
          </cell>
          <cell r="IH399" t="str">
            <v>x</v>
          </cell>
          <cell r="II399">
            <v>2.3166023166023164</v>
          </cell>
          <cell r="IJ399">
            <v>11.196911196911197</v>
          </cell>
          <cell r="IK399">
            <v>22.779922779922778</v>
          </cell>
          <cell r="IL399">
            <v>31.660231660231659</v>
          </cell>
          <cell r="IM399">
            <v>31.274131274131271</v>
          </cell>
          <cell r="IN399">
            <v>0</v>
          </cell>
          <cell r="IO399"/>
          <cell r="IP399"/>
          <cell r="IQ399"/>
          <cell r="IR399"/>
          <cell r="IS399"/>
          <cell r="IT399"/>
          <cell r="IU399"/>
          <cell r="IV399"/>
          <cell r="IW399"/>
        </row>
        <row r="400">
          <cell r="E400" t="str">
            <v>Performing Arts0.5 - W</v>
          </cell>
          <cell r="F400">
            <v>0</v>
          </cell>
          <cell r="G400">
            <v>0</v>
          </cell>
          <cell r="H400">
            <v>0</v>
          </cell>
          <cell r="I400">
            <v>0</v>
          </cell>
          <cell r="J400">
            <v>0</v>
          </cell>
          <cell r="K400">
            <v>0</v>
          </cell>
          <cell r="L400">
            <v>0</v>
          </cell>
          <cell r="M400">
            <v>0</v>
          </cell>
          <cell r="N400">
            <v>0</v>
          </cell>
          <cell r="O400">
            <v>0</v>
          </cell>
          <cell r="P400">
            <v>1</v>
          </cell>
          <cell r="Q400">
            <v>2</v>
          </cell>
          <cell r="R400">
            <v>0</v>
          </cell>
          <cell r="S400">
            <v>0</v>
          </cell>
          <cell r="T400">
            <v>0</v>
          </cell>
          <cell r="U400">
            <v>0</v>
          </cell>
          <cell r="V400">
            <v>0</v>
          </cell>
          <cell r="W400">
            <v>0</v>
          </cell>
          <cell r="X400"/>
          <cell r="Y400"/>
          <cell r="Z400"/>
          <cell r="AA400"/>
          <cell r="AB400"/>
          <cell r="AC400"/>
          <cell r="AD400"/>
          <cell r="AE400"/>
          <cell r="AF400">
            <v>0</v>
          </cell>
          <cell r="AG400">
            <v>0</v>
          </cell>
          <cell r="AH400" t="str">
            <v>x</v>
          </cell>
          <cell r="AI400" t="str">
            <v>x</v>
          </cell>
          <cell r="AJ400">
            <v>0</v>
          </cell>
          <cell r="AK400">
            <v>0</v>
          </cell>
          <cell r="AL400">
            <v>0</v>
          </cell>
          <cell r="AM400">
            <v>0</v>
          </cell>
          <cell r="AN400">
            <v>0</v>
          </cell>
          <cell r="AO400">
            <v>0</v>
          </cell>
          <cell r="AP400"/>
          <cell r="AQ400"/>
          <cell r="AR400"/>
          <cell r="AS400"/>
          <cell r="AT400"/>
          <cell r="AU400"/>
          <cell r="AV400"/>
          <cell r="AW400"/>
          <cell r="AX400">
            <v>0</v>
          </cell>
          <cell r="AY400">
            <v>0</v>
          </cell>
          <cell r="AZ400" t="str">
            <v>x</v>
          </cell>
          <cell r="BA400" t="str">
            <v>x</v>
          </cell>
          <cell r="BB400">
            <v>0</v>
          </cell>
          <cell r="BC400">
            <v>0</v>
          </cell>
          <cell r="BD400">
            <v>0</v>
          </cell>
          <cell r="BE400">
            <v>0</v>
          </cell>
          <cell r="BF400">
            <v>0</v>
          </cell>
          <cell r="BG400">
            <v>0</v>
          </cell>
          <cell r="BH400"/>
          <cell r="BI400"/>
          <cell r="BJ400"/>
          <cell r="BK400"/>
          <cell r="BL400"/>
          <cell r="BM400"/>
          <cell r="BN400"/>
          <cell r="BO400"/>
          <cell r="BP400">
            <v>0</v>
          </cell>
          <cell r="BQ400">
            <v>0</v>
          </cell>
          <cell r="BR400" t="str">
            <v>x</v>
          </cell>
          <cell r="BS400" t="str">
            <v>x</v>
          </cell>
          <cell r="BT400">
            <v>0</v>
          </cell>
          <cell r="BU400">
            <v>0</v>
          </cell>
          <cell r="BV400">
            <v>0</v>
          </cell>
          <cell r="BW400">
            <v>0</v>
          </cell>
          <cell r="BX400">
            <v>0</v>
          </cell>
          <cell r="BY400">
            <v>0</v>
          </cell>
          <cell r="BZ400">
            <v>0</v>
          </cell>
          <cell r="CA400">
            <v>0</v>
          </cell>
          <cell r="CB400">
            <v>0</v>
          </cell>
          <cell r="CC400">
            <v>0</v>
          </cell>
          <cell r="CD400">
            <v>0</v>
          </cell>
          <cell r="CE400">
            <v>0</v>
          </cell>
          <cell r="CF400">
            <v>0</v>
          </cell>
          <cell r="CG400">
            <v>0</v>
          </cell>
          <cell r="CH400">
            <v>0</v>
          </cell>
          <cell r="CI400">
            <v>0</v>
          </cell>
          <cell r="CJ400">
            <v>0</v>
          </cell>
          <cell r="CK400">
            <v>1</v>
          </cell>
          <cell r="CL400">
            <v>0</v>
          </cell>
          <cell r="CM400">
            <v>0</v>
          </cell>
          <cell r="CN400">
            <v>0</v>
          </cell>
          <cell r="CO400">
            <v>0</v>
          </cell>
          <cell r="CP400">
            <v>0</v>
          </cell>
          <cell r="CQ400">
            <v>0</v>
          </cell>
          <cell r="CR400"/>
          <cell r="CS400"/>
          <cell r="CT400"/>
          <cell r="CU400"/>
          <cell r="CV400"/>
          <cell r="CW400"/>
          <cell r="CX400"/>
          <cell r="CY400"/>
          <cell r="CZ400">
            <v>0</v>
          </cell>
          <cell r="DA400">
            <v>0</v>
          </cell>
          <cell r="DB400">
            <v>0</v>
          </cell>
          <cell r="DC400" t="str">
            <v>x</v>
          </cell>
          <cell r="DD400">
            <v>0</v>
          </cell>
          <cell r="DE400">
            <v>0</v>
          </cell>
          <cell r="DF400">
            <v>0</v>
          </cell>
          <cell r="DG400">
            <v>0</v>
          </cell>
          <cell r="DH400">
            <v>0</v>
          </cell>
          <cell r="DI400">
            <v>0</v>
          </cell>
          <cell r="DJ400"/>
          <cell r="DK400"/>
          <cell r="DL400"/>
          <cell r="DM400"/>
          <cell r="DN400"/>
          <cell r="DO400"/>
          <cell r="DP400"/>
          <cell r="DQ400"/>
          <cell r="DR400" t="str">
            <v>x</v>
          </cell>
          <cell r="DS400" t="str">
            <v>x</v>
          </cell>
          <cell r="DT400" t="str">
            <v>x</v>
          </cell>
          <cell r="DU400" t="str">
            <v>x</v>
          </cell>
          <cell r="DV400" t="str">
            <v>x</v>
          </cell>
          <cell r="DW400" t="str">
            <v>x</v>
          </cell>
          <cell r="DX400" t="str">
            <v>x</v>
          </cell>
          <cell r="DY400" t="str">
            <v>x</v>
          </cell>
          <cell r="DZ400" t="str">
            <v>x</v>
          </cell>
          <cell r="EA400" t="str">
            <v>x</v>
          </cell>
          <cell r="EB400"/>
          <cell r="EC400"/>
          <cell r="ED400"/>
          <cell r="EE400"/>
          <cell r="EF400"/>
          <cell r="EG400"/>
          <cell r="EH400"/>
          <cell r="EI400"/>
          <cell r="EJ400" t="str">
            <v>x</v>
          </cell>
          <cell r="EK400" t="str">
            <v>x</v>
          </cell>
          <cell r="EL400" t="str">
            <v>x</v>
          </cell>
          <cell r="EM400" t="str">
            <v>x</v>
          </cell>
          <cell r="EN400" t="str">
            <v>x</v>
          </cell>
          <cell r="EO400" t="str">
            <v>x</v>
          </cell>
          <cell r="EP400" t="str">
            <v>x</v>
          </cell>
          <cell r="EQ400" t="str">
            <v>x</v>
          </cell>
          <cell r="ER400" t="str">
            <v>x</v>
          </cell>
          <cell r="ES400" t="str">
            <v>x</v>
          </cell>
          <cell r="ET400"/>
          <cell r="EU400"/>
          <cell r="EV400"/>
          <cell r="EW400"/>
          <cell r="EX400"/>
          <cell r="EY400"/>
          <cell r="EZ400"/>
          <cell r="FA400"/>
          <cell r="FB400" t="str">
            <v>x</v>
          </cell>
          <cell r="FC400" t="str">
            <v>x</v>
          </cell>
          <cell r="FD400" t="str">
            <v>x</v>
          </cell>
          <cell r="FE400" t="str">
            <v>x</v>
          </cell>
          <cell r="FF400" t="str">
            <v>x</v>
          </cell>
          <cell r="FG400" t="str">
            <v>x</v>
          </cell>
          <cell r="FH400" t="str">
            <v>x</v>
          </cell>
          <cell r="FI400" t="str">
            <v>x</v>
          </cell>
          <cell r="FJ400" t="str">
            <v>x</v>
          </cell>
          <cell r="FK400" t="str">
            <v>x</v>
          </cell>
          <cell r="FL400">
            <v>0</v>
          </cell>
          <cell r="FM400">
            <v>0</v>
          </cell>
          <cell r="FN400">
            <v>0</v>
          </cell>
          <cell r="FO400">
            <v>0</v>
          </cell>
          <cell r="FP400">
            <v>0</v>
          </cell>
          <cell r="FQ400">
            <v>0</v>
          </cell>
          <cell r="FR400">
            <v>0</v>
          </cell>
          <cell r="FS400">
            <v>0</v>
          </cell>
          <cell r="FT400">
            <v>0</v>
          </cell>
          <cell r="FU400">
            <v>0</v>
          </cell>
          <cell r="FV400">
            <v>1</v>
          </cell>
          <cell r="FW400">
            <v>1</v>
          </cell>
          <cell r="FX400">
            <v>0</v>
          </cell>
          <cell r="FY400">
            <v>0</v>
          </cell>
          <cell r="FZ400">
            <v>0</v>
          </cell>
          <cell r="GA400">
            <v>0</v>
          </cell>
          <cell r="GB400">
            <v>0</v>
          </cell>
          <cell r="GC400">
            <v>0</v>
          </cell>
          <cell r="GD400"/>
          <cell r="GE400"/>
          <cell r="GF400"/>
          <cell r="GG400"/>
          <cell r="GH400"/>
          <cell r="GI400"/>
          <cell r="GJ400"/>
          <cell r="GK400"/>
          <cell r="GL400">
            <v>0</v>
          </cell>
          <cell r="GM400">
            <v>0</v>
          </cell>
          <cell r="GN400" t="str">
            <v>x</v>
          </cell>
          <cell r="GO400" t="str">
            <v>x</v>
          </cell>
          <cell r="GP400">
            <v>0</v>
          </cell>
          <cell r="GQ400">
            <v>0</v>
          </cell>
          <cell r="GR400">
            <v>0</v>
          </cell>
          <cell r="GS400">
            <v>0</v>
          </cell>
          <cell r="GT400">
            <v>0</v>
          </cell>
          <cell r="GU400">
            <v>0</v>
          </cell>
          <cell r="GV400"/>
          <cell r="GW400"/>
          <cell r="GX400"/>
          <cell r="GY400"/>
          <cell r="GZ400"/>
          <cell r="HA400"/>
          <cell r="HB400"/>
          <cell r="HC400"/>
          <cell r="HD400">
            <v>0</v>
          </cell>
          <cell r="HE400">
            <v>0</v>
          </cell>
          <cell r="HF400" t="str">
            <v>x</v>
          </cell>
          <cell r="HG400" t="str">
            <v>x</v>
          </cell>
          <cell r="HH400">
            <v>0</v>
          </cell>
          <cell r="HI400">
            <v>0</v>
          </cell>
          <cell r="HJ400">
            <v>0</v>
          </cell>
          <cell r="HK400">
            <v>0</v>
          </cell>
          <cell r="HL400">
            <v>0</v>
          </cell>
          <cell r="HM400">
            <v>0</v>
          </cell>
          <cell r="HN400"/>
          <cell r="HO400"/>
          <cell r="HP400"/>
          <cell r="HQ400"/>
          <cell r="HR400"/>
          <cell r="HS400"/>
          <cell r="HT400"/>
          <cell r="HU400"/>
          <cell r="HV400" t="str">
            <v>x</v>
          </cell>
          <cell r="HW400" t="str">
            <v>x</v>
          </cell>
          <cell r="HX400" t="str">
            <v>x</v>
          </cell>
          <cell r="HY400" t="str">
            <v>x</v>
          </cell>
          <cell r="HZ400" t="str">
            <v>x</v>
          </cell>
          <cell r="IA400" t="str">
            <v>x</v>
          </cell>
          <cell r="IB400" t="str">
            <v>x</v>
          </cell>
          <cell r="IC400" t="str">
            <v>x</v>
          </cell>
          <cell r="ID400" t="str">
            <v>x</v>
          </cell>
          <cell r="IE400" t="str">
            <v>x</v>
          </cell>
          <cell r="IF400"/>
          <cell r="IG400"/>
          <cell r="IH400"/>
          <cell r="II400"/>
          <cell r="IJ400"/>
          <cell r="IK400"/>
          <cell r="IL400"/>
          <cell r="IM400"/>
          <cell r="IN400" t="str">
            <v>x</v>
          </cell>
          <cell r="IO400" t="str">
            <v>x</v>
          </cell>
          <cell r="IP400" t="str">
            <v>x</v>
          </cell>
          <cell r="IQ400" t="str">
            <v>x</v>
          </cell>
          <cell r="IR400" t="str">
            <v>x</v>
          </cell>
          <cell r="IS400" t="str">
            <v>x</v>
          </cell>
          <cell r="IT400" t="str">
            <v>x</v>
          </cell>
          <cell r="IU400" t="str">
            <v>x</v>
          </cell>
          <cell r="IV400" t="str">
            <v>x</v>
          </cell>
          <cell r="IW400" t="str">
            <v>x</v>
          </cell>
        </row>
        <row r="401">
          <cell r="E401" t="str">
            <v>Performing Arts1</v>
          </cell>
          <cell r="F401">
            <v>2</v>
          </cell>
          <cell r="G401">
            <v>0</v>
          </cell>
          <cell r="H401">
            <v>0</v>
          </cell>
          <cell r="I401">
            <v>0</v>
          </cell>
          <cell r="J401">
            <v>0</v>
          </cell>
          <cell r="K401">
            <v>0</v>
          </cell>
          <cell r="L401">
            <v>0</v>
          </cell>
          <cell r="M401">
            <v>0</v>
          </cell>
          <cell r="N401">
            <v>0</v>
          </cell>
          <cell r="O401">
            <v>3</v>
          </cell>
          <cell r="P401">
            <v>9</v>
          </cell>
          <cell r="Q401">
            <v>3</v>
          </cell>
          <cell r="R401">
            <v>1</v>
          </cell>
          <cell r="S401">
            <v>1</v>
          </cell>
          <cell r="T401">
            <v>0</v>
          </cell>
          <cell r="U401">
            <v>0</v>
          </cell>
          <cell r="V401">
            <v>0</v>
          </cell>
          <cell r="W401">
            <v>0</v>
          </cell>
          <cell r="X401"/>
          <cell r="Y401"/>
          <cell r="Z401"/>
          <cell r="AA401"/>
          <cell r="AB401"/>
          <cell r="AC401"/>
          <cell r="AD401"/>
          <cell r="AE401"/>
          <cell r="AF401" t="str">
            <v>x</v>
          </cell>
          <cell r="AG401">
            <v>3</v>
          </cell>
          <cell r="AH401">
            <v>9</v>
          </cell>
          <cell r="AI401">
            <v>3</v>
          </cell>
          <cell r="AJ401" t="str">
            <v>x</v>
          </cell>
          <cell r="AK401" t="str">
            <v>x</v>
          </cell>
          <cell r="AL401">
            <v>0</v>
          </cell>
          <cell r="AM401">
            <v>0</v>
          </cell>
          <cell r="AN401">
            <v>0</v>
          </cell>
          <cell r="AO401">
            <v>0</v>
          </cell>
          <cell r="AP401"/>
          <cell r="AQ401"/>
          <cell r="AR401"/>
          <cell r="AS401"/>
          <cell r="AT401"/>
          <cell r="AU401"/>
          <cell r="AV401"/>
          <cell r="AW401"/>
          <cell r="AX401" t="str">
            <v>x</v>
          </cell>
          <cell r="AY401">
            <v>3</v>
          </cell>
          <cell r="AZ401">
            <v>9</v>
          </cell>
          <cell r="BA401">
            <v>3</v>
          </cell>
          <cell r="BB401" t="str">
            <v>x</v>
          </cell>
          <cell r="BC401" t="str">
            <v>x</v>
          </cell>
          <cell r="BD401">
            <v>0</v>
          </cell>
          <cell r="BE401">
            <v>0</v>
          </cell>
          <cell r="BF401">
            <v>0</v>
          </cell>
          <cell r="BG401">
            <v>0</v>
          </cell>
          <cell r="BH401"/>
          <cell r="BI401"/>
          <cell r="BJ401"/>
          <cell r="BK401"/>
          <cell r="BL401"/>
          <cell r="BM401"/>
          <cell r="BN401"/>
          <cell r="BO401"/>
          <cell r="BP401" t="str">
            <v>x</v>
          </cell>
          <cell r="BQ401">
            <v>15.789473684210526</v>
          </cell>
          <cell r="BR401">
            <v>47.368421052631575</v>
          </cell>
          <cell r="BS401">
            <v>15.789473684210526</v>
          </cell>
          <cell r="BT401" t="str">
            <v>x</v>
          </cell>
          <cell r="BU401" t="str">
            <v>x</v>
          </cell>
          <cell r="BV401">
            <v>0</v>
          </cell>
          <cell r="BW401">
            <v>0</v>
          </cell>
          <cell r="BX401">
            <v>0</v>
          </cell>
          <cell r="BY401">
            <v>0</v>
          </cell>
          <cell r="BZ401">
            <v>0</v>
          </cell>
          <cell r="CA401">
            <v>0</v>
          </cell>
          <cell r="CB401">
            <v>0</v>
          </cell>
          <cell r="CC401">
            <v>0</v>
          </cell>
          <cell r="CD401">
            <v>0</v>
          </cell>
          <cell r="CE401">
            <v>0</v>
          </cell>
          <cell r="CF401">
            <v>0</v>
          </cell>
          <cell r="CG401">
            <v>0</v>
          </cell>
          <cell r="CH401">
            <v>0</v>
          </cell>
          <cell r="CI401">
            <v>1</v>
          </cell>
          <cell r="CJ401">
            <v>2</v>
          </cell>
          <cell r="CK401">
            <v>1</v>
          </cell>
          <cell r="CL401">
            <v>0</v>
          </cell>
          <cell r="CM401">
            <v>0</v>
          </cell>
          <cell r="CN401">
            <v>0</v>
          </cell>
          <cell r="CO401">
            <v>0</v>
          </cell>
          <cell r="CP401">
            <v>0</v>
          </cell>
          <cell r="CQ401">
            <v>0</v>
          </cell>
          <cell r="CR401"/>
          <cell r="CS401"/>
          <cell r="CT401"/>
          <cell r="CU401"/>
          <cell r="CV401"/>
          <cell r="CW401"/>
          <cell r="CX401"/>
          <cell r="CY401"/>
          <cell r="CZ401">
            <v>0</v>
          </cell>
          <cell r="DA401" t="str">
            <v>x</v>
          </cell>
          <cell r="DB401" t="str">
            <v>x</v>
          </cell>
          <cell r="DC401" t="str">
            <v>x</v>
          </cell>
          <cell r="DD401">
            <v>0</v>
          </cell>
          <cell r="DE401">
            <v>0</v>
          </cell>
          <cell r="DF401">
            <v>0</v>
          </cell>
          <cell r="DG401">
            <v>0</v>
          </cell>
          <cell r="DH401">
            <v>0</v>
          </cell>
          <cell r="DI401">
            <v>0</v>
          </cell>
          <cell r="DJ401"/>
          <cell r="DK401"/>
          <cell r="DL401"/>
          <cell r="DM401"/>
          <cell r="DN401"/>
          <cell r="DO401"/>
          <cell r="DP401"/>
          <cell r="DQ401"/>
          <cell r="DR401">
            <v>0</v>
          </cell>
          <cell r="DS401" t="str">
            <v>x</v>
          </cell>
          <cell r="DT401" t="str">
            <v>x</v>
          </cell>
          <cell r="DU401" t="str">
            <v>x</v>
          </cell>
          <cell r="DV401">
            <v>0</v>
          </cell>
          <cell r="DW401">
            <v>0</v>
          </cell>
          <cell r="DX401">
            <v>0</v>
          </cell>
          <cell r="DY401">
            <v>0</v>
          </cell>
          <cell r="DZ401">
            <v>0</v>
          </cell>
          <cell r="EA401">
            <v>0</v>
          </cell>
          <cell r="EB401"/>
          <cell r="EC401"/>
          <cell r="ED401"/>
          <cell r="EE401"/>
          <cell r="EF401"/>
          <cell r="EG401"/>
          <cell r="EH401"/>
          <cell r="EI401"/>
          <cell r="EJ401" t="str">
            <v>x</v>
          </cell>
          <cell r="EK401" t="str">
            <v>x</v>
          </cell>
          <cell r="EL401" t="str">
            <v>x</v>
          </cell>
          <cell r="EM401" t="str">
            <v>x</v>
          </cell>
          <cell r="EN401" t="str">
            <v>x</v>
          </cell>
          <cell r="EO401" t="str">
            <v>x</v>
          </cell>
          <cell r="EP401">
            <v>0</v>
          </cell>
          <cell r="EQ401">
            <v>0</v>
          </cell>
          <cell r="ER401">
            <v>0</v>
          </cell>
          <cell r="ES401">
            <v>0</v>
          </cell>
          <cell r="ET401"/>
          <cell r="EU401"/>
          <cell r="EV401"/>
          <cell r="EW401"/>
          <cell r="EX401"/>
          <cell r="EY401"/>
          <cell r="EZ401"/>
          <cell r="FA401"/>
          <cell r="FB401" t="str">
            <v>x</v>
          </cell>
          <cell r="FC401" t="str">
            <v>x</v>
          </cell>
          <cell r="FD401" t="str">
            <v>x</v>
          </cell>
          <cell r="FE401" t="str">
            <v>x</v>
          </cell>
          <cell r="FF401" t="str">
            <v>x</v>
          </cell>
          <cell r="FG401" t="str">
            <v>x</v>
          </cell>
          <cell r="FH401">
            <v>0</v>
          </cell>
          <cell r="FI401">
            <v>0</v>
          </cell>
          <cell r="FJ401">
            <v>0</v>
          </cell>
          <cell r="FK401">
            <v>0</v>
          </cell>
          <cell r="FL401">
            <v>2</v>
          </cell>
          <cell r="FM401">
            <v>0</v>
          </cell>
          <cell r="FN401">
            <v>0</v>
          </cell>
          <cell r="FO401">
            <v>0</v>
          </cell>
          <cell r="FP401">
            <v>0</v>
          </cell>
          <cell r="FQ401">
            <v>0</v>
          </cell>
          <cell r="FR401">
            <v>0</v>
          </cell>
          <cell r="FS401">
            <v>0</v>
          </cell>
          <cell r="FT401">
            <v>0</v>
          </cell>
          <cell r="FU401">
            <v>2</v>
          </cell>
          <cell r="FV401">
            <v>7</v>
          </cell>
          <cell r="FW401">
            <v>2</v>
          </cell>
          <cell r="FX401">
            <v>1</v>
          </cell>
          <cell r="FY401">
            <v>1</v>
          </cell>
          <cell r="FZ401">
            <v>0</v>
          </cell>
          <cell r="GA401">
            <v>0</v>
          </cell>
          <cell r="GB401">
            <v>0</v>
          </cell>
          <cell r="GC401">
            <v>0</v>
          </cell>
          <cell r="GD401"/>
          <cell r="GE401"/>
          <cell r="GF401"/>
          <cell r="GG401"/>
          <cell r="GH401"/>
          <cell r="GI401"/>
          <cell r="GJ401"/>
          <cell r="GK401"/>
          <cell r="GL401" t="str">
            <v>x</v>
          </cell>
          <cell r="GM401" t="str">
            <v>x</v>
          </cell>
          <cell r="GN401">
            <v>7</v>
          </cell>
          <cell r="GO401" t="str">
            <v>x</v>
          </cell>
          <cell r="GP401" t="str">
            <v>x</v>
          </cell>
          <cell r="GQ401" t="str">
            <v>x</v>
          </cell>
          <cell r="GR401">
            <v>0</v>
          </cell>
          <cell r="GS401">
            <v>0</v>
          </cell>
          <cell r="GT401">
            <v>0</v>
          </cell>
          <cell r="GU401">
            <v>0</v>
          </cell>
          <cell r="GV401"/>
          <cell r="GW401"/>
          <cell r="GX401"/>
          <cell r="GY401"/>
          <cell r="GZ401"/>
          <cell r="HA401"/>
          <cell r="HB401"/>
          <cell r="HC401"/>
          <cell r="HD401" t="str">
            <v>x</v>
          </cell>
          <cell r="HE401" t="str">
            <v>x</v>
          </cell>
          <cell r="HF401">
            <v>7</v>
          </cell>
          <cell r="HG401" t="str">
            <v>x</v>
          </cell>
          <cell r="HH401" t="str">
            <v>x</v>
          </cell>
          <cell r="HI401" t="str">
            <v>x</v>
          </cell>
          <cell r="HJ401">
            <v>0</v>
          </cell>
          <cell r="HK401">
            <v>0</v>
          </cell>
          <cell r="HL401">
            <v>0</v>
          </cell>
          <cell r="HM401">
            <v>0</v>
          </cell>
          <cell r="HN401"/>
          <cell r="HO401"/>
          <cell r="HP401"/>
          <cell r="HQ401"/>
          <cell r="HR401"/>
          <cell r="HS401"/>
          <cell r="HT401"/>
          <cell r="HU401"/>
          <cell r="HV401" t="str">
            <v>x</v>
          </cell>
          <cell r="HW401" t="str">
            <v>x</v>
          </cell>
          <cell r="HX401" t="str">
            <v>x</v>
          </cell>
          <cell r="HY401" t="str">
            <v>x</v>
          </cell>
          <cell r="HZ401" t="str">
            <v>x</v>
          </cell>
          <cell r="IA401" t="str">
            <v>x</v>
          </cell>
          <cell r="IB401">
            <v>0</v>
          </cell>
          <cell r="IC401">
            <v>0</v>
          </cell>
          <cell r="ID401">
            <v>0</v>
          </cell>
          <cell r="IE401">
            <v>0</v>
          </cell>
          <cell r="IF401"/>
          <cell r="IG401"/>
          <cell r="IH401"/>
          <cell r="II401"/>
          <cell r="IJ401"/>
          <cell r="IK401"/>
          <cell r="IL401"/>
          <cell r="IM401"/>
          <cell r="IN401" t="str">
            <v>x</v>
          </cell>
          <cell r="IO401" t="str">
            <v>x</v>
          </cell>
          <cell r="IP401" t="str">
            <v>x</v>
          </cell>
          <cell r="IQ401" t="str">
            <v>x</v>
          </cell>
          <cell r="IR401" t="str">
            <v>x</v>
          </cell>
          <cell r="IS401" t="str">
            <v>x</v>
          </cell>
          <cell r="IT401">
            <v>0</v>
          </cell>
          <cell r="IU401">
            <v>0</v>
          </cell>
          <cell r="IV401">
            <v>0</v>
          </cell>
          <cell r="IW401">
            <v>0</v>
          </cell>
        </row>
        <row r="402">
          <cell r="E402" t="str">
            <v>Performing Arts2</v>
          </cell>
          <cell r="F402">
            <v>37</v>
          </cell>
          <cell r="G402">
            <v>0</v>
          </cell>
          <cell r="H402">
            <v>0</v>
          </cell>
          <cell r="I402">
            <v>0</v>
          </cell>
          <cell r="J402">
            <v>0</v>
          </cell>
          <cell r="K402">
            <v>0</v>
          </cell>
          <cell r="L402">
            <v>0</v>
          </cell>
          <cell r="M402">
            <v>0</v>
          </cell>
          <cell r="N402">
            <v>0</v>
          </cell>
          <cell r="O402">
            <v>184</v>
          </cell>
          <cell r="P402">
            <v>332</v>
          </cell>
          <cell r="Q402">
            <v>262</v>
          </cell>
          <cell r="R402">
            <v>77</v>
          </cell>
          <cell r="S402">
            <v>28</v>
          </cell>
          <cell r="T402">
            <v>17</v>
          </cell>
          <cell r="U402">
            <v>2</v>
          </cell>
          <cell r="V402">
            <v>1</v>
          </cell>
          <cell r="W402">
            <v>0</v>
          </cell>
          <cell r="X402"/>
          <cell r="Y402"/>
          <cell r="Z402"/>
          <cell r="AA402"/>
          <cell r="AB402"/>
          <cell r="AC402"/>
          <cell r="AD402"/>
          <cell r="AE402"/>
          <cell r="AF402">
            <v>37</v>
          </cell>
          <cell r="AG402">
            <v>184</v>
          </cell>
          <cell r="AH402">
            <v>332</v>
          </cell>
          <cell r="AI402">
            <v>262</v>
          </cell>
          <cell r="AJ402">
            <v>77</v>
          </cell>
          <cell r="AK402">
            <v>28</v>
          </cell>
          <cell r="AL402">
            <v>17</v>
          </cell>
          <cell r="AM402" t="str">
            <v>x</v>
          </cell>
          <cell r="AN402" t="str">
            <v>x</v>
          </cell>
          <cell r="AO402">
            <v>0</v>
          </cell>
          <cell r="AP402"/>
          <cell r="AQ402"/>
          <cell r="AR402"/>
          <cell r="AS402"/>
          <cell r="AT402"/>
          <cell r="AU402"/>
          <cell r="AV402"/>
          <cell r="AW402"/>
          <cell r="AX402">
            <v>37</v>
          </cell>
          <cell r="AY402">
            <v>184</v>
          </cell>
          <cell r="AZ402">
            <v>332</v>
          </cell>
          <cell r="BA402">
            <v>262</v>
          </cell>
          <cell r="BB402">
            <v>77</v>
          </cell>
          <cell r="BC402">
            <v>28</v>
          </cell>
          <cell r="BD402">
            <v>17</v>
          </cell>
          <cell r="BE402" t="str">
            <v>x</v>
          </cell>
          <cell r="BF402" t="str">
            <v>x</v>
          </cell>
          <cell r="BG402">
            <v>0</v>
          </cell>
          <cell r="BH402"/>
          <cell r="BI402"/>
          <cell r="BJ402"/>
          <cell r="BK402"/>
          <cell r="BL402"/>
          <cell r="BM402"/>
          <cell r="BN402"/>
          <cell r="BO402"/>
          <cell r="BP402">
            <v>3.9361702127659575</v>
          </cell>
          <cell r="BQ402">
            <v>19.574468085106382</v>
          </cell>
          <cell r="BR402">
            <v>35.319148936170215</v>
          </cell>
          <cell r="BS402">
            <v>27.872340425531917</v>
          </cell>
          <cell r="BT402">
            <v>8.1914893617021267</v>
          </cell>
          <cell r="BU402">
            <v>2.9787234042553195</v>
          </cell>
          <cell r="BV402">
            <v>1.8085106382978722</v>
          </cell>
          <cell r="BW402" t="str">
            <v>x</v>
          </cell>
          <cell r="BX402" t="str">
            <v>x</v>
          </cell>
          <cell r="BY402">
            <v>0</v>
          </cell>
          <cell r="BZ402">
            <v>10</v>
          </cell>
          <cell r="CA402">
            <v>0</v>
          </cell>
          <cell r="CB402">
            <v>0</v>
          </cell>
          <cell r="CC402">
            <v>0</v>
          </cell>
          <cell r="CD402">
            <v>0</v>
          </cell>
          <cell r="CE402">
            <v>0</v>
          </cell>
          <cell r="CF402">
            <v>0</v>
          </cell>
          <cell r="CG402">
            <v>0</v>
          </cell>
          <cell r="CH402">
            <v>0</v>
          </cell>
          <cell r="CI402">
            <v>90</v>
          </cell>
          <cell r="CJ402">
            <v>150</v>
          </cell>
          <cell r="CK402">
            <v>139</v>
          </cell>
          <cell r="CL402">
            <v>40</v>
          </cell>
          <cell r="CM402">
            <v>17</v>
          </cell>
          <cell r="CN402">
            <v>14</v>
          </cell>
          <cell r="CO402">
            <v>2</v>
          </cell>
          <cell r="CP402">
            <v>1</v>
          </cell>
          <cell r="CQ402">
            <v>0</v>
          </cell>
          <cell r="CR402"/>
          <cell r="CS402"/>
          <cell r="CT402"/>
          <cell r="CU402"/>
          <cell r="CV402"/>
          <cell r="CW402"/>
          <cell r="CX402"/>
          <cell r="CY402"/>
          <cell r="CZ402">
            <v>10</v>
          </cell>
          <cell r="DA402">
            <v>90</v>
          </cell>
          <cell r="DB402">
            <v>150</v>
          </cell>
          <cell r="DC402">
            <v>139</v>
          </cell>
          <cell r="DD402">
            <v>40</v>
          </cell>
          <cell r="DE402">
            <v>17</v>
          </cell>
          <cell r="DF402">
            <v>14</v>
          </cell>
          <cell r="DG402" t="str">
            <v>x</v>
          </cell>
          <cell r="DH402" t="str">
            <v>x</v>
          </cell>
          <cell r="DI402">
            <v>0</v>
          </cell>
          <cell r="DJ402"/>
          <cell r="DK402"/>
          <cell r="DL402"/>
          <cell r="DM402"/>
          <cell r="DN402"/>
          <cell r="DO402"/>
          <cell r="DP402"/>
          <cell r="DQ402"/>
          <cell r="DR402">
            <v>10</v>
          </cell>
          <cell r="DS402">
            <v>90</v>
          </cell>
          <cell r="DT402">
            <v>150</v>
          </cell>
          <cell r="DU402">
            <v>139</v>
          </cell>
          <cell r="DV402">
            <v>40</v>
          </cell>
          <cell r="DW402">
            <v>17</v>
          </cell>
          <cell r="DX402">
            <v>14</v>
          </cell>
          <cell r="DY402" t="str">
            <v>x</v>
          </cell>
          <cell r="DZ402" t="str">
            <v>x</v>
          </cell>
          <cell r="EA402">
            <v>0</v>
          </cell>
          <cell r="EB402"/>
          <cell r="EC402"/>
          <cell r="ED402"/>
          <cell r="EE402"/>
          <cell r="EF402"/>
          <cell r="EG402"/>
          <cell r="EH402"/>
          <cell r="EI402"/>
          <cell r="EJ402">
            <v>10</v>
          </cell>
          <cell r="EK402">
            <v>90</v>
          </cell>
          <cell r="EL402">
            <v>150</v>
          </cell>
          <cell r="EM402">
            <v>139</v>
          </cell>
          <cell r="EN402">
            <v>40</v>
          </cell>
          <cell r="EO402">
            <v>17</v>
          </cell>
          <cell r="EP402">
            <v>14</v>
          </cell>
          <cell r="EQ402" t="str">
            <v>x</v>
          </cell>
          <cell r="ER402" t="str">
            <v>x</v>
          </cell>
          <cell r="ES402">
            <v>0</v>
          </cell>
          <cell r="ET402"/>
          <cell r="EU402"/>
          <cell r="EV402"/>
          <cell r="EW402"/>
          <cell r="EX402"/>
          <cell r="EY402"/>
          <cell r="EZ402"/>
          <cell r="FA402"/>
          <cell r="FB402">
            <v>2.159827213822894</v>
          </cell>
          <cell r="FC402">
            <v>19.438444924406049</v>
          </cell>
          <cell r="FD402">
            <v>32.397408207343418</v>
          </cell>
          <cell r="FE402">
            <v>30.021598272138228</v>
          </cell>
          <cell r="FF402">
            <v>8.639308855291576</v>
          </cell>
          <cell r="FG402">
            <v>3.6717062634989204</v>
          </cell>
          <cell r="FH402">
            <v>3.0237580993520519</v>
          </cell>
          <cell r="FI402" t="str">
            <v>x</v>
          </cell>
          <cell r="FJ402" t="str">
            <v>x</v>
          </cell>
          <cell r="FK402">
            <v>0</v>
          </cell>
          <cell r="FL402">
            <v>27</v>
          </cell>
          <cell r="FM402">
            <v>0</v>
          </cell>
          <cell r="FN402">
            <v>0</v>
          </cell>
          <cell r="FO402">
            <v>0</v>
          </cell>
          <cell r="FP402">
            <v>0</v>
          </cell>
          <cell r="FQ402">
            <v>0</v>
          </cell>
          <cell r="FR402">
            <v>0</v>
          </cell>
          <cell r="FS402">
            <v>0</v>
          </cell>
          <cell r="FT402">
            <v>0</v>
          </cell>
          <cell r="FU402">
            <v>94</v>
          </cell>
          <cell r="FV402">
            <v>182</v>
          </cell>
          <cell r="FW402">
            <v>123</v>
          </cell>
          <cell r="FX402">
            <v>37</v>
          </cell>
          <cell r="FY402">
            <v>11</v>
          </cell>
          <cell r="FZ402">
            <v>3</v>
          </cell>
          <cell r="GA402">
            <v>0</v>
          </cell>
          <cell r="GB402">
            <v>0</v>
          </cell>
          <cell r="GC402">
            <v>0</v>
          </cell>
          <cell r="GD402"/>
          <cell r="GE402"/>
          <cell r="GF402"/>
          <cell r="GG402"/>
          <cell r="GH402"/>
          <cell r="GI402"/>
          <cell r="GJ402"/>
          <cell r="GK402"/>
          <cell r="GL402">
            <v>27</v>
          </cell>
          <cell r="GM402">
            <v>94</v>
          </cell>
          <cell r="GN402">
            <v>182</v>
          </cell>
          <cell r="GO402">
            <v>123</v>
          </cell>
          <cell r="GP402">
            <v>37</v>
          </cell>
          <cell r="GQ402">
            <v>11</v>
          </cell>
          <cell r="GR402">
            <v>3</v>
          </cell>
          <cell r="GS402">
            <v>0</v>
          </cell>
          <cell r="GT402">
            <v>0</v>
          </cell>
          <cell r="GU402">
            <v>0</v>
          </cell>
          <cell r="GV402"/>
          <cell r="GW402"/>
          <cell r="GX402"/>
          <cell r="GY402"/>
          <cell r="GZ402"/>
          <cell r="HA402"/>
          <cell r="HB402"/>
          <cell r="HC402"/>
          <cell r="HD402">
            <v>27</v>
          </cell>
          <cell r="HE402">
            <v>94</v>
          </cell>
          <cell r="HF402">
            <v>182</v>
          </cell>
          <cell r="HG402">
            <v>123</v>
          </cell>
          <cell r="HH402">
            <v>37</v>
          </cell>
          <cell r="HI402">
            <v>11</v>
          </cell>
          <cell r="HJ402">
            <v>3</v>
          </cell>
          <cell r="HK402">
            <v>0</v>
          </cell>
          <cell r="HL402">
            <v>0</v>
          </cell>
          <cell r="HM402">
            <v>0</v>
          </cell>
          <cell r="HN402"/>
          <cell r="HO402"/>
          <cell r="HP402"/>
          <cell r="HQ402"/>
          <cell r="HR402"/>
          <cell r="HS402"/>
          <cell r="HT402"/>
          <cell r="HU402"/>
          <cell r="HV402">
            <v>27</v>
          </cell>
          <cell r="HW402">
            <v>94</v>
          </cell>
          <cell r="HX402">
            <v>182</v>
          </cell>
          <cell r="HY402">
            <v>123</v>
          </cell>
          <cell r="HZ402">
            <v>37</v>
          </cell>
          <cell r="IA402">
            <v>11</v>
          </cell>
          <cell r="IB402">
            <v>3</v>
          </cell>
          <cell r="IC402" t="str">
            <v>x</v>
          </cell>
          <cell r="ID402" t="str">
            <v>x</v>
          </cell>
          <cell r="IE402">
            <v>0</v>
          </cell>
          <cell r="IF402"/>
          <cell r="IG402"/>
          <cell r="IH402"/>
          <cell r="II402"/>
          <cell r="IJ402"/>
          <cell r="IK402"/>
          <cell r="IL402"/>
          <cell r="IM402"/>
          <cell r="IN402">
            <v>5.6603773584905666</v>
          </cell>
          <cell r="IO402">
            <v>19.70649895178197</v>
          </cell>
          <cell r="IP402">
            <v>38.155136268343817</v>
          </cell>
          <cell r="IQ402">
            <v>25.786163522012579</v>
          </cell>
          <cell r="IR402">
            <v>7.7568134171907763</v>
          </cell>
          <cell r="IS402">
            <v>2.3060796645702304</v>
          </cell>
          <cell r="IT402">
            <v>0.62893081761006298</v>
          </cell>
          <cell r="IU402" t="str">
            <v>x</v>
          </cell>
          <cell r="IV402" t="str">
            <v>x</v>
          </cell>
          <cell r="IW402">
            <v>0</v>
          </cell>
        </row>
        <row r="403">
          <cell r="E403" t="str">
            <v>Performing Arts3.3 - 3C</v>
          </cell>
          <cell r="F403">
            <v>27</v>
          </cell>
          <cell r="G403">
            <v>0</v>
          </cell>
          <cell r="H403">
            <v>0</v>
          </cell>
          <cell r="I403">
            <v>0</v>
          </cell>
          <cell r="J403">
            <v>0</v>
          </cell>
          <cell r="K403">
            <v>0</v>
          </cell>
          <cell r="L403">
            <v>0</v>
          </cell>
          <cell r="M403">
            <v>0</v>
          </cell>
          <cell r="N403">
            <v>0</v>
          </cell>
          <cell r="O403">
            <v>84</v>
          </cell>
          <cell r="P403">
            <v>229</v>
          </cell>
          <cell r="Q403">
            <v>251</v>
          </cell>
          <cell r="R403">
            <v>105</v>
          </cell>
          <cell r="S403">
            <v>49</v>
          </cell>
          <cell r="T403">
            <v>13</v>
          </cell>
          <cell r="U403">
            <v>3</v>
          </cell>
          <cell r="V403">
            <v>0</v>
          </cell>
          <cell r="W403">
            <v>0</v>
          </cell>
          <cell r="X403"/>
          <cell r="Y403"/>
          <cell r="Z403"/>
          <cell r="AA403"/>
          <cell r="AB403"/>
          <cell r="AC403"/>
          <cell r="AD403"/>
          <cell r="AE403"/>
          <cell r="AF403">
            <v>27</v>
          </cell>
          <cell r="AG403">
            <v>84</v>
          </cell>
          <cell r="AH403">
            <v>229</v>
          </cell>
          <cell r="AI403">
            <v>251</v>
          </cell>
          <cell r="AJ403">
            <v>105</v>
          </cell>
          <cell r="AK403">
            <v>49</v>
          </cell>
          <cell r="AL403">
            <v>13</v>
          </cell>
          <cell r="AM403">
            <v>3</v>
          </cell>
          <cell r="AN403">
            <v>0</v>
          </cell>
          <cell r="AO403">
            <v>0</v>
          </cell>
          <cell r="AP403"/>
          <cell r="AQ403"/>
          <cell r="AR403"/>
          <cell r="AS403"/>
          <cell r="AT403"/>
          <cell r="AU403"/>
          <cell r="AV403"/>
          <cell r="AW403"/>
          <cell r="AX403">
            <v>27</v>
          </cell>
          <cell r="AY403">
            <v>84</v>
          </cell>
          <cell r="AZ403">
            <v>229</v>
          </cell>
          <cell r="BA403">
            <v>251</v>
          </cell>
          <cell r="BB403">
            <v>105</v>
          </cell>
          <cell r="BC403">
            <v>49</v>
          </cell>
          <cell r="BD403">
            <v>13</v>
          </cell>
          <cell r="BE403">
            <v>3</v>
          </cell>
          <cell r="BF403">
            <v>0</v>
          </cell>
          <cell r="BG403">
            <v>0</v>
          </cell>
          <cell r="BH403"/>
          <cell r="BI403"/>
          <cell r="BJ403"/>
          <cell r="BK403"/>
          <cell r="BL403"/>
          <cell r="BM403"/>
          <cell r="BN403"/>
          <cell r="BO403"/>
          <cell r="BP403">
            <v>3.5479632063074904</v>
          </cell>
          <cell r="BQ403">
            <v>11.038107752956636</v>
          </cell>
          <cell r="BR403">
            <v>30.091984231274637</v>
          </cell>
          <cell r="BS403">
            <v>32.982917214191851</v>
          </cell>
          <cell r="BT403">
            <v>13.797634691195796</v>
          </cell>
          <cell r="BU403">
            <v>6.438896189224705</v>
          </cell>
          <cell r="BV403">
            <v>1.7082785808147174</v>
          </cell>
          <cell r="BW403">
            <v>0.39421813403416556</v>
          </cell>
          <cell r="BX403">
            <v>0</v>
          </cell>
          <cell r="BY403">
            <v>0</v>
          </cell>
          <cell r="BZ403">
            <v>13</v>
          </cell>
          <cell r="CA403">
            <v>0</v>
          </cell>
          <cell r="CB403">
            <v>0</v>
          </cell>
          <cell r="CC403">
            <v>0</v>
          </cell>
          <cell r="CD403">
            <v>0</v>
          </cell>
          <cell r="CE403">
            <v>0</v>
          </cell>
          <cell r="CF403">
            <v>0</v>
          </cell>
          <cell r="CG403">
            <v>0</v>
          </cell>
          <cell r="CH403">
            <v>0</v>
          </cell>
          <cell r="CI403">
            <v>37</v>
          </cell>
          <cell r="CJ403">
            <v>114</v>
          </cell>
          <cell r="CK403">
            <v>136</v>
          </cell>
          <cell r="CL403">
            <v>61</v>
          </cell>
          <cell r="CM403">
            <v>35</v>
          </cell>
          <cell r="CN403">
            <v>6</v>
          </cell>
          <cell r="CO403">
            <v>1</v>
          </cell>
          <cell r="CP403">
            <v>0</v>
          </cell>
          <cell r="CQ403">
            <v>0</v>
          </cell>
          <cell r="CR403"/>
          <cell r="CS403"/>
          <cell r="CT403"/>
          <cell r="CU403"/>
          <cell r="CV403"/>
          <cell r="CW403"/>
          <cell r="CX403"/>
          <cell r="CY403"/>
          <cell r="CZ403">
            <v>13</v>
          </cell>
          <cell r="DA403">
            <v>37</v>
          </cell>
          <cell r="DB403">
            <v>114</v>
          </cell>
          <cell r="DC403">
            <v>136</v>
          </cell>
          <cell r="DD403">
            <v>61</v>
          </cell>
          <cell r="DE403">
            <v>35</v>
          </cell>
          <cell r="DF403">
            <v>6</v>
          </cell>
          <cell r="DG403" t="str">
            <v>x</v>
          </cell>
          <cell r="DH403">
            <v>0</v>
          </cell>
          <cell r="DI403">
            <v>0</v>
          </cell>
          <cell r="DJ403"/>
          <cell r="DK403"/>
          <cell r="DL403"/>
          <cell r="DM403"/>
          <cell r="DN403"/>
          <cell r="DO403"/>
          <cell r="DP403"/>
          <cell r="DQ403"/>
          <cell r="DR403">
            <v>13</v>
          </cell>
          <cell r="DS403">
            <v>37</v>
          </cell>
          <cell r="DT403">
            <v>114</v>
          </cell>
          <cell r="DU403">
            <v>136</v>
          </cell>
          <cell r="DV403">
            <v>61</v>
          </cell>
          <cell r="DW403">
            <v>35</v>
          </cell>
          <cell r="DX403" t="str">
            <v>x</v>
          </cell>
          <cell r="DY403" t="str">
            <v>x</v>
          </cell>
          <cell r="DZ403">
            <v>0</v>
          </cell>
          <cell r="EA403">
            <v>0</v>
          </cell>
          <cell r="EB403"/>
          <cell r="EC403"/>
          <cell r="ED403"/>
          <cell r="EE403"/>
          <cell r="EF403"/>
          <cell r="EG403"/>
          <cell r="EH403"/>
          <cell r="EI403"/>
          <cell r="EJ403">
            <v>13</v>
          </cell>
          <cell r="EK403">
            <v>37</v>
          </cell>
          <cell r="EL403">
            <v>114</v>
          </cell>
          <cell r="EM403">
            <v>136</v>
          </cell>
          <cell r="EN403">
            <v>61</v>
          </cell>
          <cell r="EO403">
            <v>35</v>
          </cell>
          <cell r="EP403" t="str">
            <v>x</v>
          </cell>
          <cell r="EQ403" t="str">
            <v>x</v>
          </cell>
          <cell r="ER403">
            <v>0</v>
          </cell>
          <cell r="ES403">
            <v>0</v>
          </cell>
          <cell r="ET403"/>
          <cell r="EU403"/>
          <cell r="EV403"/>
          <cell r="EW403"/>
          <cell r="EX403"/>
          <cell r="EY403"/>
          <cell r="EZ403"/>
          <cell r="FA403"/>
          <cell r="FB403">
            <v>3.225806451612903</v>
          </cell>
          <cell r="FC403">
            <v>9.1811414392059554</v>
          </cell>
          <cell r="FD403">
            <v>28.287841191066999</v>
          </cell>
          <cell r="FE403">
            <v>33.746898263027298</v>
          </cell>
          <cell r="FF403">
            <v>15.136476426799009</v>
          </cell>
          <cell r="FG403">
            <v>8.6848635235732008</v>
          </cell>
          <cell r="FH403" t="str">
            <v>x</v>
          </cell>
          <cell r="FI403" t="str">
            <v>x</v>
          </cell>
          <cell r="FJ403">
            <v>0</v>
          </cell>
          <cell r="FK403">
            <v>0</v>
          </cell>
          <cell r="FL403">
            <v>14</v>
          </cell>
          <cell r="FM403">
            <v>0</v>
          </cell>
          <cell r="FN403">
            <v>0</v>
          </cell>
          <cell r="FO403">
            <v>0</v>
          </cell>
          <cell r="FP403">
            <v>0</v>
          </cell>
          <cell r="FQ403">
            <v>0</v>
          </cell>
          <cell r="FR403">
            <v>0</v>
          </cell>
          <cell r="FS403">
            <v>0</v>
          </cell>
          <cell r="FT403">
            <v>0</v>
          </cell>
          <cell r="FU403">
            <v>47</v>
          </cell>
          <cell r="FV403">
            <v>115</v>
          </cell>
          <cell r="FW403">
            <v>115</v>
          </cell>
          <cell r="FX403">
            <v>44</v>
          </cell>
          <cell r="FY403">
            <v>14</v>
          </cell>
          <cell r="FZ403">
            <v>7</v>
          </cell>
          <cell r="GA403">
            <v>2</v>
          </cell>
          <cell r="GB403">
            <v>0</v>
          </cell>
          <cell r="GC403">
            <v>0</v>
          </cell>
          <cell r="GD403"/>
          <cell r="GE403"/>
          <cell r="GF403"/>
          <cell r="GG403"/>
          <cell r="GH403"/>
          <cell r="GI403"/>
          <cell r="GJ403"/>
          <cell r="GK403"/>
          <cell r="GL403">
            <v>14</v>
          </cell>
          <cell r="GM403">
            <v>47</v>
          </cell>
          <cell r="GN403">
            <v>115</v>
          </cell>
          <cell r="GO403">
            <v>115</v>
          </cell>
          <cell r="GP403">
            <v>44</v>
          </cell>
          <cell r="GQ403">
            <v>14</v>
          </cell>
          <cell r="GR403">
            <v>7</v>
          </cell>
          <cell r="GS403" t="str">
            <v>x</v>
          </cell>
          <cell r="GT403">
            <v>0</v>
          </cell>
          <cell r="GU403">
            <v>0</v>
          </cell>
          <cell r="GV403"/>
          <cell r="GW403"/>
          <cell r="GX403"/>
          <cell r="GY403"/>
          <cell r="GZ403"/>
          <cell r="HA403"/>
          <cell r="HB403"/>
          <cell r="HC403"/>
          <cell r="HD403">
            <v>14</v>
          </cell>
          <cell r="HE403">
            <v>47</v>
          </cell>
          <cell r="HF403">
            <v>115</v>
          </cell>
          <cell r="HG403">
            <v>115</v>
          </cell>
          <cell r="HH403">
            <v>44</v>
          </cell>
          <cell r="HI403">
            <v>14</v>
          </cell>
          <cell r="HJ403" t="str">
            <v>x</v>
          </cell>
          <cell r="HK403" t="str">
            <v>x</v>
          </cell>
          <cell r="HL403">
            <v>0</v>
          </cell>
          <cell r="HM403">
            <v>0</v>
          </cell>
          <cell r="HN403"/>
          <cell r="HO403"/>
          <cell r="HP403"/>
          <cell r="HQ403"/>
          <cell r="HR403"/>
          <cell r="HS403"/>
          <cell r="HT403"/>
          <cell r="HU403"/>
          <cell r="HV403">
            <v>14</v>
          </cell>
          <cell r="HW403">
            <v>47</v>
          </cell>
          <cell r="HX403">
            <v>115</v>
          </cell>
          <cell r="HY403">
            <v>115</v>
          </cell>
          <cell r="HZ403">
            <v>44</v>
          </cell>
          <cell r="IA403">
            <v>14</v>
          </cell>
          <cell r="IB403" t="str">
            <v>x</v>
          </cell>
          <cell r="IC403" t="str">
            <v>x</v>
          </cell>
          <cell r="ID403">
            <v>0</v>
          </cell>
          <cell r="IE403">
            <v>0</v>
          </cell>
          <cell r="IF403"/>
          <cell r="IG403"/>
          <cell r="IH403"/>
          <cell r="II403"/>
          <cell r="IJ403"/>
          <cell r="IK403"/>
          <cell r="IL403"/>
          <cell r="IM403"/>
          <cell r="IN403">
            <v>3.9106145251396649</v>
          </cell>
          <cell r="IO403">
            <v>13.128491620111731</v>
          </cell>
          <cell r="IP403">
            <v>32.122905027932966</v>
          </cell>
          <cell r="IQ403">
            <v>32.122905027932966</v>
          </cell>
          <cell r="IR403">
            <v>12.290502793296088</v>
          </cell>
          <cell r="IS403">
            <v>3.9106145251396649</v>
          </cell>
          <cell r="IT403" t="str">
            <v>x</v>
          </cell>
          <cell r="IU403" t="str">
            <v>x</v>
          </cell>
          <cell r="IV403">
            <v>0</v>
          </cell>
          <cell r="IW403">
            <v>0</v>
          </cell>
        </row>
        <row r="404">
          <cell r="E404" t="str">
            <v>Performing Arts3.6 - 3B</v>
          </cell>
          <cell r="F404">
            <v>28</v>
          </cell>
          <cell r="G404">
            <v>0</v>
          </cell>
          <cell r="H404">
            <v>0</v>
          </cell>
          <cell r="I404">
            <v>0</v>
          </cell>
          <cell r="J404">
            <v>0</v>
          </cell>
          <cell r="K404">
            <v>0</v>
          </cell>
          <cell r="L404">
            <v>0</v>
          </cell>
          <cell r="M404">
            <v>0</v>
          </cell>
          <cell r="N404">
            <v>0</v>
          </cell>
          <cell r="O404">
            <v>108</v>
          </cell>
          <cell r="P404">
            <v>335</v>
          </cell>
          <cell r="Q404">
            <v>438</v>
          </cell>
          <cell r="R404">
            <v>183</v>
          </cell>
          <cell r="S404">
            <v>98</v>
          </cell>
          <cell r="T404">
            <v>40</v>
          </cell>
          <cell r="U404">
            <v>4</v>
          </cell>
          <cell r="V404">
            <v>2</v>
          </cell>
          <cell r="W404">
            <v>1</v>
          </cell>
          <cell r="X404"/>
          <cell r="Y404"/>
          <cell r="Z404"/>
          <cell r="AA404"/>
          <cell r="AB404"/>
          <cell r="AC404"/>
          <cell r="AD404"/>
          <cell r="AE404"/>
          <cell r="AF404">
            <v>28</v>
          </cell>
          <cell r="AG404">
            <v>108</v>
          </cell>
          <cell r="AH404">
            <v>335</v>
          </cell>
          <cell r="AI404">
            <v>438</v>
          </cell>
          <cell r="AJ404">
            <v>183</v>
          </cell>
          <cell r="AK404">
            <v>98</v>
          </cell>
          <cell r="AL404">
            <v>40</v>
          </cell>
          <cell r="AM404">
            <v>4</v>
          </cell>
          <cell r="AN404" t="str">
            <v>x</v>
          </cell>
          <cell r="AO404" t="str">
            <v>x</v>
          </cell>
          <cell r="AP404"/>
          <cell r="AQ404"/>
          <cell r="AR404"/>
          <cell r="AS404"/>
          <cell r="AT404"/>
          <cell r="AU404"/>
          <cell r="AV404"/>
          <cell r="AW404"/>
          <cell r="AX404">
            <v>28</v>
          </cell>
          <cell r="AY404">
            <v>108</v>
          </cell>
          <cell r="AZ404">
            <v>335</v>
          </cell>
          <cell r="BA404">
            <v>438</v>
          </cell>
          <cell r="BB404">
            <v>183</v>
          </cell>
          <cell r="BC404">
            <v>98</v>
          </cell>
          <cell r="BD404">
            <v>40</v>
          </cell>
          <cell r="BE404">
            <v>4</v>
          </cell>
          <cell r="BF404" t="str">
            <v>x</v>
          </cell>
          <cell r="BG404" t="str">
            <v>x</v>
          </cell>
          <cell r="BH404"/>
          <cell r="BI404"/>
          <cell r="BJ404"/>
          <cell r="BK404"/>
          <cell r="BL404"/>
          <cell r="BM404"/>
          <cell r="BN404"/>
          <cell r="BO404"/>
          <cell r="BP404">
            <v>2.2635408245755859</v>
          </cell>
          <cell r="BQ404">
            <v>8.7308003233629741</v>
          </cell>
          <cell r="BR404">
            <v>27.081649151172194</v>
          </cell>
          <cell r="BS404">
            <v>35.408245755860953</v>
          </cell>
          <cell r="BT404">
            <v>14.793856103476152</v>
          </cell>
          <cell r="BU404">
            <v>7.9223928860145509</v>
          </cell>
          <cell r="BV404">
            <v>3.2336297493936947</v>
          </cell>
          <cell r="BW404">
            <v>0.32336297493936944</v>
          </cell>
          <cell r="BX404" t="str">
            <v>x</v>
          </cell>
          <cell r="BY404" t="str">
            <v>x</v>
          </cell>
          <cell r="BZ404">
            <v>11</v>
          </cell>
          <cell r="CA404">
            <v>0</v>
          </cell>
          <cell r="CB404">
            <v>0</v>
          </cell>
          <cell r="CC404">
            <v>0</v>
          </cell>
          <cell r="CD404">
            <v>0</v>
          </cell>
          <cell r="CE404">
            <v>0</v>
          </cell>
          <cell r="CF404">
            <v>0</v>
          </cell>
          <cell r="CG404">
            <v>0</v>
          </cell>
          <cell r="CH404">
            <v>0</v>
          </cell>
          <cell r="CI404">
            <v>43</v>
          </cell>
          <cell r="CJ404">
            <v>165</v>
          </cell>
          <cell r="CK404">
            <v>256</v>
          </cell>
          <cell r="CL404">
            <v>121</v>
          </cell>
          <cell r="CM404">
            <v>69</v>
          </cell>
          <cell r="CN404">
            <v>26</v>
          </cell>
          <cell r="CO404">
            <v>4</v>
          </cell>
          <cell r="CP404">
            <v>0</v>
          </cell>
          <cell r="CQ404">
            <v>1</v>
          </cell>
          <cell r="CR404"/>
          <cell r="CS404"/>
          <cell r="CT404"/>
          <cell r="CU404"/>
          <cell r="CV404"/>
          <cell r="CW404"/>
          <cell r="CX404"/>
          <cell r="CY404"/>
          <cell r="CZ404">
            <v>11</v>
          </cell>
          <cell r="DA404">
            <v>43</v>
          </cell>
          <cell r="DB404">
            <v>165</v>
          </cell>
          <cell r="DC404">
            <v>256</v>
          </cell>
          <cell r="DD404">
            <v>121</v>
          </cell>
          <cell r="DE404">
            <v>69</v>
          </cell>
          <cell r="DF404">
            <v>26</v>
          </cell>
          <cell r="DG404">
            <v>4</v>
          </cell>
          <cell r="DH404">
            <v>0</v>
          </cell>
          <cell r="DI404" t="str">
            <v>x</v>
          </cell>
          <cell r="DJ404"/>
          <cell r="DK404"/>
          <cell r="DL404"/>
          <cell r="DM404"/>
          <cell r="DN404"/>
          <cell r="DO404"/>
          <cell r="DP404"/>
          <cell r="DQ404"/>
          <cell r="DR404">
            <v>11</v>
          </cell>
          <cell r="DS404">
            <v>43</v>
          </cell>
          <cell r="DT404">
            <v>165</v>
          </cell>
          <cell r="DU404">
            <v>256</v>
          </cell>
          <cell r="DV404">
            <v>121</v>
          </cell>
          <cell r="DW404">
            <v>69</v>
          </cell>
          <cell r="DX404">
            <v>26</v>
          </cell>
          <cell r="DY404" t="str">
            <v>x</v>
          </cell>
          <cell r="DZ404">
            <v>0</v>
          </cell>
          <cell r="EA404" t="str">
            <v>x</v>
          </cell>
          <cell r="EB404"/>
          <cell r="EC404"/>
          <cell r="ED404"/>
          <cell r="EE404"/>
          <cell r="EF404"/>
          <cell r="EG404"/>
          <cell r="EH404"/>
          <cell r="EI404"/>
          <cell r="EJ404">
            <v>11</v>
          </cell>
          <cell r="EK404">
            <v>43</v>
          </cell>
          <cell r="EL404">
            <v>165</v>
          </cell>
          <cell r="EM404">
            <v>256</v>
          </cell>
          <cell r="EN404">
            <v>121</v>
          </cell>
          <cell r="EO404">
            <v>69</v>
          </cell>
          <cell r="EP404" t="str">
            <v>x</v>
          </cell>
          <cell r="EQ404" t="str">
            <v>x</v>
          </cell>
          <cell r="ER404" t="str">
            <v>x</v>
          </cell>
          <cell r="ES404" t="str">
            <v>x</v>
          </cell>
          <cell r="ET404"/>
          <cell r="EU404"/>
          <cell r="EV404"/>
          <cell r="EW404"/>
          <cell r="EX404"/>
          <cell r="EY404"/>
          <cell r="EZ404"/>
          <cell r="FA404"/>
          <cell r="FB404">
            <v>1.5804597701149428</v>
          </cell>
          <cell r="FC404">
            <v>6.1781609195402298</v>
          </cell>
          <cell r="FD404">
            <v>23.706896551724139</v>
          </cell>
          <cell r="FE404">
            <v>36.781609195402297</v>
          </cell>
          <cell r="FF404">
            <v>17.385057471264368</v>
          </cell>
          <cell r="FG404">
            <v>9.9137931034482758</v>
          </cell>
          <cell r="FH404" t="str">
            <v>x</v>
          </cell>
          <cell r="FI404" t="str">
            <v>x</v>
          </cell>
          <cell r="FJ404" t="str">
            <v>x</v>
          </cell>
          <cell r="FK404" t="str">
            <v>x</v>
          </cell>
          <cell r="FL404">
            <v>17</v>
          </cell>
          <cell r="FM404">
            <v>0</v>
          </cell>
          <cell r="FN404">
            <v>0</v>
          </cell>
          <cell r="FO404">
            <v>0</v>
          </cell>
          <cell r="FP404">
            <v>0</v>
          </cell>
          <cell r="FQ404">
            <v>0</v>
          </cell>
          <cell r="FR404">
            <v>0</v>
          </cell>
          <cell r="FS404">
            <v>0</v>
          </cell>
          <cell r="FT404">
            <v>0</v>
          </cell>
          <cell r="FU404">
            <v>65</v>
          </cell>
          <cell r="FV404">
            <v>170</v>
          </cell>
          <cell r="FW404">
            <v>182</v>
          </cell>
          <cell r="FX404">
            <v>62</v>
          </cell>
          <cell r="FY404">
            <v>29</v>
          </cell>
          <cell r="FZ404">
            <v>14</v>
          </cell>
          <cell r="GA404">
            <v>0</v>
          </cell>
          <cell r="GB404">
            <v>2</v>
          </cell>
          <cell r="GC404">
            <v>0</v>
          </cell>
          <cell r="GD404"/>
          <cell r="GE404"/>
          <cell r="GF404"/>
          <cell r="GG404"/>
          <cell r="GH404"/>
          <cell r="GI404"/>
          <cell r="GJ404"/>
          <cell r="GK404"/>
          <cell r="GL404">
            <v>17</v>
          </cell>
          <cell r="GM404">
            <v>65</v>
          </cell>
          <cell r="GN404">
            <v>170</v>
          </cell>
          <cell r="GO404">
            <v>182</v>
          </cell>
          <cell r="GP404">
            <v>62</v>
          </cell>
          <cell r="GQ404">
            <v>29</v>
          </cell>
          <cell r="GR404">
            <v>14</v>
          </cell>
          <cell r="GS404">
            <v>0</v>
          </cell>
          <cell r="GT404" t="str">
            <v>x</v>
          </cell>
          <cell r="GU404">
            <v>0</v>
          </cell>
          <cell r="GV404"/>
          <cell r="GW404"/>
          <cell r="GX404"/>
          <cell r="GY404"/>
          <cell r="GZ404"/>
          <cell r="HA404"/>
          <cell r="HB404"/>
          <cell r="HC404"/>
          <cell r="HD404">
            <v>17</v>
          </cell>
          <cell r="HE404">
            <v>65</v>
          </cell>
          <cell r="HF404">
            <v>170</v>
          </cell>
          <cell r="HG404">
            <v>182</v>
          </cell>
          <cell r="HH404">
            <v>62</v>
          </cell>
          <cell r="HI404">
            <v>29</v>
          </cell>
          <cell r="HJ404" t="str">
            <v>x</v>
          </cell>
          <cell r="HK404">
            <v>0</v>
          </cell>
          <cell r="HL404" t="str">
            <v>x</v>
          </cell>
          <cell r="HM404">
            <v>0</v>
          </cell>
          <cell r="HN404"/>
          <cell r="HO404"/>
          <cell r="HP404"/>
          <cell r="HQ404"/>
          <cell r="HR404"/>
          <cell r="HS404"/>
          <cell r="HT404"/>
          <cell r="HU404"/>
          <cell r="HV404">
            <v>17</v>
          </cell>
          <cell r="HW404">
            <v>65</v>
          </cell>
          <cell r="HX404">
            <v>170</v>
          </cell>
          <cell r="HY404">
            <v>182</v>
          </cell>
          <cell r="HZ404">
            <v>62</v>
          </cell>
          <cell r="IA404">
            <v>29</v>
          </cell>
          <cell r="IB404" t="str">
            <v>x</v>
          </cell>
          <cell r="IC404" t="str">
            <v>x</v>
          </cell>
          <cell r="ID404" t="str">
            <v>x</v>
          </cell>
          <cell r="IE404" t="str">
            <v>x</v>
          </cell>
          <cell r="IF404"/>
          <cell r="IG404"/>
          <cell r="IH404"/>
          <cell r="II404"/>
          <cell r="IJ404"/>
          <cell r="IK404"/>
          <cell r="IL404"/>
          <cell r="IM404"/>
          <cell r="IN404">
            <v>3.1423290203327174</v>
          </cell>
          <cell r="IO404">
            <v>12.014787430683919</v>
          </cell>
          <cell r="IP404">
            <v>31.42329020332717</v>
          </cell>
          <cell r="IQ404">
            <v>33.641404805914974</v>
          </cell>
          <cell r="IR404">
            <v>11.460258780036968</v>
          </cell>
          <cell r="IS404">
            <v>5.360443622920517</v>
          </cell>
          <cell r="IT404" t="str">
            <v>x</v>
          </cell>
          <cell r="IU404" t="str">
            <v>x</v>
          </cell>
          <cell r="IV404" t="str">
            <v>x</v>
          </cell>
          <cell r="IW404" t="str">
            <v>x</v>
          </cell>
        </row>
        <row r="405">
          <cell r="E405" t="str">
            <v>Performing Arts3.9 - 3A</v>
          </cell>
          <cell r="F405">
            <v>34</v>
          </cell>
          <cell r="G405">
            <v>0</v>
          </cell>
          <cell r="H405">
            <v>0</v>
          </cell>
          <cell r="I405">
            <v>0</v>
          </cell>
          <cell r="J405">
            <v>0</v>
          </cell>
          <cell r="K405">
            <v>0</v>
          </cell>
          <cell r="L405">
            <v>0</v>
          </cell>
          <cell r="M405">
            <v>0</v>
          </cell>
          <cell r="N405">
            <v>0</v>
          </cell>
          <cell r="O405">
            <v>139</v>
          </cell>
          <cell r="P405">
            <v>497</v>
          </cell>
          <cell r="Q405">
            <v>825</v>
          </cell>
          <cell r="R405">
            <v>396</v>
          </cell>
          <cell r="S405">
            <v>265</v>
          </cell>
          <cell r="T405">
            <v>141</v>
          </cell>
          <cell r="U405">
            <v>17</v>
          </cell>
          <cell r="V405">
            <v>9</v>
          </cell>
          <cell r="W405">
            <v>1</v>
          </cell>
          <cell r="X405"/>
          <cell r="Y405"/>
          <cell r="Z405"/>
          <cell r="AA405"/>
          <cell r="AB405"/>
          <cell r="AC405"/>
          <cell r="AD405"/>
          <cell r="AE405"/>
          <cell r="AF405">
            <v>34</v>
          </cell>
          <cell r="AG405">
            <v>139</v>
          </cell>
          <cell r="AH405">
            <v>497</v>
          </cell>
          <cell r="AI405">
            <v>825</v>
          </cell>
          <cell r="AJ405">
            <v>396</v>
          </cell>
          <cell r="AK405">
            <v>265</v>
          </cell>
          <cell r="AL405">
            <v>141</v>
          </cell>
          <cell r="AM405">
            <v>17</v>
          </cell>
          <cell r="AN405">
            <v>9</v>
          </cell>
          <cell r="AO405" t="str">
            <v>x</v>
          </cell>
          <cell r="AP405"/>
          <cell r="AQ405"/>
          <cell r="AR405"/>
          <cell r="AS405"/>
          <cell r="AT405"/>
          <cell r="AU405"/>
          <cell r="AV405"/>
          <cell r="AW405"/>
          <cell r="AX405">
            <v>34</v>
          </cell>
          <cell r="AY405">
            <v>139</v>
          </cell>
          <cell r="AZ405">
            <v>497</v>
          </cell>
          <cell r="BA405">
            <v>825</v>
          </cell>
          <cell r="BB405">
            <v>396</v>
          </cell>
          <cell r="BC405">
            <v>265</v>
          </cell>
          <cell r="BD405">
            <v>141</v>
          </cell>
          <cell r="BE405">
            <v>17</v>
          </cell>
          <cell r="BF405" t="str">
            <v>x</v>
          </cell>
          <cell r="BG405" t="str">
            <v>x</v>
          </cell>
          <cell r="BH405"/>
          <cell r="BI405"/>
          <cell r="BJ405"/>
          <cell r="BK405"/>
          <cell r="BL405"/>
          <cell r="BM405"/>
          <cell r="BN405"/>
          <cell r="BO405"/>
          <cell r="BP405">
            <v>1.4629948364888123</v>
          </cell>
          <cell r="BQ405">
            <v>5.9810671256454384</v>
          </cell>
          <cell r="BR405">
            <v>21.385542168674696</v>
          </cell>
          <cell r="BS405">
            <v>35.499139414802066</v>
          </cell>
          <cell r="BT405">
            <v>17.039586919104991</v>
          </cell>
          <cell r="BU405">
            <v>11.40275387263339</v>
          </cell>
          <cell r="BV405">
            <v>6.0671256454388987</v>
          </cell>
          <cell r="BW405">
            <v>0.73149741824440617</v>
          </cell>
          <cell r="BX405" t="str">
            <v>x</v>
          </cell>
          <cell r="BY405" t="str">
            <v>x</v>
          </cell>
          <cell r="BZ405">
            <v>13</v>
          </cell>
          <cell r="CA405">
            <v>0</v>
          </cell>
          <cell r="CB405">
            <v>0</v>
          </cell>
          <cell r="CC405">
            <v>0</v>
          </cell>
          <cell r="CD405">
            <v>0</v>
          </cell>
          <cell r="CE405">
            <v>0</v>
          </cell>
          <cell r="CF405">
            <v>0</v>
          </cell>
          <cell r="CG405">
            <v>0</v>
          </cell>
          <cell r="CH405">
            <v>0</v>
          </cell>
          <cell r="CI405">
            <v>61</v>
          </cell>
          <cell r="CJ405">
            <v>236</v>
          </cell>
          <cell r="CK405">
            <v>476</v>
          </cell>
          <cell r="CL405">
            <v>262</v>
          </cell>
          <cell r="CM405">
            <v>192</v>
          </cell>
          <cell r="CN405">
            <v>104</v>
          </cell>
          <cell r="CO405">
            <v>17</v>
          </cell>
          <cell r="CP405">
            <v>9</v>
          </cell>
          <cell r="CQ405">
            <v>1</v>
          </cell>
          <cell r="CR405"/>
          <cell r="CS405"/>
          <cell r="CT405"/>
          <cell r="CU405"/>
          <cell r="CV405"/>
          <cell r="CW405"/>
          <cell r="CX405"/>
          <cell r="CY405"/>
          <cell r="CZ405">
            <v>13</v>
          </cell>
          <cell r="DA405">
            <v>61</v>
          </cell>
          <cell r="DB405">
            <v>236</v>
          </cell>
          <cell r="DC405">
            <v>476</v>
          </cell>
          <cell r="DD405">
            <v>262</v>
          </cell>
          <cell r="DE405">
            <v>192</v>
          </cell>
          <cell r="DF405">
            <v>104</v>
          </cell>
          <cell r="DG405">
            <v>17</v>
          </cell>
          <cell r="DH405">
            <v>9</v>
          </cell>
          <cell r="DI405" t="str">
            <v>x</v>
          </cell>
          <cell r="DJ405"/>
          <cell r="DK405"/>
          <cell r="DL405"/>
          <cell r="DM405"/>
          <cell r="DN405"/>
          <cell r="DO405"/>
          <cell r="DP405"/>
          <cell r="DQ405"/>
          <cell r="DR405">
            <v>13</v>
          </cell>
          <cell r="DS405">
            <v>61</v>
          </cell>
          <cell r="DT405">
            <v>236</v>
          </cell>
          <cell r="DU405">
            <v>476</v>
          </cell>
          <cell r="DV405">
            <v>262</v>
          </cell>
          <cell r="DW405">
            <v>192</v>
          </cell>
          <cell r="DX405">
            <v>104</v>
          </cell>
          <cell r="DY405">
            <v>17</v>
          </cell>
          <cell r="DZ405" t="str">
            <v>x</v>
          </cell>
          <cell r="EA405" t="str">
            <v>x</v>
          </cell>
          <cell r="EB405"/>
          <cell r="EC405"/>
          <cell r="ED405"/>
          <cell r="EE405"/>
          <cell r="EF405"/>
          <cell r="EG405"/>
          <cell r="EH405"/>
          <cell r="EI405"/>
          <cell r="EJ405">
            <v>13</v>
          </cell>
          <cell r="EK405">
            <v>61</v>
          </cell>
          <cell r="EL405">
            <v>236</v>
          </cell>
          <cell r="EM405">
            <v>476</v>
          </cell>
          <cell r="EN405">
            <v>262</v>
          </cell>
          <cell r="EO405">
            <v>192</v>
          </cell>
          <cell r="EP405">
            <v>104</v>
          </cell>
          <cell r="EQ405">
            <v>17</v>
          </cell>
          <cell r="ER405" t="str">
            <v>x</v>
          </cell>
          <cell r="ES405" t="str">
            <v>x</v>
          </cell>
          <cell r="ET405"/>
          <cell r="EU405"/>
          <cell r="EV405"/>
          <cell r="EW405"/>
          <cell r="EX405"/>
          <cell r="EY405"/>
          <cell r="EZ405"/>
          <cell r="FA405"/>
          <cell r="FB405">
            <v>0.94821298322392411</v>
          </cell>
          <cell r="FC405">
            <v>4.4493070751276438</v>
          </cell>
          <cell r="FD405">
            <v>17.213712618526621</v>
          </cell>
          <cell r="FE405">
            <v>34.719183078045226</v>
          </cell>
          <cell r="FF405">
            <v>19.110138584974472</v>
          </cell>
          <cell r="FG405">
            <v>14.00437636761488</v>
          </cell>
          <cell r="FH405">
            <v>7.5857038657913929</v>
          </cell>
          <cell r="FI405">
            <v>1.2399708242159009</v>
          </cell>
          <cell r="FJ405" t="str">
            <v>x</v>
          </cell>
          <cell r="FK405" t="str">
            <v>x</v>
          </cell>
          <cell r="FL405">
            <v>21</v>
          </cell>
          <cell r="FM405">
            <v>0</v>
          </cell>
          <cell r="FN405">
            <v>0</v>
          </cell>
          <cell r="FO405">
            <v>0</v>
          </cell>
          <cell r="FP405">
            <v>0</v>
          </cell>
          <cell r="FQ405">
            <v>0</v>
          </cell>
          <cell r="FR405">
            <v>0</v>
          </cell>
          <cell r="FS405">
            <v>0</v>
          </cell>
          <cell r="FT405">
            <v>0</v>
          </cell>
          <cell r="FU405">
            <v>78</v>
          </cell>
          <cell r="FV405">
            <v>261</v>
          </cell>
          <cell r="FW405">
            <v>349</v>
          </cell>
          <cell r="FX405">
            <v>134</v>
          </cell>
          <cell r="FY405">
            <v>73</v>
          </cell>
          <cell r="FZ405">
            <v>37</v>
          </cell>
          <cell r="GA405">
            <v>0</v>
          </cell>
          <cell r="GB405">
            <v>0</v>
          </cell>
          <cell r="GC405">
            <v>0</v>
          </cell>
          <cell r="GD405"/>
          <cell r="GE405"/>
          <cell r="GF405"/>
          <cell r="GG405"/>
          <cell r="GH405"/>
          <cell r="GI405"/>
          <cell r="GJ405"/>
          <cell r="GK405"/>
          <cell r="GL405">
            <v>21</v>
          </cell>
          <cell r="GM405">
            <v>78</v>
          </cell>
          <cell r="GN405">
            <v>261</v>
          </cell>
          <cell r="GO405">
            <v>349</v>
          </cell>
          <cell r="GP405">
            <v>134</v>
          </cell>
          <cell r="GQ405">
            <v>73</v>
          </cell>
          <cell r="GR405">
            <v>37</v>
          </cell>
          <cell r="GS405">
            <v>0</v>
          </cell>
          <cell r="GT405">
            <v>0</v>
          </cell>
          <cell r="GU405">
            <v>0</v>
          </cell>
          <cell r="GV405"/>
          <cell r="GW405"/>
          <cell r="GX405"/>
          <cell r="GY405"/>
          <cell r="GZ405"/>
          <cell r="HA405"/>
          <cell r="HB405"/>
          <cell r="HC405"/>
          <cell r="HD405">
            <v>21</v>
          </cell>
          <cell r="HE405">
            <v>78</v>
          </cell>
          <cell r="HF405">
            <v>261</v>
          </cell>
          <cell r="HG405">
            <v>349</v>
          </cell>
          <cell r="HH405">
            <v>134</v>
          </cell>
          <cell r="HI405">
            <v>73</v>
          </cell>
          <cell r="HJ405">
            <v>37</v>
          </cell>
          <cell r="HK405">
            <v>0</v>
          </cell>
          <cell r="HL405">
            <v>0</v>
          </cell>
          <cell r="HM405">
            <v>0</v>
          </cell>
          <cell r="HN405"/>
          <cell r="HO405"/>
          <cell r="HP405"/>
          <cell r="HQ405"/>
          <cell r="HR405"/>
          <cell r="HS405"/>
          <cell r="HT405"/>
          <cell r="HU405"/>
          <cell r="HV405">
            <v>21</v>
          </cell>
          <cell r="HW405">
            <v>78</v>
          </cell>
          <cell r="HX405">
            <v>261</v>
          </cell>
          <cell r="HY405">
            <v>349</v>
          </cell>
          <cell r="HZ405">
            <v>134</v>
          </cell>
          <cell r="IA405">
            <v>73</v>
          </cell>
          <cell r="IB405">
            <v>37</v>
          </cell>
          <cell r="IC405">
            <v>0</v>
          </cell>
          <cell r="ID405" t="str">
            <v>x</v>
          </cell>
          <cell r="IE405" t="str">
            <v>x</v>
          </cell>
          <cell r="IF405"/>
          <cell r="IG405"/>
          <cell r="IH405"/>
          <cell r="II405"/>
          <cell r="IJ405"/>
          <cell r="IK405"/>
          <cell r="IL405"/>
          <cell r="IM405"/>
          <cell r="IN405">
            <v>2.2035676810073452</v>
          </cell>
          <cell r="IO405">
            <v>8.1846799580272833</v>
          </cell>
          <cell r="IP405">
            <v>27.38719832109129</v>
          </cell>
          <cell r="IQ405">
            <v>36.621196222455403</v>
          </cell>
          <cell r="IR405">
            <v>14.060860440713535</v>
          </cell>
          <cell r="IS405">
            <v>7.660020986358866</v>
          </cell>
          <cell r="IT405">
            <v>3.8824763903462749</v>
          </cell>
          <cell r="IU405">
            <v>0</v>
          </cell>
          <cell r="IV405" t="str">
            <v>x</v>
          </cell>
          <cell r="IW405" t="str">
            <v>x</v>
          </cell>
        </row>
        <row r="406">
          <cell r="E406" t="str">
            <v>Performing Arts4.3 - 4C</v>
          </cell>
          <cell r="F406">
            <v>41</v>
          </cell>
          <cell r="G406">
            <v>0</v>
          </cell>
          <cell r="H406">
            <v>0</v>
          </cell>
          <cell r="I406">
            <v>0</v>
          </cell>
          <cell r="J406">
            <v>0</v>
          </cell>
          <cell r="K406">
            <v>0</v>
          </cell>
          <cell r="L406">
            <v>0</v>
          </cell>
          <cell r="M406">
            <v>0</v>
          </cell>
          <cell r="N406">
            <v>0</v>
          </cell>
          <cell r="O406">
            <v>183</v>
          </cell>
          <cell r="P406">
            <v>677</v>
          </cell>
          <cell r="Q406">
            <v>1349</v>
          </cell>
          <cell r="R406">
            <v>828</v>
          </cell>
          <cell r="S406">
            <v>717</v>
          </cell>
          <cell r="T406">
            <v>351</v>
          </cell>
          <cell r="U406">
            <v>97</v>
          </cell>
          <cell r="V406">
            <v>37</v>
          </cell>
          <cell r="W406">
            <v>8</v>
          </cell>
          <cell r="X406"/>
          <cell r="Y406"/>
          <cell r="Z406"/>
          <cell r="AA406"/>
          <cell r="AB406"/>
          <cell r="AC406"/>
          <cell r="AD406"/>
          <cell r="AE406"/>
          <cell r="AF406">
            <v>41</v>
          </cell>
          <cell r="AG406">
            <v>183</v>
          </cell>
          <cell r="AH406">
            <v>677</v>
          </cell>
          <cell r="AI406">
            <v>1349</v>
          </cell>
          <cell r="AJ406">
            <v>828</v>
          </cell>
          <cell r="AK406">
            <v>717</v>
          </cell>
          <cell r="AL406">
            <v>351</v>
          </cell>
          <cell r="AM406">
            <v>97</v>
          </cell>
          <cell r="AN406">
            <v>37</v>
          </cell>
          <cell r="AO406">
            <v>8</v>
          </cell>
          <cell r="AP406"/>
          <cell r="AQ406"/>
          <cell r="AR406"/>
          <cell r="AS406"/>
          <cell r="AT406"/>
          <cell r="AU406"/>
          <cell r="AV406"/>
          <cell r="AW406"/>
          <cell r="AX406">
            <v>41</v>
          </cell>
          <cell r="AY406">
            <v>183</v>
          </cell>
          <cell r="AZ406">
            <v>677</v>
          </cell>
          <cell r="BA406">
            <v>1349</v>
          </cell>
          <cell r="BB406">
            <v>828</v>
          </cell>
          <cell r="BC406">
            <v>717</v>
          </cell>
          <cell r="BD406">
            <v>351</v>
          </cell>
          <cell r="BE406">
            <v>97</v>
          </cell>
          <cell r="BF406">
            <v>37</v>
          </cell>
          <cell r="BG406">
            <v>8</v>
          </cell>
          <cell r="BH406"/>
          <cell r="BI406"/>
          <cell r="BJ406"/>
          <cell r="BK406"/>
          <cell r="BL406"/>
          <cell r="BM406"/>
          <cell r="BN406"/>
          <cell r="BO406"/>
          <cell r="BP406">
            <v>0.95615671641791045</v>
          </cell>
          <cell r="BQ406">
            <v>4.267723880597015</v>
          </cell>
          <cell r="BR406">
            <v>15.788246268656717</v>
          </cell>
          <cell r="BS406">
            <v>31.459888059701491</v>
          </cell>
          <cell r="BT406">
            <v>19.309701492537311</v>
          </cell>
          <cell r="BU406">
            <v>16.72108208955224</v>
          </cell>
          <cell r="BV406">
            <v>8.1856343283582085</v>
          </cell>
          <cell r="BW406">
            <v>2.2621268656716418</v>
          </cell>
          <cell r="BX406">
            <v>0.86287313432835822</v>
          </cell>
          <cell r="BY406">
            <v>0.18656716417910446</v>
          </cell>
          <cell r="BZ406">
            <v>15</v>
          </cell>
          <cell r="CA406">
            <v>0</v>
          </cell>
          <cell r="CB406">
            <v>0</v>
          </cell>
          <cell r="CC406">
            <v>0</v>
          </cell>
          <cell r="CD406">
            <v>0</v>
          </cell>
          <cell r="CE406">
            <v>0</v>
          </cell>
          <cell r="CF406">
            <v>0</v>
          </cell>
          <cell r="CG406">
            <v>0</v>
          </cell>
          <cell r="CH406">
            <v>0</v>
          </cell>
          <cell r="CI406">
            <v>57</v>
          </cell>
          <cell r="CJ406">
            <v>318</v>
          </cell>
          <cell r="CK406">
            <v>778</v>
          </cell>
          <cell r="CL406">
            <v>560</v>
          </cell>
          <cell r="CM406">
            <v>529</v>
          </cell>
          <cell r="CN406">
            <v>282</v>
          </cell>
          <cell r="CO406">
            <v>81</v>
          </cell>
          <cell r="CP406">
            <v>30</v>
          </cell>
          <cell r="CQ406">
            <v>7</v>
          </cell>
          <cell r="CR406"/>
          <cell r="CS406"/>
          <cell r="CT406"/>
          <cell r="CU406"/>
          <cell r="CV406"/>
          <cell r="CW406"/>
          <cell r="CX406"/>
          <cell r="CY406"/>
          <cell r="CZ406">
            <v>15</v>
          </cell>
          <cell r="DA406">
            <v>57</v>
          </cell>
          <cell r="DB406">
            <v>318</v>
          </cell>
          <cell r="DC406">
            <v>778</v>
          </cell>
          <cell r="DD406">
            <v>560</v>
          </cell>
          <cell r="DE406">
            <v>529</v>
          </cell>
          <cell r="DF406">
            <v>282</v>
          </cell>
          <cell r="DG406">
            <v>81</v>
          </cell>
          <cell r="DH406">
            <v>30</v>
          </cell>
          <cell r="DI406">
            <v>7</v>
          </cell>
          <cell r="DJ406"/>
          <cell r="DK406"/>
          <cell r="DL406"/>
          <cell r="DM406"/>
          <cell r="DN406"/>
          <cell r="DO406"/>
          <cell r="DP406"/>
          <cell r="DQ406"/>
          <cell r="DR406">
            <v>15</v>
          </cell>
          <cell r="DS406">
            <v>57</v>
          </cell>
          <cell r="DT406">
            <v>318</v>
          </cell>
          <cell r="DU406">
            <v>778</v>
          </cell>
          <cell r="DV406">
            <v>560</v>
          </cell>
          <cell r="DW406">
            <v>529</v>
          </cell>
          <cell r="DX406">
            <v>282</v>
          </cell>
          <cell r="DY406">
            <v>81</v>
          </cell>
          <cell r="DZ406">
            <v>30</v>
          </cell>
          <cell r="EA406">
            <v>7</v>
          </cell>
          <cell r="EB406"/>
          <cell r="EC406"/>
          <cell r="ED406"/>
          <cell r="EE406"/>
          <cell r="EF406"/>
          <cell r="EG406"/>
          <cell r="EH406"/>
          <cell r="EI406"/>
          <cell r="EJ406">
            <v>15</v>
          </cell>
          <cell r="EK406">
            <v>57</v>
          </cell>
          <cell r="EL406">
            <v>318</v>
          </cell>
          <cell r="EM406">
            <v>778</v>
          </cell>
          <cell r="EN406">
            <v>560</v>
          </cell>
          <cell r="EO406">
            <v>529</v>
          </cell>
          <cell r="EP406">
            <v>282</v>
          </cell>
          <cell r="EQ406">
            <v>81</v>
          </cell>
          <cell r="ER406" t="str">
            <v>x</v>
          </cell>
          <cell r="ES406" t="str">
            <v>x</v>
          </cell>
          <cell r="ET406"/>
          <cell r="EU406"/>
          <cell r="EV406"/>
          <cell r="EW406"/>
          <cell r="EX406"/>
          <cell r="EY406"/>
          <cell r="EZ406"/>
          <cell r="FA406"/>
          <cell r="FB406">
            <v>0.56454648099360183</v>
          </cell>
          <cell r="FC406">
            <v>2.145276627775687</v>
          </cell>
          <cell r="FD406">
            <v>11.968385397064358</v>
          </cell>
          <cell r="FE406">
            <v>29.281144147534814</v>
          </cell>
          <cell r="FF406">
            <v>21.076401957094468</v>
          </cell>
          <cell r="FG406">
            <v>19.909672563041024</v>
          </cell>
          <cell r="FH406">
            <v>10.613473842679715</v>
          </cell>
          <cell r="FI406">
            <v>3.0485509973654499</v>
          </cell>
          <cell r="FJ406" t="str">
            <v>x</v>
          </cell>
          <cell r="FK406" t="str">
            <v>x</v>
          </cell>
          <cell r="FL406">
            <v>26</v>
          </cell>
          <cell r="FM406">
            <v>0</v>
          </cell>
          <cell r="FN406">
            <v>0</v>
          </cell>
          <cell r="FO406">
            <v>0</v>
          </cell>
          <cell r="FP406">
            <v>0</v>
          </cell>
          <cell r="FQ406">
            <v>0</v>
          </cell>
          <cell r="FR406">
            <v>0</v>
          </cell>
          <cell r="FS406">
            <v>0</v>
          </cell>
          <cell r="FT406">
            <v>0</v>
          </cell>
          <cell r="FU406">
            <v>126</v>
          </cell>
          <cell r="FV406">
            <v>359</v>
          </cell>
          <cell r="FW406">
            <v>571</v>
          </cell>
          <cell r="FX406">
            <v>268</v>
          </cell>
          <cell r="FY406">
            <v>188</v>
          </cell>
          <cell r="FZ406">
            <v>69</v>
          </cell>
          <cell r="GA406">
            <v>16</v>
          </cell>
          <cell r="GB406">
            <v>7</v>
          </cell>
          <cell r="GC406">
            <v>1</v>
          </cell>
          <cell r="GD406"/>
          <cell r="GE406"/>
          <cell r="GF406"/>
          <cell r="GG406"/>
          <cell r="GH406"/>
          <cell r="GI406"/>
          <cell r="GJ406"/>
          <cell r="GK406"/>
          <cell r="GL406">
            <v>26</v>
          </cell>
          <cell r="GM406">
            <v>126</v>
          </cell>
          <cell r="GN406">
            <v>359</v>
          </cell>
          <cell r="GO406">
            <v>571</v>
          </cell>
          <cell r="GP406">
            <v>268</v>
          </cell>
          <cell r="GQ406">
            <v>188</v>
          </cell>
          <cell r="GR406">
            <v>69</v>
          </cell>
          <cell r="GS406">
            <v>16</v>
          </cell>
          <cell r="GT406">
            <v>7</v>
          </cell>
          <cell r="GU406" t="str">
            <v>x</v>
          </cell>
          <cell r="GV406"/>
          <cell r="GW406"/>
          <cell r="GX406"/>
          <cell r="GY406"/>
          <cell r="GZ406"/>
          <cell r="HA406"/>
          <cell r="HB406"/>
          <cell r="HC406"/>
          <cell r="HD406">
            <v>26</v>
          </cell>
          <cell r="HE406">
            <v>126</v>
          </cell>
          <cell r="HF406">
            <v>359</v>
          </cell>
          <cell r="HG406">
            <v>571</v>
          </cell>
          <cell r="HH406">
            <v>268</v>
          </cell>
          <cell r="HI406">
            <v>188</v>
          </cell>
          <cell r="HJ406">
            <v>69</v>
          </cell>
          <cell r="HK406">
            <v>16</v>
          </cell>
          <cell r="HL406" t="str">
            <v>x</v>
          </cell>
          <cell r="HM406" t="str">
            <v>x</v>
          </cell>
          <cell r="HN406"/>
          <cell r="HO406"/>
          <cell r="HP406"/>
          <cell r="HQ406"/>
          <cell r="HR406"/>
          <cell r="HS406"/>
          <cell r="HT406"/>
          <cell r="HU406"/>
          <cell r="HV406">
            <v>26</v>
          </cell>
          <cell r="HW406">
            <v>126</v>
          </cell>
          <cell r="HX406">
            <v>359</v>
          </cell>
          <cell r="HY406">
            <v>571</v>
          </cell>
          <cell r="HZ406">
            <v>268</v>
          </cell>
          <cell r="IA406">
            <v>188</v>
          </cell>
          <cell r="IB406">
            <v>69</v>
          </cell>
          <cell r="IC406">
            <v>16</v>
          </cell>
          <cell r="ID406" t="str">
            <v>x</v>
          </cell>
          <cell r="IE406" t="str">
            <v>x</v>
          </cell>
          <cell r="IF406"/>
          <cell r="IG406"/>
          <cell r="IH406"/>
          <cell r="II406"/>
          <cell r="IJ406"/>
          <cell r="IK406"/>
          <cell r="IL406"/>
          <cell r="IM406"/>
          <cell r="IN406">
            <v>1.5941140404659719</v>
          </cell>
          <cell r="IO406">
            <v>7.7253218884120178</v>
          </cell>
          <cell r="IP406">
            <v>22.011036174126303</v>
          </cell>
          <cell r="IQ406">
            <v>35.009196811771922</v>
          </cell>
          <cell r="IR406">
            <v>16.431637032495402</v>
          </cell>
          <cell r="IS406">
            <v>11.526670754138566</v>
          </cell>
          <cell r="IT406">
            <v>4.2305334150827711</v>
          </cell>
          <cell r="IU406">
            <v>0.98099325567136719</v>
          </cell>
          <cell r="IV406" t="str">
            <v>x</v>
          </cell>
          <cell r="IW406" t="str">
            <v>x</v>
          </cell>
        </row>
        <row r="407">
          <cell r="E407" t="str">
            <v>Performing Arts4.6 - 4B</v>
          </cell>
          <cell r="F407">
            <v>45</v>
          </cell>
          <cell r="G407">
            <v>0</v>
          </cell>
          <cell r="H407">
            <v>0</v>
          </cell>
          <cell r="I407">
            <v>0</v>
          </cell>
          <cell r="J407">
            <v>0</v>
          </cell>
          <cell r="K407">
            <v>0</v>
          </cell>
          <cell r="L407">
            <v>0</v>
          </cell>
          <cell r="M407">
            <v>0</v>
          </cell>
          <cell r="N407">
            <v>0</v>
          </cell>
          <cell r="O407">
            <v>196</v>
          </cell>
          <cell r="P407">
            <v>764</v>
          </cell>
          <cell r="Q407">
            <v>2023</v>
          </cell>
          <cell r="R407">
            <v>1684</v>
          </cell>
          <cell r="S407">
            <v>1615</v>
          </cell>
          <cell r="T407">
            <v>1063</v>
          </cell>
          <cell r="U407">
            <v>344</v>
          </cell>
          <cell r="V407">
            <v>153</v>
          </cell>
          <cell r="W407">
            <v>29</v>
          </cell>
          <cell r="X407"/>
          <cell r="Y407"/>
          <cell r="Z407"/>
          <cell r="AA407"/>
          <cell r="AB407"/>
          <cell r="AC407"/>
          <cell r="AD407"/>
          <cell r="AE407"/>
          <cell r="AF407">
            <v>45</v>
          </cell>
          <cell r="AG407">
            <v>196</v>
          </cell>
          <cell r="AH407">
            <v>764</v>
          </cell>
          <cell r="AI407">
            <v>2023</v>
          </cell>
          <cell r="AJ407">
            <v>1684</v>
          </cell>
          <cell r="AK407">
            <v>1615</v>
          </cell>
          <cell r="AL407">
            <v>1063</v>
          </cell>
          <cell r="AM407">
            <v>344</v>
          </cell>
          <cell r="AN407">
            <v>153</v>
          </cell>
          <cell r="AO407">
            <v>29</v>
          </cell>
          <cell r="AP407"/>
          <cell r="AQ407"/>
          <cell r="AR407"/>
          <cell r="AS407"/>
          <cell r="AT407"/>
          <cell r="AU407"/>
          <cell r="AV407"/>
          <cell r="AW407"/>
          <cell r="AX407">
            <v>45</v>
          </cell>
          <cell r="AY407">
            <v>196</v>
          </cell>
          <cell r="AZ407">
            <v>764</v>
          </cell>
          <cell r="BA407">
            <v>2023</v>
          </cell>
          <cell r="BB407">
            <v>1684</v>
          </cell>
          <cell r="BC407">
            <v>1615</v>
          </cell>
          <cell r="BD407">
            <v>1063</v>
          </cell>
          <cell r="BE407">
            <v>344</v>
          </cell>
          <cell r="BF407">
            <v>153</v>
          </cell>
          <cell r="BG407">
            <v>29</v>
          </cell>
          <cell r="BH407"/>
          <cell r="BI407"/>
          <cell r="BJ407"/>
          <cell r="BK407"/>
          <cell r="BL407"/>
          <cell r="BM407"/>
          <cell r="BN407"/>
          <cell r="BO407"/>
          <cell r="BP407">
            <v>0.56846892369883784</v>
          </cell>
          <cell r="BQ407">
            <v>2.4759979787771602</v>
          </cell>
          <cell r="BR407">
            <v>9.6513390601313791</v>
          </cell>
          <cell r="BS407">
            <v>25.555836280949972</v>
          </cell>
          <cell r="BT407">
            <v>21.273370389085397</v>
          </cell>
          <cell r="BU407">
            <v>20.401718039413847</v>
          </cell>
          <cell r="BV407">
            <v>13.428499242041436</v>
          </cell>
          <cell r="BW407">
            <v>4.3456291056088929</v>
          </cell>
          <cell r="BX407">
            <v>1.9327943405760484</v>
          </cell>
          <cell r="BY407">
            <v>0.3663466397170288</v>
          </cell>
          <cell r="BZ407">
            <v>15</v>
          </cell>
          <cell r="CA407">
            <v>0</v>
          </cell>
          <cell r="CB407">
            <v>0</v>
          </cell>
          <cell r="CC407">
            <v>0</v>
          </cell>
          <cell r="CD407">
            <v>0</v>
          </cell>
          <cell r="CE407">
            <v>0</v>
          </cell>
          <cell r="CF407">
            <v>0</v>
          </cell>
          <cell r="CG407">
            <v>0</v>
          </cell>
          <cell r="CH407">
            <v>0</v>
          </cell>
          <cell r="CI407">
            <v>68</v>
          </cell>
          <cell r="CJ407">
            <v>314</v>
          </cell>
          <cell r="CK407">
            <v>1108</v>
          </cell>
          <cell r="CL407">
            <v>1069</v>
          </cell>
          <cell r="CM407">
            <v>1135</v>
          </cell>
          <cell r="CN407">
            <v>832</v>
          </cell>
          <cell r="CO407">
            <v>279</v>
          </cell>
          <cell r="CP407">
            <v>132</v>
          </cell>
          <cell r="CQ407">
            <v>28</v>
          </cell>
          <cell r="CR407"/>
          <cell r="CS407"/>
          <cell r="CT407"/>
          <cell r="CU407"/>
          <cell r="CV407"/>
          <cell r="CW407"/>
          <cell r="CX407"/>
          <cell r="CY407"/>
          <cell r="CZ407">
            <v>15</v>
          </cell>
          <cell r="DA407">
            <v>68</v>
          </cell>
          <cell r="DB407">
            <v>314</v>
          </cell>
          <cell r="DC407">
            <v>1108</v>
          </cell>
          <cell r="DD407">
            <v>1069</v>
          </cell>
          <cell r="DE407">
            <v>1135</v>
          </cell>
          <cell r="DF407">
            <v>832</v>
          </cell>
          <cell r="DG407">
            <v>279</v>
          </cell>
          <cell r="DH407">
            <v>132</v>
          </cell>
          <cell r="DI407">
            <v>28</v>
          </cell>
          <cell r="DJ407"/>
          <cell r="DK407"/>
          <cell r="DL407"/>
          <cell r="DM407"/>
          <cell r="DN407"/>
          <cell r="DO407"/>
          <cell r="DP407"/>
          <cell r="DQ407"/>
          <cell r="DR407">
            <v>15</v>
          </cell>
          <cell r="DS407">
            <v>68</v>
          </cell>
          <cell r="DT407">
            <v>314</v>
          </cell>
          <cell r="DU407">
            <v>1108</v>
          </cell>
          <cell r="DV407">
            <v>1069</v>
          </cell>
          <cell r="DW407">
            <v>1135</v>
          </cell>
          <cell r="DX407">
            <v>832</v>
          </cell>
          <cell r="DY407">
            <v>279</v>
          </cell>
          <cell r="DZ407">
            <v>132</v>
          </cell>
          <cell r="EA407">
            <v>28</v>
          </cell>
          <cell r="EB407"/>
          <cell r="EC407"/>
          <cell r="ED407"/>
          <cell r="EE407"/>
          <cell r="EF407"/>
          <cell r="EG407"/>
          <cell r="EH407"/>
          <cell r="EI407"/>
          <cell r="EJ407">
            <v>15</v>
          </cell>
          <cell r="EK407">
            <v>68</v>
          </cell>
          <cell r="EL407">
            <v>314</v>
          </cell>
          <cell r="EM407">
            <v>1108</v>
          </cell>
          <cell r="EN407">
            <v>1069</v>
          </cell>
          <cell r="EO407">
            <v>1135</v>
          </cell>
          <cell r="EP407">
            <v>832</v>
          </cell>
          <cell r="EQ407">
            <v>279</v>
          </cell>
          <cell r="ER407" t="str">
            <v>x</v>
          </cell>
          <cell r="ES407" t="str">
            <v>x</v>
          </cell>
          <cell r="ET407"/>
          <cell r="EU407"/>
          <cell r="EV407"/>
          <cell r="EW407"/>
          <cell r="EX407"/>
          <cell r="EY407"/>
          <cell r="EZ407"/>
          <cell r="FA407"/>
          <cell r="FB407">
            <v>0.30120481927710846</v>
          </cell>
          <cell r="FC407">
            <v>1.3654618473895583</v>
          </cell>
          <cell r="FD407">
            <v>6.3052208835341368</v>
          </cell>
          <cell r="FE407">
            <v>22.248995983935743</v>
          </cell>
          <cell r="FF407">
            <v>21.465863453815263</v>
          </cell>
          <cell r="FG407">
            <v>22.791164658634539</v>
          </cell>
          <cell r="FH407">
            <v>16.706827309236949</v>
          </cell>
          <cell r="FI407">
            <v>5.6024096385542173</v>
          </cell>
          <cell r="FJ407" t="str">
            <v>x</v>
          </cell>
          <cell r="FK407" t="str">
            <v>x</v>
          </cell>
          <cell r="FL407">
            <v>30</v>
          </cell>
          <cell r="FM407">
            <v>0</v>
          </cell>
          <cell r="FN407">
            <v>0</v>
          </cell>
          <cell r="FO407">
            <v>0</v>
          </cell>
          <cell r="FP407">
            <v>0</v>
          </cell>
          <cell r="FQ407">
            <v>0</v>
          </cell>
          <cell r="FR407">
            <v>0</v>
          </cell>
          <cell r="FS407">
            <v>0</v>
          </cell>
          <cell r="FT407">
            <v>0</v>
          </cell>
          <cell r="FU407">
            <v>128</v>
          </cell>
          <cell r="FV407">
            <v>450</v>
          </cell>
          <cell r="FW407">
            <v>915</v>
          </cell>
          <cell r="FX407">
            <v>615</v>
          </cell>
          <cell r="FY407">
            <v>480</v>
          </cell>
          <cell r="FZ407">
            <v>231</v>
          </cell>
          <cell r="GA407">
            <v>65</v>
          </cell>
          <cell r="GB407">
            <v>21</v>
          </cell>
          <cell r="GC407">
            <v>1</v>
          </cell>
          <cell r="GD407"/>
          <cell r="GE407"/>
          <cell r="GF407"/>
          <cell r="GG407"/>
          <cell r="GH407"/>
          <cell r="GI407"/>
          <cell r="GJ407"/>
          <cell r="GK407"/>
          <cell r="GL407">
            <v>30</v>
          </cell>
          <cell r="GM407">
            <v>128</v>
          </cell>
          <cell r="GN407">
            <v>450</v>
          </cell>
          <cell r="GO407">
            <v>915</v>
          </cell>
          <cell r="GP407">
            <v>615</v>
          </cell>
          <cell r="GQ407">
            <v>480</v>
          </cell>
          <cell r="GR407">
            <v>231</v>
          </cell>
          <cell r="GS407">
            <v>65</v>
          </cell>
          <cell r="GT407">
            <v>21</v>
          </cell>
          <cell r="GU407" t="str">
            <v>x</v>
          </cell>
          <cell r="GV407"/>
          <cell r="GW407"/>
          <cell r="GX407"/>
          <cell r="GY407"/>
          <cell r="GZ407"/>
          <cell r="HA407"/>
          <cell r="HB407"/>
          <cell r="HC407"/>
          <cell r="HD407">
            <v>30</v>
          </cell>
          <cell r="HE407">
            <v>128</v>
          </cell>
          <cell r="HF407">
            <v>450</v>
          </cell>
          <cell r="HG407">
            <v>915</v>
          </cell>
          <cell r="HH407">
            <v>615</v>
          </cell>
          <cell r="HI407">
            <v>480</v>
          </cell>
          <cell r="HJ407">
            <v>231</v>
          </cell>
          <cell r="HK407">
            <v>65</v>
          </cell>
          <cell r="HL407" t="str">
            <v>x</v>
          </cell>
          <cell r="HM407" t="str">
            <v>x</v>
          </cell>
          <cell r="HN407"/>
          <cell r="HO407"/>
          <cell r="HP407"/>
          <cell r="HQ407"/>
          <cell r="HR407"/>
          <cell r="HS407"/>
          <cell r="HT407"/>
          <cell r="HU407"/>
          <cell r="HV407">
            <v>30</v>
          </cell>
          <cell r="HW407">
            <v>128</v>
          </cell>
          <cell r="HX407">
            <v>450</v>
          </cell>
          <cell r="HY407">
            <v>915</v>
          </cell>
          <cell r="HZ407">
            <v>615</v>
          </cell>
          <cell r="IA407">
            <v>480</v>
          </cell>
          <cell r="IB407">
            <v>231</v>
          </cell>
          <cell r="IC407">
            <v>65</v>
          </cell>
          <cell r="ID407" t="str">
            <v>x</v>
          </cell>
          <cell r="IE407" t="str">
            <v>x</v>
          </cell>
          <cell r="IF407"/>
          <cell r="IG407"/>
          <cell r="IH407"/>
          <cell r="II407"/>
          <cell r="IJ407"/>
          <cell r="IK407"/>
          <cell r="IL407"/>
          <cell r="IM407"/>
          <cell r="IN407">
            <v>1.0217983651226159</v>
          </cell>
          <cell r="IO407">
            <v>4.3596730245231603</v>
          </cell>
          <cell r="IP407">
            <v>15.326975476839236</v>
          </cell>
          <cell r="IQ407">
            <v>31.164850136239782</v>
          </cell>
          <cell r="IR407">
            <v>20.946866485013622</v>
          </cell>
          <cell r="IS407">
            <v>16.348773841961854</v>
          </cell>
          <cell r="IT407">
            <v>7.8678474114441412</v>
          </cell>
          <cell r="IU407">
            <v>2.2138964577656677</v>
          </cell>
          <cell r="IV407" t="str">
            <v>x</v>
          </cell>
          <cell r="IW407" t="str">
            <v>x</v>
          </cell>
        </row>
        <row r="408">
          <cell r="E408" t="str">
            <v>Performing Arts4.9 - 4A</v>
          </cell>
          <cell r="F408">
            <v>33</v>
          </cell>
          <cell r="G408">
            <v>0</v>
          </cell>
          <cell r="H408">
            <v>0</v>
          </cell>
          <cell r="I408">
            <v>0</v>
          </cell>
          <cell r="J408">
            <v>0</v>
          </cell>
          <cell r="K408">
            <v>0</v>
          </cell>
          <cell r="L408">
            <v>0</v>
          </cell>
          <cell r="M408">
            <v>0</v>
          </cell>
          <cell r="N408">
            <v>0</v>
          </cell>
          <cell r="O408">
            <v>136</v>
          </cell>
          <cell r="P408">
            <v>519</v>
          </cell>
          <cell r="Q408">
            <v>1723</v>
          </cell>
          <cell r="R408">
            <v>1839</v>
          </cell>
          <cell r="S408">
            <v>2194</v>
          </cell>
          <cell r="T408">
            <v>1848</v>
          </cell>
          <cell r="U408">
            <v>734</v>
          </cell>
          <cell r="V408">
            <v>402</v>
          </cell>
          <cell r="W408">
            <v>114</v>
          </cell>
          <cell r="X408"/>
          <cell r="Y408"/>
          <cell r="Z408"/>
          <cell r="AA408"/>
          <cell r="AB408"/>
          <cell r="AC408"/>
          <cell r="AD408"/>
          <cell r="AE408"/>
          <cell r="AF408">
            <v>33</v>
          </cell>
          <cell r="AG408">
            <v>136</v>
          </cell>
          <cell r="AH408">
            <v>519</v>
          </cell>
          <cell r="AI408">
            <v>1723</v>
          </cell>
          <cell r="AJ408">
            <v>1839</v>
          </cell>
          <cell r="AK408">
            <v>2194</v>
          </cell>
          <cell r="AL408">
            <v>1848</v>
          </cell>
          <cell r="AM408">
            <v>734</v>
          </cell>
          <cell r="AN408">
            <v>402</v>
          </cell>
          <cell r="AO408">
            <v>114</v>
          </cell>
          <cell r="AP408"/>
          <cell r="AQ408"/>
          <cell r="AR408"/>
          <cell r="AS408"/>
          <cell r="AT408"/>
          <cell r="AU408"/>
          <cell r="AV408"/>
          <cell r="AW408"/>
          <cell r="AX408">
            <v>33</v>
          </cell>
          <cell r="AY408">
            <v>136</v>
          </cell>
          <cell r="AZ408">
            <v>519</v>
          </cell>
          <cell r="BA408">
            <v>1723</v>
          </cell>
          <cell r="BB408">
            <v>1839</v>
          </cell>
          <cell r="BC408">
            <v>2194</v>
          </cell>
          <cell r="BD408">
            <v>1848</v>
          </cell>
          <cell r="BE408">
            <v>734</v>
          </cell>
          <cell r="BF408">
            <v>402</v>
          </cell>
          <cell r="BG408">
            <v>114</v>
          </cell>
          <cell r="BH408"/>
          <cell r="BI408"/>
          <cell r="BJ408"/>
          <cell r="BK408"/>
          <cell r="BL408"/>
          <cell r="BM408"/>
          <cell r="BN408"/>
          <cell r="BO408"/>
          <cell r="BP408">
            <v>0.34583944665688537</v>
          </cell>
          <cell r="BQ408">
            <v>1.4252777195556487</v>
          </cell>
          <cell r="BR408">
            <v>5.439111297421924</v>
          </cell>
          <cell r="BS408">
            <v>18.057011108782227</v>
          </cell>
          <cell r="BT408">
            <v>19.272689163697336</v>
          </cell>
          <cell r="BU408">
            <v>22.99308321106686</v>
          </cell>
          <cell r="BV408">
            <v>19.36700901278558</v>
          </cell>
          <cell r="BW408">
            <v>7.6923076923076925</v>
          </cell>
          <cell r="BX408">
            <v>4.2129532592747854</v>
          </cell>
          <cell r="BY408">
            <v>1.1947180884510584</v>
          </cell>
          <cell r="BZ408">
            <v>16</v>
          </cell>
          <cell r="CA408">
            <v>0</v>
          </cell>
          <cell r="CB408">
            <v>0</v>
          </cell>
          <cell r="CC408">
            <v>0</v>
          </cell>
          <cell r="CD408">
            <v>0</v>
          </cell>
          <cell r="CE408">
            <v>0</v>
          </cell>
          <cell r="CF408">
            <v>0</v>
          </cell>
          <cell r="CG408">
            <v>0</v>
          </cell>
          <cell r="CH408">
            <v>0</v>
          </cell>
          <cell r="CI408">
            <v>38</v>
          </cell>
          <cell r="CJ408">
            <v>180</v>
          </cell>
          <cell r="CK408">
            <v>827</v>
          </cell>
          <cell r="CL408">
            <v>1110</v>
          </cell>
          <cell r="CM408">
            <v>1525</v>
          </cell>
          <cell r="CN408">
            <v>1371</v>
          </cell>
          <cell r="CO408">
            <v>580</v>
          </cell>
          <cell r="CP408">
            <v>338</v>
          </cell>
          <cell r="CQ408">
            <v>97</v>
          </cell>
          <cell r="CR408"/>
          <cell r="CS408"/>
          <cell r="CT408"/>
          <cell r="CU408"/>
          <cell r="CV408"/>
          <cell r="CW408"/>
          <cell r="CX408"/>
          <cell r="CY408"/>
          <cell r="CZ408">
            <v>16</v>
          </cell>
          <cell r="DA408">
            <v>38</v>
          </cell>
          <cell r="DB408">
            <v>180</v>
          </cell>
          <cell r="DC408">
            <v>827</v>
          </cell>
          <cell r="DD408">
            <v>1110</v>
          </cell>
          <cell r="DE408">
            <v>1525</v>
          </cell>
          <cell r="DF408">
            <v>1371</v>
          </cell>
          <cell r="DG408">
            <v>580</v>
          </cell>
          <cell r="DH408">
            <v>338</v>
          </cell>
          <cell r="DI408">
            <v>97</v>
          </cell>
          <cell r="DJ408"/>
          <cell r="DK408"/>
          <cell r="DL408"/>
          <cell r="DM408"/>
          <cell r="DN408"/>
          <cell r="DO408"/>
          <cell r="DP408"/>
          <cell r="DQ408"/>
          <cell r="DR408">
            <v>16</v>
          </cell>
          <cell r="DS408">
            <v>38</v>
          </cell>
          <cell r="DT408">
            <v>180</v>
          </cell>
          <cell r="DU408">
            <v>827</v>
          </cell>
          <cell r="DV408">
            <v>1110</v>
          </cell>
          <cell r="DW408">
            <v>1525</v>
          </cell>
          <cell r="DX408">
            <v>1371</v>
          </cell>
          <cell r="DY408">
            <v>580</v>
          </cell>
          <cell r="DZ408">
            <v>338</v>
          </cell>
          <cell r="EA408">
            <v>97</v>
          </cell>
          <cell r="EB408"/>
          <cell r="EC408"/>
          <cell r="ED408"/>
          <cell r="EE408"/>
          <cell r="EF408"/>
          <cell r="EG408"/>
          <cell r="EH408"/>
          <cell r="EI408"/>
          <cell r="EJ408">
            <v>16</v>
          </cell>
          <cell r="EK408">
            <v>38</v>
          </cell>
          <cell r="EL408">
            <v>180</v>
          </cell>
          <cell r="EM408">
            <v>827</v>
          </cell>
          <cell r="EN408">
            <v>1110</v>
          </cell>
          <cell r="EO408">
            <v>1525</v>
          </cell>
          <cell r="EP408">
            <v>1371</v>
          </cell>
          <cell r="EQ408">
            <v>580</v>
          </cell>
          <cell r="ER408">
            <v>338</v>
          </cell>
          <cell r="ES408">
            <v>97</v>
          </cell>
          <cell r="ET408"/>
          <cell r="EU408"/>
          <cell r="EV408"/>
          <cell r="EW408"/>
          <cell r="EX408"/>
          <cell r="EY408"/>
          <cell r="EZ408"/>
          <cell r="FA408"/>
          <cell r="FB408">
            <v>0.26307135810588622</v>
          </cell>
          <cell r="FC408">
            <v>0.62479447550147982</v>
          </cell>
          <cell r="FD408">
            <v>2.9595527786912199</v>
          </cell>
          <cell r="FE408">
            <v>13.597500822097993</v>
          </cell>
          <cell r="FF408">
            <v>18.250575468595855</v>
          </cell>
          <cell r="FG408">
            <v>25.073988819467282</v>
          </cell>
          <cell r="FH408">
            <v>22.541926997698127</v>
          </cell>
          <cell r="FI408">
            <v>9.5363367313383751</v>
          </cell>
          <cell r="FJ408">
            <v>5.5573824399868466</v>
          </cell>
          <cell r="FK408">
            <v>1.5948701085169352</v>
          </cell>
          <cell r="FL408">
            <v>17</v>
          </cell>
          <cell r="FM408">
            <v>0</v>
          </cell>
          <cell r="FN408">
            <v>0</v>
          </cell>
          <cell r="FO408">
            <v>0</v>
          </cell>
          <cell r="FP408">
            <v>0</v>
          </cell>
          <cell r="FQ408">
            <v>0</v>
          </cell>
          <cell r="FR408">
            <v>0</v>
          </cell>
          <cell r="FS408">
            <v>0</v>
          </cell>
          <cell r="FT408">
            <v>0</v>
          </cell>
          <cell r="FU408">
            <v>98</v>
          </cell>
          <cell r="FV408">
            <v>339</v>
          </cell>
          <cell r="FW408">
            <v>896</v>
          </cell>
          <cell r="FX408">
            <v>729</v>
          </cell>
          <cell r="FY408">
            <v>669</v>
          </cell>
          <cell r="FZ408">
            <v>477</v>
          </cell>
          <cell r="GA408">
            <v>154</v>
          </cell>
          <cell r="GB408">
            <v>64</v>
          </cell>
          <cell r="GC408">
            <v>17</v>
          </cell>
          <cell r="GD408"/>
          <cell r="GE408"/>
          <cell r="GF408"/>
          <cell r="GG408"/>
          <cell r="GH408"/>
          <cell r="GI408"/>
          <cell r="GJ408"/>
          <cell r="GK408"/>
          <cell r="GL408">
            <v>17</v>
          </cell>
          <cell r="GM408">
            <v>98</v>
          </cell>
          <cell r="GN408">
            <v>339</v>
          </cell>
          <cell r="GO408">
            <v>896</v>
          </cell>
          <cell r="GP408">
            <v>729</v>
          </cell>
          <cell r="GQ408">
            <v>669</v>
          </cell>
          <cell r="GR408">
            <v>477</v>
          </cell>
          <cell r="GS408">
            <v>154</v>
          </cell>
          <cell r="GT408">
            <v>64</v>
          </cell>
          <cell r="GU408">
            <v>17</v>
          </cell>
          <cell r="GV408"/>
          <cell r="GW408"/>
          <cell r="GX408"/>
          <cell r="GY408"/>
          <cell r="GZ408"/>
          <cell r="HA408"/>
          <cell r="HB408"/>
          <cell r="HC408"/>
          <cell r="HD408">
            <v>17</v>
          </cell>
          <cell r="HE408">
            <v>98</v>
          </cell>
          <cell r="HF408">
            <v>339</v>
          </cell>
          <cell r="HG408">
            <v>896</v>
          </cell>
          <cell r="HH408">
            <v>729</v>
          </cell>
          <cell r="HI408">
            <v>669</v>
          </cell>
          <cell r="HJ408">
            <v>477</v>
          </cell>
          <cell r="HK408">
            <v>154</v>
          </cell>
          <cell r="HL408">
            <v>64</v>
          </cell>
          <cell r="HM408">
            <v>17</v>
          </cell>
          <cell r="HN408"/>
          <cell r="HO408"/>
          <cell r="HP408"/>
          <cell r="HQ408"/>
          <cell r="HR408"/>
          <cell r="HS408"/>
          <cell r="HT408"/>
          <cell r="HU408"/>
          <cell r="HV408">
            <v>17</v>
          </cell>
          <cell r="HW408">
            <v>98</v>
          </cell>
          <cell r="HX408">
            <v>339</v>
          </cell>
          <cell r="HY408">
            <v>896</v>
          </cell>
          <cell r="HZ408">
            <v>729</v>
          </cell>
          <cell r="IA408">
            <v>669</v>
          </cell>
          <cell r="IB408">
            <v>477</v>
          </cell>
          <cell r="IC408">
            <v>154</v>
          </cell>
          <cell r="ID408">
            <v>64</v>
          </cell>
          <cell r="IE408">
            <v>17</v>
          </cell>
          <cell r="IF408"/>
          <cell r="IG408"/>
          <cell r="IH408"/>
          <cell r="II408"/>
          <cell r="IJ408"/>
          <cell r="IK408"/>
          <cell r="IL408"/>
          <cell r="IM408"/>
          <cell r="IN408">
            <v>0.49132947976878616</v>
          </cell>
          <cell r="IO408">
            <v>2.8323699421965318</v>
          </cell>
          <cell r="IP408">
            <v>9.7976878612716778</v>
          </cell>
          <cell r="IQ408">
            <v>25.895953757225431</v>
          </cell>
          <cell r="IR408">
            <v>21.069364161849709</v>
          </cell>
          <cell r="IS408">
            <v>19.335260115606935</v>
          </cell>
          <cell r="IT408">
            <v>13.786127167630058</v>
          </cell>
          <cell r="IU408">
            <v>4.4508670520231215</v>
          </cell>
          <cell r="IV408">
            <v>1.8497109826589597</v>
          </cell>
          <cell r="IW408">
            <v>0.49132947976878616</v>
          </cell>
        </row>
        <row r="409">
          <cell r="E409" t="str">
            <v>Performing Arts5.3 - 5C</v>
          </cell>
          <cell r="F409">
            <v>18</v>
          </cell>
          <cell r="G409">
            <v>0</v>
          </cell>
          <cell r="H409">
            <v>0</v>
          </cell>
          <cell r="I409">
            <v>0</v>
          </cell>
          <cell r="J409">
            <v>0</v>
          </cell>
          <cell r="K409">
            <v>0</v>
          </cell>
          <cell r="L409">
            <v>0</v>
          </cell>
          <cell r="M409">
            <v>0</v>
          </cell>
          <cell r="N409">
            <v>0</v>
          </cell>
          <cell r="O409">
            <v>48</v>
          </cell>
          <cell r="P409">
            <v>267</v>
          </cell>
          <cell r="Q409">
            <v>1087</v>
          </cell>
          <cell r="R409">
            <v>1454</v>
          </cell>
          <cell r="S409">
            <v>2237</v>
          </cell>
          <cell r="T409">
            <v>2412</v>
          </cell>
          <cell r="U409">
            <v>1328</v>
          </cell>
          <cell r="V409">
            <v>832</v>
          </cell>
          <cell r="W409">
            <v>354</v>
          </cell>
          <cell r="X409"/>
          <cell r="Y409"/>
          <cell r="Z409"/>
          <cell r="AA409"/>
          <cell r="AB409"/>
          <cell r="AC409"/>
          <cell r="AD409"/>
          <cell r="AE409"/>
          <cell r="AF409">
            <v>18</v>
          </cell>
          <cell r="AG409">
            <v>48</v>
          </cell>
          <cell r="AH409">
            <v>267</v>
          </cell>
          <cell r="AI409">
            <v>1087</v>
          </cell>
          <cell r="AJ409">
            <v>1454</v>
          </cell>
          <cell r="AK409">
            <v>2237</v>
          </cell>
          <cell r="AL409">
            <v>2412</v>
          </cell>
          <cell r="AM409">
            <v>1328</v>
          </cell>
          <cell r="AN409">
            <v>832</v>
          </cell>
          <cell r="AO409">
            <v>354</v>
          </cell>
          <cell r="AP409"/>
          <cell r="AQ409"/>
          <cell r="AR409"/>
          <cell r="AS409"/>
          <cell r="AT409"/>
          <cell r="AU409"/>
          <cell r="AV409"/>
          <cell r="AW409"/>
          <cell r="AX409">
            <v>18</v>
          </cell>
          <cell r="AY409">
            <v>48</v>
          </cell>
          <cell r="AZ409">
            <v>267</v>
          </cell>
          <cell r="BA409">
            <v>1087</v>
          </cell>
          <cell r="BB409">
            <v>1454</v>
          </cell>
          <cell r="BC409">
            <v>2237</v>
          </cell>
          <cell r="BD409">
            <v>2412</v>
          </cell>
          <cell r="BE409">
            <v>1328</v>
          </cell>
          <cell r="BF409">
            <v>832</v>
          </cell>
          <cell r="BG409">
            <v>354</v>
          </cell>
          <cell r="BH409"/>
          <cell r="BI409"/>
          <cell r="BJ409"/>
          <cell r="BK409"/>
          <cell r="BL409"/>
          <cell r="BM409"/>
          <cell r="BN409"/>
          <cell r="BO409"/>
          <cell r="BP409">
            <v>0.17933645511607055</v>
          </cell>
          <cell r="BQ409">
            <v>0.47823054697618811</v>
          </cell>
          <cell r="BR409">
            <v>2.6601574175550464</v>
          </cell>
          <cell r="BS409">
            <v>10.829929261731593</v>
          </cell>
          <cell r="BT409">
            <v>14.486400318820364</v>
          </cell>
          <cell r="BU409">
            <v>22.287536116369434</v>
          </cell>
          <cell r="BV409">
            <v>24.031084985553452</v>
          </cell>
          <cell r="BW409">
            <v>13.231045133007871</v>
          </cell>
          <cell r="BX409">
            <v>8.2893294809205944</v>
          </cell>
          <cell r="BY409">
            <v>3.5269502839493869</v>
          </cell>
          <cell r="BZ409">
            <v>5</v>
          </cell>
          <cell r="CA409">
            <v>0</v>
          </cell>
          <cell r="CB409">
            <v>0</v>
          </cell>
          <cell r="CC409">
            <v>0</v>
          </cell>
          <cell r="CD409">
            <v>0</v>
          </cell>
          <cell r="CE409">
            <v>0</v>
          </cell>
          <cell r="CF409">
            <v>0</v>
          </cell>
          <cell r="CG409">
            <v>0</v>
          </cell>
          <cell r="CH409">
            <v>0</v>
          </cell>
          <cell r="CI409">
            <v>10</v>
          </cell>
          <cell r="CJ409">
            <v>84</v>
          </cell>
          <cell r="CK409">
            <v>465</v>
          </cell>
          <cell r="CL409">
            <v>796</v>
          </cell>
          <cell r="CM409">
            <v>1417</v>
          </cell>
          <cell r="CN409">
            <v>1717</v>
          </cell>
          <cell r="CO409">
            <v>1035</v>
          </cell>
          <cell r="CP409">
            <v>683</v>
          </cell>
          <cell r="CQ409">
            <v>299</v>
          </cell>
          <cell r="CR409"/>
          <cell r="CS409"/>
          <cell r="CT409"/>
          <cell r="CU409"/>
          <cell r="CV409"/>
          <cell r="CW409"/>
          <cell r="CX409"/>
          <cell r="CY409"/>
          <cell r="CZ409">
            <v>5</v>
          </cell>
          <cell r="DA409">
            <v>10</v>
          </cell>
          <cell r="DB409">
            <v>84</v>
          </cell>
          <cell r="DC409">
            <v>465</v>
          </cell>
          <cell r="DD409">
            <v>796</v>
          </cell>
          <cell r="DE409">
            <v>1417</v>
          </cell>
          <cell r="DF409">
            <v>1717</v>
          </cell>
          <cell r="DG409">
            <v>1035</v>
          </cell>
          <cell r="DH409">
            <v>683</v>
          </cell>
          <cell r="DI409">
            <v>299</v>
          </cell>
          <cell r="DJ409"/>
          <cell r="DK409"/>
          <cell r="DL409"/>
          <cell r="DM409"/>
          <cell r="DN409"/>
          <cell r="DO409"/>
          <cell r="DP409"/>
          <cell r="DQ409"/>
          <cell r="DR409">
            <v>5</v>
          </cell>
          <cell r="DS409">
            <v>10</v>
          </cell>
          <cell r="DT409">
            <v>84</v>
          </cell>
          <cell r="DU409">
            <v>465</v>
          </cell>
          <cell r="DV409">
            <v>796</v>
          </cell>
          <cell r="DW409">
            <v>1417</v>
          </cell>
          <cell r="DX409">
            <v>1717</v>
          </cell>
          <cell r="DY409">
            <v>1035</v>
          </cell>
          <cell r="DZ409">
            <v>683</v>
          </cell>
          <cell r="EA409">
            <v>299</v>
          </cell>
          <cell r="EB409"/>
          <cell r="EC409"/>
          <cell r="ED409"/>
          <cell r="EE409"/>
          <cell r="EF409"/>
          <cell r="EG409"/>
          <cell r="EH409"/>
          <cell r="EI409"/>
          <cell r="EJ409">
            <v>5</v>
          </cell>
          <cell r="EK409">
            <v>10</v>
          </cell>
          <cell r="EL409">
            <v>84</v>
          </cell>
          <cell r="EM409">
            <v>465</v>
          </cell>
          <cell r="EN409">
            <v>796</v>
          </cell>
          <cell r="EO409">
            <v>1417</v>
          </cell>
          <cell r="EP409">
            <v>1717</v>
          </cell>
          <cell r="EQ409">
            <v>1035</v>
          </cell>
          <cell r="ER409">
            <v>683</v>
          </cell>
          <cell r="ES409">
            <v>299</v>
          </cell>
          <cell r="ET409"/>
          <cell r="EU409"/>
          <cell r="EV409"/>
          <cell r="EW409"/>
          <cell r="EX409"/>
          <cell r="EY409"/>
          <cell r="EZ409"/>
          <cell r="FA409"/>
          <cell r="FB409">
            <v>7.6793119336507454E-2</v>
          </cell>
          <cell r="FC409">
            <v>0.15358623867301491</v>
          </cell>
          <cell r="FD409">
            <v>1.2901244048533251</v>
          </cell>
          <cell r="FE409">
            <v>7.141760098295193</v>
          </cell>
          <cell r="FF409">
            <v>12.225464598371987</v>
          </cell>
          <cell r="FG409">
            <v>21.763170019966211</v>
          </cell>
          <cell r="FH409">
            <v>26.370757180156655</v>
          </cell>
          <cell r="FI409">
            <v>15.896175702657041</v>
          </cell>
          <cell r="FJ409">
            <v>10.489940101366917</v>
          </cell>
          <cell r="FK409">
            <v>4.5922285363231454</v>
          </cell>
          <cell r="FL409">
            <v>13</v>
          </cell>
          <cell r="FM409">
            <v>0</v>
          </cell>
          <cell r="FN409">
            <v>0</v>
          </cell>
          <cell r="FO409">
            <v>0</v>
          </cell>
          <cell r="FP409">
            <v>0</v>
          </cell>
          <cell r="FQ409">
            <v>0</v>
          </cell>
          <cell r="FR409">
            <v>0</v>
          </cell>
          <cell r="FS409">
            <v>0</v>
          </cell>
          <cell r="FT409">
            <v>0</v>
          </cell>
          <cell r="FU409">
            <v>38</v>
          </cell>
          <cell r="FV409">
            <v>183</v>
          </cell>
          <cell r="FW409">
            <v>622</v>
          </cell>
          <cell r="FX409">
            <v>658</v>
          </cell>
          <cell r="FY409">
            <v>820</v>
          </cell>
          <cell r="FZ409">
            <v>695</v>
          </cell>
          <cell r="GA409">
            <v>293</v>
          </cell>
          <cell r="GB409">
            <v>149</v>
          </cell>
          <cell r="GC409">
            <v>55</v>
          </cell>
          <cell r="GD409"/>
          <cell r="GE409"/>
          <cell r="GF409"/>
          <cell r="GG409"/>
          <cell r="GH409"/>
          <cell r="GI409"/>
          <cell r="GJ409"/>
          <cell r="GK409"/>
          <cell r="GL409">
            <v>13</v>
          </cell>
          <cell r="GM409">
            <v>38</v>
          </cell>
          <cell r="GN409">
            <v>183</v>
          </cell>
          <cell r="GO409">
            <v>622</v>
          </cell>
          <cell r="GP409">
            <v>658</v>
          </cell>
          <cell r="GQ409">
            <v>820</v>
          </cell>
          <cell r="GR409">
            <v>695</v>
          </cell>
          <cell r="GS409">
            <v>293</v>
          </cell>
          <cell r="GT409">
            <v>149</v>
          </cell>
          <cell r="GU409">
            <v>55</v>
          </cell>
          <cell r="GV409"/>
          <cell r="GW409"/>
          <cell r="GX409"/>
          <cell r="GY409"/>
          <cell r="GZ409"/>
          <cell r="HA409"/>
          <cell r="HB409"/>
          <cell r="HC409"/>
          <cell r="HD409">
            <v>13</v>
          </cell>
          <cell r="HE409">
            <v>38</v>
          </cell>
          <cell r="HF409">
            <v>183</v>
          </cell>
          <cell r="HG409">
            <v>622</v>
          </cell>
          <cell r="HH409">
            <v>658</v>
          </cell>
          <cell r="HI409">
            <v>820</v>
          </cell>
          <cell r="HJ409">
            <v>695</v>
          </cell>
          <cell r="HK409">
            <v>293</v>
          </cell>
          <cell r="HL409">
            <v>149</v>
          </cell>
          <cell r="HM409">
            <v>55</v>
          </cell>
          <cell r="HN409"/>
          <cell r="HO409"/>
          <cell r="HP409"/>
          <cell r="HQ409"/>
          <cell r="HR409"/>
          <cell r="HS409"/>
          <cell r="HT409"/>
          <cell r="HU409"/>
          <cell r="HV409">
            <v>13</v>
          </cell>
          <cell r="HW409">
            <v>38</v>
          </cell>
          <cell r="HX409">
            <v>183</v>
          </cell>
          <cell r="HY409">
            <v>622</v>
          </cell>
          <cell r="HZ409">
            <v>658</v>
          </cell>
          <cell r="IA409">
            <v>820</v>
          </cell>
          <cell r="IB409">
            <v>695</v>
          </cell>
          <cell r="IC409">
            <v>293</v>
          </cell>
          <cell r="ID409">
            <v>149</v>
          </cell>
          <cell r="IE409">
            <v>55</v>
          </cell>
          <cell r="IF409"/>
          <cell r="IG409"/>
          <cell r="IH409"/>
          <cell r="II409"/>
          <cell r="IJ409"/>
          <cell r="IK409"/>
          <cell r="IL409"/>
          <cell r="IM409"/>
          <cell r="IN409">
            <v>0.36868973340896199</v>
          </cell>
          <cell r="IO409">
            <v>1.0777084515031197</v>
          </cell>
          <cell r="IP409">
            <v>5.190017016449235</v>
          </cell>
          <cell r="IQ409">
            <v>17.640385706182641</v>
          </cell>
          <cell r="IR409">
            <v>18.661372660238229</v>
          </cell>
          <cell r="IS409">
            <v>23.255813953488371</v>
          </cell>
          <cell r="IT409">
            <v>19.710720363017582</v>
          </cell>
          <cell r="IU409">
            <v>8.3096993760635289</v>
          </cell>
          <cell r="IV409">
            <v>4.2257515598411794</v>
          </cell>
          <cell r="IW409">
            <v>1.559841179807147</v>
          </cell>
        </row>
        <row r="410">
          <cell r="E410" t="str">
            <v>Performing Arts5.6 - 5B</v>
          </cell>
          <cell r="F410">
            <v>9</v>
          </cell>
          <cell r="G410">
            <v>0</v>
          </cell>
          <cell r="H410">
            <v>0</v>
          </cell>
          <cell r="I410">
            <v>0</v>
          </cell>
          <cell r="J410">
            <v>0</v>
          </cell>
          <cell r="K410">
            <v>0</v>
          </cell>
          <cell r="L410">
            <v>0</v>
          </cell>
          <cell r="M410">
            <v>0</v>
          </cell>
          <cell r="N410">
            <v>0</v>
          </cell>
          <cell r="O410">
            <v>23</v>
          </cell>
          <cell r="P410">
            <v>109</v>
          </cell>
          <cell r="Q410">
            <v>485</v>
          </cell>
          <cell r="R410">
            <v>793</v>
          </cell>
          <cell r="S410">
            <v>1538</v>
          </cell>
          <cell r="T410">
            <v>2318</v>
          </cell>
          <cell r="U410">
            <v>1554</v>
          </cell>
          <cell r="V410">
            <v>1305</v>
          </cell>
          <cell r="W410">
            <v>743</v>
          </cell>
          <cell r="X410"/>
          <cell r="Y410"/>
          <cell r="Z410"/>
          <cell r="AA410"/>
          <cell r="AB410"/>
          <cell r="AC410"/>
          <cell r="AD410"/>
          <cell r="AE410"/>
          <cell r="AF410">
            <v>9</v>
          </cell>
          <cell r="AG410">
            <v>23</v>
          </cell>
          <cell r="AH410">
            <v>109</v>
          </cell>
          <cell r="AI410">
            <v>485</v>
          </cell>
          <cell r="AJ410">
            <v>793</v>
          </cell>
          <cell r="AK410">
            <v>1538</v>
          </cell>
          <cell r="AL410">
            <v>2318</v>
          </cell>
          <cell r="AM410">
            <v>1554</v>
          </cell>
          <cell r="AN410">
            <v>1305</v>
          </cell>
          <cell r="AO410">
            <v>743</v>
          </cell>
          <cell r="AP410"/>
          <cell r="AQ410"/>
          <cell r="AR410"/>
          <cell r="AS410"/>
          <cell r="AT410"/>
          <cell r="AU410"/>
          <cell r="AV410"/>
          <cell r="AW410"/>
          <cell r="AX410">
            <v>9</v>
          </cell>
          <cell r="AY410">
            <v>23</v>
          </cell>
          <cell r="AZ410">
            <v>109</v>
          </cell>
          <cell r="BA410">
            <v>485</v>
          </cell>
          <cell r="BB410">
            <v>793</v>
          </cell>
          <cell r="BC410">
            <v>1538</v>
          </cell>
          <cell r="BD410">
            <v>2318</v>
          </cell>
          <cell r="BE410">
            <v>1554</v>
          </cell>
          <cell r="BF410">
            <v>1305</v>
          </cell>
          <cell r="BG410">
            <v>743</v>
          </cell>
          <cell r="BH410"/>
          <cell r="BI410"/>
          <cell r="BJ410"/>
          <cell r="BK410"/>
          <cell r="BL410"/>
          <cell r="BM410"/>
          <cell r="BN410"/>
          <cell r="BO410"/>
          <cell r="BP410">
            <v>0.1013856032443393</v>
          </cell>
          <cell r="BQ410">
            <v>0.25909654162442269</v>
          </cell>
          <cell r="BR410">
            <v>1.2278923059592206</v>
          </cell>
          <cell r="BS410">
            <v>5.4635575081671739</v>
          </cell>
          <cell r="BT410">
            <v>8.9331981525290072</v>
          </cell>
          <cell r="BU410">
            <v>17.325673087754872</v>
          </cell>
          <cell r="BV410">
            <v>26.112425368930946</v>
          </cell>
          <cell r="BW410">
            <v>17.505914160189253</v>
          </cell>
          <cell r="BX410">
            <v>14.700912470429198</v>
          </cell>
          <cell r="BY410">
            <v>8.3699448011715667</v>
          </cell>
          <cell r="BZ410">
            <v>5</v>
          </cell>
          <cell r="CA410">
            <v>0</v>
          </cell>
          <cell r="CB410">
            <v>0</v>
          </cell>
          <cell r="CC410">
            <v>0</v>
          </cell>
          <cell r="CD410">
            <v>0</v>
          </cell>
          <cell r="CE410">
            <v>0</v>
          </cell>
          <cell r="CF410">
            <v>0</v>
          </cell>
          <cell r="CG410">
            <v>0</v>
          </cell>
          <cell r="CH410">
            <v>0</v>
          </cell>
          <cell r="CI410">
            <v>8</v>
          </cell>
          <cell r="CJ410">
            <v>27</v>
          </cell>
          <cell r="CK410">
            <v>168</v>
          </cell>
          <cell r="CL410">
            <v>357</v>
          </cell>
          <cell r="CM410">
            <v>821</v>
          </cell>
          <cell r="CN410">
            <v>1537</v>
          </cell>
          <cell r="CO410">
            <v>1130</v>
          </cell>
          <cell r="CP410">
            <v>1039</v>
          </cell>
          <cell r="CQ410">
            <v>602</v>
          </cell>
          <cell r="CR410"/>
          <cell r="CS410"/>
          <cell r="CT410"/>
          <cell r="CU410"/>
          <cell r="CV410"/>
          <cell r="CW410"/>
          <cell r="CX410"/>
          <cell r="CY410"/>
          <cell r="CZ410">
            <v>5</v>
          </cell>
          <cell r="DA410">
            <v>8</v>
          </cell>
          <cell r="DB410">
            <v>27</v>
          </cell>
          <cell r="DC410">
            <v>168</v>
          </cell>
          <cell r="DD410">
            <v>357</v>
          </cell>
          <cell r="DE410">
            <v>821</v>
          </cell>
          <cell r="DF410">
            <v>1537</v>
          </cell>
          <cell r="DG410">
            <v>1130</v>
          </cell>
          <cell r="DH410">
            <v>1039</v>
          </cell>
          <cell r="DI410">
            <v>602</v>
          </cell>
          <cell r="DJ410"/>
          <cell r="DK410"/>
          <cell r="DL410"/>
          <cell r="DM410"/>
          <cell r="DN410"/>
          <cell r="DO410"/>
          <cell r="DP410"/>
          <cell r="DQ410"/>
          <cell r="DR410">
            <v>5</v>
          </cell>
          <cell r="DS410">
            <v>8</v>
          </cell>
          <cell r="DT410">
            <v>27</v>
          </cell>
          <cell r="DU410">
            <v>168</v>
          </cell>
          <cell r="DV410">
            <v>357</v>
          </cell>
          <cell r="DW410">
            <v>821</v>
          </cell>
          <cell r="DX410">
            <v>1537</v>
          </cell>
          <cell r="DY410">
            <v>1130</v>
          </cell>
          <cell r="DZ410">
            <v>1039</v>
          </cell>
          <cell r="EA410">
            <v>602</v>
          </cell>
          <cell r="EB410"/>
          <cell r="EC410"/>
          <cell r="ED410"/>
          <cell r="EE410"/>
          <cell r="EF410"/>
          <cell r="EG410"/>
          <cell r="EH410"/>
          <cell r="EI410"/>
          <cell r="EJ410">
            <v>5</v>
          </cell>
          <cell r="EK410">
            <v>8</v>
          </cell>
          <cell r="EL410">
            <v>27</v>
          </cell>
          <cell r="EM410">
            <v>168</v>
          </cell>
          <cell r="EN410">
            <v>357</v>
          </cell>
          <cell r="EO410">
            <v>821</v>
          </cell>
          <cell r="EP410">
            <v>1537</v>
          </cell>
          <cell r="EQ410">
            <v>1130</v>
          </cell>
          <cell r="ER410">
            <v>1039</v>
          </cell>
          <cell r="ES410">
            <v>602</v>
          </cell>
          <cell r="ET410"/>
          <cell r="EU410"/>
          <cell r="EV410"/>
          <cell r="EW410"/>
          <cell r="EX410"/>
          <cell r="EY410"/>
          <cell r="EZ410"/>
          <cell r="FA410"/>
          <cell r="FB410">
            <v>8.7811731647348082E-2</v>
          </cell>
          <cell r="FC410">
            <v>0.14049877063575694</v>
          </cell>
          <cell r="FD410">
            <v>0.4741833508956797</v>
          </cell>
          <cell r="FE410">
            <v>2.9504741833508956</v>
          </cell>
          <cell r="FF410">
            <v>6.2697576396206527</v>
          </cell>
          <cell r="FG410">
            <v>14.418686336494554</v>
          </cell>
          <cell r="FH410">
            <v>26.993326308394799</v>
          </cell>
          <cell r="FI410">
            <v>19.845451352300667</v>
          </cell>
          <cell r="FJ410">
            <v>18.247277836318933</v>
          </cell>
          <cell r="FK410">
            <v>10.572532490340709</v>
          </cell>
          <cell r="FL410">
            <v>4</v>
          </cell>
          <cell r="FM410">
            <v>0</v>
          </cell>
          <cell r="FN410">
            <v>0</v>
          </cell>
          <cell r="FO410">
            <v>0</v>
          </cell>
          <cell r="FP410">
            <v>0</v>
          </cell>
          <cell r="FQ410">
            <v>0</v>
          </cell>
          <cell r="FR410">
            <v>0</v>
          </cell>
          <cell r="FS410">
            <v>0</v>
          </cell>
          <cell r="FT410">
            <v>0</v>
          </cell>
          <cell r="FU410">
            <v>15</v>
          </cell>
          <cell r="FV410">
            <v>82</v>
          </cell>
          <cell r="FW410">
            <v>317</v>
          </cell>
          <cell r="FX410">
            <v>436</v>
          </cell>
          <cell r="FY410">
            <v>717</v>
          </cell>
          <cell r="FZ410">
            <v>781</v>
          </cell>
          <cell r="GA410">
            <v>424</v>
          </cell>
          <cell r="GB410">
            <v>266</v>
          </cell>
          <cell r="GC410">
            <v>141</v>
          </cell>
          <cell r="GD410"/>
          <cell r="GE410"/>
          <cell r="GF410"/>
          <cell r="GG410"/>
          <cell r="GH410"/>
          <cell r="GI410"/>
          <cell r="GJ410"/>
          <cell r="GK410"/>
          <cell r="GL410">
            <v>4</v>
          </cell>
          <cell r="GM410">
            <v>15</v>
          </cell>
          <cell r="GN410">
            <v>82</v>
          </cell>
          <cell r="GO410">
            <v>317</v>
          </cell>
          <cell r="GP410">
            <v>436</v>
          </cell>
          <cell r="GQ410">
            <v>717</v>
          </cell>
          <cell r="GR410">
            <v>781</v>
          </cell>
          <cell r="GS410">
            <v>424</v>
          </cell>
          <cell r="GT410">
            <v>266</v>
          </cell>
          <cell r="GU410">
            <v>141</v>
          </cell>
          <cell r="GV410"/>
          <cell r="GW410"/>
          <cell r="GX410"/>
          <cell r="GY410"/>
          <cell r="GZ410"/>
          <cell r="HA410"/>
          <cell r="HB410"/>
          <cell r="HC410"/>
          <cell r="HD410">
            <v>4</v>
          </cell>
          <cell r="HE410">
            <v>15</v>
          </cell>
          <cell r="HF410">
            <v>82</v>
          </cell>
          <cell r="HG410">
            <v>317</v>
          </cell>
          <cell r="HH410">
            <v>436</v>
          </cell>
          <cell r="HI410">
            <v>717</v>
          </cell>
          <cell r="HJ410">
            <v>781</v>
          </cell>
          <cell r="HK410">
            <v>424</v>
          </cell>
          <cell r="HL410">
            <v>266</v>
          </cell>
          <cell r="HM410">
            <v>141</v>
          </cell>
          <cell r="HN410"/>
          <cell r="HO410"/>
          <cell r="HP410"/>
          <cell r="HQ410"/>
          <cell r="HR410"/>
          <cell r="HS410"/>
          <cell r="HT410"/>
          <cell r="HU410"/>
          <cell r="HV410">
            <v>4</v>
          </cell>
          <cell r="HW410">
            <v>15</v>
          </cell>
          <cell r="HX410">
            <v>82</v>
          </cell>
          <cell r="HY410">
            <v>317</v>
          </cell>
          <cell r="HZ410">
            <v>436</v>
          </cell>
          <cell r="IA410">
            <v>717</v>
          </cell>
          <cell r="IB410">
            <v>781</v>
          </cell>
          <cell r="IC410">
            <v>424</v>
          </cell>
          <cell r="ID410">
            <v>266</v>
          </cell>
          <cell r="IE410">
            <v>141</v>
          </cell>
          <cell r="IF410"/>
          <cell r="IG410"/>
          <cell r="IH410"/>
          <cell r="II410"/>
          <cell r="IJ410"/>
          <cell r="IK410"/>
          <cell r="IL410"/>
          <cell r="IM410"/>
          <cell r="IN410">
            <v>0.12566760917373546</v>
          </cell>
          <cell r="IO410">
            <v>0.47125353440150797</v>
          </cell>
          <cell r="IP410">
            <v>2.5761859880615772</v>
          </cell>
          <cell r="IQ410">
            <v>9.9591580270185354</v>
          </cell>
          <cell r="IR410">
            <v>13.697769399937165</v>
          </cell>
          <cell r="IS410">
            <v>22.525918944392085</v>
          </cell>
          <cell r="IT410">
            <v>24.536600691171849</v>
          </cell>
          <cell r="IU410">
            <v>13.320766572415959</v>
          </cell>
          <cell r="IV410">
            <v>8.3568960100534095</v>
          </cell>
          <cell r="IW410">
            <v>4.4297832233741747</v>
          </cell>
        </row>
        <row r="411">
          <cell r="E411" t="str">
            <v>Performing Arts5.9 - 5A</v>
          </cell>
          <cell r="F411">
            <v>3</v>
          </cell>
          <cell r="G411">
            <v>0</v>
          </cell>
          <cell r="H411">
            <v>0</v>
          </cell>
          <cell r="I411">
            <v>0</v>
          </cell>
          <cell r="J411">
            <v>0</v>
          </cell>
          <cell r="K411">
            <v>0</v>
          </cell>
          <cell r="L411">
            <v>0</v>
          </cell>
          <cell r="M411">
            <v>0</v>
          </cell>
          <cell r="N411">
            <v>0</v>
          </cell>
          <cell r="O411">
            <v>4</v>
          </cell>
          <cell r="P411">
            <v>8</v>
          </cell>
          <cell r="Q411">
            <v>50</v>
          </cell>
          <cell r="R411">
            <v>138</v>
          </cell>
          <cell r="S411">
            <v>323</v>
          </cell>
          <cell r="T411">
            <v>652</v>
          </cell>
          <cell r="U411">
            <v>600</v>
          </cell>
          <cell r="V411">
            <v>717</v>
          </cell>
          <cell r="W411">
            <v>590</v>
          </cell>
          <cell r="X411"/>
          <cell r="Y411"/>
          <cell r="Z411"/>
          <cell r="AA411"/>
          <cell r="AB411"/>
          <cell r="AC411"/>
          <cell r="AD411"/>
          <cell r="AE411"/>
          <cell r="AF411">
            <v>3</v>
          </cell>
          <cell r="AG411">
            <v>4</v>
          </cell>
          <cell r="AH411">
            <v>8</v>
          </cell>
          <cell r="AI411">
            <v>50</v>
          </cell>
          <cell r="AJ411">
            <v>138</v>
          </cell>
          <cell r="AK411">
            <v>323</v>
          </cell>
          <cell r="AL411">
            <v>652</v>
          </cell>
          <cell r="AM411">
            <v>600</v>
          </cell>
          <cell r="AN411">
            <v>717</v>
          </cell>
          <cell r="AO411">
            <v>590</v>
          </cell>
          <cell r="AP411"/>
          <cell r="AQ411"/>
          <cell r="AR411"/>
          <cell r="AS411"/>
          <cell r="AT411"/>
          <cell r="AU411"/>
          <cell r="AV411"/>
          <cell r="AW411"/>
          <cell r="AX411">
            <v>3</v>
          </cell>
          <cell r="AY411">
            <v>4</v>
          </cell>
          <cell r="AZ411">
            <v>8</v>
          </cell>
          <cell r="BA411">
            <v>50</v>
          </cell>
          <cell r="BB411">
            <v>138</v>
          </cell>
          <cell r="BC411">
            <v>323</v>
          </cell>
          <cell r="BD411">
            <v>652</v>
          </cell>
          <cell r="BE411">
            <v>600</v>
          </cell>
          <cell r="BF411">
            <v>717</v>
          </cell>
          <cell r="BG411">
            <v>590</v>
          </cell>
          <cell r="BH411"/>
          <cell r="BI411"/>
          <cell r="BJ411"/>
          <cell r="BK411"/>
          <cell r="BL411"/>
          <cell r="BM411"/>
          <cell r="BN411"/>
          <cell r="BO411"/>
          <cell r="BP411">
            <v>9.7244732576985404E-2</v>
          </cell>
          <cell r="BQ411">
            <v>0.12965964343598055</v>
          </cell>
          <cell r="BR411">
            <v>0.2593192868719611</v>
          </cell>
          <cell r="BS411">
            <v>1.6207455429497568</v>
          </cell>
          <cell r="BT411">
            <v>4.473257698541329</v>
          </cell>
          <cell r="BU411">
            <v>10.47001620745543</v>
          </cell>
          <cell r="BV411">
            <v>21.134521880064831</v>
          </cell>
          <cell r="BW411">
            <v>19.448946515397083</v>
          </cell>
          <cell r="BX411">
            <v>23.241491085899511</v>
          </cell>
          <cell r="BY411">
            <v>19.124797406807133</v>
          </cell>
          <cell r="BZ411">
            <v>3</v>
          </cell>
          <cell r="CA411">
            <v>0</v>
          </cell>
          <cell r="CB411">
            <v>0</v>
          </cell>
          <cell r="CC411">
            <v>0</v>
          </cell>
          <cell r="CD411">
            <v>0</v>
          </cell>
          <cell r="CE411">
            <v>0</v>
          </cell>
          <cell r="CF411">
            <v>0</v>
          </cell>
          <cell r="CG411">
            <v>0</v>
          </cell>
          <cell r="CH411">
            <v>0</v>
          </cell>
          <cell r="CI411">
            <v>0</v>
          </cell>
          <cell r="CJ411">
            <v>3</v>
          </cell>
          <cell r="CK411">
            <v>17</v>
          </cell>
          <cell r="CL411">
            <v>71</v>
          </cell>
          <cell r="CM411">
            <v>168</v>
          </cell>
          <cell r="CN411">
            <v>391</v>
          </cell>
          <cell r="CO411">
            <v>410</v>
          </cell>
          <cell r="CP411">
            <v>547</v>
          </cell>
          <cell r="CQ411">
            <v>479</v>
          </cell>
          <cell r="CR411"/>
          <cell r="CS411"/>
          <cell r="CT411"/>
          <cell r="CU411"/>
          <cell r="CV411"/>
          <cell r="CW411"/>
          <cell r="CX411"/>
          <cell r="CY411"/>
          <cell r="CZ411">
            <v>3</v>
          </cell>
          <cell r="DA411">
            <v>0</v>
          </cell>
          <cell r="DB411">
            <v>3</v>
          </cell>
          <cell r="DC411">
            <v>17</v>
          </cell>
          <cell r="DD411">
            <v>71</v>
          </cell>
          <cell r="DE411">
            <v>168</v>
          </cell>
          <cell r="DF411">
            <v>391</v>
          </cell>
          <cell r="DG411">
            <v>410</v>
          </cell>
          <cell r="DH411">
            <v>547</v>
          </cell>
          <cell r="DI411">
            <v>479</v>
          </cell>
          <cell r="DJ411"/>
          <cell r="DK411"/>
          <cell r="DL411"/>
          <cell r="DM411"/>
          <cell r="DN411"/>
          <cell r="DO411"/>
          <cell r="DP411"/>
          <cell r="DQ411"/>
          <cell r="DR411">
            <v>3</v>
          </cell>
          <cell r="DS411">
            <v>0</v>
          </cell>
          <cell r="DT411">
            <v>3</v>
          </cell>
          <cell r="DU411">
            <v>17</v>
          </cell>
          <cell r="DV411">
            <v>71</v>
          </cell>
          <cell r="DW411">
            <v>168</v>
          </cell>
          <cell r="DX411">
            <v>391</v>
          </cell>
          <cell r="DY411">
            <v>410</v>
          </cell>
          <cell r="DZ411">
            <v>547</v>
          </cell>
          <cell r="EA411">
            <v>479</v>
          </cell>
          <cell r="EB411"/>
          <cell r="EC411"/>
          <cell r="ED411"/>
          <cell r="EE411"/>
          <cell r="EF411"/>
          <cell r="EG411"/>
          <cell r="EH411"/>
          <cell r="EI411"/>
          <cell r="EJ411">
            <v>3</v>
          </cell>
          <cell r="EK411">
            <v>0</v>
          </cell>
          <cell r="EL411">
            <v>3</v>
          </cell>
          <cell r="EM411">
            <v>17</v>
          </cell>
          <cell r="EN411">
            <v>71</v>
          </cell>
          <cell r="EO411">
            <v>168</v>
          </cell>
          <cell r="EP411">
            <v>391</v>
          </cell>
          <cell r="EQ411">
            <v>410</v>
          </cell>
          <cell r="ER411">
            <v>547</v>
          </cell>
          <cell r="ES411">
            <v>479</v>
          </cell>
          <cell r="ET411"/>
          <cell r="EU411"/>
          <cell r="EV411"/>
          <cell r="EW411"/>
          <cell r="EX411"/>
          <cell r="EY411"/>
          <cell r="EZ411"/>
          <cell r="FA411"/>
          <cell r="FB411">
            <v>0.14360938247965532</v>
          </cell>
          <cell r="FC411">
            <v>0</v>
          </cell>
          <cell r="FD411">
            <v>0.14360938247965532</v>
          </cell>
          <cell r="FE411">
            <v>0.81378650071804692</v>
          </cell>
          <cell r="FF411">
            <v>3.3987553853518433</v>
          </cell>
          <cell r="FG411">
            <v>8.0421254188606994</v>
          </cell>
          <cell r="FH411">
            <v>18.717089516515077</v>
          </cell>
          <cell r="FI411">
            <v>19.626615605552896</v>
          </cell>
          <cell r="FJ411">
            <v>26.184777405457154</v>
          </cell>
          <cell r="FK411">
            <v>22.929631402584967</v>
          </cell>
          <cell r="FL411">
            <v>0</v>
          </cell>
          <cell r="FM411">
            <v>0</v>
          </cell>
          <cell r="FN411">
            <v>0</v>
          </cell>
          <cell r="FO411">
            <v>0</v>
          </cell>
          <cell r="FP411">
            <v>0</v>
          </cell>
          <cell r="FQ411">
            <v>0</v>
          </cell>
          <cell r="FR411">
            <v>0</v>
          </cell>
          <cell r="FS411">
            <v>0</v>
          </cell>
          <cell r="FT411">
            <v>0</v>
          </cell>
          <cell r="FU411">
            <v>4</v>
          </cell>
          <cell r="FV411">
            <v>5</v>
          </cell>
          <cell r="FW411">
            <v>33</v>
          </cell>
          <cell r="FX411">
            <v>67</v>
          </cell>
          <cell r="FY411">
            <v>155</v>
          </cell>
          <cell r="FZ411">
            <v>261</v>
          </cell>
          <cell r="GA411">
            <v>190</v>
          </cell>
          <cell r="GB411">
            <v>170</v>
          </cell>
          <cell r="GC411">
            <v>111</v>
          </cell>
          <cell r="GD411"/>
          <cell r="GE411"/>
          <cell r="GF411"/>
          <cell r="GG411"/>
          <cell r="GH411"/>
          <cell r="GI411"/>
          <cell r="GJ411"/>
          <cell r="GK411"/>
          <cell r="GL411">
            <v>0</v>
          </cell>
          <cell r="GM411">
            <v>4</v>
          </cell>
          <cell r="GN411">
            <v>5</v>
          </cell>
          <cell r="GO411">
            <v>33</v>
          </cell>
          <cell r="GP411">
            <v>67</v>
          </cell>
          <cell r="GQ411">
            <v>155</v>
          </cell>
          <cell r="GR411">
            <v>261</v>
          </cell>
          <cell r="GS411">
            <v>190</v>
          </cell>
          <cell r="GT411">
            <v>170</v>
          </cell>
          <cell r="GU411">
            <v>111</v>
          </cell>
          <cell r="GV411"/>
          <cell r="GW411"/>
          <cell r="GX411"/>
          <cell r="GY411"/>
          <cell r="GZ411"/>
          <cell r="HA411"/>
          <cell r="HB411"/>
          <cell r="HC411"/>
          <cell r="HD411">
            <v>0</v>
          </cell>
          <cell r="HE411">
            <v>4</v>
          </cell>
          <cell r="HF411">
            <v>5</v>
          </cell>
          <cell r="HG411">
            <v>33</v>
          </cell>
          <cell r="HH411">
            <v>67</v>
          </cell>
          <cell r="HI411">
            <v>155</v>
          </cell>
          <cell r="HJ411">
            <v>261</v>
          </cell>
          <cell r="HK411">
            <v>190</v>
          </cell>
          <cell r="HL411">
            <v>170</v>
          </cell>
          <cell r="HM411">
            <v>111</v>
          </cell>
          <cell r="HN411"/>
          <cell r="HO411"/>
          <cell r="HP411"/>
          <cell r="HQ411"/>
          <cell r="HR411"/>
          <cell r="HS411"/>
          <cell r="HT411"/>
          <cell r="HU411"/>
          <cell r="HV411">
            <v>0</v>
          </cell>
          <cell r="HW411">
            <v>4</v>
          </cell>
          <cell r="HX411">
            <v>5</v>
          </cell>
          <cell r="HY411">
            <v>33</v>
          </cell>
          <cell r="HZ411">
            <v>67</v>
          </cell>
          <cell r="IA411">
            <v>155</v>
          </cell>
          <cell r="IB411">
            <v>261</v>
          </cell>
          <cell r="IC411">
            <v>190</v>
          </cell>
          <cell r="ID411">
            <v>170</v>
          </cell>
          <cell r="IE411">
            <v>111</v>
          </cell>
          <cell r="IF411"/>
          <cell r="IG411"/>
          <cell r="IH411"/>
          <cell r="II411"/>
          <cell r="IJ411"/>
          <cell r="IK411"/>
          <cell r="IL411"/>
          <cell r="IM411"/>
          <cell r="IN411">
            <v>0</v>
          </cell>
          <cell r="IO411">
            <v>0.40160642570281119</v>
          </cell>
          <cell r="IP411">
            <v>0.50200803212851408</v>
          </cell>
          <cell r="IQ411">
            <v>3.3132530120481931</v>
          </cell>
          <cell r="IR411">
            <v>6.7269076305220885</v>
          </cell>
          <cell r="IS411">
            <v>15.562248995983936</v>
          </cell>
          <cell r="IT411">
            <v>26.204819277108431</v>
          </cell>
          <cell r="IU411">
            <v>19.076305220883537</v>
          </cell>
          <cell r="IV411">
            <v>17.068273092369481</v>
          </cell>
          <cell r="IW411">
            <v>11.144578313253012</v>
          </cell>
        </row>
        <row r="412">
          <cell r="E412" t="str">
            <v>Photography0.5 - W</v>
          </cell>
          <cell r="F412">
            <v>0</v>
          </cell>
          <cell r="G412">
            <v>0</v>
          </cell>
          <cell r="H412">
            <v>0</v>
          </cell>
          <cell r="I412">
            <v>0</v>
          </cell>
          <cell r="J412">
            <v>0</v>
          </cell>
          <cell r="K412">
            <v>0</v>
          </cell>
          <cell r="L412">
            <v>0</v>
          </cell>
          <cell r="M412">
            <v>0</v>
          </cell>
          <cell r="N412">
            <v>0</v>
          </cell>
          <cell r="O412">
            <v>0</v>
          </cell>
          <cell r="P412">
            <v>2</v>
          </cell>
          <cell r="Q412">
            <v>5</v>
          </cell>
          <cell r="R412">
            <v>0</v>
          </cell>
          <cell r="S412">
            <v>1</v>
          </cell>
          <cell r="T412">
            <v>1</v>
          </cell>
          <cell r="U412">
            <v>0</v>
          </cell>
          <cell r="V412">
            <v>0</v>
          </cell>
          <cell r="W412">
            <v>0</v>
          </cell>
          <cell r="X412"/>
          <cell r="Y412"/>
          <cell r="Z412"/>
          <cell r="AA412"/>
          <cell r="AB412"/>
          <cell r="AC412"/>
          <cell r="AD412"/>
          <cell r="AE412"/>
          <cell r="AF412">
            <v>0</v>
          </cell>
          <cell r="AG412">
            <v>0</v>
          </cell>
          <cell r="AH412" t="str">
            <v>x</v>
          </cell>
          <cell r="AI412">
            <v>5</v>
          </cell>
          <cell r="AJ412">
            <v>0</v>
          </cell>
          <cell r="AK412" t="str">
            <v>x</v>
          </cell>
          <cell r="AL412" t="str">
            <v>x</v>
          </cell>
          <cell r="AM412">
            <v>0</v>
          </cell>
          <cell r="AN412">
            <v>0</v>
          </cell>
          <cell r="AO412">
            <v>0</v>
          </cell>
          <cell r="AP412"/>
          <cell r="AQ412"/>
          <cell r="AR412"/>
          <cell r="AS412"/>
          <cell r="AT412"/>
          <cell r="AU412"/>
          <cell r="AV412"/>
          <cell r="AW412"/>
          <cell r="AX412">
            <v>0</v>
          </cell>
          <cell r="AY412">
            <v>0</v>
          </cell>
          <cell r="AZ412" t="str">
            <v>x</v>
          </cell>
          <cell r="BA412">
            <v>5</v>
          </cell>
          <cell r="BB412">
            <v>0</v>
          </cell>
          <cell r="BC412" t="str">
            <v>x</v>
          </cell>
          <cell r="BD412" t="str">
            <v>x</v>
          </cell>
          <cell r="BE412">
            <v>0</v>
          </cell>
          <cell r="BF412">
            <v>0</v>
          </cell>
          <cell r="BG412">
            <v>0</v>
          </cell>
          <cell r="BH412"/>
          <cell r="BI412"/>
          <cell r="BJ412"/>
          <cell r="BK412"/>
          <cell r="BL412"/>
          <cell r="BM412"/>
          <cell r="BN412"/>
          <cell r="BO412"/>
          <cell r="BP412">
            <v>0</v>
          </cell>
          <cell r="BQ412">
            <v>0</v>
          </cell>
          <cell r="BR412" t="str">
            <v>x</v>
          </cell>
          <cell r="BS412">
            <v>55.555555555555557</v>
          </cell>
          <cell r="BT412">
            <v>0</v>
          </cell>
          <cell r="BU412" t="str">
            <v>x</v>
          </cell>
          <cell r="BV412" t="str">
            <v>x</v>
          </cell>
          <cell r="BW412">
            <v>0</v>
          </cell>
          <cell r="BX412">
            <v>0</v>
          </cell>
          <cell r="BY412">
            <v>0</v>
          </cell>
          <cell r="BZ412">
            <v>0</v>
          </cell>
          <cell r="CA412">
            <v>0</v>
          </cell>
          <cell r="CB412">
            <v>0</v>
          </cell>
          <cell r="CC412">
            <v>0</v>
          </cell>
          <cell r="CD412">
            <v>0</v>
          </cell>
          <cell r="CE412">
            <v>0</v>
          </cell>
          <cell r="CF412">
            <v>0</v>
          </cell>
          <cell r="CG412">
            <v>0</v>
          </cell>
          <cell r="CH412">
            <v>0</v>
          </cell>
          <cell r="CI412">
            <v>0</v>
          </cell>
          <cell r="CJ412">
            <v>1</v>
          </cell>
          <cell r="CK412">
            <v>3</v>
          </cell>
          <cell r="CL412">
            <v>0</v>
          </cell>
          <cell r="CM412">
            <v>1</v>
          </cell>
          <cell r="CN412">
            <v>0</v>
          </cell>
          <cell r="CO412">
            <v>0</v>
          </cell>
          <cell r="CP412">
            <v>0</v>
          </cell>
          <cell r="CQ412">
            <v>0</v>
          </cell>
          <cell r="CR412"/>
          <cell r="CS412"/>
          <cell r="CT412"/>
          <cell r="CU412"/>
          <cell r="CV412"/>
          <cell r="CW412"/>
          <cell r="CX412"/>
          <cell r="CY412"/>
          <cell r="CZ412">
            <v>0</v>
          </cell>
          <cell r="DA412">
            <v>0</v>
          </cell>
          <cell r="DB412" t="str">
            <v>x</v>
          </cell>
          <cell r="DC412">
            <v>3</v>
          </cell>
          <cell r="DD412">
            <v>0</v>
          </cell>
          <cell r="DE412" t="str">
            <v>x</v>
          </cell>
          <cell r="DF412">
            <v>0</v>
          </cell>
          <cell r="DG412">
            <v>0</v>
          </cell>
          <cell r="DH412">
            <v>0</v>
          </cell>
          <cell r="DI412">
            <v>0</v>
          </cell>
          <cell r="DJ412"/>
          <cell r="DK412"/>
          <cell r="DL412"/>
          <cell r="DM412"/>
          <cell r="DN412"/>
          <cell r="DO412"/>
          <cell r="DP412"/>
          <cell r="DQ412"/>
          <cell r="DR412">
            <v>0</v>
          </cell>
          <cell r="DS412">
            <v>0</v>
          </cell>
          <cell r="DT412" t="str">
            <v>x</v>
          </cell>
          <cell r="DU412">
            <v>3</v>
          </cell>
          <cell r="DV412">
            <v>0</v>
          </cell>
          <cell r="DW412" t="str">
            <v>x</v>
          </cell>
          <cell r="DX412">
            <v>0</v>
          </cell>
          <cell r="DY412">
            <v>0</v>
          </cell>
          <cell r="DZ412">
            <v>0</v>
          </cell>
          <cell r="EA412">
            <v>0</v>
          </cell>
          <cell r="EB412"/>
          <cell r="EC412"/>
          <cell r="ED412"/>
          <cell r="EE412"/>
          <cell r="EF412"/>
          <cell r="EG412"/>
          <cell r="EH412"/>
          <cell r="EI412"/>
          <cell r="EJ412">
            <v>0</v>
          </cell>
          <cell r="EK412">
            <v>0</v>
          </cell>
          <cell r="EL412" t="str">
            <v>x</v>
          </cell>
          <cell r="EM412" t="str">
            <v>x</v>
          </cell>
          <cell r="EN412">
            <v>0</v>
          </cell>
          <cell r="EO412" t="str">
            <v>x</v>
          </cell>
          <cell r="EP412" t="str">
            <v>x</v>
          </cell>
          <cell r="EQ412">
            <v>0</v>
          </cell>
          <cell r="ER412">
            <v>0</v>
          </cell>
          <cell r="ES412">
            <v>0</v>
          </cell>
          <cell r="ET412"/>
          <cell r="EU412"/>
          <cell r="EV412"/>
          <cell r="EW412"/>
          <cell r="EX412"/>
          <cell r="EY412"/>
          <cell r="EZ412"/>
          <cell r="FA412"/>
          <cell r="FB412">
            <v>0</v>
          </cell>
          <cell r="FC412">
            <v>0</v>
          </cell>
          <cell r="FD412" t="str">
            <v>x</v>
          </cell>
          <cell r="FE412" t="str">
            <v>x</v>
          </cell>
          <cell r="FF412">
            <v>0</v>
          </cell>
          <cell r="FG412" t="str">
            <v>x</v>
          </cell>
          <cell r="FH412" t="str">
            <v>x</v>
          </cell>
          <cell r="FI412">
            <v>0</v>
          </cell>
          <cell r="FJ412">
            <v>0</v>
          </cell>
          <cell r="FK412">
            <v>0</v>
          </cell>
          <cell r="FL412">
            <v>0</v>
          </cell>
          <cell r="FM412">
            <v>0</v>
          </cell>
          <cell r="FN412">
            <v>0</v>
          </cell>
          <cell r="FO412">
            <v>0</v>
          </cell>
          <cell r="FP412">
            <v>0</v>
          </cell>
          <cell r="FQ412">
            <v>0</v>
          </cell>
          <cell r="FR412">
            <v>0</v>
          </cell>
          <cell r="FS412">
            <v>0</v>
          </cell>
          <cell r="FT412">
            <v>0</v>
          </cell>
          <cell r="FU412">
            <v>0</v>
          </cell>
          <cell r="FV412">
            <v>1</v>
          </cell>
          <cell r="FW412">
            <v>2</v>
          </cell>
          <cell r="FX412">
            <v>0</v>
          </cell>
          <cell r="FY412">
            <v>0</v>
          </cell>
          <cell r="FZ412">
            <v>1</v>
          </cell>
          <cell r="GA412">
            <v>0</v>
          </cell>
          <cell r="GB412">
            <v>0</v>
          </cell>
          <cell r="GC412">
            <v>0</v>
          </cell>
          <cell r="GD412"/>
          <cell r="GE412"/>
          <cell r="GF412"/>
          <cell r="GG412"/>
          <cell r="GH412"/>
          <cell r="GI412"/>
          <cell r="GJ412"/>
          <cell r="GK412"/>
          <cell r="GL412">
            <v>0</v>
          </cell>
          <cell r="GM412">
            <v>0</v>
          </cell>
          <cell r="GN412" t="str">
            <v>x</v>
          </cell>
          <cell r="GO412" t="str">
            <v>x</v>
          </cell>
          <cell r="GP412">
            <v>0</v>
          </cell>
          <cell r="GQ412">
            <v>0</v>
          </cell>
          <cell r="GR412" t="str">
            <v>x</v>
          </cell>
          <cell r="GS412">
            <v>0</v>
          </cell>
          <cell r="GT412">
            <v>0</v>
          </cell>
          <cell r="GU412">
            <v>0</v>
          </cell>
          <cell r="GV412"/>
          <cell r="GW412"/>
          <cell r="GX412"/>
          <cell r="GY412"/>
          <cell r="GZ412"/>
          <cell r="HA412"/>
          <cell r="HB412"/>
          <cell r="HC412"/>
          <cell r="HD412">
            <v>0</v>
          </cell>
          <cell r="HE412">
            <v>0</v>
          </cell>
          <cell r="HF412" t="str">
            <v>x</v>
          </cell>
          <cell r="HG412" t="str">
            <v>x</v>
          </cell>
          <cell r="HH412">
            <v>0</v>
          </cell>
          <cell r="HI412">
            <v>0</v>
          </cell>
          <cell r="HJ412" t="str">
            <v>x</v>
          </cell>
          <cell r="HK412">
            <v>0</v>
          </cell>
          <cell r="HL412">
            <v>0</v>
          </cell>
          <cell r="HM412">
            <v>0</v>
          </cell>
          <cell r="HN412"/>
          <cell r="HO412"/>
          <cell r="HP412"/>
          <cell r="HQ412"/>
          <cell r="HR412"/>
          <cell r="HS412"/>
          <cell r="HT412"/>
          <cell r="HU412"/>
          <cell r="HV412">
            <v>0</v>
          </cell>
          <cell r="HW412">
            <v>0</v>
          </cell>
          <cell r="HX412" t="str">
            <v>x</v>
          </cell>
          <cell r="HY412" t="str">
            <v>x</v>
          </cell>
          <cell r="HZ412">
            <v>0</v>
          </cell>
          <cell r="IA412" t="str">
            <v>x</v>
          </cell>
          <cell r="IB412" t="str">
            <v>x</v>
          </cell>
          <cell r="IC412">
            <v>0</v>
          </cell>
          <cell r="ID412">
            <v>0</v>
          </cell>
          <cell r="IE412">
            <v>0</v>
          </cell>
          <cell r="IF412"/>
          <cell r="IG412"/>
          <cell r="IH412"/>
          <cell r="II412"/>
          <cell r="IJ412"/>
          <cell r="IK412"/>
          <cell r="IL412"/>
          <cell r="IM412"/>
          <cell r="IN412">
            <v>0</v>
          </cell>
          <cell r="IO412">
            <v>0</v>
          </cell>
          <cell r="IP412" t="str">
            <v>x</v>
          </cell>
          <cell r="IQ412" t="str">
            <v>x</v>
          </cell>
          <cell r="IR412">
            <v>0</v>
          </cell>
          <cell r="IS412" t="str">
            <v>x</v>
          </cell>
          <cell r="IT412" t="str">
            <v>x</v>
          </cell>
          <cell r="IU412">
            <v>0</v>
          </cell>
          <cell r="IV412">
            <v>0</v>
          </cell>
          <cell r="IW412">
            <v>0</v>
          </cell>
        </row>
        <row r="413">
          <cell r="E413" t="str">
            <v>Photography1</v>
          </cell>
          <cell r="F413">
            <v>1</v>
          </cell>
          <cell r="G413">
            <v>0</v>
          </cell>
          <cell r="H413">
            <v>0</v>
          </cell>
          <cell r="I413">
            <v>0</v>
          </cell>
          <cell r="J413">
            <v>0</v>
          </cell>
          <cell r="K413">
            <v>0</v>
          </cell>
          <cell r="L413">
            <v>0</v>
          </cell>
          <cell r="M413">
            <v>0</v>
          </cell>
          <cell r="N413">
            <v>0</v>
          </cell>
          <cell r="O413">
            <v>1</v>
          </cell>
          <cell r="P413">
            <v>9</v>
          </cell>
          <cell r="Q413">
            <v>13</v>
          </cell>
          <cell r="R413">
            <v>5</v>
          </cell>
          <cell r="S413">
            <v>3</v>
          </cell>
          <cell r="T413">
            <v>1</v>
          </cell>
          <cell r="U413">
            <v>0</v>
          </cell>
          <cell r="V413">
            <v>1</v>
          </cell>
          <cell r="W413">
            <v>0</v>
          </cell>
          <cell r="X413"/>
          <cell r="Y413"/>
          <cell r="Z413"/>
          <cell r="AA413"/>
          <cell r="AB413"/>
          <cell r="AC413"/>
          <cell r="AD413"/>
          <cell r="AE413"/>
          <cell r="AF413" t="str">
            <v>x</v>
          </cell>
          <cell r="AG413" t="str">
            <v>x</v>
          </cell>
          <cell r="AH413">
            <v>9</v>
          </cell>
          <cell r="AI413">
            <v>13</v>
          </cell>
          <cell r="AJ413">
            <v>5</v>
          </cell>
          <cell r="AK413">
            <v>3</v>
          </cell>
          <cell r="AL413" t="str">
            <v>x</v>
          </cell>
          <cell r="AM413">
            <v>0</v>
          </cell>
          <cell r="AN413" t="str">
            <v>x</v>
          </cell>
          <cell r="AO413">
            <v>0</v>
          </cell>
          <cell r="AP413"/>
          <cell r="AQ413"/>
          <cell r="AR413"/>
          <cell r="AS413"/>
          <cell r="AT413"/>
          <cell r="AU413"/>
          <cell r="AV413"/>
          <cell r="AW413"/>
          <cell r="AX413" t="str">
            <v>x</v>
          </cell>
          <cell r="AY413" t="str">
            <v>x</v>
          </cell>
          <cell r="AZ413">
            <v>9</v>
          </cell>
          <cell r="BA413">
            <v>13</v>
          </cell>
          <cell r="BB413">
            <v>5</v>
          </cell>
          <cell r="BC413">
            <v>3</v>
          </cell>
          <cell r="BD413" t="str">
            <v>x</v>
          </cell>
          <cell r="BE413">
            <v>0</v>
          </cell>
          <cell r="BF413" t="str">
            <v>x</v>
          </cell>
          <cell r="BG413">
            <v>0</v>
          </cell>
          <cell r="BH413"/>
          <cell r="BI413"/>
          <cell r="BJ413"/>
          <cell r="BK413"/>
          <cell r="BL413"/>
          <cell r="BM413"/>
          <cell r="BN413"/>
          <cell r="BO413"/>
          <cell r="BP413" t="str">
            <v>x</v>
          </cell>
          <cell r="BQ413" t="str">
            <v>x</v>
          </cell>
          <cell r="BR413">
            <v>26.47058823529412</v>
          </cell>
          <cell r="BS413">
            <v>38.235294117647058</v>
          </cell>
          <cell r="BT413">
            <v>14.705882352941178</v>
          </cell>
          <cell r="BU413">
            <v>8.8235294117647065</v>
          </cell>
          <cell r="BV413" t="str">
            <v>x</v>
          </cell>
          <cell r="BW413">
            <v>0</v>
          </cell>
          <cell r="BX413" t="str">
            <v>x</v>
          </cell>
          <cell r="BY413">
            <v>0</v>
          </cell>
          <cell r="BZ413">
            <v>0</v>
          </cell>
          <cell r="CA413">
            <v>0</v>
          </cell>
          <cell r="CB413">
            <v>0</v>
          </cell>
          <cell r="CC413">
            <v>0</v>
          </cell>
          <cell r="CD413">
            <v>0</v>
          </cell>
          <cell r="CE413">
            <v>0</v>
          </cell>
          <cell r="CF413">
            <v>0</v>
          </cell>
          <cell r="CG413">
            <v>0</v>
          </cell>
          <cell r="CH413">
            <v>0</v>
          </cell>
          <cell r="CI413">
            <v>0</v>
          </cell>
          <cell r="CJ413">
            <v>5</v>
          </cell>
          <cell r="CK413">
            <v>6</v>
          </cell>
          <cell r="CL413">
            <v>3</v>
          </cell>
          <cell r="CM413">
            <v>2</v>
          </cell>
          <cell r="CN413">
            <v>1</v>
          </cell>
          <cell r="CO413">
            <v>0</v>
          </cell>
          <cell r="CP413">
            <v>1</v>
          </cell>
          <cell r="CQ413">
            <v>0</v>
          </cell>
          <cell r="CR413"/>
          <cell r="CS413"/>
          <cell r="CT413"/>
          <cell r="CU413"/>
          <cell r="CV413"/>
          <cell r="CW413"/>
          <cell r="CX413"/>
          <cell r="CY413"/>
          <cell r="CZ413">
            <v>0</v>
          </cell>
          <cell r="DA413">
            <v>0</v>
          </cell>
          <cell r="DB413">
            <v>5</v>
          </cell>
          <cell r="DC413">
            <v>6</v>
          </cell>
          <cell r="DD413">
            <v>3</v>
          </cell>
          <cell r="DE413" t="str">
            <v>x</v>
          </cell>
          <cell r="DF413" t="str">
            <v>x</v>
          </cell>
          <cell r="DG413">
            <v>0</v>
          </cell>
          <cell r="DH413" t="str">
            <v>x</v>
          </cell>
          <cell r="DI413">
            <v>0</v>
          </cell>
          <cell r="DJ413"/>
          <cell r="DK413"/>
          <cell r="DL413"/>
          <cell r="DM413"/>
          <cell r="DN413"/>
          <cell r="DO413"/>
          <cell r="DP413"/>
          <cell r="DQ413"/>
          <cell r="DR413">
            <v>0</v>
          </cell>
          <cell r="DS413">
            <v>0</v>
          </cell>
          <cell r="DT413">
            <v>5</v>
          </cell>
          <cell r="DU413">
            <v>6</v>
          </cell>
          <cell r="DV413">
            <v>3</v>
          </cell>
          <cell r="DW413" t="str">
            <v>x</v>
          </cell>
          <cell r="DX413" t="str">
            <v>x</v>
          </cell>
          <cell r="DY413">
            <v>0</v>
          </cell>
          <cell r="DZ413" t="str">
            <v>x</v>
          </cell>
          <cell r="EA413">
            <v>0</v>
          </cell>
          <cell r="EB413"/>
          <cell r="EC413"/>
          <cell r="ED413"/>
          <cell r="EE413"/>
          <cell r="EF413"/>
          <cell r="EG413"/>
          <cell r="EH413"/>
          <cell r="EI413"/>
          <cell r="EJ413" t="str">
            <v>x</v>
          </cell>
          <cell r="EK413" t="str">
            <v>x</v>
          </cell>
          <cell r="EL413">
            <v>5</v>
          </cell>
          <cell r="EM413">
            <v>6</v>
          </cell>
          <cell r="EN413" t="str">
            <v>x</v>
          </cell>
          <cell r="EO413" t="str">
            <v>x</v>
          </cell>
          <cell r="EP413" t="str">
            <v>x</v>
          </cell>
          <cell r="EQ413">
            <v>0</v>
          </cell>
          <cell r="ER413" t="str">
            <v>x</v>
          </cell>
          <cell r="ES413">
            <v>0</v>
          </cell>
          <cell r="ET413"/>
          <cell r="EU413"/>
          <cell r="EV413"/>
          <cell r="EW413"/>
          <cell r="EX413"/>
          <cell r="EY413"/>
          <cell r="EZ413"/>
          <cell r="FA413"/>
          <cell r="FB413" t="str">
            <v>x</v>
          </cell>
          <cell r="FC413" t="str">
            <v>x</v>
          </cell>
          <cell r="FD413">
            <v>27.777777777777779</v>
          </cell>
          <cell r="FE413">
            <v>33.333333333333329</v>
          </cell>
          <cell r="FF413" t="str">
            <v>x</v>
          </cell>
          <cell r="FG413" t="str">
            <v>x</v>
          </cell>
          <cell r="FH413" t="str">
            <v>x</v>
          </cell>
          <cell r="FI413">
            <v>0</v>
          </cell>
          <cell r="FJ413" t="str">
            <v>x</v>
          </cell>
          <cell r="FK413">
            <v>0</v>
          </cell>
          <cell r="FL413">
            <v>1</v>
          </cell>
          <cell r="FM413">
            <v>0</v>
          </cell>
          <cell r="FN413">
            <v>0</v>
          </cell>
          <cell r="FO413">
            <v>0</v>
          </cell>
          <cell r="FP413">
            <v>0</v>
          </cell>
          <cell r="FQ413">
            <v>0</v>
          </cell>
          <cell r="FR413">
            <v>0</v>
          </cell>
          <cell r="FS413">
            <v>0</v>
          </cell>
          <cell r="FT413">
            <v>0</v>
          </cell>
          <cell r="FU413">
            <v>1</v>
          </cell>
          <cell r="FV413">
            <v>4</v>
          </cell>
          <cell r="FW413">
            <v>7</v>
          </cell>
          <cell r="FX413">
            <v>2</v>
          </cell>
          <cell r="FY413">
            <v>1</v>
          </cell>
          <cell r="FZ413">
            <v>0</v>
          </cell>
          <cell r="GA413">
            <v>0</v>
          </cell>
          <cell r="GB413">
            <v>0</v>
          </cell>
          <cell r="GC413">
            <v>0</v>
          </cell>
          <cell r="GD413"/>
          <cell r="GE413"/>
          <cell r="GF413"/>
          <cell r="GG413"/>
          <cell r="GH413"/>
          <cell r="GI413"/>
          <cell r="GJ413"/>
          <cell r="GK413"/>
          <cell r="GL413" t="str">
            <v>x</v>
          </cell>
          <cell r="GM413" t="str">
            <v>x</v>
          </cell>
          <cell r="GN413">
            <v>4</v>
          </cell>
          <cell r="GO413">
            <v>7</v>
          </cell>
          <cell r="GP413" t="str">
            <v>x</v>
          </cell>
          <cell r="GQ413" t="str">
            <v>x</v>
          </cell>
          <cell r="GR413">
            <v>0</v>
          </cell>
          <cell r="GS413">
            <v>0</v>
          </cell>
          <cell r="GT413">
            <v>0</v>
          </cell>
          <cell r="GU413">
            <v>0</v>
          </cell>
          <cell r="GV413"/>
          <cell r="GW413"/>
          <cell r="GX413"/>
          <cell r="GY413"/>
          <cell r="GZ413"/>
          <cell r="HA413"/>
          <cell r="HB413"/>
          <cell r="HC413"/>
          <cell r="HD413" t="str">
            <v>x</v>
          </cell>
          <cell r="HE413" t="str">
            <v>x</v>
          </cell>
          <cell r="HF413">
            <v>4</v>
          </cell>
          <cell r="HG413">
            <v>7</v>
          </cell>
          <cell r="HH413" t="str">
            <v>x</v>
          </cell>
          <cell r="HI413" t="str">
            <v>x</v>
          </cell>
          <cell r="HJ413">
            <v>0</v>
          </cell>
          <cell r="HK413">
            <v>0</v>
          </cell>
          <cell r="HL413">
            <v>0</v>
          </cell>
          <cell r="HM413">
            <v>0</v>
          </cell>
          <cell r="HN413"/>
          <cell r="HO413"/>
          <cell r="HP413"/>
          <cell r="HQ413"/>
          <cell r="HR413"/>
          <cell r="HS413"/>
          <cell r="HT413"/>
          <cell r="HU413"/>
          <cell r="HV413" t="str">
            <v>x</v>
          </cell>
          <cell r="HW413" t="str">
            <v>x</v>
          </cell>
          <cell r="HX413">
            <v>4</v>
          </cell>
          <cell r="HY413">
            <v>7</v>
          </cell>
          <cell r="HZ413" t="str">
            <v>x</v>
          </cell>
          <cell r="IA413" t="str">
            <v>x</v>
          </cell>
          <cell r="IB413" t="str">
            <v>x</v>
          </cell>
          <cell r="IC413">
            <v>0</v>
          </cell>
          <cell r="ID413" t="str">
            <v>x</v>
          </cell>
          <cell r="IE413">
            <v>0</v>
          </cell>
          <cell r="IF413"/>
          <cell r="IG413"/>
          <cell r="IH413"/>
          <cell r="II413"/>
          <cell r="IJ413"/>
          <cell r="IK413"/>
          <cell r="IL413"/>
          <cell r="IM413"/>
          <cell r="IN413" t="str">
            <v>x</v>
          </cell>
          <cell r="IO413" t="str">
            <v>x</v>
          </cell>
          <cell r="IP413">
            <v>25</v>
          </cell>
          <cell r="IQ413">
            <v>43.75</v>
          </cell>
          <cell r="IR413" t="str">
            <v>x</v>
          </cell>
          <cell r="IS413" t="str">
            <v>x</v>
          </cell>
          <cell r="IT413" t="str">
            <v>x</v>
          </cell>
          <cell r="IU413">
            <v>0</v>
          </cell>
          <cell r="IV413" t="str">
            <v>x</v>
          </cell>
          <cell r="IW413">
            <v>0</v>
          </cell>
        </row>
        <row r="414">
          <cell r="E414" t="str">
            <v>Photography2</v>
          </cell>
          <cell r="F414">
            <v>7</v>
          </cell>
          <cell r="G414">
            <v>0</v>
          </cell>
          <cell r="H414">
            <v>0</v>
          </cell>
          <cell r="I414">
            <v>0</v>
          </cell>
          <cell r="J414">
            <v>0</v>
          </cell>
          <cell r="K414">
            <v>0</v>
          </cell>
          <cell r="L414">
            <v>0</v>
          </cell>
          <cell r="M414">
            <v>0</v>
          </cell>
          <cell r="N414">
            <v>0</v>
          </cell>
          <cell r="O414">
            <v>40</v>
          </cell>
          <cell r="P414">
            <v>160</v>
          </cell>
          <cell r="Q414">
            <v>288</v>
          </cell>
          <cell r="R414">
            <v>202</v>
          </cell>
          <cell r="S414">
            <v>146</v>
          </cell>
          <cell r="T414">
            <v>58</v>
          </cell>
          <cell r="U414">
            <v>15</v>
          </cell>
          <cell r="V414">
            <v>6</v>
          </cell>
          <cell r="W414">
            <v>2</v>
          </cell>
          <cell r="X414"/>
          <cell r="Y414"/>
          <cell r="Z414"/>
          <cell r="AA414"/>
          <cell r="AB414"/>
          <cell r="AC414"/>
          <cell r="AD414"/>
          <cell r="AE414"/>
          <cell r="AF414">
            <v>7</v>
          </cell>
          <cell r="AG414">
            <v>40</v>
          </cell>
          <cell r="AH414">
            <v>160</v>
          </cell>
          <cell r="AI414">
            <v>288</v>
          </cell>
          <cell r="AJ414">
            <v>202</v>
          </cell>
          <cell r="AK414">
            <v>146</v>
          </cell>
          <cell r="AL414">
            <v>58</v>
          </cell>
          <cell r="AM414">
            <v>15</v>
          </cell>
          <cell r="AN414">
            <v>6</v>
          </cell>
          <cell r="AO414" t="str">
            <v>x</v>
          </cell>
          <cell r="AP414"/>
          <cell r="AQ414"/>
          <cell r="AR414"/>
          <cell r="AS414"/>
          <cell r="AT414"/>
          <cell r="AU414"/>
          <cell r="AV414"/>
          <cell r="AW414"/>
          <cell r="AX414">
            <v>7</v>
          </cell>
          <cell r="AY414">
            <v>40</v>
          </cell>
          <cell r="AZ414">
            <v>160</v>
          </cell>
          <cell r="BA414">
            <v>288</v>
          </cell>
          <cell r="BB414">
            <v>202</v>
          </cell>
          <cell r="BC414">
            <v>146</v>
          </cell>
          <cell r="BD414">
            <v>58</v>
          </cell>
          <cell r="BE414">
            <v>15</v>
          </cell>
          <cell r="BF414" t="str">
            <v>x</v>
          </cell>
          <cell r="BG414" t="str">
            <v>x</v>
          </cell>
          <cell r="BH414"/>
          <cell r="BI414"/>
          <cell r="BJ414"/>
          <cell r="BK414"/>
          <cell r="BL414"/>
          <cell r="BM414"/>
          <cell r="BN414"/>
          <cell r="BO414"/>
          <cell r="BP414">
            <v>0.75757575757575757</v>
          </cell>
          <cell r="BQ414">
            <v>4.329004329004329</v>
          </cell>
          <cell r="BR414">
            <v>17.316017316017316</v>
          </cell>
          <cell r="BS414">
            <v>31.168831168831169</v>
          </cell>
          <cell r="BT414">
            <v>21.861471861471863</v>
          </cell>
          <cell r="BU414">
            <v>15.800865800865802</v>
          </cell>
          <cell r="BV414">
            <v>6.2770562770562766</v>
          </cell>
          <cell r="BW414">
            <v>1.6233766233766231</v>
          </cell>
          <cell r="BX414" t="str">
            <v>x</v>
          </cell>
          <cell r="BY414" t="str">
            <v>x</v>
          </cell>
          <cell r="BZ414">
            <v>3</v>
          </cell>
          <cell r="CA414">
            <v>0</v>
          </cell>
          <cell r="CB414">
            <v>0</v>
          </cell>
          <cell r="CC414">
            <v>0</v>
          </cell>
          <cell r="CD414">
            <v>0</v>
          </cell>
          <cell r="CE414">
            <v>0</v>
          </cell>
          <cell r="CF414">
            <v>0</v>
          </cell>
          <cell r="CG414">
            <v>0</v>
          </cell>
          <cell r="CH414">
            <v>0</v>
          </cell>
          <cell r="CI414">
            <v>15</v>
          </cell>
          <cell r="CJ414">
            <v>62</v>
          </cell>
          <cell r="CK414">
            <v>129</v>
          </cell>
          <cell r="CL414">
            <v>99</v>
          </cell>
          <cell r="CM414">
            <v>84</v>
          </cell>
          <cell r="CN414">
            <v>32</v>
          </cell>
          <cell r="CO414">
            <v>8</v>
          </cell>
          <cell r="CP414">
            <v>3</v>
          </cell>
          <cell r="CQ414">
            <v>1</v>
          </cell>
          <cell r="CR414"/>
          <cell r="CS414"/>
          <cell r="CT414"/>
          <cell r="CU414"/>
          <cell r="CV414"/>
          <cell r="CW414"/>
          <cell r="CX414"/>
          <cell r="CY414"/>
          <cell r="CZ414">
            <v>3</v>
          </cell>
          <cell r="DA414">
            <v>15</v>
          </cell>
          <cell r="DB414">
            <v>62</v>
          </cell>
          <cell r="DC414">
            <v>129</v>
          </cell>
          <cell r="DD414">
            <v>99</v>
          </cell>
          <cell r="DE414">
            <v>84</v>
          </cell>
          <cell r="DF414">
            <v>32</v>
          </cell>
          <cell r="DG414">
            <v>8</v>
          </cell>
          <cell r="DH414">
            <v>3</v>
          </cell>
          <cell r="DI414" t="str">
            <v>x</v>
          </cell>
          <cell r="DJ414"/>
          <cell r="DK414"/>
          <cell r="DL414"/>
          <cell r="DM414"/>
          <cell r="DN414"/>
          <cell r="DO414"/>
          <cell r="DP414"/>
          <cell r="DQ414"/>
          <cell r="DR414" t="str">
            <v>x</v>
          </cell>
          <cell r="DS414">
            <v>15</v>
          </cell>
          <cell r="DT414">
            <v>62</v>
          </cell>
          <cell r="DU414">
            <v>129</v>
          </cell>
          <cell r="DV414">
            <v>99</v>
          </cell>
          <cell r="DW414">
            <v>84</v>
          </cell>
          <cell r="DX414">
            <v>32</v>
          </cell>
          <cell r="DY414">
            <v>8</v>
          </cell>
          <cell r="DZ414" t="str">
            <v>x</v>
          </cell>
          <cell r="EA414" t="str">
            <v>x</v>
          </cell>
          <cell r="EB414"/>
          <cell r="EC414"/>
          <cell r="ED414"/>
          <cell r="EE414"/>
          <cell r="EF414"/>
          <cell r="EG414"/>
          <cell r="EH414"/>
          <cell r="EI414"/>
          <cell r="EJ414" t="str">
            <v>x</v>
          </cell>
          <cell r="EK414">
            <v>15</v>
          </cell>
          <cell r="EL414">
            <v>62</v>
          </cell>
          <cell r="EM414">
            <v>129</v>
          </cell>
          <cell r="EN414">
            <v>99</v>
          </cell>
          <cell r="EO414">
            <v>84</v>
          </cell>
          <cell r="EP414">
            <v>32</v>
          </cell>
          <cell r="EQ414">
            <v>8</v>
          </cell>
          <cell r="ER414" t="str">
            <v>x</v>
          </cell>
          <cell r="ES414" t="str">
            <v>x</v>
          </cell>
          <cell r="ET414"/>
          <cell r="EU414"/>
          <cell r="EV414"/>
          <cell r="EW414"/>
          <cell r="EX414"/>
          <cell r="EY414"/>
          <cell r="EZ414"/>
          <cell r="FA414"/>
          <cell r="FB414" t="str">
            <v>x</v>
          </cell>
          <cell r="FC414">
            <v>3.4403669724770642</v>
          </cell>
          <cell r="FD414">
            <v>14.220183486238533</v>
          </cell>
          <cell r="FE414">
            <v>29.587155963302752</v>
          </cell>
          <cell r="FF414">
            <v>22.706422018348622</v>
          </cell>
          <cell r="FG414">
            <v>19.26605504587156</v>
          </cell>
          <cell r="FH414">
            <v>7.3394495412844041</v>
          </cell>
          <cell r="FI414">
            <v>1.834862385321101</v>
          </cell>
          <cell r="FJ414" t="str">
            <v>x</v>
          </cell>
          <cell r="FK414" t="str">
            <v>x</v>
          </cell>
          <cell r="FL414">
            <v>4</v>
          </cell>
          <cell r="FM414">
            <v>0</v>
          </cell>
          <cell r="FN414">
            <v>0</v>
          </cell>
          <cell r="FO414">
            <v>0</v>
          </cell>
          <cell r="FP414">
            <v>0</v>
          </cell>
          <cell r="FQ414">
            <v>0</v>
          </cell>
          <cell r="FR414">
            <v>0</v>
          </cell>
          <cell r="FS414">
            <v>0</v>
          </cell>
          <cell r="FT414">
            <v>0</v>
          </cell>
          <cell r="FU414">
            <v>25</v>
          </cell>
          <cell r="FV414">
            <v>98</v>
          </cell>
          <cell r="FW414">
            <v>159</v>
          </cell>
          <cell r="FX414">
            <v>103</v>
          </cell>
          <cell r="FY414">
            <v>62</v>
          </cell>
          <cell r="FZ414">
            <v>26</v>
          </cell>
          <cell r="GA414">
            <v>7</v>
          </cell>
          <cell r="GB414">
            <v>3</v>
          </cell>
          <cell r="GC414">
            <v>1</v>
          </cell>
          <cell r="GD414"/>
          <cell r="GE414"/>
          <cell r="GF414"/>
          <cell r="GG414"/>
          <cell r="GH414"/>
          <cell r="GI414"/>
          <cell r="GJ414"/>
          <cell r="GK414"/>
          <cell r="GL414">
            <v>4</v>
          </cell>
          <cell r="GM414">
            <v>25</v>
          </cell>
          <cell r="GN414">
            <v>98</v>
          </cell>
          <cell r="GO414">
            <v>159</v>
          </cell>
          <cell r="GP414">
            <v>103</v>
          </cell>
          <cell r="GQ414">
            <v>62</v>
          </cell>
          <cell r="GR414">
            <v>26</v>
          </cell>
          <cell r="GS414">
            <v>7</v>
          </cell>
          <cell r="GT414">
            <v>3</v>
          </cell>
          <cell r="GU414" t="str">
            <v>x</v>
          </cell>
          <cell r="GV414"/>
          <cell r="GW414"/>
          <cell r="GX414"/>
          <cell r="GY414"/>
          <cell r="GZ414"/>
          <cell r="HA414"/>
          <cell r="HB414"/>
          <cell r="HC414"/>
          <cell r="HD414">
            <v>4</v>
          </cell>
          <cell r="HE414">
            <v>25</v>
          </cell>
          <cell r="HF414">
            <v>98</v>
          </cell>
          <cell r="HG414">
            <v>159</v>
          </cell>
          <cell r="HH414">
            <v>103</v>
          </cell>
          <cell r="HI414">
            <v>62</v>
          </cell>
          <cell r="HJ414">
            <v>26</v>
          </cell>
          <cell r="HK414">
            <v>7</v>
          </cell>
          <cell r="HL414" t="str">
            <v>x</v>
          </cell>
          <cell r="HM414" t="str">
            <v>x</v>
          </cell>
          <cell r="HN414"/>
          <cell r="HO414"/>
          <cell r="HP414"/>
          <cell r="HQ414"/>
          <cell r="HR414"/>
          <cell r="HS414"/>
          <cell r="HT414"/>
          <cell r="HU414"/>
          <cell r="HV414" t="str">
            <v>x</v>
          </cell>
          <cell r="HW414">
            <v>25</v>
          </cell>
          <cell r="HX414">
            <v>98</v>
          </cell>
          <cell r="HY414">
            <v>159</v>
          </cell>
          <cell r="HZ414">
            <v>103</v>
          </cell>
          <cell r="IA414">
            <v>62</v>
          </cell>
          <cell r="IB414">
            <v>26</v>
          </cell>
          <cell r="IC414">
            <v>7</v>
          </cell>
          <cell r="ID414" t="str">
            <v>x</v>
          </cell>
          <cell r="IE414" t="str">
            <v>x</v>
          </cell>
          <cell r="IF414"/>
          <cell r="IG414"/>
          <cell r="IH414"/>
          <cell r="II414"/>
          <cell r="IJ414"/>
          <cell r="IK414"/>
          <cell r="IL414"/>
          <cell r="IM414"/>
          <cell r="IN414" t="str">
            <v>x</v>
          </cell>
          <cell r="IO414">
            <v>5.1229508196721314</v>
          </cell>
          <cell r="IP414">
            <v>20.081967213114755</v>
          </cell>
          <cell r="IQ414">
            <v>32.581967213114751</v>
          </cell>
          <cell r="IR414">
            <v>21.106557377049182</v>
          </cell>
          <cell r="IS414">
            <v>12.704918032786885</v>
          </cell>
          <cell r="IT414">
            <v>5.3278688524590159</v>
          </cell>
          <cell r="IU414">
            <v>1.4344262295081966</v>
          </cell>
          <cell r="IV414" t="str">
            <v>x</v>
          </cell>
          <cell r="IW414" t="str">
            <v>x</v>
          </cell>
        </row>
        <row r="415">
          <cell r="E415" t="str">
            <v>Photography3.3 - 3C</v>
          </cell>
          <cell r="F415">
            <v>5</v>
          </cell>
          <cell r="G415">
            <v>0</v>
          </cell>
          <cell r="H415">
            <v>0</v>
          </cell>
          <cell r="I415">
            <v>0</v>
          </cell>
          <cell r="J415">
            <v>0</v>
          </cell>
          <cell r="K415">
            <v>0</v>
          </cell>
          <cell r="L415">
            <v>0</v>
          </cell>
          <cell r="M415">
            <v>0</v>
          </cell>
          <cell r="N415">
            <v>0</v>
          </cell>
          <cell r="O415">
            <v>32</v>
          </cell>
          <cell r="P415">
            <v>79</v>
          </cell>
          <cell r="Q415">
            <v>191</v>
          </cell>
          <cell r="R415">
            <v>158</v>
          </cell>
          <cell r="S415">
            <v>114</v>
          </cell>
          <cell r="T415">
            <v>58</v>
          </cell>
          <cell r="U415">
            <v>10</v>
          </cell>
          <cell r="V415">
            <v>11</v>
          </cell>
          <cell r="W415">
            <v>1</v>
          </cell>
          <cell r="X415"/>
          <cell r="Y415"/>
          <cell r="Z415"/>
          <cell r="AA415"/>
          <cell r="AB415"/>
          <cell r="AC415"/>
          <cell r="AD415"/>
          <cell r="AE415"/>
          <cell r="AF415">
            <v>5</v>
          </cell>
          <cell r="AG415">
            <v>32</v>
          </cell>
          <cell r="AH415">
            <v>79</v>
          </cell>
          <cell r="AI415">
            <v>191</v>
          </cell>
          <cell r="AJ415">
            <v>158</v>
          </cell>
          <cell r="AK415">
            <v>114</v>
          </cell>
          <cell r="AL415">
            <v>58</v>
          </cell>
          <cell r="AM415">
            <v>10</v>
          </cell>
          <cell r="AN415">
            <v>11</v>
          </cell>
          <cell r="AO415" t="str">
            <v>x</v>
          </cell>
          <cell r="AP415"/>
          <cell r="AQ415"/>
          <cell r="AR415"/>
          <cell r="AS415"/>
          <cell r="AT415"/>
          <cell r="AU415"/>
          <cell r="AV415"/>
          <cell r="AW415"/>
          <cell r="AX415" t="str">
            <v>x</v>
          </cell>
          <cell r="AY415">
            <v>32</v>
          </cell>
          <cell r="AZ415">
            <v>79</v>
          </cell>
          <cell r="BA415">
            <v>191</v>
          </cell>
          <cell r="BB415">
            <v>158</v>
          </cell>
          <cell r="BC415">
            <v>114</v>
          </cell>
          <cell r="BD415">
            <v>58</v>
          </cell>
          <cell r="BE415" t="str">
            <v>x</v>
          </cell>
          <cell r="BF415">
            <v>11</v>
          </cell>
          <cell r="BG415" t="str">
            <v>x</v>
          </cell>
          <cell r="BH415"/>
          <cell r="BI415"/>
          <cell r="BJ415"/>
          <cell r="BK415"/>
          <cell r="BL415"/>
          <cell r="BM415"/>
          <cell r="BN415"/>
          <cell r="BO415"/>
          <cell r="BP415" t="str">
            <v>x</v>
          </cell>
          <cell r="BQ415">
            <v>4.8558421851289832</v>
          </cell>
          <cell r="BR415">
            <v>11.987860394537178</v>
          </cell>
          <cell r="BS415">
            <v>28.98330804248862</v>
          </cell>
          <cell r="BT415">
            <v>23.975720789074355</v>
          </cell>
          <cell r="BU415">
            <v>17.298937784522003</v>
          </cell>
          <cell r="BV415">
            <v>8.8012139605462814</v>
          </cell>
          <cell r="BW415" t="str">
            <v>x</v>
          </cell>
          <cell r="BX415">
            <v>1.6691957511380879</v>
          </cell>
          <cell r="BY415" t="str">
            <v>x</v>
          </cell>
          <cell r="BZ415">
            <v>2</v>
          </cell>
          <cell r="CA415">
            <v>0</v>
          </cell>
          <cell r="CB415">
            <v>0</v>
          </cell>
          <cell r="CC415">
            <v>0</v>
          </cell>
          <cell r="CD415">
            <v>0</v>
          </cell>
          <cell r="CE415">
            <v>0</v>
          </cell>
          <cell r="CF415">
            <v>0</v>
          </cell>
          <cell r="CG415">
            <v>0</v>
          </cell>
          <cell r="CH415">
            <v>0</v>
          </cell>
          <cell r="CI415">
            <v>13</v>
          </cell>
          <cell r="CJ415">
            <v>34</v>
          </cell>
          <cell r="CK415">
            <v>90</v>
          </cell>
          <cell r="CL415">
            <v>69</v>
          </cell>
          <cell r="CM415">
            <v>57</v>
          </cell>
          <cell r="CN415">
            <v>35</v>
          </cell>
          <cell r="CO415">
            <v>7</v>
          </cell>
          <cell r="CP415">
            <v>8</v>
          </cell>
          <cell r="CQ415">
            <v>0</v>
          </cell>
          <cell r="CR415"/>
          <cell r="CS415"/>
          <cell r="CT415"/>
          <cell r="CU415"/>
          <cell r="CV415"/>
          <cell r="CW415"/>
          <cell r="CX415"/>
          <cell r="CY415"/>
          <cell r="CZ415" t="str">
            <v>x</v>
          </cell>
          <cell r="DA415">
            <v>13</v>
          </cell>
          <cell r="DB415">
            <v>34</v>
          </cell>
          <cell r="DC415">
            <v>90</v>
          </cell>
          <cell r="DD415">
            <v>69</v>
          </cell>
          <cell r="DE415">
            <v>57</v>
          </cell>
          <cell r="DF415">
            <v>35</v>
          </cell>
          <cell r="DG415">
            <v>7</v>
          </cell>
          <cell r="DH415">
            <v>8</v>
          </cell>
          <cell r="DI415">
            <v>0</v>
          </cell>
          <cell r="DJ415"/>
          <cell r="DK415"/>
          <cell r="DL415"/>
          <cell r="DM415"/>
          <cell r="DN415"/>
          <cell r="DO415"/>
          <cell r="DP415"/>
          <cell r="DQ415"/>
          <cell r="DR415" t="str">
            <v>x</v>
          </cell>
          <cell r="DS415">
            <v>13</v>
          </cell>
          <cell r="DT415">
            <v>34</v>
          </cell>
          <cell r="DU415">
            <v>90</v>
          </cell>
          <cell r="DV415">
            <v>69</v>
          </cell>
          <cell r="DW415">
            <v>57</v>
          </cell>
          <cell r="DX415">
            <v>35</v>
          </cell>
          <cell r="DY415" t="str">
            <v>x</v>
          </cell>
          <cell r="DZ415">
            <v>8</v>
          </cell>
          <cell r="EA415">
            <v>0</v>
          </cell>
          <cell r="EB415"/>
          <cell r="EC415"/>
          <cell r="ED415"/>
          <cell r="EE415"/>
          <cell r="EF415"/>
          <cell r="EG415"/>
          <cell r="EH415"/>
          <cell r="EI415"/>
          <cell r="EJ415" t="str">
            <v>x</v>
          </cell>
          <cell r="EK415">
            <v>13</v>
          </cell>
          <cell r="EL415">
            <v>34</v>
          </cell>
          <cell r="EM415">
            <v>90</v>
          </cell>
          <cell r="EN415">
            <v>69</v>
          </cell>
          <cell r="EO415">
            <v>57</v>
          </cell>
          <cell r="EP415">
            <v>35</v>
          </cell>
          <cell r="EQ415" t="str">
            <v>x</v>
          </cell>
          <cell r="ER415" t="str">
            <v>x</v>
          </cell>
          <cell r="ES415" t="str">
            <v>x</v>
          </cell>
          <cell r="ET415"/>
          <cell r="EU415"/>
          <cell r="EV415"/>
          <cell r="EW415"/>
          <cell r="EX415"/>
          <cell r="EY415"/>
          <cell r="EZ415"/>
          <cell r="FA415"/>
          <cell r="FB415" t="str">
            <v>x</v>
          </cell>
          <cell r="FC415">
            <v>4.1269841269841265</v>
          </cell>
          <cell r="FD415">
            <v>10.793650793650794</v>
          </cell>
          <cell r="FE415">
            <v>28.571428571428569</v>
          </cell>
          <cell r="FF415">
            <v>21.904761904761905</v>
          </cell>
          <cell r="FG415">
            <v>18.095238095238095</v>
          </cell>
          <cell r="FH415">
            <v>11.111111111111111</v>
          </cell>
          <cell r="FI415" t="str">
            <v>x</v>
          </cell>
          <cell r="FJ415" t="str">
            <v>x</v>
          </cell>
          <cell r="FK415" t="str">
            <v>x</v>
          </cell>
          <cell r="FL415">
            <v>3</v>
          </cell>
          <cell r="FM415">
            <v>0</v>
          </cell>
          <cell r="FN415">
            <v>0</v>
          </cell>
          <cell r="FO415">
            <v>0</v>
          </cell>
          <cell r="FP415">
            <v>0</v>
          </cell>
          <cell r="FQ415">
            <v>0</v>
          </cell>
          <cell r="FR415">
            <v>0</v>
          </cell>
          <cell r="FS415">
            <v>0</v>
          </cell>
          <cell r="FT415">
            <v>0</v>
          </cell>
          <cell r="FU415">
            <v>19</v>
          </cell>
          <cell r="FV415">
            <v>45</v>
          </cell>
          <cell r="FW415">
            <v>101</v>
          </cell>
          <cell r="FX415">
            <v>89</v>
          </cell>
          <cell r="FY415">
            <v>57</v>
          </cell>
          <cell r="FZ415">
            <v>23</v>
          </cell>
          <cell r="GA415">
            <v>3</v>
          </cell>
          <cell r="GB415">
            <v>3</v>
          </cell>
          <cell r="GC415">
            <v>1</v>
          </cell>
          <cell r="GD415"/>
          <cell r="GE415"/>
          <cell r="GF415"/>
          <cell r="GG415"/>
          <cell r="GH415"/>
          <cell r="GI415"/>
          <cell r="GJ415"/>
          <cell r="GK415"/>
          <cell r="GL415">
            <v>3</v>
          </cell>
          <cell r="GM415">
            <v>19</v>
          </cell>
          <cell r="GN415">
            <v>45</v>
          </cell>
          <cell r="GO415">
            <v>101</v>
          </cell>
          <cell r="GP415">
            <v>89</v>
          </cell>
          <cell r="GQ415">
            <v>57</v>
          </cell>
          <cell r="GR415">
            <v>23</v>
          </cell>
          <cell r="GS415">
            <v>3</v>
          </cell>
          <cell r="GT415">
            <v>3</v>
          </cell>
          <cell r="GU415" t="str">
            <v>x</v>
          </cell>
          <cell r="GV415"/>
          <cell r="GW415"/>
          <cell r="GX415"/>
          <cell r="GY415"/>
          <cell r="GZ415"/>
          <cell r="HA415"/>
          <cell r="HB415"/>
          <cell r="HC415"/>
          <cell r="HD415" t="str">
            <v>x</v>
          </cell>
          <cell r="HE415">
            <v>19</v>
          </cell>
          <cell r="HF415">
            <v>45</v>
          </cell>
          <cell r="HG415">
            <v>101</v>
          </cell>
          <cell r="HH415">
            <v>89</v>
          </cell>
          <cell r="HI415">
            <v>57</v>
          </cell>
          <cell r="HJ415">
            <v>23</v>
          </cell>
          <cell r="HK415" t="str">
            <v>x</v>
          </cell>
          <cell r="HL415" t="str">
            <v>x</v>
          </cell>
          <cell r="HM415" t="str">
            <v>x</v>
          </cell>
          <cell r="HN415"/>
          <cell r="HO415"/>
          <cell r="HP415"/>
          <cell r="HQ415"/>
          <cell r="HR415"/>
          <cell r="HS415"/>
          <cell r="HT415"/>
          <cell r="HU415"/>
          <cell r="HV415" t="str">
            <v>x</v>
          </cell>
          <cell r="HW415">
            <v>19</v>
          </cell>
          <cell r="HX415">
            <v>45</v>
          </cell>
          <cell r="HY415">
            <v>101</v>
          </cell>
          <cell r="HZ415">
            <v>89</v>
          </cell>
          <cell r="IA415">
            <v>57</v>
          </cell>
          <cell r="IB415">
            <v>23</v>
          </cell>
          <cell r="IC415" t="str">
            <v>x</v>
          </cell>
          <cell r="ID415" t="str">
            <v>x</v>
          </cell>
          <cell r="IE415" t="str">
            <v>x</v>
          </cell>
          <cell r="IF415"/>
          <cell r="IG415"/>
          <cell r="IH415"/>
          <cell r="II415"/>
          <cell r="IJ415"/>
          <cell r="IK415"/>
          <cell r="IL415"/>
          <cell r="IM415"/>
          <cell r="IN415" t="str">
            <v>x</v>
          </cell>
          <cell r="IO415">
            <v>5.5232558139534884</v>
          </cell>
          <cell r="IP415">
            <v>13.08139534883721</v>
          </cell>
          <cell r="IQ415">
            <v>29.360465116279073</v>
          </cell>
          <cell r="IR415">
            <v>25.872093023255815</v>
          </cell>
          <cell r="IS415">
            <v>16.569767441860463</v>
          </cell>
          <cell r="IT415">
            <v>6.6860465116279064</v>
          </cell>
          <cell r="IU415" t="str">
            <v>x</v>
          </cell>
          <cell r="IV415" t="str">
            <v>x</v>
          </cell>
          <cell r="IW415" t="str">
            <v>x</v>
          </cell>
        </row>
        <row r="416">
          <cell r="E416" t="str">
            <v>Photography3.6 - 3B</v>
          </cell>
          <cell r="F416">
            <v>6</v>
          </cell>
          <cell r="G416">
            <v>0</v>
          </cell>
          <cell r="H416">
            <v>0</v>
          </cell>
          <cell r="I416">
            <v>0</v>
          </cell>
          <cell r="J416">
            <v>0</v>
          </cell>
          <cell r="K416">
            <v>0</v>
          </cell>
          <cell r="L416">
            <v>0</v>
          </cell>
          <cell r="M416">
            <v>0</v>
          </cell>
          <cell r="N416">
            <v>0</v>
          </cell>
          <cell r="O416">
            <v>37</v>
          </cell>
          <cell r="P416">
            <v>120</v>
          </cell>
          <cell r="Q416">
            <v>259</v>
          </cell>
          <cell r="R416">
            <v>222</v>
          </cell>
          <cell r="S416">
            <v>194</v>
          </cell>
          <cell r="T416">
            <v>108</v>
          </cell>
          <cell r="U416">
            <v>41</v>
          </cell>
          <cell r="V416">
            <v>12</v>
          </cell>
          <cell r="W416">
            <v>5</v>
          </cell>
          <cell r="X416"/>
          <cell r="Y416"/>
          <cell r="Z416"/>
          <cell r="AA416"/>
          <cell r="AB416"/>
          <cell r="AC416"/>
          <cell r="AD416"/>
          <cell r="AE416"/>
          <cell r="AF416">
            <v>6</v>
          </cell>
          <cell r="AG416">
            <v>37</v>
          </cell>
          <cell r="AH416">
            <v>120</v>
          </cell>
          <cell r="AI416">
            <v>259</v>
          </cell>
          <cell r="AJ416">
            <v>222</v>
          </cell>
          <cell r="AK416">
            <v>194</v>
          </cell>
          <cell r="AL416">
            <v>108</v>
          </cell>
          <cell r="AM416">
            <v>41</v>
          </cell>
          <cell r="AN416">
            <v>12</v>
          </cell>
          <cell r="AO416">
            <v>5</v>
          </cell>
          <cell r="AP416"/>
          <cell r="AQ416"/>
          <cell r="AR416"/>
          <cell r="AS416"/>
          <cell r="AT416"/>
          <cell r="AU416"/>
          <cell r="AV416"/>
          <cell r="AW416"/>
          <cell r="AX416">
            <v>6</v>
          </cell>
          <cell r="AY416">
            <v>37</v>
          </cell>
          <cell r="AZ416">
            <v>120</v>
          </cell>
          <cell r="BA416">
            <v>259</v>
          </cell>
          <cell r="BB416">
            <v>222</v>
          </cell>
          <cell r="BC416">
            <v>194</v>
          </cell>
          <cell r="BD416">
            <v>108</v>
          </cell>
          <cell r="BE416">
            <v>41</v>
          </cell>
          <cell r="BF416">
            <v>12</v>
          </cell>
          <cell r="BG416">
            <v>5</v>
          </cell>
          <cell r="BH416"/>
          <cell r="BI416"/>
          <cell r="BJ416"/>
          <cell r="BK416"/>
          <cell r="BL416"/>
          <cell r="BM416"/>
          <cell r="BN416"/>
          <cell r="BO416"/>
          <cell r="BP416">
            <v>0.59760956175298807</v>
          </cell>
          <cell r="BQ416">
            <v>3.6852589641434266</v>
          </cell>
          <cell r="BR416">
            <v>11.952191235059761</v>
          </cell>
          <cell r="BS416">
            <v>25.796812749003983</v>
          </cell>
          <cell r="BT416">
            <v>22.111553784860558</v>
          </cell>
          <cell r="BU416">
            <v>19.322709163346612</v>
          </cell>
          <cell r="BV416">
            <v>10.756972111553784</v>
          </cell>
          <cell r="BW416">
            <v>4.0836653386454183</v>
          </cell>
          <cell r="BX416">
            <v>1.1952191235059761</v>
          </cell>
          <cell r="BY416">
            <v>0.49800796812749004</v>
          </cell>
          <cell r="BZ416">
            <v>3</v>
          </cell>
          <cell r="CA416">
            <v>0</v>
          </cell>
          <cell r="CB416">
            <v>0</v>
          </cell>
          <cell r="CC416">
            <v>0</v>
          </cell>
          <cell r="CD416">
            <v>0</v>
          </cell>
          <cell r="CE416">
            <v>0</v>
          </cell>
          <cell r="CF416">
            <v>0</v>
          </cell>
          <cell r="CG416">
            <v>0</v>
          </cell>
          <cell r="CH416">
            <v>0</v>
          </cell>
          <cell r="CI416">
            <v>16</v>
          </cell>
          <cell r="CJ416">
            <v>45</v>
          </cell>
          <cell r="CK416">
            <v>136</v>
          </cell>
          <cell r="CL416">
            <v>119</v>
          </cell>
          <cell r="CM416">
            <v>120</v>
          </cell>
          <cell r="CN416">
            <v>79</v>
          </cell>
          <cell r="CO416">
            <v>29</v>
          </cell>
          <cell r="CP416">
            <v>11</v>
          </cell>
          <cell r="CQ416">
            <v>4</v>
          </cell>
          <cell r="CR416"/>
          <cell r="CS416"/>
          <cell r="CT416"/>
          <cell r="CU416"/>
          <cell r="CV416"/>
          <cell r="CW416"/>
          <cell r="CX416"/>
          <cell r="CY416"/>
          <cell r="CZ416">
            <v>3</v>
          </cell>
          <cell r="DA416">
            <v>16</v>
          </cell>
          <cell r="DB416">
            <v>45</v>
          </cell>
          <cell r="DC416">
            <v>136</v>
          </cell>
          <cell r="DD416">
            <v>119</v>
          </cell>
          <cell r="DE416">
            <v>120</v>
          </cell>
          <cell r="DF416">
            <v>79</v>
          </cell>
          <cell r="DG416">
            <v>29</v>
          </cell>
          <cell r="DH416">
            <v>11</v>
          </cell>
          <cell r="DI416">
            <v>4</v>
          </cell>
          <cell r="DJ416"/>
          <cell r="DK416"/>
          <cell r="DL416"/>
          <cell r="DM416"/>
          <cell r="DN416"/>
          <cell r="DO416"/>
          <cell r="DP416"/>
          <cell r="DQ416"/>
          <cell r="DR416">
            <v>3</v>
          </cell>
          <cell r="DS416">
            <v>16</v>
          </cell>
          <cell r="DT416">
            <v>45</v>
          </cell>
          <cell r="DU416">
            <v>136</v>
          </cell>
          <cell r="DV416">
            <v>119</v>
          </cell>
          <cell r="DW416">
            <v>120</v>
          </cell>
          <cell r="DX416">
            <v>79</v>
          </cell>
          <cell r="DY416">
            <v>29</v>
          </cell>
          <cell r="DZ416">
            <v>11</v>
          </cell>
          <cell r="EA416">
            <v>4</v>
          </cell>
          <cell r="EB416"/>
          <cell r="EC416"/>
          <cell r="ED416"/>
          <cell r="EE416"/>
          <cell r="EF416"/>
          <cell r="EG416"/>
          <cell r="EH416"/>
          <cell r="EI416"/>
          <cell r="EJ416">
            <v>3</v>
          </cell>
          <cell r="EK416">
            <v>16</v>
          </cell>
          <cell r="EL416">
            <v>45</v>
          </cell>
          <cell r="EM416">
            <v>136</v>
          </cell>
          <cell r="EN416">
            <v>119</v>
          </cell>
          <cell r="EO416">
            <v>120</v>
          </cell>
          <cell r="EP416">
            <v>79</v>
          </cell>
          <cell r="EQ416">
            <v>29</v>
          </cell>
          <cell r="ER416" t="str">
            <v>x</v>
          </cell>
          <cell r="ES416" t="str">
            <v>x</v>
          </cell>
          <cell r="ET416"/>
          <cell r="EU416"/>
          <cell r="EV416"/>
          <cell r="EW416"/>
          <cell r="EX416"/>
          <cell r="EY416"/>
          <cell r="EZ416"/>
          <cell r="FA416"/>
          <cell r="FB416">
            <v>0.53380782918149472</v>
          </cell>
          <cell r="FC416">
            <v>2.8469750889679712</v>
          </cell>
          <cell r="FD416">
            <v>8.007117437722421</v>
          </cell>
          <cell r="FE416">
            <v>24.199288256227756</v>
          </cell>
          <cell r="FF416">
            <v>21.17437722419929</v>
          </cell>
          <cell r="FG416">
            <v>21.352313167259787</v>
          </cell>
          <cell r="FH416">
            <v>14.056939501779359</v>
          </cell>
          <cell r="FI416">
            <v>5.160142348754448</v>
          </cell>
          <cell r="FJ416" t="str">
            <v>x</v>
          </cell>
          <cell r="FK416" t="str">
            <v>x</v>
          </cell>
          <cell r="FL416">
            <v>3</v>
          </cell>
          <cell r="FM416">
            <v>0</v>
          </cell>
          <cell r="FN416">
            <v>0</v>
          </cell>
          <cell r="FO416">
            <v>0</v>
          </cell>
          <cell r="FP416">
            <v>0</v>
          </cell>
          <cell r="FQ416">
            <v>0</v>
          </cell>
          <cell r="FR416">
            <v>0</v>
          </cell>
          <cell r="FS416">
            <v>0</v>
          </cell>
          <cell r="FT416">
            <v>0</v>
          </cell>
          <cell r="FU416">
            <v>21</v>
          </cell>
          <cell r="FV416">
            <v>75</v>
          </cell>
          <cell r="FW416">
            <v>123</v>
          </cell>
          <cell r="FX416">
            <v>103</v>
          </cell>
          <cell r="FY416">
            <v>74</v>
          </cell>
          <cell r="FZ416">
            <v>29</v>
          </cell>
          <cell r="GA416">
            <v>12</v>
          </cell>
          <cell r="GB416">
            <v>1</v>
          </cell>
          <cell r="GC416">
            <v>1</v>
          </cell>
          <cell r="GD416"/>
          <cell r="GE416"/>
          <cell r="GF416"/>
          <cell r="GG416"/>
          <cell r="GH416"/>
          <cell r="GI416"/>
          <cell r="GJ416"/>
          <cell r="GK416"/>
          <cell r="GL416">
            <v>3</v>
          </cell>
          <cell r="GM416">
            <v>21</v>
          </cell>
          <cell r="GN416">
            <v>75</v>
          </cell>
          <cell r="GO416">
            <v>123</v>
          </cell>
          <cell r="GP416">
            <v>103</v>
          </cell>
          <cell r="GQ416">
            <v>74</v>
          </cell>
          <cell r="GR416">
            <v>29</v>
          </cell>
          <cell r="GS416">
            <v>12</v>
          </cell>
          <cell r="GT416" t="str">
            <v>x</v>
          </cell>
          <cell r="GU416" t="str">
            <v>x</v>
          </cell>
          <cell r="GV416"/>
          <cell r="GW416"/>
          <cell r="GX416"/>
          <cell r="GY416"/>
          <cell r="GZ416"/>
          <cell r="HA416"/>
          <cell r="HB416"/>
          <cell r="HC416"/>
          <cell r="HD416">
            <v>3</v>
          </cell>
          <cell r="HE416">
            <v>21</v>
          </cell>
          <cell r="HF416">
            <v>75</v>
          </cell>
          <cell r="HG416">
            <v>123</v>
          </cell>
          <cell r="HH416">
            <v>103</v>
          </cell>
          <cell r="HI416">
            <v>74</v>
          </cell>
          <cell r="HJ416">
            <v>29</v>
          </cell>
          <cell r="HK416">
            <v>12</v>
          </cell>
          <cell r="HL416" t="str">
            <v>x</v>
          </cell>
          <cell r="HM416" t="str">
            <v>x</v>
          </cell>
          <cell r="HN416"/>
          <cell r="HO416"/>
          <cell r="HP416"/>
          <cell r="HQ416"/>
          <cell r="HR416"/>
          <cell r="HS416"/>
          <cell r="HT416"/>
          <cell r="HU416"/>
          <cell r="HV416">
            <v>3</v>
          </cell>
          <cell r="HW416">
            <v>21</v>
          </cell>
          <cell r="HX416">
            <v>75</v>
          </cell>
          <cell r="HY416">
            <v>123</v>
          </cell>
          <cell r="HZ416">
            <v>103</v>
          </cell>
          <cell r="IA416">
            <v>74</v>
          </cell>
          <cell r="IB416">
            <v>29</v>
          </cell>
          <cell r="IC416">
            <v>12</v>
          </cell>
          <cell r="ID416" t="str">
            <v>x</v>
          </cell>
          <cell r="IE416" t="str">
            <v>x</v>
          </cell>
          <cell r="IF416"/>
          <cell r="IG416"/>
          <cell r="IH416"/>
          <cell r="II416"/>
          <cell r="IJ416"/>
          <cell r="IK416"/>
          <cell r="IL416"/>
          <cell r="IM416"/>
          <cell r="IN416">
            <v>0.67873303167420818</v>
          </cell>
          <cell r="IO416">
            <v>4.751131221719457</v>
          </cell>
          <cell r="IP416">
            <v>16.968325791855204</v>
          </cell>
          <cell r="IQ416">
            <v>27.828054298642535</v>
          </cell>
          <cell r="IR416">
            <v>23.303167420814479</v>
          </cell>
          <cell r="IS416">
            <v>16.742081447963798</v>
          </cell>
          <cell r="IT416">
            <v>6.5610859728506794</v>
          </cell>
          <cell r="IU416">
            <v>2.7149321266968327</v>
          </cell>
          <cell r="IV416" t="str">
            <v>x</v>
          </cell>
          <cell r="IW416" t="str">
            <v>x</v>
          </cell>
        </row>
        <row r="417">
          <cell r="E417" t="str">
            <v>Photography3.9 - 3A</v>
          </cell>
          <cell r="F417">
            <v>8</v>
          </cell>
          <cell r="G417">
            <v>0</v>
          </cell>
          <cell r="H417">
            <v>0</v>
          </cell>
          <cell r="I417">
            <v>0</v>
          </cell>
          <cell r="J417">
            <v>0</v>
          </cell>
          <cell r="K417">
            <v>0</v>
          </cell>
          <cell r="L417">
            <v>0</v>
          </cell>
          <cell r="M417">
            <v>0</v>
          </cell>
          <cell r="N417">
            <v>0</v>
          </cell>
          <cell r="O417">
            <v>58</v>
          </cell>
          <cell r="P417">
            <v>195</v>
          </cell>
          <cell r="Q417">
            <v>394</v>
          </cell>
          <cell r="R417">
            <v>388</v>
          </cell>
          <cell r="S417">
            <v>308</v>
          </cell>
          <cell r="T417">
            <v>181</v>
          </cell>
          <cell r="U417">
            <v>76</v>
          </cell>
          <cell r="V417">
            <v>33</v>
          </cell>
          <cell r="W417">
            <v>8</v>
          </cell>
          <cell r="X417"/>
          <cell r="Y417"/>
          <cell r="Z417"/>
          <cell r="AA417"/>
          <cell r="AB417"/>
          <cell r="AC417"/>
          <cell r="AD417"/>
          <cell r="AE417"/>
          <cell r="AF417">
            <v>8</v>
          </cell>
          <cell r="AG417">
            <v>58</v>
          </cell>
          <cell r="AH417">
            <v>195</v>
          </cell>
          <cell r="AI417">
            <v>394</v>
          </cell>
          <cell r="AJ417">
            <v>388</v>
          </cell>
          <cell r="AK417">
            <v>308</v>
          </cell>
          <cell r="AL417">
            <v>181</v>
          </cell>
          <cell r="AM417">
            <v>76</v>
          </cell>
          <cell r="AN417">
            <v>33</v>
          </cell>
          <cell r="AO417">
            <v>8</v>
          </cell>
          <cell r="AP417"/>
          <cell r="AQ417"/>
          <cell r="AR417"/>
          <cell r="AS417"/>
          <cell r="AT417"/>
          <cell r="AU417"/>
          <cell r="AV417"/>
          <cell r="AW417"/>
          <cell r="AX417">
            <v>8</v>
          </cell>
          <cell r="AY417">
            <v>58</v>
          </cell>
          <cell r="AZ417">
            <v>195</v>
          </cell>
          <cell r="BA417">
            <v>394</v>
          </cell>
          <cell r="BB417">
            <v>388</v>
          </cell>
          <cell r="BC417">
            <v>308</v>
          </cell>
          <cell r="BD417">
            <v>181</v>
          </cell>
          <cell r="BE417">
            <v>76</v>
          </cell>
          <cell r="BF417">
            <v>33</v>
          </cell>
          <cell r="BG417">
            <v>8</v>
          </cell>
          <cell r="BH417"/>
          <cell r="BI417"/>
          <cell r="BJ417"/>
          <cell r="BK417"/>
          <cell r="BL417"/>
          <cell r="BM417"/>
          <cell r="BN417"/>
          <cell r="BO417"/>
          <cell r="BP417">
            <v>0.48514251061249242</v>
          </cell>
          <cell r="BQ417">
            <v>3.51728320194057</v>
          </cell>
          <cell r="BR417">
            <v>11.825348696179502</v>
          </cell>
          <cell r="BS417">
            <v>23.893268647665252</v>
          </cell>
          <cell r="BT417">
            <v>23.52941176470588</v>
          </cell>
          <cell r="BU417">
            <v>18.677986658580959</v>
          </cell>
          <cell r="BV417">
            <v>10.976349302607641</v>
          </cell>
          <cell r="BW417">
            <v>4.6088538508186785</v>
          </cell>
          <cell r="BX417">
            <v>2.0012128562765312</v>
          </cell>
          <cell r="BY417">
            <v>0.48514251061249242</v>
          </cell>
          <cell r="BZ417">
            <v>4</v>
          </cell>
          <cell r="CA417">
            <v>0</v>
          </cell>
          <cell r="CB417">
            <v>0</v>
          </cell>
          <cell r="CC417">
            <v>0</v>
          </cell>
          <cell r="CD417">
            <v>0</v>
          </cell>
          <cell r="CE417">
            <v>0</v>
          </cell>
          <cell r="CF417">
            <v>0</v>
          </cell>
          <cell r="CG417">
            <v>0</v>
          </cell>
          <cell r="CH417">
            <v>0</v>
          </cell>
          <cell r="CI417">
            <v>23</v>
          </cell>
          <cell r="CJ417">
            <v>91</v>
          </cell>
          <cell r="CK417">
            <v>206</v>
          </cell>
          <cell r="CL417">
            <v>224</v>
          </cell>
          <cell r="CM417">
            <v>206</v>
          </cell>
          <cell r="CN417">
            <v>143</v>
          </cell>
          <cell r="CO417">
            <v>54</v>
          </cell>
          <cell r="CP417">
            <v>27</v>
          </cell>
          <cell r="CQ417">
            <v>8</v>
          </cell>
          <cell r="CR417"/>
          <cell r="CS417"/>
          <cell r="CT417"/>
          <cell r="CU417"/>
          <cell r="CV417"/>
          <cell r="CW417"/>
          <cell r="CX417"/>
          <cell r="CY417"/>
          <cell r="CZ417">
            <v>4</v>
          </cell>
          <cell r="DA417">
            <v>23</v>
          </cell>
          <cell r="DB417">
            <v>91</v>
          </cell>
          <cell r="DC417">
            <v>206</v>
          </cell>
          <cell r="DD417">
            <v>224</v>
          </cell>
          <cell r="DE417">
            <v>206</v>
          </cell>
          <cell r="DF417">
            <v>143</v>
          </cell>
          <cell r="DG417">
            <v>54</v>
          </cell>
          <cell r="DH417">
            <v>27</v>
          </cell>
          <cell r="DI417">
            <v>8</v>
          </cell>
          <cell r="DJ417"/>
          <cell r="DK417"/>
          <cell r="DL417"/>
          <cell r="DM417"/>
          <cell r="DN417"/>
          <cell r="DO417"/>
          <cell r="DP417"/>
          <cell r="DQ417"/>
          <cell r="DR417">
            <v>4</v>
          </cell>
          <cell r="DS417">
            <v>23</v>
          </cell>
          <cell r="DT417">
            <v>91</v>
          </cell>
          <cell r="DU417">
            <v>206</v>
          </cell>
          <cell r="DV417">
            <v>224</v>
          </cell>
          <cell r="DW417">
            <v>206</v>
          </cell>
          <cell r="DX417">
            <v>143</v>
          </cell>
          <cell r="DY417">
            <v>54</v>
          </cell>
          <cell r="DZ417">
            <v>27</v>
          </cell>
          <cell r="EA417">
            <v>8</v>
          </cell>
          <cell r="EB417"/>
          <cell r="EC417"/>
          <cell r="ED417"/>
          <cell r="EE417"/>
          <cell r="EF417"/>
          <cell r="EG417"/>
          <cell r="EH417"/>
          <cell r="EI417"/>
          <cell r="EJ417">
            <v>4</v>
          </cell>
          <cell r="EK417">
            <v>23</v>
          </cell>
          <cell r="EL417">
            <v>91</v>
          </cell>
          <cell r="EM417">
            <v>206</v>
          </cell>
          <cell r="EN417">
            <v>224</v>
          </cell>
          <cell r="EO417">
            <v>206</v>
          </cell>
          <cell r="EP417">
            <v>143</v>
          </cell>
          <cell r="EQ417">
            <v>54</v>
          </cell>
          <cell r="ER417">
            <v>27</v>
          </cell>
          <cell r="ES417">
            <v>8</v>
          </cell>
          <cell r="ET417"/>
          <cell r="EU417"/>
          <cell r="EV417"/>
          <cell r="EW417"/>
          <cell r="EX417"/>
          <cell r="EY417"/>
          <cell r="EZ417"/>
          <cell r="FA417"/>
          <cell r="FB417">
            <v>0.40567951318458417</v>
          </cell>
          <cell r="FC417">
            <v>2.3326572008113589</v>
          </cell>
          <cell r="FD417">
            <v>9.2292089249492903</v>
          </cell>
          <cell r="FE417">
            <v>20.892494929006087</v>
          </cell>
          <cell r="FF417">
            <v>22.718052738336713</v>
          </cell>
          <cell r="FG417">
            <v>20.892494929006087</v>
          </cell>
          <cell r="FH417">
            <v>14.503042596348884</v>
          </cell>
          <cell r="FI417">
            <v>5.4766734279918863</v>
          </cell>
          <cell r="FJ417">
            <v>2.7383367139959431</v>
          </cell>
          <cell r="FK417">
            <v>0.81135902636916835</v>
          </cell>
          <cell r="FL417">
            <v>4</v>
          </cell>
          <cell r="FM417">
            <v>0</v>
          </cell>
          <cell r="FN417">
            <v>0</v>
          </cell>
          <cell r="FO417">
            <v>0</v>
          </cell>
          <cell r="FP417">
            <v>0</v>
          </cell>
          <cell r="FQ417">
            <v>0</v>
          </cell>
          <cell r="FR417">
            <v>0</v>
          </cell>
          <cell r="FS417">
            <v>0</v>
          </cell>
          <cell r="FT417">
            <v>0</v>
          </cell>
          <cell r="FU417">
            <v>35</v>
          </cell>
          <cell r="FV417">
            <v>104</v>
          </cell>
          <cell r="FW417">
            <v>188</v>
          </cell>
          <cell r="FX417">
            <v>164</v>
          </cell>
          <cell r="FY417">
            <v>102</v>
          </cell>
          <cell r="FZ417">
            <v>38</v>
          </cell>
          <cell r="GA417">
            <v>22</v>
          </cell>
          <cell r="GB417">
            <v>6</v>
          </cell>
          <cell r="GC417">
            <v>0</v>
          </cell>
          <cell r="GD417"/>
          <cell r="GE417"/>
          <cell r="GF417"/>
          <cell r="GG417"/>
          <cell r="GH417"/>
          <cell r="GI417"/>
          <cell r="GJ417"/>
          <cell r="GK417"/>
          <cell r="GL417">
            <v>4</v>
          </cell>
          <cell r="GM417">
            <v>35</v>
          </cell>
          <cell r="GN417">
            <v>104</v>
          </cell>
          <cell r="GO417">
            <v>188</v>
          </cell>
          <cell r="GP417">
            <v>164</v>
          </cell>
          <cell r="GQ417">
            <v>102</v>
          </cell>
          <cell r="GR417">
            <v>38</v>
          </cell>
          <cell r="GS417">
            <v>22</v>
          </cell>
          <cell r="GT417">
            <v>6</v>
          </cell>
          <cell r="GU417">
            <v>0</v>
          </cell>
          <cell r="GV417"/>
          <cell r="GW417"/>
          <cell r="GX417"/>
          <cell r="GY417"/>
          <cell r="GZ417"/>
          <cell r="HA417"/>
          <cell r="HB417"/>
          <cell r="HC417"/>
          <cell r="HD417">
            <v>4</v>
          </cell>
          <cell r="HE417">
            <v>35</v>
          </cell>
          <cell r="HF417">
            <v>104</v>
          </cell>
          <cell r="HG417">
            <v>188</v>
          </cell>
          <cell r="HH417">
            <v>164</v>
          </cell>
          <cell r="HI417">
            <v>102</v>
          </cell>
          <cell r="HJ417">
            <v>38</v>
          </cell>
          <cell r="HK417">
            <v>22</v>
          </cell>
          <cell r="HL417">
            <v>6</v>
          </cell>
          <cell r="HM417">
            <v>0</v>
          </cell>
          <cell r="HN417"/>
          <cell r="HO417"/>
          <cell r="HP417"/>
          <cell r="HQ417"/>
          <cell r="HR417"/>
          <cell r="HS417"/>
          <cell r="HT417"/>
          <cell r="HU417"/>
          <cell r="HV417">
            <v>4</v>
          </cell>
          <cell r="HW417">
            <v>35</v>
          </cell>
          <cell r="HX417">
            <v>104</v>
          </cell>
          <cell r="HY417">
            <v>188</v>
          </cell>
          <cell r="HZ417">
            <v>164</v>
          </cell>
          <cell r="IA417">
            <v>102</v>
          </cell>
          <cell r="IB417">
            <v>38</v>
          </cell>
          <cell r="IC417">
            <v>22</v>
          </cell>
          <cell r="ID417">
            <v>6</v>
          </cell>
          <cell r="IE417">
            <v>0</v>
          </cell>
          <cell r="IF417"/>
          <cell r="IG417"/>
          <cell r="IH417"/>
          <cell r="II417"/>
          <cell r="IJ417"/>
          <cell r="IK417"/>
          <cell r="IL417"/>
          <cell r="IM417"/>
          <cell r="IN417">
            <v>0.60331825037707398</v>
          </cell>
          <cell r="IO417">
            <v>5.2790346907993966</v>
          </cell>
          <cell r="IP417">
            <v>15.686274509803921</v>
          </cell>
          <cell r="IQ417">
            <v>28.355957767722472</v>
          </cell>
          <cell r="IR417">
            <v>24.736048265460031</v>
          </cell>
          <cell r="IS417">
            <v>15.384615384615385</v>
          </cell>
          <cell r="IT417">
            <v>5.7315233785822022</v>
          </cell>
          <cell r="IU417">
            <v>3.3182503770739067</v>
          </cell>
          <cell r="IV417">
            <v>0.90497737556561098</v>
          </cell>
          <cell r="IW417">
            <v>0</v>
          </cell>
        </row>
        <row r="418">
          <cell r="E418" t="str">
            <v>Photography4.3 - 4C</v>
          </cell>
          <cell r="F418">
            <v>17</v>
          </cell>
          <cell r="G418">
            <v>0</v>
          </cell>
          <cell r="H418">
            <v>0</v>
          </cell>
          <cell r="I418">
            <v>0</v>
          </cell>
          <cell r="J418">
            <v>0</v>
          </cell>
          <cell r="K418">
            <v>0</v>
          </cell>
          <cell r="L418">
            <v>0</v>
          </cell>
          <cell r="M418">
            <v>0</v>
          </cell>
          <cell r="N418">
            <v>0</v>
          </cell>
          <cell r="O418">
            <v>69</v>
          </cell>
          <cell r="P418">
            <v>229</v>
          </cell>
          <cell r="Q418">
            <v>595</v>
          </cell>
          <cell r="R418">
            <v>664</v>
          </cell>
          <cell r="S418">
            <v>614</v>
          </cell>
          <cell r="T418">
            <v>448</v>
          </cell>
          <cell r="U418">
            <v>192</v>
          </cell>
          <cell r="V418">
            <v>76</v>
          </cell>
          <cell r="W418">
            <v>31</v>
          </cell>
          <cell r="X418"/>
          <cell r="Y418"/>
          <cell r="Z418"/>
          <cell r="AA418"/>
          <cell r="AB418"/>
          <cell r="AC418"/>
          <cell r="AD418"/>
          <cell r="AE418"/>
          <cell r="AF418">
            <v>17</v>
          </cell>
          <cell r="AG418">
            <v>69</v>
          </cell>
          <cell r="AH418">
            <v>229</v>
          </cell>
          <cell r="AI418">
            <v>595</v>
          </cell>
          <cell r="AJ418">
            <v>664</v>
          </cell>
          <cell r="AK418">
            <v>614</v>
          </cell>
          <cell r="AL418">
            <v>448</v>
          </cell>
          <cell r="AM418">
            <v>192</v>
          </cell>
          <cell r="AN418">
            <v>76</v>
          </cell>
          <cell r="AO418">
            <v>31</v>
          </cell>
          <cell r="AP418"/>
          <cell r="AQ418"/>
          <cell r="AR418"/>
          <cell r="AS418"/>
          <cell r="AT418"/>
          <cell r="AU418"/>
          <cell r="AV418"/>
          <cell r="AW418"/>
          <cell r="AX418">
            <v>17</v>
          </cell>
          <cell r="AY418">
            <v>69</v>
          </cell>
          <cell r="AZ418">
            <v>229</v>
          </cell>
          <cell r="BA418">
            <v>595</v>
          </cell>
          <cell r="BB418">
            <v>664</v>
          </cell>
          <cell r="BC418">
            <v>614</v>
          </cell>
          <cell r="BD418">
            <v>448</v>
          </cell>
          <cell r="BE418">
            <v>192</v>
          </cell>
          <cell r="BF418">
            <v>76</v>
          </cell>
          <cell r="BG418">
            <v>31</v>
          </cell>
          <cell r="BH418"/>
          <cell r="BI418"/>
          <cell r="BJ418"/>
          <cell r="BK418"/>
          <cell r="BL418"/>
          <cell r="BM418"/>
          <cell r="BN418"/>
          <cell r="BO418"/>
          <cell r="BP418">
            <v>0.57921635434412266</v>
          </cell>
          <cell r="BQ418">
            <v>2.3509369676320273</v>
          </cell>
          <cell r="BR418">
            <v>7.802385008517887</v>
          </cell>
          <cell r="BS418">
            <v>20.272572402044293</v>
          </cell>
          <cell r="BT418">
            <v>22.62350936967632</v>
          </cell>
          <cell r="BU418">
            <v>20.919931856899492</v>
          </cell>
          <cell r="BV418">
            <v>15.26405451448041</v>
          </cell>
          <cell r="BW418">
            <v>6.541737649063033</v>
          </cell>
          <cell r="BX418">
            <v>2.5894378194207834</v>
          </cell>
          <cell r="BY418">
            <v>1.0562180579216354</v>
          </cell>
          <cell r="BZ418">
            <v>5</v>
          </cell>
          <cell r="CA418">
            <v>0</v>
          </cell>
          <cell r="CB418">
            <v>0</v>
          </cell>
          <cell r="CC418">
            <v>0</v>
          </cell>
          <cell r="CD418">
            <v>0</v>
          </cell>
          <cell r="CE418">
            <v>0</v>
          </cell>
          <cell r="CF418">
            <v>0</v>
          </cell>
          <cell r="CG418">
            <v>0</v>
          </cell>
          <cell r="CH418">
            <v>0</v>
          </cell>
          <cell r="CI418">
            <v>18</v>
          </cell>
          <cell r="CJ418">
            <v>96</v>
          </cell>
          <cell r="CK418">
            <v>307</v>
          </cell>
          <cell r="CL418">
            <v>382</v>
          </cell>
          <cell r="CM418">
            <v>392</v>
          </cell>
          <cell r="CN418">
            <v>316</v>
          </cell>
          <cell r="CO418">
            <v>156</v>
          </cell>
          <cell r="CP418">
            <v>60</v>
          </cell>
          <cell r="CQ418">
            <v>23</v>
          </cell>
          <cell r="CR418"/>
          <cell r="CS418"/>
          <cell r="CT418"/>
          <cell r="CU418"/>
          <cell r="CV418"/>
          <cell r="CW418"/>
          <cell r="CX418"/>
          <cell r="CY418"/>
          <cell r="CZ418">
            <v>5</v>
          </cell>
          <cell r="DA418">
            <v>18</v>
          </cell>
          <cell r="DB418">
            <v>96</v>
          </cell>
          <cell r="DC418">
            <v>307</v>
          </cell>
          <cell r="DD418">
            <v>382</v>
          </cell>
          <cell r="DE418">
            <v>392</v>
          </cell>
          <cell r="DF418">
            <v>316</v>
          </cell>
          <cell r="DG418">
            <v>156</v>
          </cell>
          <cell r="DH418">
            <v>60</v>
          </cell>
          <cell r="DI418">
            <v>23</v>
          </cell>
          <cell r="DJ418"/>
          <cell r="DK418"/>
          <cell r="DL418"/>
          <cell r="DM418"/>
          <cell r="DN418"/>
          <cell r="DO418"/>
          <cell r="DP418"/>
          <cell r="DQ418"/>
          <cell r="DR418">
            <v>5</v>
          </cell>
          <cell r="DS418">
            <v>18</v>
          </cell>
          <cell r="DT418">
            <v>96</v>
          </cell>
          <cell r="DU418">
            <v>307</v>
          </cell>
          <cell r="DV418">
            <v>382</v>
          </cell>
          <cell r="DW418">
            <v>392</v>
          </cell>
          <cell r="DX418">
            <v>316</v>
          </cell>
          <cell r="DY418">
            <v>156</v>
          </cell>
          <cell r="DZ418">
            <v>60</v>
          </cell>
          <cell r="EA418">
            <v>23</v>
          </cell>
          <cell r="EB418"/>
          <cell r="EC418"/>
          <cell r="ED418"/>
          <cell r="EE418"/>
          <cell r="EF418"/>
          <cell r="EG418"/>
          <cell r="EH418"/>
          <cell r="EI418"/>
          <cell r="EJ418">
            <v>5</v>
          </cell>
          <cell r="EK418">
            <v>18</v>
          </cell>
          <cell r="EL418">
            <v>96</v>
          </cell>
          <cell r="EM418">
            <v>307</v>
          </cell>
          <cell r="EN418">
            <v>382</v>
          </cell>
          <cell r="EO418">
            <v>392</v>
          </cell>
          <cell r="EP418">
            <v>316</v>
          </cell>
          <cell r="EQ418">
            <v>156</v>
          </cell>
          <cell r="ER418">
            <v>60</v>
          </cell>
          <cell r="ES418">
            <v>23</v>
          </cell>
          <cell r="ET418"/>
          <cell r="EU418"/>
          <cell r="EV418"/>
          <cell r="EW418"/>
          <cell r="EX418"/>
          <cell r="EY418"/>
          <cell r="EZ418"/>
          <cell r="FA418"/>
          <cell r="FB418">
            <v>0.28490028490028491</v>
          </cell>
          <cell r="FC418">
            <v>1.0256410256410255</v>
          </cell>
          <cell r="FD418">
            <v>5.4700854700854702</v>
          </cell>
          <cell r="FE418">
            <v>17.492877492877493</v>
          </cell>
          <cell r="FF418">
            <v>21.766381766381766</v>
          </cell>
          <cell r="FG418">
            <v>22.336182336182336</v>
          </cell>
          <cell r="FH418">
            <v>18.005698005698008</v>
          </cell>
          <cell r="FI418">
            <v>8.8888888888888893</v>
          </cell>
          <cell r="FJ418">
            <v>3.4188034188034191</v>
          </cell>
          <cell r="FK418">
            <v>1.3105413105413106</v>
          </cell>
          <cell r="FL418">
            <v>12</v>
          </cell>
          <cell r="FM418">
            <v>0</v>
          </cell>
          <cell r="FN418">
            <v>0</v>
          </cell>
          <cell r="FO418">
            <v>0</v>
          </cell>
          <cell r="FP418">
            <v>0</v>
          </cell>
          <cell r="FQ418">
            <v>0</v>
          </cell>
          <cell r="FR418">
            <v>0</v>
          </cell>
          <cell r="FS418">
            <v>0</v>
          </cell>
          <cell r="FT418">
            <v>0</v>
          </cell>
          <cell r="FU418">
            <v>51</v>
          </cell>
          <cell r="FV418">
            <v>133</v>
          </cell>
          <cell r="FW418">
            <v>288</v>
          </cell>
          <cell r="FX418">
            <v>282</v>
          </cell>
          <cell r="FY418">
            <v>222</v>
          </cell>
          <cell r="FZ418">
            <v>132</v>
          </cell>
          <cell r="GA418">
            <v>36</v>
          </cell>
          <cell r="GB418">
            <v>16</v>
          </cell>
          <cell r="GC418">
            <v>8</v>
          </cell>
          <cell r="GD418"/>
          <cell r="GE418"/>
          <cell r="GF418"/>
          <cell r="GG418"/>
          <cell r="GH418"/>
          <cell r="GI418"/>
          <cell r="GJ418"/>
          <cell r="GK418"/>
          <cell r="GL418">
            <v>12</v>
          </cell>
          <cell r="GM418">
            <v>51</v>
          </cell>
          <cell r="GN418">
            <v>133</v>
          </cell>
          <cell r="GO418">
            <v>288</v>
          </cell>
          <cell r="GP418">
            <v>282</v>
          </cell>
          <cell r="GQ418">
            <v>222</v>
          </cell>
          <cell r="GR418">
            <v>132</v>
          </cell>
          <cell r="GS418">
            <v>36</v>
          </cell>
          <cell r="GT418">
            <v>16</v>
          </cell>
          <cell r="GU418">
            <v>8</v>
          </cell>
          <cell r="GV418"/>
          <cell r="GW418"/>
          <cell r="GX418"/>
          <cell r="GY418"/>
          <cell r="GZ418"/>
          <cell r="HA418"/>
          <cell r="HB418"/>
          <cell r="HC418"/>
          <cell r="HD418">
            <v>12</v>
          </cell>
          <cell r="HE418">
            <v>51</v>
          </cell>
          <cell r="HF418">
            <v>133</v>
          </cell>
          <cell r="HG418">
            <v>288</v>
          </cell>
          <cell r="HH418">
            <v>282</v>
          </cell>
          <cell r="HI418">
            <v>222</v>
          </cell>
          <cell r="HJ418">
            <v>132</v>
          </cell>
          <cell r="HK418">
            <v>36</v>
          </cell>
          <cell r="HL418">
            <v>16</v>
          </cell>
          <cell r="HM418">
            <v>8</v>
          </cell>
          <cell r="HN418"/>
          <cell r="HO418"/>
          <cell r="HP418"/>
          <cell r="HQ418"/>
          <cell r="HR418"/>
          <cell r="HS418"/>
          <cell r="HT418"/>
          <cell r="HU418"/>
          <cell r="HV418">
            <v>12</v>
          </cell>
          <cell r="HW418">
            <v>51</v>
          </cell>
          <cell r="HX418">
            <v>133</v>
          </cell>
          <cell r="HY418">
            <v>288</v>
          </cell>
          <cell r="HZ418">
            <v>282</v>
          </cell>
          <cell r="IA418">
            <v>222</v>
          </cell>
          <cell r="IB418">
            <v>132</v>
          </cell>
          <cell r="IC418">
            <v>36</v>
          </cell>
          <cell r="ID418">
            <v>16</v>
          </cell>
          <cell r="IE418">
            <v>8</v>
          </cell>
          <cell r="IF418"/>
          <cell r="IG418"/>
          <cell r="IH418"/>
          <cell r="II418"/>
          <cell r="IJ418"/>
          <cell r="IK418"/>
          <cell r="IL418"/>
          <cell r="IM418"/>
          <cell r="IN418">
            <v>1.0169491525423728</v>
          </cell>
          <cell r="IO418">
            <v>4.3220338983050848</v>
          </cell>
          <cell r="IP418">
            <v>11.271186440677965</v>
          </cell>
          <cell r="IQ418">
            <v>24.406779661016952</v>
          </cell>
          <cell r="IR418">
            <v>23.898305084745765</v>
          </cell>
          <cell r="IS418">
            <v>18.8135593220339</v>
          </cell>
          <cell r="IT418">
            <v>11.186440677966102</v>
          </cell>
          <cell r="IU418">
            <v>3.050847457627119</v>
          </cell>
          <cell r="IV418">
            <v>1.3559322033898304</v>
          </cell>
          <cell r="IW418">
            <v>0.67796610169491522</v>
          </cell>
        </row>
        <row r="419">
          <cell r="E419" t="str">
            <v>Photography4.6 - 4B</v>
          </cell>
          <cell r="F419">
            <v>23</v>
          </cell>
          <cell r="G419">
            <v>0</v>
          </cell>
          <cell r="H419">
            <v>0</v>
          </cell>
          <cell r="I419">
            <v>0</v>
          </cell>
          <cell r="J419">
            <v>0</v>
          </cell>
          <cell r="K419">
            <v>0</v>
          </cell>
          <cell r="L419">
            <v>0</v>
          </cell>
          <cell r="M419">
            <v>0</v>
          </cell>
          <cell r="N419">
            <v>0</v>
          </cell>
          <cell r="O419">
            <v>85</v>
          </cell>
          <cell r="P419">
            <v>265</v>
          </cell>
          <cell r="Q419">
            <v>734</v>
          </cell>
          <cell r="R419">
            <v>934</v>
          </cell>
          <cell r="S419">
            <v>1034</v>
          </cell>
          <cell r="T419">
            <v>787</v>
          </cell>
          <cell r="U419">
            <v>365</v>
          </cell>
          <cell r="V419">
            <v>177</v>
          </cell>
          <cell r="W419">
            <v>84</v>
          </cell>
          <cell r="X419"/>
          <cell r="Y419"/>
          <cell r="Z419"/>
          <cell r="AA419"/>
          <cell r="AB419"/>
          <cell r="AC419"/>
          <cell r="AD419"/>
          <cell r="AE419"/>
          <cell r="AF419">
            <v>23</v>
          </cell>
          <cell r="AG419">
            <v>85</v>
          </cell>
          <cell r="AH419">
            <v>265</v>
          </cell>
          <cell r="AI419">
            <v>734</v>
          </cell>
          <cell r="AJ419">
            <v>934</v>
          </cell>
          <cell r="AK419">
            <v>1034</v>
          </cell>
          <cell r="AL419">
            <v>787</v>
          </cell>
          <cell r="AM419">
            <v>365</v>
          </cell>
          <cell r="AN419">
            <v>177</v>
          </cell>
          <cell r="AO419">
            <v>84</v>
          </cell>
          <cell r="AP419"/>
          <cell r="AQ419"/>
          <cell r="AR419"/>
          <cell r="AS419"/>
          <cell r="AT419"/>
          <cell r="AU419"/>
          <cell r="AV419"/>
          <cell r="AW419"/>
          <cell r="AX419">
            <v>23</v>
          </cell>
          <cell r="AY419">
            <v>85</v>
          </cell>
          <cell r="AZ419">
            <v>265</v>
          </cell>
          <cell r="BA419">
            <v>734</v>
          </cell>
          <cell r="BB419">
            <v>934</v>
          </cell>
          <cell r="BC419">
            <v>1034</v>
          </cell>
          <cell r="BD419">
            <v>787</v>
          </cell>
          <cell r="BE419">
            <v>365</v>
          </cell>
          <cell r="BF419">
            <v>177</v>
          </cell>
          <cell r="BG419">
            <v>84</v>
          </cell>
          <cell r="BH419"/>
          <cell r="BI419"/>
          <cell r="BJ419"/>
          <cell r="BK419"/>
          <cell r="BL419"/>
          <cell r="BM419"/>
          <cell r="BN419"/>
          <cell r="BO419"/>
          <cell r="BP419">
            <v>0.51247771836007128</v>
          </cell>
          <cell r="BQ419">
            <v>1.893939393939394</v>
          </cell>
          <cell r="BR419">
            <v>5.904634581105169</v>
          </cell>
          <cell r="BS419">
            <v>16.354723707664885</v>
          </cell>
          <cell r="BT419">
            <v>20.811051693404632</v>
          </cell>
          <cell r="BU419">
            <v>23.03921568627451</v>
          </cell>
          <cell r="BV419">
            <v>17.535650623885918</v>
          </cell>
          <cell r="BW419">
            <v>8.1327985739750446</v>
          </cell>
          <cell r="BX419">
            <v>3.9438502673796791</v>
          </cell>
          <cell r="BY419">
            <v>1.8716577540106951</v>
          </cell>
          <cell r="BZ419">
            <v>15</v>
          </cell>
          <cell r="CA419">
            <v>0</v>
          </cell>
          <cell r="CB419">
            <v>0</v>
          </cell>
          <cell r="CC419">
            <v>0</v>
          </cell>
          <cell r="CD419">
            <v>0</v>
          </cell>
          <cell r="CE419">
            <v>0</v>
          </cell>
          <cell r="CF419">
            <v>0</v>
          </cell>
          <cell r="CG419">
            <v>0</v>
          </cell>
          <cell r="CH419">
            <v>0</v>
          </cell>
          <cell r="CI419">
            <v>25</v>
          </cell>
          <cell r="CJ419">
            <v>107</v>
          </cell>
          <cell r="CK419">
            <v>345</v>
          </cell>
          <cell r="CL419">
            <v>547</v>
          </cell>
          <cell r="CM419">
            <v>667</v>
          </cell>
          <cell r="CN419">
            <v>590</v>
          </cell>
          <cell r="CO419">
            <v>268</v>
          </cell>
          <cell r="CP419">
            <v>142</v>
          </cell>
          <cell r="CQ419">
            <v>70</v>
          </cell>
          <cell r="CR419"/>
          <cell r="CS419"/>
          <cell r="CT419"/>
          <cell r="CU419"/>
          <cell r="CV419"/>
          <cell r="CW419"/>
          <cell r="CX419"/>
          <cell r="CY419"/>
          <cell r="CZ419">
            <v>15</v>
          </cell>
          <cell r="DA419">
            <v>25</v>
          </cell>
          <cell r="DB419">
            <v>107</v>
          </cell>
          <cell r="DC419">
            <v>345</v>
          </cell>
          <cell r="DD419">
            <v>547</v>
          </cell>
          <cell r="DE419">
            <v>667</v>
          </cell>
          <cell r="DF419">
            <v>590</v>
          </cell>
          <cell r="DG419">
            <v>268</v>
          </cell>
          <cell r="DH419">
            <v>142</v>
          </cell>
          <cell r="DI419">
            <v>70</v>
          </cell>
          <cell r="DJ419"/>
          <cell r="DK419"/>
          <cell r="DL419"/>
          <cell r="DM419"/>
          <cell r="DN419"/>
          <cell r="DO419"/>
          <cell r="DP419"/>
          <cell r="DQ419"/>
          <cell r="DR419">
            <v>15</v>
          </cell>
          <cell r="DS419">
            <v>25</v>
          </cell>
          <cell r="DT419">
            <v>107</v>
          </cell>
          <cell r="DU419">
            <v>345</v>
          </cell>
          <cell r="DV419">
            <v>547</v>
          </cell>
          <cell r="DW419">
            <v>667</v>
          </cell>
          <cell r="DX419">
            <v>590</v>
          </cell>
          <cell r="DY419">
            <v>268</v>
          </cell>
          <cell r="DZ419">
            <v>142</v>
          </cell>
          <cell r="EA419">
            <v>70</v>
          </cell>
          <cell r="EB419"/>
          <cell r="EC419"/>
          <cell r="ED419"/>
          <cell r="EE419"/>
          <cell r="EF419"/>
          <cell r="EG419"/>
          <cell r="EH419"/>
          <cell r="EI419"/>
          <cell r="EJ419">
            <v>15</v>
          </cell>
          <cell r="EK419">
            <v>25</v>
          </cell>
          <cell r="EL419">
            <v>107</v>
          </cell>
          <cell r="EM419">
            <v>345</v>
          </cell>
          <cell r="EN419">
            <v>547</v>
          </cell>
          <cell r="EO419">
            <v>667</v>
          </cell>
          <cell r="EP419">
            <v>590</v>
          </cell>
          <cell r="EQ419">
            <v>268</v>
          </cell>
          <cell r="ER419">
            <v>142</v>
          </cell>
          <cell r="ES419">
            <v>70</v>
          </cell>
          <cell r="ET419"/>
          <cell r="EU419"/>
          <cell r="EV419"/>
          <cell r="EW419"/>
          <cell r="EX419"/>
          <cell r="EY419"/>
          <cell r="EZ419"/>
          <cell r="FA419"/>
          <cell r="FB419">
            <v>0.54034582132564846</v>
          </cell>
          <cell r="FC419">
            <v>0.90057636887608072</v>
          </cell>
          <cell r="FD419">
            <v>3.8544668587896256</v>
          </cell>
          <cell r="FE419">
            <v>12.427953890489913</v>
          </cell>
          <cell r="FF419">
            <v>19.704610951008643</v>
          </cell>
          <cell r="FG419">
            <v>24.027377521613833</v>
          </cell>
          <cell r="FH419">
            <v>21.253602305475503</v>
          </cell>
          <cell r="FI419">
            <v>9.6541786743515843</v>
          </cell>
          <cell r="FJ419">
            <v>5.1152737752161386</v>
          </cell>
          <cell r="FK419">
            <v>2.521613832853026</v>
          </cell>
          <cell r="FL419">
            <v>8</v>
          </cell>
          <cell r="FM419">
            <v>0</v>
          </cell>
          <cell r="FN419">
            <v>0</v>
          </cell>
          <cell r="FO419">
            <v>0</v>
          </cell>
          <cell r="FP419">
            <v>0</v>
          </cell>
          <cell r="FQ419">
            <v>0</v>
          </cell>
          <cell r="FR419">
            <v>0</v>
          </cell>
          <cell r="FS419">
            <v>0</v>
          </cell>
          <cell r="FT419">
            <v>0</v>
          </cell>
          <cell r="FU419">
            <v>60</v>
          </cell>
          <cell r="FV419">
            <v>158</v>
          </cell>
          <cell r="FW419">
            <v>389</v>
          </cell>
          <cell r="FX419">
            <v>387</v>
          </cell>
          <cell r="FY419">
            <v>367</v>
          </cell>
          <cell r="FZ419">
            <v>197</v>
          </cell>
          <cell r="GA419">
            <v>97</v>
          </cell>
          <cell r="GB419">
            <v>35</v>
          </cell>
          <cell r="GC419">
            <v>14</v>
          </cell>
          <cell r="GD419"/>
          <cell r="GE419"/>
          <cell r="GF419"/>
          <cell r="GG419"/>
          <cell r="GH419"/>
          <cell r="GI419"/>
          <cell r="GJ419"/>
          <cell r="GK419"/>
          <cell r="GL419">
            <v>8</v>
          </cell>
          <cell r="GM419">
            <v>60</v>
          </cell>
          <cell r="GN419">
            <v>158</v>
          </cell>
          <cell r="GO419">
            <v>389</v>
          </cell>
          <cell r="GP419">
            <v>387</v>
          </cell>
          <cell r="GQ419">
            <v>367</v>
          </cell>
          <cell r="GR419">
            <v>197</v>
          </cell>
          <cell r="GS419">
            <v>97</v>
          </cell>
          <cell r="GT419">
            <v>35</v>
          </cell>
          <cell r="GU419">
            <v>14</v>
          </cell>
          <cell r="GV419"/>
          <cell r="GW419"/>
          <cell r="GX419"/>
          <cell r="GY419"/>
          <cell r="GZ419"/>
          <cell r="HA419"/>
          <cell r="HB419"/>
          <cell r="HC419"/>
          <cell r="HD419">
            <v>8</v>
          </cell>
          <cell r="HE419">
            <v>60</v>
          </cell>
          <cell r="HF419">
            <v>158</v>
          </cell>
          <cell r="HG419">
            <v>389</v>
          </cell>
          <cell r="HH419">
            <v>387</v>
          </cell>
          <cell r="HI419">
            <v>367</v>
          </cell>
          <cell r="HJ419">
            <v>197</v>
          </cell>
          <cell r="HK419">
            <v>97</v>
          </cell>
          <cell r="HL419">
            <v>35</v>
          </cell>
          <cell r="HM419">
            <v>14</v>
          </cell>
          <cell r="HN419"/>
          <cell r="HO419"/>
          <cell r="HP419"/>
          <cell r="HQ419"/>
          <cell r="HR419"/>
          <cell r="HS419"/>
          <cell r="HT419"/>
          <cell r="HU419"/>
          <cell r="HV419">
            <v>8</v>
          </cell>
          <cell r="HW419">
            <v>60</v>
          </cell>
          <cell r="HX419">
            <v>158</v>
          </cell>
          <cell r="HY419">
            <v>389</v>
          </cell>
          <cell r="HZ419">
            <v>387</v>
          </cell>
          <cell r="IA419">
            <v>367</v>
          </cell>
          <cell r="IB419">
            <v>197</v>
          </cell>
          <cell r="IC419">
            <v>97</v>
          </cell>
          <cell r="ID419">
            <v>35</v>
          </cell>
          <cell r="IE419">
            <v>14</v>
          </cell>
          <cell r="IF419"/>
          <cell r="IG419"/>
          <cell r="IH419"/>
          <cell r="II419"/>
          <cell r="IJ419"/>
          <cell r="IK419"/>
          <cell r="IL419"/>
          <cell r="IM419"/>
          <cell r="IN419">
            <v>0.46728971962616817</v>
          </cell>
          <cell r="IO419">
            <v>3.5046728971962615</v>
          </cell>
          <cell r="IP419">
            <v>9.2289719626168214</v>
          </cell>
          <cell r="IQ419">
            <v>22.721962616822431</v>
          </cell>
          <cell r="IR419">
            <v>22.605140186915886</v>
          </cell>
          <cell r="IS419">
            <v>21.436915887850468</v>
          </cell>
          <cell r="IT419">
            <v>11.507009345794392</v>
          </cell>
          <cell r="IU419">
            <v>5.66588785046729</v>
          </cell>
          <cell r="IV419">
            <v>2.0443925233644857</v>
          </cell>
          <cell r="IW419">
            <v>0.81775700934579432</v>
          </cell>
        </row>
        <row r="420">
          <cell r="E420" t="str">
            <v>Photography4.9 - 4A</v>
          </cell>
          <cell r="F420">
            <v>21</v>
          </cell>
          <cell r="G420">
            <v>0</v>
          </cell>
          <cell r="H420">
            <v>0</v>
          </cell>
          <cell r="I420">
            <v>0</v>
          </cell>
          <cell r="J420">
            <v>0</v>
          </cell>
          <cell r="K420">
            <v>0</v>
          </cell>
          <cell r="L420">
            <v>0</v>
          </cell>
          <cell r="M420">
            <v>0</v>
          </cell>
          <cell r="N420">
            <v>0</v>
          </cell>
          <cell r="O420">
            <v>53</v>
          </cell>
          <cell r="P420">
            <v>191</v>
          </cell>
          <cell r="Q420">
            <v>577</v>
          </cell>
          <cell r="R420">
            <v>798</v>
          </cell>
          <cell r="S420">
            <v>1009</v>
          </cell>
          <cell r="T420">
            <v>974</v>
          </cell>
          <cell r="U420">
            <v>526</v>
          </cell>
          <cell r="V420">
            <v>299</v>
          </cell>
          <cell r="W420">
            <v>127</v>
          </cell>
          <cell r="X420"/>
          <cell r="Y420"/>
          <cell r="Z420"/>
          <cell r="AA420"/>
          <cell r="AB420"/>
          <cell r="AC420"/>
          <cell r="AD420"/>
          <cell r="AE420"/>
          <cell r="AF420">
            <v>21</v>
          </cell>
          <cell r="AG420">
            <v>53</v>
          </cell>
          <cell r="AH420">
            <v>191</v>
          </cell>
          <cell r="AI420">
            <v>577</v>
          </cell>
          <cell r="AJ420">
            <v>798</v>
          </cell>
          <cell r="AK420">
            <v>1009</v>
          </cell>
          <cell r="AL420">
            <v>974</v>
          </cell>
          <cell r="AM420">
            <v>526</v>
          </cell>
          <cell r="AN420">
            <v>299</v>
          </cell>
          <cell r="AO420">
            <v>127</v>
          </cell>
          <cell r="AP420"/>
          <cell r="AQ420"/>
          <cell r="AR420"/>
          <cell r="AS420"/>
          <cell r="AT420"/>
          <cell r="AU420"/>
          <cell r="AV420"/>
          <cell r="AW420"/>
          <cell r="AX420">
            <v>21</v>
          </cell>
          <cell r="AY420">
            <v>53</v>
          </cell>
          <cell r="AZ420">
            <v>191</v>
          </cell>
          <cell r="BA420">
            <v>577</v>
          </cell>
          <cell r="BB420">
            <v>798</v>
          </cell>
          <cell r="BC420">
            <v>1009</v>
          </cell>
          <cell r="BD420">
            <v>974</v>
          </cell>
          <cell r="BE420">
            <v>526</v>
          </cell>
          <cell r="BF420">
            <v>299</v>
          </cell>
          <cell r="BG420">
            <v>127</v>
          </cell>
          <cell r="BH420"/>
          <cell r="BI420"/>
          <cell r="BJ420"/>
          <cell r="BK420"/>
          <cell r="BL420"/>
          <cell r="BM420"/>
          <cell r="BN420"/>
          <cell r="BO420"/>
          <cell r="BP420">
            <v>0.45901639344262296</v>
          </cell>
          <cell r="BQ420">
            <v>1.1584699453551914</v>
          </cell>
          <cell r="BR420">
            <v>4.1748633879781423</v>
          </cell>
          <cell r="BS420">
            <v>12.612021857923498</v>
          </cell>
          <cell r="BT420">
            <v>17.442622950819672</v>
          </cell>
          <cell r="BU420">
            <v>22.05464480874317</v>
          </cell>
          <cell r="BV420">
            <v>21.289617486338798</v>
          </cell>
          <cell r="BW420">
            <v>11.497267759562842</v>
          </cell>
          <cell r="BX420">
            <v>6.5355191256830603</v>
          </cell>
          <cell r="BY420">
            <v>2.7759562841530054</v>
          </cell>
          <cell r="BZ420">
            <v>9</v>
          </cell>
          <cell r="CA420">
            <v>0</v>
          </cell>
          <cell r="CB420">
            <v>0</v>
          </cell>
          <cell r="CC420">
            <v>0</v>
          </cell>
          <cell r="CD420">
            <v>0</v>
          </cell>
          <cell r="CE420">
            <v>0</v>
          </cell>
          <cell r="CF420">
            <v>0</v>
          </cell>
          <cell r="CG420">
            <v>0</v>
          </cell>
          <cell r="CH420">
            <v>0</v>
          </cell>
          <cell r="CI420">
            <v>19</v>
          </cell>
          <cell r="CJ420">
            <v>74</v>
          </cell>
          <cell r="CK420">
            <v>255</v>
          </cell>
          <cell r="CL420">
            <v>445</v>
          </cell>
          <cell r="CM420">
            <v>677</v>
          </cell>
          <cell r="CN420">
            <v>719</v>
          </cell>
          <cell r="CO420">
            <v>414</v>
          </cell>
          <cell r="CP420">
            <v>256</v>
          </cell>
          <cell r="CQ420">
            <v>104</v>
          </cell>
          <cell r="CR420"/>
          <cell r="CS420"/>
          <cell r="CT420"/>
          <cell r="CU420"/>
          <cell r="CV420"/>
          <cell r="CW420"/>
          <cell r="CX420"/>
          <cell r="CY420"/>
          <cell r="CZ420">
            <v>9</v>
          </cell>
          <cell r="DA420">
            <v>19</v>
          </cell>
          <cell r="DB420">
            <v>74</v>
          </cell>
          <cell r="DC420">
            <v>255</v>
          </cell>
          <cell r="DD420">
            <v>445</v>
          </cell>
          <cell r="DE420">
            <v>677</v>
          </cell>
          <cell r="DF420">
            <v>719</v>
          </cell>
          <cell r="DG420">
            <v>414</v>
          </cell>
          <cell r="DH420">
            <v>256</v>
          </cell>
          <cell r="DI420">
            <v>104</v>
          </cell>
          <cell r="DJ420"/>
          <cell r="DK420"/>
          <cell r="DL420"/>
          <cell r="DM420"/>
          <cell r="DN420"/>
          <cell r="DO420"/>
          <cell r="DP420"/>
          <cell r="DQ420"/>
          <cell r="DR420">
            <v>9</v>
          </cell>
          <cell r="DS420">
            <v>19</v>
          </cell>
          <cell r="DT420">
            <v>74</v>
          </cell>
          <cell r="DU420">
            <v>255</v>
          </cell>
          <cell r="DV420">
            <v>445</v>
          </cell>
          <cell r="DW420">
            <v>677</v>
          </cell>
          <cell r="DX420">
            <v>719</v>
          </cell>
          <cell r="DY420">
            <v>414</v>
          </cell>
          <cell r="DZ420">
            <v>256</v>
          </cell>
          <cell r="EA420">
            <v>104</v>
          </cell>
          <cell r="EB420"/>
          <cell r="EC420"/>
          <cell r="ED420"/>
          <cell r="EE420"/>
          <cell r="EF420"/>
          <cell r="EG420"/>
          <cell r="EH420"/>
          <cell r="EI420"/>
          <cell r="EJ420">
            <v>9</v>
          </cell>
          <cell r="EK420">
            <v>19</v>
          </cell>
          <cell r="EL420">
            <v>74</v>
          </cell>
          <cell r="EM420">
            <v>255</v>
          </cell>
          <cell r="EN420">
            <v>445</v>
          </cell>
          <cell r="EO420">
            <v>677</v>
          </cell>
          <cell r="EP420">
            <v>719</v>
          </cell>
          <cell r="EQ420">
            <v>414</v>
          </cell>
          <cell r="ER420">
            <v>256</v>
          </cell>
          <cell r="ES420">
            <v>104</v>
          </cell>
          <cell r="ET420"/>
          <cell r="EU420"/>
          <cell r="EV420"/>
          <cell r="EW420"/>
          <cell r="EX420"/>
          <cell r="EY420"/>
          <cell r="EZ420"/>
          <cell r="FA420"/>
          <cell r="FB420">
            <v>0.30282637954239572</v>
          </cell>
          <cell r="FC420">
            <v>0.63930013458950197</v>
          </cell>
          <cell r="FD420">
            <v>2.489905787348587</v>
          </cell>
          <cell r="FE420">
            <v>8.5800807537012105</v>
          </cell>
          <cell r="FF420">
            <v>14.973082099596233</v>
          </cell>
          <cell r="FG420">
            <v>22.779273216689099</v>
          </cell>
          <cell r="FH420">
            <v>24.192462987886945</v>
          </cell>
          <cell r="FI420">
            <v>13.930013458950203</v>
          </cell>
          <cell r="FJ420">
            <v>8.6137281292059225</v>
          </cell>
          <cell r="FK420">
            <v>3.4993270524899054</v>
          </cell>
          <cell r="FL420">
            <v>12</v>
          </cell>
          <cell r="FM420">
            <v>0</v>
          </cell>
          <cell r="FN420">
            <v>0</v>
          </cell>
          <cell r="FO420">
            <v>0</v>
          </cell>
          <cell r="FP420">
            <v>0</v>
          </cell>
          <cell r="FQ420">
            <v>0</v>
          </cell>
          <cell r="FR420">
            <v>0</v>
          </cell>
          <cell r="FS420">
            <v>0</v>
          </cell>
          <cell r="FT420">
            <v>0</v>
          </cell>
          <cell r="FU420">
            <v>34</v>
          </cell>
          <cell r="FV420">
            <v>117</v>
          </cell>
          <cell r="FW420">
            <v>322</v>
          </cell>
          <cell r="FX420">
            <v>353</v>
          </cell>
          <cell r="FY420">
            <v>332</v>
          </cell>
          <cell r="FZ420">
            <v>255</v>
          </cell>
          <cell r="GA420">
            <v>112</v>
          </cell>
          <cell r="GB420">
            <v>43</v>
          </cell>
          <cell r="GC420">
            <v>23</v>
          </cell>
          <cell r="GD420"/>
          <cell r="GE420"/>
          <cell r="GF420"/>
          <cell r="GG420"/>
          <cell r="GH420"/>
          <cell r="GI420"/>
          <cell r="GJ420"/>
          <cell r="GK420"/>
          <cell r="GL420">
            <v>12</v>
          </cell>
          <cell r="GM420">
            <v>34</v>
          </cell>
          <cell r="GN420">
            <v>117</v>
          </cell>
          <cell r="GO420">
            <v>322</v>
          </cell>
          <cell r="GP420">
            <v>353</v>
          </cell>
          <cell r="GQ420">
            <v>332</v>
          </cell>
          <cell r="GR420">
            <v>255</v>
          </cell>
          <cell r="GS420">
            <v>112</v>
          </cell>
          <cell r="GT420">
            <v>43</v>
          </cell>
          <cell r="GU420">
            <v>23</v>
          </cell>
          <cell r="GV420"/>
          <cell r="GW420"/>
          <cell r="GX420"/>
          <cell r="GY420"/>
          <cell r="GZ420"/>
          <cell r="HA420"/>
          <cell r="HB420"/>
          <cell r="HC420"/>
          <cell r="HD420">
            <v>12</v>
          </cell>
          <cell r="HE420">
            <v>34</v>
          </cell>
          <cell r="HF420">
            <v>117</v>
          </cell>
          <cell r="HG420">
            <v>322</v>
          </cell>
          <cell r="HH420">
            <v>353</v>
          </cell>
          <cell r="HI420">
            <v>332</v>
          </cell>
          <cell r="HJ420">
            <v>255</v>
          </cell>
          <cell r="HK420">
            <v>112</v>
          </cell>
          <cell r="HL420">
            <v>43</v>
          </cell>
          <cell r="HM420">
            <v>23</v>
          </cell>
          <cell r="HN420"/>
          <cell r="HO420"/>
          <cell r="HP420"/>
          <cell r="HQ420"/>
          <cell r="HR420"/>
          <cell r="HS420"/>
          <cell r="HT420"/>
          <cell r="HU420"/>
          <cell r="HV420">
            <v>12</v>
          </cell>
          <cell r="HW420">
            <v>34</v>
          </cell>
          <cell r="HX420">
            <v>117</v>
          </cell>
          <cell r="HY420">
            <v>322</v>
          </cell>
          <cell r="HZ420">
            <v>353</v>
          </cell>
          <cell r="IA420">
            <v>332</v>
          </cell>
          <cell r="IB420">
            <v>255</v>
          </cell>
          <cell r="IC420">
            <v>112</v>
          </cell>
          <cell r="ID420">
            <v>43</v>
          </cell>
          <cell r="IE420">
            <v>23</v>
          </cell>
          <cell r="IF420"/>
          <cell r="IG420"/>
          <cell r="IH420"/>
          <cell r="II420"/>
          <cell r="IJ420"/>
          <cell r="IK420"/>
          <cell r="IL420"/>
          <cell r="IM420"/>
          <cell r="IN420">
            <v>0.74859638178415466</v>
          </cell>
          <cell r="IO420">
            <v>2.1210230817217717</v>
          </cell>
          <cell r="IP420">
            <v>7.298814722395508</v>
          </cell>
          <cell r="IQ420">
            <v>20.087336244541483</v>
          </cell>
          <cell r="IR420">
            <v>22.021210230817218</v>
          </cell>
          <cell r="IS420">
            <v>20.711166562694945</v>
          </cell>
          <cell r="IT420">
            <v>15.907673112913287</v>
          </cell>
          <cell r="IU420">
            <v>6.9868995633187767</v>
          </cell>
          <cell r="IV420">
            <v>2.6824703680598878</v>
          </cell>
          <cell r="IW420">
            <v>1.4348097317529631</v>
          </cell>
        </row>
        <row r="421">
          <cell r="E421" t="str">
            <v>Photography5.3 - 5C</v>
          </cell>
          <cell r="F421">
            <v>5</v>
          </cell>
          <cell r="G421">
            <v>0</v>
          </cell>
          <cell r="H421">
            <v>0</v>
          </cell>
          <cell r="I421">
            <v>0</v>
          </cell>
          <cell r="J421">
            <v>0</v>
          </cell>
          <cell r="K421">
            <v>0</v>
          </cell>
          <cell r="L421">
            <v>0</v>
          </cell>
          <cell r="M421">
            <v>0</v>
          </cell>
          <cell r="N421">
            <v>0</v>
          </cell>
          <cell r="O421">
            <v>34</v>
          </cell>
          <cell r="P421">
            <v>114</v>
          </cell>
          <cell r="Q421">
            <v>356</v>
          </cell>
          <cell r="R421">
            <v>539</v>
          </cell>
          <cell r="S421">
            <v>757</v>
          </cell>
          <cell r="T421">
            <v>838</v>
          </cell>
          <cell r="U421">
            <v>586</v>
          </cell>
          <cell r="V421">
            <v>365</v>
          </cell>
          <cell r="W421">
            <v>182</v>
          </cell>
          <cell r="X421"/>
          <cell r="Y421"/>
          <cell r="Z421"/>
          <cell r="AA421"/>
          <cell r="AB421"/>
          <cell r="AC421"/>
          <cell r="AD421"/>
          <cell r="AE421"/>
          <cell r="AF421">
            <v>5</v>
          </cell>
          <cell r="AG421">
            <v>34</v>
          </cell>
          <cell r="AH421">
            <v>114</v>
          </cell>
          <cell r="AI421">
            <v>356</v>
          </cell>
          <cell r="AJ421">
            <v>539</v>
          </cell>
          <cell r="AK421">
            <v>757</v>
          </cell>
          <cell r="AL421">
            <v>838</v>
          </cell>
          <cell r="AM421">
            <v>586</v>
          </cell>
          <cell r="AN421">
            <v>365</v>
          </cell>
          <cell r="AO421">
            <v>182</v>
          </cell>
          <cell r="AP421"/>
          <cell r="AQ421"/>
          <cell r="AR421"/>
          <cell r="AS421"/>
          <cell r="AT421"/>
          <cell r="AU421"/>
          <cell r="AV421"/>
          <cell r="AW421"/>
          <cell r="AX421">
            <v>5</v>
          </cell>
          <cell r="AY421">
            <v>34</v>
          </cell>
          <cell r="AZ421">
            <v>114</v>
          </cell>
          <cell r="BA421">
            <v>356</v>
          </cell>
          <cell r="BB421">
            <v>539</v>
          </cell>
          <cell r="BC421">
            <v>757</v>
          </cell>
          <cell r="BD421">
            <v>838</v>
          </cell>
          <cell r="BE421">
            <v>586</v>
          </cell>
          <cell r="BF421">
            <v>365</v>
          </cell>
          <cell r="BG421">
            <v>182</v>
          </cell>
          <cell r="BH421"/>
          <cell r="BI421"/>
          <cell r="BJ421"/>
          <cell r="BK421"/>
          <cell r="BL421"/>
          <cell r="BM421"/>
          <cell r="BN421"/>
          <cell r="BO421"/>
          <cell r="BP421">
            <v>0.13241525423728812</v>
          </cell>
          <cell r="BQ421">
            <v>0.90042372881355937</v>
          </cell>
          <cell r="BR421">
            <v>3.0190677966101696</v>
          </cell>
          <cell r="BS421">
            <v>9.4279661016949152</v>
          </cell>
          <cell r="BT421">
            <v>14.274364406779661</v>
          </cell>
          <cell r="BU421">
            <v>20.047669491525426</v>
          </cell>
          <cell r="BV421">
            <v>22.192796610169491</v>
          </cell>
          <cell r="BW421">
            <v>15.51906779661017</v>
          </cell>
          <cell r="BX421">
            <v>9.6663135593220346</v>
          </cell>
          <cell r="BY421">
            <v>4.8199152542372881</v>
          </cell>
          <cell r="BZ421">
            <v>1</v>
          </cell>
          <cell r="CA421">
            <v>0</v>
          </cell>
          <cell r="CB421">
            <v>0</v>
          </cell>
          <cell r="CC421">
            <v>0</v>
          </cell>
          <cell r="CD421">
            <v>0</v>
          </cell>
          <cell r="CE421">
            <v>0</v>
          </cell>
          <cell r="CF421">
            <v>0</v>
          </cell>
          <cell r="CG421">
            <v>0</v>
          </cell>
          <cell r="CH421">
            <v>0</v>
          </cell>
          <cell r="CI421">
            <v>10</v>
          </cell>
          <cell r="CJ421">
            <v>33</v>
          </cell>
          <cell r="CK421">
            <v>146</v>
          </cell>
          <cell r="CL421">
            <v>278</v>
          </cell>
          <cell r="CM421">
            <v>444</v>
          </cell>
          <cell r="CN421">
            <v>625</v>
          </cell>
          <cell r="CO421">
            <v>454</v>
          </cell>
          <cell r="CP421">
            <v>291</v>
          </cell>
          <cell r="CQ421">
            <v>142</v>
          </cell>
          <cell r="CR421"/>
          <cell r="CS421"/>
          <cell r="CT421"/>
          <cell r="CU421"/>
          <cell r="CV421"/>
          <cell r="CW421"/>
          <cell r="CX421"/>
          <cell r="CY421"/>
          <cell r="CZ421" t="str">
            <v>x</v>
          </cell>
          <cell r="DA421">
            <v>10</v>
          </cell>
          <cell r="DB421">
            <v>33</v>
          </cell>
          <cell r="DC421">
            <v>146</v>
          </cell>
          <cell r="DD421">
            <v>278</v>
          </cell>
          <cell r="DE421">
            <v>444</v>
          </cell>
          <cell r="DF421">
            <v>625</v>
          </cell>
          <cell r="DG421">
            <v>454</v>
          </cell>
          <cell r="DH421">
            <v>291</v>
          </cell>
          <cell r="DI421">
            <v>142</v>
          </cell>
          <cell r="DJ421"/>
          <cell r="DK421"/>
          <cell r="DL421"/>
          <cell r="DM421"/>
          <cell r="DN421"/>
          <cell r="DO421"/>
          <cell r="DP421"/>
          <cell r="DQ421"/>
          <cell r="DR421" t="str">
            <v>x</v>
          </cell>
          <cell r="DS421" t="str">
            <v>x</v>
          </cell>
          <cell r="DT421">
            <v>33</v>
          </cell>
          <cell r="DU421">
            <v>146</v>
          </cell>
          <cell r="DV421">
            <v>278</v>
          </cell>
          <cell r="DW421">
            <v>444</v>
          </cell>
          <cell r="DX421">
            <v>625</v>
          </cell>
          <cell r="DY421">
            <v>454</v>
          </cell>
          <cell r="DZ421">
            <v>291</v>
          </cell>
          <cell r="EA421">
            <v>142</v>
          </cell>
          <cell r="EB421"/>
          <cell r="EC421"/>
          <cell r="ED421"/>
          <cell r="EE421"/>
          <cell r="EF421"/>
          <cell r="EG421"/>
          <cell r="EH421"/>
          <cell r="EI421"/>
          <cell r="EJ421" t="str">
            <v>x</v>
          </cell>
          <cell r="EK421" t="str">
            <v>x</v>
          </cell>
          <cell r="EL421">
            <v>33</v>
          </cell>
          <cell r="EM421">
            <v>146</v>
          </cell>
          <cell r="EN421">
            <v>278</v>
          </cell>
          <cell r="EO421">
            <v>444</v>
          </cell>
          <cell r="EP421">
            <v>625</v>
          </cell>
          <cell r="EQ421">
            <v>454</v>
          </cell>
          <cell r="ER421">
            <v>291</v>
          </cell>
          <cell r="ES421">
            <v>142</v>
          </cell>
          <cell r="ET421"/>
          <cell r="EU421"/>
          <cell r="EV421"/>
          <cell r="EW421"/>
          <cell r="EX421"/>
          <cell r="EY421"/>
          <cell r="EZ421"/>
          <cell r="FA421"/>
          <cell r="FB421" t="str">
            <v>x</v>
          </cell>
          <cell r="FC421" t="str">
            <v>x</v>
          </cell>
          <cell r="FD421">
            <v>1.3613861386138615</v>
          </cell>
          <cell r="FE421">
            <v>6.0231023102310228</v>
          </cell>
          <cell r="FF421">
            <v>11.468646864686468</v>
          </cell>
          <cell r="FG421">
            <v>18.316831683168317</v>
          </cell>
          <cell r="FH421">
            <v>25.783828382838287</v>
          </cell>
          <cell r="FI421">
            <v>18.729372937293729</v>
          </cell>
          <cell r="FJ421">
            <v>12.004950495049505</v>
          </cell>
          <cell r="FK421">
            <v>5.8580858085808583</v>
          </cell>
          <cell r="FL421">
            <v>4</v>
          </cell>
          <cell r="FM421">
            <v>0</v>
          </cell>
          <cell r="FN421">
            <v>0</v>
          </cell>
          <cell r="FO421">
            <v>0</v>
          </cell>
          <cell r="FP421">
            <v>0</v>
          </cell>
          <cell r="FQ421">
            <v>0</v>
          </cell>
          <cell r="FR421">
            <v>0</v>
          </cell>
          <cell r="FS421">
            <v>0</v>
          </cell>
          <cell r="FT421">
            <v>0</v>
          </cell>
          <cell r="FU421">
            <v>24</v>
          </cell>
          <cell r="FV421">
            <v>81</v>
          </cell>
          <cell r="FW421">
            <v>210</v>
          </cell>
          <cell r="FX421">
            <v>261</v>
          </cell>
          <cell r="FY421">
            <v>313</v>
          </cell>
          <cell r="FZ421">
            <v>213</v>
          </cell>
          <cell r="GA421">
            <v>132</v>
          </cell>
          <cell r="GB421">
            <v>74</v>
          </cell>
          <cell r="GC421">
            <v>40</v>
          </cell>
          <cell r="GD421"/>
          <cell r="GE421"/>
          <cell r="GF421"/>
          <cell r="GG421"/>
          <cell r="GH421"/>
          <cell r="GI421"/>
          <cell r="GJ421"/>
          <cell r="GK421"/>
          <cell r="GL421">
            <v>4</v>
          </cell>
          <cell r="GM421">
            <v>24</v>
          </cell>
          <cell r="GN421">
            <v>81</v>
          </cell>
          <cell r="GO421">
            <v>210</v>
          </cell>
          <cell r="GP421">
            <v>261</v>
          </cell>
          <cell r="GQ421">
            <v>313</v>
          </cell>
          <cell r="GR421">
            <v>213</v>
          </cell>
          <cell r="GS421">
            <v>132</v>
          </cell>
          <cell r="GT421">
            <v>74</v>
          </cell>
          <cell r="GU421">
            <v>40</v>
          </cell>
          <cell r="GV421"/>
          <cell r="GW421"/>
          <cell r="GX421"/>
          <cell r="GY421"/>
          <cell r="GZ421"/>
          <cell r="HA421"/>
          <cell r="HB421"/>
          <cell r="HC421"/>
          <cell r="HD421">
            <v>4</v>
          </cell>
          <cell r="HE421">
            <v>24</v>
          </cell>
          <cell r="HF421">
            <v>81</v>
          </cell>
          <cell r="HG421">
            <v>210</v>
          </cell>
          <cell r="HH421">
            <v>261</v>
          </cell>
          <cell r="HI421">
            <v>313</v>
          </cell>
          <cell r="HJ421">
            <v>213</v>
          </cell>
          <cell r="HK421">
            <v>132</v>
          </cell>
          <cell r="HL421">
            <v>74</v>
          </cell>
          <cell r="HM421">
            <v>40</v>
          </cell>
          <cell r="HN421"/>
          <cell r="HO421"/>
          <cell r="HP421"/>
          <cell r="HQ421"/>
          <cell r="HR421"/>
          <cell r="HS421"/>
          <cell r="HT421"/>
          <cell r="HU421"/>
          <cell r="HV421" t="str">
            <v>x</v>
          </cell>
          <cell r="HW421" t="str">
            <v>x</v>
          </cell>
          <cell r="HX421">
            <v>81</v>
          </cell>
          <cell r="HY421">
            <v>210</v>
          </cell>
          <cell r="HZ421">
            <v>261</v>
          </cell>
          <cell r="IA421">
            <v>313</v>
          </cell>
          <cell r="IB421">
            <v>213</v>
          </cell>
          <cell r="IC421">
            <v>132</v>
          </cell>
          <cell r="ID421">
            <v>74</v>
          </cell>
          <cell r="IE421">
            <v>40</v>
          </cell>
          <cell r="IF421"/>
          <cell r="IG421"/>
          <cell r="IH421"/>
          <cell r="II421"/>
          <cell r="IJ421"/>
          <cell r="IK421"/>
          <cell r="IL421"/>
          <cell r="IM421"/>
          <cell r="IN421" t="str">
            <v>x</v>
          </cell>
          <cell r="IO421" t="str">
            <v>x</v>
          </cell>
          <cell r="IP421">
            <v>5.9911242603550292</v>
          </cell>
          <cell r="IQ421">
            <v>15.532544378698224</v>
          </cell>
          <cell r="IR421">
            <v>19.30473372781065</v>
          </cell>
          <cell r="IS421">
            <v>23.150887573964496</v>
          </cell>
          <cell r="IT421">
            <v>15.754437869822485</v>
          </cell>
          <cell r="IU421">
            <v>9.7633136094674562</v>
          </cell>
          <cell r="IV421">
            <v>5.4733727810650894</v>
          </cell>
          <cell r="IW421">
            <v>2.9585798816568047</v>
          </cell>
        </row>
        <row r="422">
          <cell r="E422" t="str">
            <v>Photography5.6 - 5B</v>
          </cell>
          <cell r="F422">
            <v>5</v>
          </cell>
          <cell r="G422">
            <v>0</v>
          </cell>
          <cell r="H422">
            <v>0</v>
          </cell>
          <cell r="I422">
            <v>0</v>
          </cell>
          <cell r="J422">
            <v>0</v>
          </cell>
          <cell r="K422">
            <v>0</v>
          </cell>
          <cell r="L422">
            <v>0</v>
          </cell>
          <cell r="M422">
            <v>0</v>
          </cell>
          <cell r="N422">
            <v>0</v>
          </cell>
          <cell r="O422">
            <v>16</v>
          </cell>
          <cell r="P422">
            <v>43</v>
          </cell>
          <cell r="Q422">
            <v>142</v>
          </cell>
          <cell r="R422">
            <v>233</v>
          </cell>
          <cell r="S422">
            <v>445</v>
          </cell>
          <cell r="T422">
            <v>571</v>
          </cell>
          <cell r="U422">
            <v>453</v>
          </cell>
          <cell r="V422">
            <v>341</v>
          </cell>
          <cell r="W422">
            <v>219</v>
          </cell>
          <cell r="X422"/>
          <cell r="Y422"/>
          <cell r="Z422"/>
          <cell r="AA422"/>
          <cell r="AB422"/>
          <cell r="AC422"/>
          <cell r="AD422"/>
          <cell r="AE422"/>
          <cell r="AF422">
            <v>5</v>
          </cell>
          <cell r="AG422">
            <v>16</v>
          </cell>
          <cell r="AH422">
            <v>43</v>
          </cell>
          <cell r="AI422">
            <v>142</v>
          </cell>
          <cell r="AJ422">
            <v>233</v>
          </cell>
          <cell r="AK422">
            <v>445</v>
          </cell>
          <cell r="AL422">
            <v>571</v>
          </cell>
          <cell r="AM422">
            <v>453</v>
          </cell>
          <cell r="AN422">
            <v>341</v>
          </cell>
          <cell r="AO422">
            <v>219</v>
          </cell>
          <cell r="AP422"/>
          <cell r="AQ422"/>
          <cell r="AR422"/>
          <cell r="AS422"/>
          <cell r="AT422"/>
          <cell r="AU422"/>
          <cell r="AV422"/>
          <cell r="AW422"/>
          <cell r="AX422">
            <v>5</v>
          </cell>
          <cell r="AY422">
            <v>16</v>
          </cell>
          <cell r="AZ422">
            <v>43</v>
          </cell>
          <cell r="BA422">
            <v>142</v>
          </cell>
          <cell r="BB422">
            <v>233</v>
          </cell>
          <cell r="BC422">
            <v>445</v>
          </cell>
          <cell r="BD422">
            <v>571</v>
          </cell>
          <cell r="BE422">
            <v>453</v>
          </cell>
          <cell r="BF422">
            <v>341</v>
          </cell>
          <cell r="BG422">
            <v>219</v>
          </cell>
          <cell r="BH422"/>
          <cell r="BI422"/>
          <cell r="BJ422"/>
          <cell r="BK422"/>
          <cell r="BL422"/>
          <cell r="BM422"/>
          <cell r="BN422"/>
          <cell r="BO422"/>
          <cell r="BP422">
            <v>0.2025931928687196</v>
          </cell>
          <cell r="BQ422">
            <v>0.64829821717990277</v>
          </cell>
          <cell r="BR422">
            <v>1.7423014586709886</v>
          </cell>
          <cell r="BS422">
            <v>5.7536466774716368</v>
          </cell>
          <cell r="BT422">
            <v>9.4408427876823335</v>
          </cell>
          <cell r="BU422">
            <v>18.030794165316046</v>
          </cell>
          <cell r="BV422">
            <v>23.136142625607782</v>
          </cell>
          <cell r="BW422">
            <v>18.354943273905995</v>
          </cell>
          <cell r="BX422">
            <v>13.816855753646678</v>
          </cell>
          <cell r="BY422">
            <v>8.8735818476499198</v>
          </cell>
          <cell r="BZ422">
            <v>1</v>
          </cell>
          <cell r="CA422">
            <v>0</v>
          </cell>
          <cell r="CB422">
            <v>0</v>
          </cell>
          <cell r="CC422">
            <v>0</v>
          </cell>
          <cell r="CD422">
            <v>0</v>
          </cell>
          <cell r="CE422">
            <v>0</v>
          </cell>
          <cell r="CF422">
            <v>0</v>
          </cell>
          <cell r="CG422">
            <v>0</v>
          </cell>
          <cell r="CH422">
            <v>0</v>
          </cell>
          <cell r="CI422">
            <v>7</v>
          </cell>
          <cell r="CJ422">
            <v>14</v>
          </cell>
          <cell r="CK422">
            <v>51</v>
          </cell>
          <cell r="CL422">
            <v>103</v>
          </cell>
          <cell r="CM422">
            <v>255</v>
          </cell>
          <cell r="CN422">
            <v>368</v>
          </cell>
          <cell r="CO422">
            <v>329</v>
          </cell>
          <cell r="CP422">
            <v>276</v>
          </cell>
          <cell r="CQ422">
            <v>174</v>
          </cell>
          <cell r="CR422"/>
          <cell r="CS422"/>
          <cell r="CT422"/>
          <cell r="CU422"/>
          <cell r="CV422"/>
          <cell r="CW422"/>
          <cell r="CX422"/>
          <cell r="CY422"/>
          <cell r="CZ422" t="str">
            <v>x</v>
          </cell>
          <cell r="DA422">
            <v>7</v>
          </cell>
          <cell r="DB422">
            <v>14</v>
          </cell>
          <cell r="DC422">
            <v>51</v>
          </cell>
          <cell r="DD422">
            <v>103</v>
          </cell>
          <cell r="DE422">
            <v>255</v>
          </cell>
          <cell r="DF422">
            <v>368</v>
          </cell>
          <cell r="DG422">
            <v>329</v>
          </cell>
          <cell r="DH422">
            <v>276</v>
          </cell>
          <cell r="DI422">
            <v>174</v>
          </cell>
          <cell r="DJ422"/>
          <cell r="DK422"/>
          <cell r="DL422"/>
          <cell r="DM422"/>
          <cell r="DN422"/>
          <cell r="DO422"/>
          <cell r="DP422"/>
          <cell r="DQ422"/>
          <cell r="DR422" t="str">
            <v>x</v>
          </cell>
          <cell r="DS422" t="str">
            <v>x</v>
          </cell>
          <cell r="DT422">
            <v>14</v>
          </cell>
          <cell r="DU422">
            <v>51</v>
          </cell>
          <cell r="DV422">
            <v>103</v>
          </cell>
          <cell r="DW422">
            <v>255</v>
          </cell>
          <cell r="DX422">
            <v>368</v>
          </cell>
          <cell r="DY422">
            <v>329</v>
          </cell>
          <cell r="DZ422">
            <v>276</v>
          </cell>
          <cell r="EA422">
            <v>174</v>
          </cell>
          <cell r="EB422"/>
          <cell r="EC422"/>
          <cell r="ED422"/>
          <cell r="EE422"/>
          <cell r="EF422"/>
          <cell r="EG422"/>
          <cell r="EH422"/>
          <cell r="EI422"/>
          <cell r="EJ422" t="str">
            <v>x</v>
          </cell>
          <cell r="EK422" t="str">
            <v>x</v>
          </cell>
          <cell r="EL422">
            <v>14</v>
          </cell>
          <cell r="EM422">
            <v>51</v>
          </cell>
          <cell r="EN422">
            <v>103</v>
          </cell>
          <cell r="EO422">
            <v>255</v>
          </cell>
          <cell r="EP422">
            <v>368</v>
          </cell>
          <cell r="EQ422">
            <v>329</v>
          </cell>
          <cell r="ER422">
            <v>276</v>
          </cell>
          <cell r="ES422">
            <v>174</v>
          </cell>
          <cell r="ET422"/>
          <cell r="EU422"/>
          <cell r="EV422"/>
          <cell r="EW422"/>
          <cell r="EX422"/>
          <cell r="EY422"/>
          <cell r="EZ422"/>
          <cell r="FA422"/>
          <cell r="FB422" t="str">
            <v>x</v>
          </cell>
          <cell r="FC422" t="str">
            <v>x</v>
          </cell>
          <cell r="FD422">
            <v>0.88719898605830161</v>
          </cell>
          <cell r="FE422">
            <v>3.2319391634980987</v>
          </cell>
          <cell r="FF422">
            <v>6.5272496831432187</v>
          </cell>
          <cell r="FG422">
            <v>16.159695817490494</v>
          </cell>
          <cell r="FH422">
            <v>23.320659062103928</v>
          </cell>
          <cell r="FI422">
            <v>20.849176172370086</v>
          </cell>
          <cell r="FJ422">
            <v>17.490494296577946</v>
          </cell>
          <cell r="FK422">
            <v>11.02661596958175</v>
          </cell>
          <cell r="FL422">
            <v>4</v>
          </cell>
          <cell r="FM422">
            <v>0</v>
          </cell>
          <cell r="FN422">
            <v>0</v>
          </cell>
          <cell r="FO422">
            <v>0</v>
          </cell>
          <cell r="FP422">
            <v>0</v>
          </cell>
          <cell r="FQ422">
            <v>0</v>
          </cell>
          <cell r="FR422">
            <v>0</v>
          </cell>
          <cell r="FS422">
            <v>0</v>
          </cell>
          <cell r="FT422">
            <v>0</v>
          </cell>
          <cell r="FU422">
            <v>9</v>
          </cell>
          <cell r="FV422">
            <v>29</v>
          </cell>
          <cell r="FW422">
            <v>91</v>
          </cell>
          <cell r="FX422">
            <v>130</v>
          </cell>
          <cell r="FY422">
            <v>190</v>
          </cell>
          <cell r="FZ422">
            <v>203</v>
          </cell>
          <cell r="GA422">
            <v>124</v>
          </cell>
          <cell r="GB422">
            <v>65</v>
          </cell>
          <cell r="GC422">
            <v>45</v>
          </cell>
          <cell r="GD422"/>
          <cell r="GE422"/>
          <cell r="GF422"/>
          <cell r="GG422"/>
          <cell r="GH422"/>
          <cell r="GI422"/>
          <cell r="GJ422"/>
          <cell r="GK422"/>
          <cell r="GL422">
            <v>4</v>
          </cell>
          <cell r="GM422">
            <v>9</v>
          </cell>
          <cell r="GN422">
            <v>29</v>
          </cell>
          <cell r="GO422">
            <v>91</v>
          </cell>
          <cell r="GP422">
            <v>130</v>
          </cell>
          <cell r="GQ422">
            <v>190</v>
          </cell>
          <cell r="GR422">
            <v>203</v>
          </cell>
          <cell r="GS422">
            <v>124</v>
          </cell>
          <cell r="GT422">
            <v>65</v>
          </cell>
          <cell r="GU422">
            <v>45</v>
          </cell>
          <cell r="GV422"/>
          <cell r="GW422"/>
          <cell r="GX422"/>
          <cell r="GY422"/>
          <cell r="GZ422"/>
          <cell r="HA422"/>
          <cell r="HB422"/>
          <cell r="HC422"/>
          <cell r="HD422">
            <v>4</v>
          </cell>
          <cell r="HE422">
            <v>9</v>
          </cell>
          <cell r="HF422">
            <v>29</v>
          </cell>
          <cell r="HG422">
            <v>91</v>
          </cell>
          <cell r="HH422">
            <v>130</v>
          </cell>
          <cell r="HI422">
            <v>190</v>
          </cell>
          <cell r="HJ422">
            <v>203</v>
          </cell>
          <cell r="HK422">
            <v>124</v>
          </cell>
          <cell r="HL422">
            <v>65</v>
          </cell>
          <cell r="HM422">
            <v>45</v>
          </cell>
          <cell r="HN422"/>
          <cell r="HO422"/>
          <cell r="HP422"/>
          <cell r="HQ422"/>
          <cell r="HR422"/>
          <cell r="HS422"/>
          <cell r="HT422"/>
          <cell r="HU422"/>
          <cell r="HV422" t="str">
            <v>x</v>
          </cell>
          <cell r="HW422" t="str">
            <v>x</v>
          </cell>
          <cell r="HX422">
            <v>29</v>
          </cell>
          <cell r="HY422">
            <v>91</v>
          </cell>
          <cell r="HZ422">
            <v>130</v>
          </cell>
          <cell r="IA422">
            <v>190</v>
          </cell>
          <cell r="IB422">
            <v>203</v>
          </cell>
          <cell r="IC422">
            <v>124</v>
          </cell>
          <cell r="ID422">
            <v>65</v>
          </cell>
          <cell r="IE422">
            <v>45</v>
          </cell>
          <cell r="IF422"/>
          <cell r="IG422"/>
          <cell r="IH422"/>
          <cell r="II422"/>
          <cell r="IJ422"/>
          <cell r="IK422"/>
          <cell r="IL422"/>
          <cell r="IM422"/>
          <cell r="IN422" t="str">
            <v>x</v>
          </cell>
          <cell r="IO422" t="str">
            <v>x</v>
          </cell>
          <cell r="IP422">
            <v>3.2584269662921348</v>
          </cell>
          <cell r="IQ422">
            <v>10.224719101123595</v>
          </cell>
          <cell r="IR422">
            <v>14.606741573033707</v>
          </cell>
          <cell r="IS422">
            <v>21.348314606741571</v>
          </cell>
          <cell r="IT422">
            <v>22.808988764044944</v>
          </cell>
          <cell r="IU422">
            <v>13.93258426966292</v>
          </cell>
          <cell r="IV422">
            <v>7.3033707865168536</v>
          </cell>
          <cell r="IW422">
            <v>5.0561797752808983</v>
          </cell>
        </row>
        <row r="423">
          <cell r="E423" t="str">
            <v>Photography5.9 - 5A</v>
          </cell>
          <cell r="F423">
            <v>0</v>
          </cell>
          <cell r="G423">
            <v>0</v>
          </cell>
          <cell r="H423">
            <v>0</v>
          </cell>
          <cell r="I423">
            <v>0</v>
          </cell>
          <cell r="J423">
            <v>0</v>
          </cell>
          <cell r="K423">
            <v>0</v>
          </cell>
          <cell r="L423">
            <v>0</v>
          </cell>
          <cell r="M423">
            <v>0</v>
          </cell>
          <cell r="N423">
            <v>0</v>
          </cell>
          <cell r="O423">
            <v>3</v>
          </cell>
          <cell r="P423">
            <v>1</v>
          </cell>
          <cell r="Q423">
            <v>21</v>
          </cell>
          <cell r="R423">
            <v>33</v>
          </cell>
          <cell r="S423">
            <v>64</v>
          </cell>
          <cell r="T423">
            <v>119</v>
          </cell>
          <cell r="U423">
            <v>126</v>
          </cell>
          <cell r="V423">
            <v>105</v>
          </cell>
          <cell r="W423">
            <v>62</v>
          </cell>
          <cell r="X423"/>
          <cell r="Y423"/>
          <cell r="Z423"/>
          <cell r="AA423"/>
          <cell r="AB423"/>
          <cell r="AC423"/>
          <cell r="AD423"/>
          <cell r="AE423"/>
          <cell r="AF423">
            <v>0</v>
          </cell>
          <cell r="AG423">
            <v>3</v>
          </cell>
          <cell r="AH423" t="str">
            <v>x</v>
          </cell>
          <cell r="AI423">
            <v>21</v>
          </cell>
          <cell r="AJ423">
            <v>33</v>
          </cell>
          <cell r="AK423">
            <v>64</v>
          </cell>
          <cell r="AL423">
            <v>119</v>
          </cell>
          <cell r="AM423">
            <v>126</v>
          </cell>
          <cell r="AN423">
            <v>105</v>
          </cell>
          <cell r="AO423">
            <v>62</v>
          </cell>
          <cell r="AP423"/>
          <cell r="AQ423"/>
          <cell r="AR423"/>
          <cell r="AS423"/>
          <cell r="AT423"/>
          <cell r="AU423"/>
          <cell r="AV423"/>
          <cell r="AW423"/>
          <cell r="AX423">
            <v>0</v>
          </cell>
          <cell r="AY423" t="str">
            <v>x</v>
          </cell>
          <cell r="AZ423" t="str">
            <v>x</v>
          </cell>
          <cell r="BA423">
            <v>21</v>
          </cell>
          <cell r="BB423">
            <v>33</v>
          </cell>
          <cell r="BC423">
            <v>64</v>
          </cell>
          <cell r="BD423">
            <v>119</v>
          </cell>
          <cell r="BE423">
            <v>126</v>
          </cell>
          <cell r="BF423">
            <v>105</v>
          </cell>
          <cell r="BG423">
            <v>62</v>
          </cell>
          <cell r="BH423"/>
          <cell r="BI423"/>
          <cell r="BJ423"/>
          <cell r="BK423"/>
          <cell r="BL423"/>
          <cell r="BM423"/>
          <cell r="BN423"/>
          <cell r="BO423"/>
          <cell r="BP423">
            <v>0</v>
          </cell>
          <cell r="BQ423" t="str">
            <v>x</v>
          </cell>
          <cell r="BR423" t="str">
            <v>x</v>
          </cell>
          <cell r="BS423">
            <v>3.9325842696629212</v>
          </cell>
          <cell r="BT423">
            <v>6.179775280898876</v>
          </cell>
          <cell r="BU423">
            <v>11.985018726591761</v>
          </cell>
          <cell r="BV423">
            <v>22.284644194756552</v>
          </cell>
          <cell r="BW423">
            <v>23.595505617977526</v>
          </cell>
          <cell r="BX423">
            <v>19.662921348314608</v>
          </cell>
          <cell r="BY423">
            <v>11.610486891385769</v>
          </cell>
          <cell r="BZ423">
            <v>0</v>
          </cell>
          <cell r="CA423">
            <v>0</v>
          </cell>
          <cell r="CB423">
            <v>0</v>
          </cell>
          <cell r="CC423">
            <v>0</v>
          </cell>
          <cell r="CD423">
            <v>0</v>
          </cell>
          <cell r="CE423">
            <v>0</v>
          </cell>
          <cell r="CF423">
            <v>0</v>
          </cell>
          <cell r="CG423">
            <v>0</v>
          </cell>
          <cell r="CH423">
            <v>0</v>
          </cell>
          <cell r="CI423">
            <v>1</v>
          </cell>
          <cell r="CJ423">
            <v>0</v>
          </cell>
          <cell r="CK423">
            <v>8</v>
          </cell>
          <cell r="CL423">
            <v>14</v>
          </cell>
          <cell r="CM423">
            <v>29</v>
          </cell>
          <cell r="CN423">
            <v>70</v>
          </cell>
          <cell r="CO423">
            <v>94</v>
          </cell>
          <cell r="CP423">
            <v>81</v>
          </cell>
          <cell r="CQ423">
            <v>49</v>
          </cell>
          <cell r="CR423"/>
          <cell r="CS423"/>
          <cell r="CT423"/>
          <cell r="CU423"/>
          <cell r="CV423"/>
          <cell r="CW423"/>
          <cell r="CX423"/>
          <cell r="CY423"/>
          <cell r="CZ423">
            <v>0</v>
          </cell>
          <cell r="DA423" t="str">
            <v>x</v>
          </cell>
          <cell r="DB423">
            <v>0</v>
          </cell>
          <cell r="DC423">
            <v>8</v>
          </cell>
          <cell r="DD423">
            <v>14</v>
          </cell>
          <cell r="DE423">
            <v>29</v>
          </cell>
          <cell r="DF423">
            <v>70</v>
          </cell>
          <cell r="DG423">
            <v>94</v>
          </cell>
          <cell r="DH423">
            <v>81</v>
          </cell>
          <cell r="DI423">
            <v>49</v>
          </cell>
          <cell r="DJ423"/>
          <cell r="DK423"/>
          <cell r="DL423"/>
          <cell r="DM423"/>
          <cell r="DN423"/>
          <cell r="DO423"/>
          <cell r="DP423"/>
          <cell r="DQ423"/>
          <cell r="DR423">
            <v>0</v>
          </cell>
          <cell r="DS423" t="str">
            <v>x</v>
          </cell>
          <cell r="DT423">
            <v>0</v>
          </cell>
          <cell r="DU423" t="str">
            <v>x</v>
          </cell>
          <cell r="DV423">
            <v>14</v>
          </cell>
          <cell r="DW423">
            <v>29</v>
          </cell>
          <cell r="DX423">
            <v>70</v>
          </cell>
          <cell r="DY423">
            <v>94</v>
          </cell>
          <cell r="DZ423">
            <v>81</v>
          </cell>
          <cell r="EA423">
            <v>49</v>
          </cell>
          <cell r="EB423"/>
          <cell r="EC423"/>
          <cell r="ED423"/>
          <cell r="EE423"/>
          <cell r="EF423"/>
          <cell r="EG423"/>
          <cell r="EH423"/>
          <cell r="EI423"/>
          <cell r="EJ423">
            <v>0</v>
          </cell>
          <cell r="EK423" t="str">
            <v>x</v>
          </cell>
          <cell r="EL423" t="str">
            <v>x</v>
          </cell>
          <cell r="EM423" t="str">
            <v>x</v>
          </cell>
          <cell r="EN423">
            <v>14</v>
          </cell>
          <cell r="EO423">
            <v>29</v>
          </cell>
          <cell r="EP423">
            <v>70</v>
          </cell>
          <cell r="EQ423">
            <v>94</v>
          </cell>
          <cell r="ER423">
            <v>81</v>
          </cell>
          <cell r="ES423">
            <v>49</v>
          </cell>
          <cell r="ET423"/>
          <cell r="EU423"/>
          <cell r="EV423"/>
          <cell r="EW423"/>
          <cell r="EX423"/>
          <cell r="EY423"/>
          <cell r="EZ423"/>
          <cell r="FA423"/>
          <cell r="FB423">
            <v>0</v>
          </cell>
          <cell r="FC423" t="str">
            <v>x</v>
          </cell>
          <cell r="FD423" t="str">
            <v>x</v>
          </cell>
          <cell r="FE423" t="str">
            <v>x</v>
          </cell>
          <cell r="FF423">
            <v>4.0462427745664744</v>
          </cell>
          <cell r="FG423">
            <v>8.3815028901734099</v>
          </cell>
          <cell r="FH423">
            <v>20.23121387283237</v>
          </cell>
          <cell r="FI423">
            <v>27.167630057803464</v>
          </cell>
          <cell r="FJ423">
            <v>23.410404624277454</v>
          </cell>
          <cell r="FK423">
            <v>14.16184971098266</v>
          </cell>
          <cell r="FL423">
            <v>0</v>
          </cell>
          <cell r="FM423">
            <v>0</v>
          </cell>
          <cell r="FN423">
            <v>0</v>
          </cell>
          <cell r="FO423">
            <v>0</v>
          </cell>
          <cell r="FP423">
            <v>0</v>
          </cell>
          <cell r="FQ423">
            <v>0</v>
          </cell>
          <cell r="FR423">
            <v>0</v>
          </cell>
          <cell r="FS423">
            <v>0</v>
          </cell>
          <cell r="FT423">
            <v>0</v>
          </cell>
          <cell r="FU423">
            <v>2</v>
          </cell>
          <cell r="FV423">
            <v>1</v>
          </cell>
          <cell r="FW423">
            <v>13</v>
          </cell>
          <cell r="FX423">
            <v>19</v>
          </cell>
          <cell r="FY423">
            <v>35</v>
          </cell>
          <cell r="FZ423">
            <v>49</v>
          </cell>
          <cell r="GA423">
            <v>32</v>
          </cell>
          <cell r="GB423">
            <v>24</v>
          </cell>
          <cell r="GC423">
            <v>13</v>
          </cell>
          <cell r="GD423"/>
          <cell r="GE423"/>
          <cell r="GF423"/>
          <cell r="GG423"/>
          <cell r="GH423"/>
          <cell r="GI423"/>
          <cell r="GJ423"/>
          <cell r="GK423"/>
          <cell r="GL423">
            <v>0</v>
          </cell>
          <cell r="GM423" t="str">
            <v>x</v>
          </cell>
          <cell r="GN423" t="str">
            <v>x</v>
          </cell>
          <cell r="GO423">
            <v>13</v>
          </cell>
          <cell r="GP423">
            <v>19</v>
          </cell>
          <cell r="GQ423">
            <v>35</v>
          </cell>
          <cell r="GR423">
            <v>49</v>
          </cell>
          <cell r="GS423">
            <v>32</v>
          </cell>
          <cell r="GT423">
            <v>24</v>
          </cell>
          <cell r="GU423">
            <v>13</v>
          </cell>
          <cell r="GV423"/>
          <cell r="GW423"/>
          <cell r="GX423"/>
          <cell r="GY423"/>
          <cell r="GZ423"/>
          <cell r="HA423"/>
          <cell r="HB423"/>
          <cell r="HC423"/>
          <cell r="HD423">
            <v>0</v>
          </cell>
          <cell r="HE423" t="str">
            <v>x</v>
          </cell>
          <cell r="HF423" t="str">
            <v>x</v>
          </cell>
          <cell r="HG423">
            <v>13</v>
          </cell>
          <cell r="HH423">
            <v>19</v>
          </cell>
          <cell r="HI423">
            <v>35</v>
          </cell>
          <cell r="HJ423">
            <v>49</v>
          </cell>
          <cell r="HK423">
            <v>32</v>
          </cell>
          <cell r="HL423">
            <v>24</v>
          </cell>
          <cell r="HM423">
            <v>13</v>
          </cell>
          <cell r="HN423"/>
          <cell r="HO423"/>
          <cell r="HP423"/>
          <cell r="HQ423"/>
          <cell r="HR423"/>
          <cell r="HS423"/>
          <cell r="HT423"/>
          <cell r="HU423"/>
          <cell r="HV423">
            <v>0</v>
          </cell>
          <cell r="HW423" t="str">
            <v>x</v>
          </cell>
          <cell r="HX423" t="str">
            <v>x</v>
          </cell>
          <cell r="HY423" t="str">
            <v>x</v>
          </cell>
          <cell r="HZ423">
            <v>19</v>
          </cell>
          <cell r="IA423">
            <v>35</v>
          </cell>
          <cell r="IB423">
            <v>49</v>
          </cell>
          <cell r="IC423">
            <v>32</v>
          </cell>
          <cell r="ID423">
            <v>24</v>
          </cell>
          <cell r="IE423">
            <v>13</v>
          </cell>
          <cell r="IF423"/>
          <cell r="IG423"/>
          <cell r="IH423"/>
          <cell r="II423"/>
          <cell r="IJ423"/>
          <cell r="IK423"/>
          <cell r="IL423"/>
          <cell r="IM423"/>
          <cell r="IN423">
            <v>0</v>
          </cell>
          <cell r="IO423" t="str">
            <v>x</v>
          </cell>
          <cell r="IP423" t="str">
            <v>x</v>
          </cell>
          <cell r="IQ423" t="str">
            <v>x</v>
          </cell>
          <cell r="IR423">
            <v>10.106382978723403</v>
          </cell>
          <cell r="IS423">
            <v>18.617021276595743</v>
          </cell>
          <cell r="IT423">
            <v>26.063829787234045</v>
          </cell>
          <cell r="IU423">
            <v>17.021276595744681</v>
          </cell>
          <cell r="IV423">
            <v>12.76595744680851</v>
          </cell>
          <cell r="IW423">
            <v>6.9148936170212769</v>
          </cell>
        </row>
        <row r="424">
          <cell r="E424" t="str">
            <v>Physical Education0.5 - W</v>
          </cell>
          <cell r="F424">
            <v>1</v>
          </cell>
          <cell r="G424">
            <v>0</v>
          </cell>
          <cell r="H424">
            <v>0</v>
          </cell>
          <cell r="I424">
            <v>0</v>
          </cell>
          <cell r="J424">
            <v>0</v>
          </cell>
          <cell r="K424">
            <v>0</v>
          </cell>
          <cell r="L424">
            <v>0</v>
          </cell>
          <cell r="M424">
            <v>0</v>
          </cell>
          <cell r="N424">
            <v>0</v>
          </cell>
          <cell r="O424">
            <v>2</v>
          </cell>
          <cell r="P424">
            <v>2</v>
          </cell>
          <cell r="Q424">
            <v>2</v>
          </cell>
          <cell r="R424">
            <v>2</v>
          </cell>
          <cell r="S424">
            <v>0</v>
          </cell>
          <cell r="T424">
            <v>0</v>
          </cell>
          <cell r="U424">
            <v>0</v>
          </cell>
          <cell r="V424">
            <v>0</v>
          </cell>
          <cell r="W424">
            <v>0</v>
          </cell>
          <cell r="X424"/>
          <cell r="Y424"/>
          <cell r="Z424"/>
          <cell r="AA424"/>
          <cell r="AB424"/>
          <cell r="AC424"/>
          <cell r="AD424"/>
          <cell r="AE424"/>
          <cell r="AF424" t="str">
            <v>x</v>
          </cell>
          <cell r="AG424" t="str">
            <v>x</v>
          </cell>
          <cell r="AH424" t="str">
            <v>x</v>
          </cell>
          <cell r="AI424" t="str">
            <v>x</v>
          </cell>
          <cell r="AJ424" t="str">
            <v>x</v>
          </cell>
          <cell r="AK424">
            <v>0</v>
          </cell>
          <cell r="AL424">
            <v>0</v>
          </cell>
          <cell r="AM424">
            <v>0</v>
          </cell>
          <cell r="AN424">
            <v>0</v>
          </cell>
          <cell r="AO424">
            <v>0</v>
          </cell>
          <cell r="AP424"/>
          <cell r="AQ424"/>
          <cell r="AR424"/>
          <cell r="AS424"/>
          <cell r="AT424"/>
          <cell r="AU424"/>
          <cell r="AV424"/>
          <cell r="AW424"/>
          <cell r="AX424" t="str">
            <v>x</v>
          </cell>
          <cell r="AY424" t="str">
            <v>x</v>
          </cell>
          <cell r="AZ424" t="str">
            <v>x</v>
          </cell>
          <cell r="BA424" t="str">
            <v>x</v>
          </cell>
          <cell r="BB424" t="str">
            <v>x</v>
          </cell>
          <cell r="BC424">
            <v>0</v>
          </cell>
          <cell r="BD424">
            <v>0</v>
          </cell>
          <cell r="BE424">
            <v>0</v>
          </cell>
          <cell r="BF424">
            <v>0</v>
          </cell>
          <cell r="BG424">
            <v>0</v>
          </cell>
          <cell r="BH424"/>
          <cell r="BI424"/>
          <cell r="BJ424"/>
          <cell r="BK424"/>
          <cell r="BL424"/>
          <cell r="BM424"/>
          <cell r="BN424"/>
          <cell r="BO424"/>
          <cell r="BP424" t="str">
            <v>x</v>
          </cell>
          <cell r="BQ424" t="str">
            <v>x</v>
          </cell>
          <cell r="BR424" t="str">
            <v>x</v>
          </cell>
          <cell r="BS424" t="str">
            <v>x</v>
          </cell>
          <cell r="BT424" t="str">
            <v>x</v>
          </cell>
          <cell r="BU424">
            <v>0</v>
          </cell>
          <cell r="BV424">
            <v>0</v>
          </cell>
          <cell r="BW424">
            <v>0</v>
          </cell>
          <cell r="BX424">
            <v>0</v>
          </cell>
          <cell r="BY424">
            <v>0</v>
          </cell>
          <cell r="BZ424">
            <v>1</v>
          </cell>
          <cell r="CA424">
            <v>0</v>
          </cell>
          <cell r="CB424">
            <v>0</v>
          </cell>
          <cell r="CC424">
            <v>0</v>
          </cell>
          <cell r="CD424">
            <v>0</v>
          </cell>
          <cell r="CE424">
            <v>0</v>
          </cell>
          <cell r="CF424">
            <v>0</v>
          </cell>
          <cell r="CG424">
            <v>0</v>
          </cell>
          <cell r="CH424">
            <v>0</v>
          </cell>
          <cell r="CI424">
            <v>2</v>
          </cell>
          <cell r="CJ424">
            <v>0</v>
          </cell>
          <cell r="CK424">
            <v>0</v>
          </cell>
          <cell r="CL424">
            <v>0</v>
          </cell>
          <cell r="CM424">
            <v>0</v>
          </cell>
          <cell r="CN424">
            <v>0</v>
          </cell>
          <cell r="CO424">
            <v>0</v>
          </cell>
          <cell r="CP424">
            <v>0</v>
          </cell>
          <cell r="CQ424">
            <v>0</v>
          </cell>
          <cell r="CR424"/>
          <cell r="CS424"/>
          <cell r="CT424"/>
          <cell r="CU424"/>
          <cell r="CV424"/>
          <cell r="CW424"/>
          <cell r="CX424"/>
          <cell r="CY424"/>
          <cell r="CZ424" t="str">
            <v>x</v>
          </cell>
          <cell r="DA424" t="str">
            <v>x</v>
          </cell>
          <cell r="DB424">
            <v>0</v>
          </cell>
          <cell r="DC424">
            <v>0</v>
          </cell>
          <cell r="DD424">
            <v>0</v>
          </cell>
          <cell r="DE424">
            <v>0</v>
          </cell>
          <cell r="DF424">
            <v>0</v>
          </cell>
          <cell r="DG424">
            <v>0</v>
          </cell>
          <cell r="DH424">
            <v>0</v>
          </cell>
          <cell r="DI424">
            <v>0</v>
          </cell>
          <cell r="DJ424"/>
          <cell r="DK424"/>
          <cell r="DL424"/>
          <cell r="DM424"/>
          <cell r="DN424"/>
          <cell r="DO424"/>
          <cell r="DP424"/>
          <cell r="DQ424"/>
          <cell r="DR424" t="str">
            <v>x</v>
          </cell>
          <cell r="DS424" t="str">
            <v>x</v>
          </cell>
          <cell r="DT424">
            <v>0</v>
          </cell>
          <cell r="DU424">
            <v>0</v>
          </cell>
          <cell r="DV424">
            <v>0</v>
          </cell>
          <cell r="DW424">
            <v>0</v>
          </cell>
          <cell r="DX424">
            <v>0</v>
          </cell>
          <cell r="DY424">
            <v>0</v>
          </cell>
          <cell r="DZ424">
            <v>0</v>
          </cell>
          <cell r="EA424">
            <v>0</v>
          </cell>
          <cell r="EB424"/>
          <cell r="EC424"/>
          <cell r="ED424"/>
          <cell r="EE424"/>
          <cell r="EF424"/>
          <cell r="EG424"/>
          <cell r="EH424"/>
          <cell r="EI424"/>
          <cell r="EJ424" t="str">
            <v>x</v>
          </cell>
          <cell r="EK424" t="str">
            <v>x</v>
          </cell>
          <cell r="EL424" t="str">
            <v>x</v>
          </cell>
          <cell r="EM424" t="str">
            <v>x</v>
          </cell>
          <cell r="EN424" t="str">
            <v>x</v>
          </cell>
          <cell r="EO424">
            <v>0</v>
          </cell>
          <cell r="EP424">
            <v>0</v>
          </cell>
          <cell r="EQ424">
            <v>0</v>
          </cell>
          <cell r="ER424">
            <v>0</v>
          </cell>
          <cell r="ES424">
            <v>0</v>
          </cell>
          <cell r="ET424"/>
          <cell r="EU424"/>
          <cell r="EV424"/>
          <cell r="EW424"/>
          <cell r="EX424"/>
          <cell r="EY424"/>
          <cell r="EZ424"/>
          <cell r="FA424"/>
          <cell r="FB424" t="str">
            <v>x</v>
          </cell>
          <cell r="FC424" t="str">
            <v>x</v>
          </cell>
          <cell r="FD424" t="str">
            <v>x</v>
          </cell>
          <cell r="FE424" t="str">
            <v>x</v>
          </cell>
          <cell r="FF424" t="str">
            <v>x</v>
          </cell>
          <cell r="FG424">
            <v>0</v>
          </cell>
          <cell r="FH424">
            <v>0</v>
          </cell>
          <cell r="FI424">
            <v>0</v>
          </cell>
          <cell r="FJ424">
            <v>0</v>
          </cell>
          <cell r="FK424">
            <v>0</v>
          </cell>
          <cell r="FL424">
            <v>0</v>
          </cell>
          <cell r="FM424">
            <v>0</v>
          </cell>
          <cell r="FN424">
            <v>0</v>
          </cell>
          <cell r="FO424">
            <v>0</v>
          </cell>
          <cell r="FP424">
            <v>0</v>
          </cell>
          <cell r="FQ424">
            <v>0</v>
          </cell>
          <cell r="FR424">
            <v>0</v>
          </cell>
          <cell r="FS424">
            <v>0</v>
          </cell>
          <cell r="FT424">
            <v>0</v>
          </cell>
          <cell r="FU424">
            <v>0</v>
          </cell>
          <cell r="FV424">
            <v>2</v>
          </cell>
          <cell r="FW424">
            <v>2</v>
          </cell>
          <cell r="FX424">
            <v>2</v>
          </cell>
          <cell r="FY424">
            <v>0</v>
          </cell>
          <cell r="FZ424">
            <v>0</v>
          </cell>
          <cell r="GA424">
            <v>0</v>
          </cell>
          <cell r="GB424">
            <v>0</v>
          </cell>
          <cell r="GC424">
            <v>0</v>
          </cell>
          <cell r="GD424"/>
          <cell r="GE424"/>
          <cell r="GF424"/>
          <cell r="GG424"/>
          <cell r="GH424"/>
          <cell r="GI424"/>
          <cell r="GJ424"/>
          <cell r="GK424"/>
          <cell r="GL424">
            <v>0</v>
          </cell>
          <cell r="GM424">
            <v>0</v>
          </cell>
          <cell r="GN424" t="str">
            <v>x</v>
          </cell>
          <cell r="GO424" t="str">
            <v>x</v>
          </cell>
          <cell r="GP424" t="str">
            <v>x</v>
          </cell>
          <cell r="GQ424">
            <v>0</v>
          </cell>
          <cell r="GR424">
            <v>0</v>
          </cell>
          <cell r="GS424">
            <v>0</v>
          </cell>
          <cell r="GT424">
            <v>0</v>
          </cell>
          <cell r="GU424">
            <v>0</v>
          </cell>
          <cell r="GV424"/>
          <cell r="GW424"/>
          <cell r="GX424"/>
          <cell r="GY424"/>
          <cell r="GZ424"/>
          <cell r="HA424"/>
          <cell r="HB424"/>
          <cell r="HC424"/>
          <cell r="HD424">
            <v>0</v>
          </cell>
          <cell r="HE424">
            <v>0</v>
          </cell>
          <cell r="HF424" t="str">
            <v>x</v>
          </cell>
          <cell r="HG424" t="str">
            <v>x</v>
          </cell>
          <cell r="HH424" t="str">
            <v>x</v>
          </cell>
          <cell r="HI424">
            <v>0</v>
          </cell>
          <cell r="HJ424">
            <v>0</v>
          </cell>
          <cell r="HK424">
            <v>0</v>
          </cell>
          <cell r="HL424">
            <v>0</v>
          </cell>
          <cell r="HM424">
            <v>0</v>
          </cell>
          <cell r="HN424"/>
          <cell r="HO424"/>
          <cell r="HP424"/>
          <cell r="HQ424"/>
          <cell r="HR424"/>
          <cell r="HS424"/>
          <cell r="HT424"/>
          <cell r="HU424"/>
          <cell r="HV424" t="str">
            <v>x</v>
          </cell>
          <cell r="HW424" t="str">
            <v>x</v>
          </cell>
          <cell r="HX424" t="str">
            <v>x</v>
          </cell>
          <cell r="HY424" t="str">
            <v>x</v>
          </cell>
          <cell r="HZ424" t="str">
            <v>x</v>
          </cell>
          <cell r="IA424">
            <v>0</v>
          </cell>
          <cell r="IB424">
            <v>0</v>
          </cell>
          <cell r="IC424">
            <v>0</v>
          </cell>
          <cell r="ID424">
            <v>0</v>
          </cell>
          <cell r="IE424">
            <v>0</v>
          </cell>
          <cell r="IF424"/>
          <cell r="IG424"/>
          <cell r="IH424"/>
          <cell r="II424"/>
          <cell r="IJ424"/>
          <cell r="IK424"/>
          <cell r="IL424"/>
          <cell r="IM424"/>
          <cell r="IN424" t="str">
            <v>x</v>
          </cell>
          <cell r="IO424" t="str">
            <v>x</v>
          </cell>
          <cell r="IP424" t="str">
            <v>x</v>
          </cell>
          <cell r="IQ424" t="str">
            <v>x</v>
          </cell>
          <cell r="IR424" t="str">
            <v>x</v>
          </cell>
          <cell r="IS424">
            <v>0</v>
          </cell>
          <cell r="IT424">
            <v>0</v>
          </cell>
          <cell r="IU424">
            <v>0</v>
          </cell>
          <cell r="IV424">
            <v>0</v>
          </cell>
          <cell r="IW424">
            <v>0</v>
          </cell>
        </row>
        <row r="425">
          <cell r="E425" t="str">
            <v>Physical Education1</v>
          </cell>
          <cell r="F425">
            <v>3</v>
          </cell>
          <cell r="G425">
            <v>0</v>
          </cell>
          <cell r="H425">
            <v>0</v>
          </cell>
          <cell r="I425">
            <v>0</v>
          </cell>
          <cell r="J425">
            <v>0</v>
          </cell>
          <cell r="K425">
            <v>0</v>
          </cell>
          <cell r="L425">
            <v>0</v>
          </cell>
          <cell r="M425">
            <v>0</v>
          </cell>
          <cell r="N425">
            <v>0</v>
          </cell>
          <cell r="O425">
            <v>9</v>
          </cell>
          <cell r="P425">
            <v>8</v>
          </cell>
          <cell r="Q425">
            <v>2</v>
          </cell>
          <cell r="R425">
            <v>0</v>
          </cell>
          <cell r="S425">
            <v>0</v>
          </cell>
          <cell r="T425">
            <v>0</v>
          </cell>
          <cell r="U425">
            <v>0</v>
          </cell>
          <cell r="V425">
            <v>0</v>
          </cell>
          <cell r="W425">
            <v>0</v>
          </cell>
          <cell r="X425"/>
          <cell r="Y425"/>
          <cell r="Z425"/>
          <cell r="AA425"/>
          <cell r="AB425"/>
          <cell r="AC425"/>
          <cell r="AD425"/>
          <cell r="AE425"/>
          <cell r="AF425">
            <v>3</v>
          </cell>
          <cell r="AG425">
            <v>9</v>
          </cell>
          <cell r="AH425">
            <v>8</v>
          </cell>
          <cell r="AI425" t="str">
            <v>x</v>
          </cell>
          <cell r="AJ425">
            <v>0</v>
          </cell>
          <cell r="AK425">
            <v>0</v>
          </cell>
          <cell r="AL425">
            <v>0</v>
          </cell>
          <cell r="AM425">
            <v>0</v>
          </cell>
          <cell r="AN425">
            <v>0</v>
          </cell>
          <cell r="AO425">
            <v>0</v>
          </cell>
          <cell r="AP425"/>
          <cell r="AQ425"/>
          <cell r="AR425"/>
          <cell r="AS425"/>
          <cell r="AT425"/>
          <cell r="AU425"/>
          <cell r="AV425"/>
          <cell r="AW425"/>
          <cell r="AX425" t="str">
            <v>x</v>
          </cell>
          <cell r="AY425">
            <v>9</v>
          </cell>
          <cell r="AZ425" t="str">
            <v>x</v>
          </cell>
          <cell r="BA425" t="str">
            <v>x</v>
          </cell>
          <cell r="BB425">
            <v>0</v>
          </cell>
          <cell r="BC425">
            <v>0</v>
          </cell>
          <cell r="BD425">
            <v>0</v>
          </cell>
          <cell r="BE425">
            <v>0</v>
          </cell>
          <cell r="BF425">
            <v>0</v>
          </cell>
          <cell r="BG425">
            <v>0</v>
          </cell>
          <cell r="BH425"/>
          <cell r="BI425"/>
          <cell r="BJ425"/>
          <cell r="BK425"/>
          <cell r="BL425"/>
          <cell r="BM425"/>
          <cell r="BN425"/>
          <cell r="BO425"/>
          <cell r="BP425" t="str">
            <v>x</v>
          </cell>
          <cell r="BQ425">
            <v>40.909090909090914</v>
          </cell>
          <cell r="BR425" t="str">
            <v>x</v>
          </cell>
          <cell r="BS425" t="str">
            <v>x</v>
          </cell>
          <cell r="BT425">
            <v>0</v>
          </cell>
          <cell r="BU425">
            <v>0</v>
          </cell>
          <cell r="BV425">
            <v>0</v>
          </cell>
          <cell r="BW425">
            <v>0</v>
          </cell>
          <cell r="BX425">
            <v>0</v>
          </cell>
          <cell r="BY425">
            <v>0</v>
          </cell>
          <cell r="BZ425">
            <v>1</v>
          </cell>
          <cell r="CA425">
            <v>0</v>
          </cell>
          <cell r="CB425">
            <v>0</v>
          </cell>
          <cell r="CC425">
            <v>0</v>
          </cell>
          <cell r="CD425">
            <v>0</v>
          </cell>
          <cell r="CE425">
            <v>0</v>
          </cell>
          <cell r="CF425">
            <v>0</v>
          </cell>
          <cell r="CG425">
            <v>0</v>
          </cell>
          <cell r="CH425">
            <v>0</v>
          </cell>
          <cell r="CI425">
            <v>2</v>
          </cell>
          <cell r="CJ425">
            <v>3</v>
          </cell>
          <cell r="CK425">
            <v>0</v>
          </cell>
          <cell r="CL425">
            <v>0</v>
          </cell>
          <cell r="CM425">
            <v>0</v>
          </cell>
          <cell r="CN425">
            <v>0</v>
          </cell>
          <cell r="CO425">
            <v>0</v>
          </cell>
          <cell r="CP425">
            <v>0</v>
          </cell>
          <cell r="CQ425">
            <v>0</v>
          </cell>
          <cell r="CR425"/>
          <cell r="CS425"/>
          <cell r="CT425"/>
          <cell r="CU425"/>
          <cell r="CV425"/>
          <cell r="CW425"/>
          <cell r="CX425"/>
          <cell r="CY425"/>
          <cell r="CZ425" t="str">
            <v>x</v>
          </cell>
          <cell r="DA425" t="str">
            <v>x</v>
          </cell>
          <cell r="DB425">
            <v>3</v>
          </cell>
          <cell r="DC425">
            <v>0</v>
          </cell>
          <cell r="DD425">
            <v>0</v>
          </cell>
          <cell r="DE425">
            <v>0</v>
          </cell>
          <cell r="DF425">
            <v>0</v>
          </cell>
          <cell r="DG425">
            <v>0</v>
          </cell>
          <cell r="DH425">
            <v>0</v>
          </cell>
          <cell r="DI425">
            <v>0</v>
          </cell>
          <cell r="DJ425"/>
          <cell r="DK425"/>
          <cell r="DL425"/>
          <cell r="DM425"/>
          <cell r="DN425"/>
          <cell r="DO425"/>
          <cell r="DP425"/>
          <cell r="DQ425"/>
          <cell r="DR425" t="str">
            <v>x</v>
          </cell>
          <cell r="DS425" t="str">
            <v>x</v>
          </cell>
          <cell r="DT425">
            <v>3</v>
          </cell>
          <cell r="DU425">
            <v>0</v>
          </cell>
          <cell r="DV425">
            <v>0</v>
          </cell>
          <cell r="DW425">
            <v>0</v>
          </cell>
          <cell r="DX425">
            <v>0</v>
          </cell>
          <cell r="DY425">
            <v>0</v>
          </cell>
          <cell r="DZ425">
            <v>0</v>
          </cell>
          <cell r="EA425">
            <v>0</v>
          </cell>
          <cell r="EB425"/>
          <cell r="EC425"/>
          <cell r="ED425"/>
          <cell r="EE425"/>
          <cell r="EF425"/>
          <cell r="EG425"/>
          <cell r="EH425"/>
          <cell r="EI425"/>
          <cell r="EJ425" t="str">
            <v>x</v>
          </cell>
          <cell r="EK425" t="str">
            <v>x</v>
          </cell>
          <cell r="EL425" t="str">
            <v>x</v>
          </cell>
          <cell r="EM425" t="str">
            <v>x</v>
          </cell>
          <cell r="EN425">
            <v>0</v>
          </cell>
          <cell r="EO425">
            <v>0</v>
          </cell>
          <cell r="EP425">
            <v>0</v>
          </cell>
          <cell r="EQ425">
            <v>0</v>
          </cell>
          <cell r="ER425">
            <v>0</v>
          </cell>
          <cell r="ES425">
            <v>0</v>
          </cell>
          <cell r="ET425"/>
          <cell r="EU425"/>
          <cell r="EV425"/>
          <cell r="EW425"/>
          <cell r="EX425"/>
          <cell r="EY425"/>
          <cell r="EZ425"/>
          <cell r="FA425"/>
          <cell r="FB425" t="str">
            <v>x</v>
          </cell>
          <cell r="FC425" t="str">
            <v>x</v>
          </cell>
          <cell r="FD425" t="str">
            <v>x</v>
          </cell>
          <cell r="FE425" t="str">
            <v>x</v>
          </cell>
          <cell r="FF425">
            <v>0</v>
          </cell>
          <cell r="FG425">
            <v>0</v>
          </cell>
          <cell r="FH425">
            <v>0</v>
          </cell>
          <cell r="FI425">
            <v>0</v>
          </cell>
          <cell r="FJ425">
            <v>0</v>
          </cell>
          <cell r="FK425">
            <v>0</v>
          </cell>
          <cell r="FL425">
            <v>2</v>
          </cell>
          <cell r="FM425">
            <v>0</v>
          </cell>
          <cell r="FN425">
            <v>0</v>
          </cell>
          <cell r="FO425">
            <v>0</v>
          </cell>
          <cell r="FP425">
            <v>0</v>
          </cell>
          <cell r="FQ425">
            <v>0</v>
          </cell>
          <cell r="FR425">
            <v>0</v>
          </cell>
          <cell r="FS425">
            <v>0</v>
          </cell>
          <cell r="FT425">
            <v>0</v>
          </cell>
          <cell r="FU425">
            <v>7</v>
          </cell>
          <cell r="FV425">
            <v>5</v>
          </cell>
          <cell r="FW425">
            <v>2</v>
          </cell>
          <cell r="FX425">
            <v>0</v>
          </cell>
          <cell r="FY425">
            <v>0</v>
          </cell>
          <cell r="FZ425">
            <v>0</v>
          </cell>
          <cell r="GA425">
            <v>0</v>
          </cell>
          <cell r="GB425">
            <v>0</v>
          </cell>
          <cell r="GC425">
            <v>0</v>
          </cell>
          <cell r="GD425"/>
          <cell r="GE425"/>
          <cell r="GF425"/>
          <cell r="GG425"/>
          <cell r="GH425"/>
          <cell r="GI425"/>
          <cell r="GJ425"/>
          <cell r="GK425"/>
          <cell r="GL425" t="str">
            <v>x</v>
          </cell>
          <cell r="GM425">
            <v>7</v>
          </cell>
          <cell r="GN425">
            <v>5</v>
          </cell>
          <cell r="GO425" t="str">
            <v>x</v>
          </cell>
          <cell r="GP425">
            <v>0</v>
          </cell>
          <cell r="GQ425">
            <v>0</v>
          </cell>
          <cell r="GR425">
            <v>0</v>
          </cell>
          <cell r="GS425">
            <v>0</v>
          </cell>
          <cell r="GT425">
            <v>0</v>
          </cell>
          <cell r="GU425">
            <v>0</v>
          </cell>
          <cell r="GV425"/>
          <cell r="GW425"/>
          <cell r="GX425"/>
          <cell r="GY425"/>
          <cell r="GZ425"/>
          <cell r="HA425"/>
          <cell r="HB425"/>
          <cell r="HC425"/>
          <cell r="HD425" t="str">
            <v>x</v>
          </cell>
          <cell r="HE425">
            <v>7</v>
          </cell>
          <cell r="HF425">
            <v>5</v>
          </cell>
          <cell r="HG425" t="str">
            <v>x</v>
          </cell>
          <cell r="HH425">
            <v>0</v>
          </cell>
          <cell r="HI425">
            <v>0</v>
          </cell>
          <cell r="HJ425">
            <v>0</v>
          </cell>
          <cell r="HK425">
            <v>0</v>
          </cell>
          <cell r="HL425">
            <v>0</v>
          </cell>
          <cell r="HM425">
            <v>0</v>
          </cell>
          <cell r="HN425"/>
          <cell r="HO425"/>
          <cell r="HP425"/>
          <cell r="HQ425"/>
          <cell r="HR425"/>
          <cell r="HS425"/>
          <cell r="HT425"/>
          <cell r="HU425"/>
          <cell r="HV425" t="str">
            <v>x</v>
          </cell>
          <cell r="HW425" t="str">
            <v>x</v>
          </cell>
          <cell r="HX425" t="str">
            <v>x</v>
          </cell>
          <cell r="HY425" t="str">
            <v>x</v>
          </cell>
          <cell r="HZ425">
            <v>0</v>
          </cell>
          <cell r="IA425">
            <v>0</v>
          </cell>
          <cell r="IB425">
            <v>0</v>
          </cell>
          <cell r="IC425">
            <v>0</v>
          </cell>
          <cell r="ID425">
            <v>0</v>
          </cell>
          <cell r="IE425">
            <v>0</v>
          </cell>
          <cell r="IF425"/>
          <cell r="IG425"/>
          <cell r="IH425"/>
          <cell r="II425"/>
          <cell r="IJ425"/>
          <cell r="IK425"/>
          <cell r="IL425"/>
          <cell r="IM425"/>
          <cell r="IN425" t="str">
            <v>x</v>
          </cell>
          <cell r="IO425" t="str">
            <v>x</v>
          </cell>
          <cell r="IP425" t="str">
            <v>x</v>
          </cell>
          <cell r="IQ425" t="str">
            <v>x</v>
          </cell>
          <cell r="IR425">
            <v>0</v>
          </cell>
          <cell r="IS425">
            <v>0</v>
          </cell>
          <cell r="IT425">
            <v>0</v>
          </cell>
          <cell r="IU425">
            <v>0</v>
          </cell>
          <cell r="IV425">
            <v>0</v>
          </cell>
          <cell r="IW425">
            <v>0</v>
          </cell>
        </row>
        <row r="426">
          <cell r="E426" t="str">
            <v>Physical Education2</v>
          </cell>
          <cell r="F426">
            <v>35</v>
          </cell>
          <cell r="G426">
            <v>0</v>
          </cell>
          <cell r="H426">
            <v>0</v>
          </cell>
          <cell r="I426">
            <v>0</v>
          </cell>
          <cell r="J426">
            <v>0</v>
          </cell>
          <cell r="K426">
            <v>0</v>
          </cell>
          <cell r="L426">
            <v>0</v>
          </cell>
          <cell r="M426">
            <v>0</v>
          </cell>
          <cell r="N426">
            <v>0</v>
          </cell>
          <cell r="O426">
            <v>204</v>
          </cell>
          <cell r="P426">
            <v>280</v>
          </cell>
          <cell r="Q426">
            <v>187</v>
          </cell>
          <cell r="R426">
            <v>26</v>
          </cell>
          <cell r="S426">
            <v>14</v>
          </cell>
          <cell r="T426">
            <v>6</v>
          </cell>
          <cell r="U426">
            <v>0</v>
          </cell>
          <cell r="V426">
            <v>0</v>
          </cell>
          <cell r="W426">
            <v>0</v>
          </cell>
          <cell r="X426"/>
          <cell r="Y426"/>
          <cell r="Z426"/>
          <cell r="AA426"/>
          <cell r="AB426"/>
          <cell r="AC426"/>
          <cell r="AD426"/>
          <cell r="AE426"/>
          <cell r="AF426">
            <v>35</v>
          </cell>
          <cell r="AG426">
            <v>204</v>
          </cell>
          <cell r="AH426">
            <v>280</v>
          </cell>
          <cell r="AI426">
            <v>187</v>
          </cell>
          <cell r="AJ426">
            <v>26</v>
          </cell>
          <cell r="AK426">
            <v>14</v>
          </cell>
          <cell r="AL426">
            <v>6</v>
          </cell>
          <cell r="AM426">
            <v>0</v>
          </cell>
          <cell r="AN426">
            <v>0</v>
          </cell>
          <cell r="AO426">
            <v>0</v>
          </cell>
          <cell r="AP426"/>
          <cell r="AQ426"/>
          <cell r="AR426"/>
          <cell r="AS426"/>
          <cell r="AT426"/>
          <cell r="AU426"/>
          <cell r="AV426"/>
          <cell r="AW426"/>
          <cell r="AX426">
            <v>35</v>
          </cell>
          <cell r="AY426">
            <v>204</v>
          </cell>
          <cell r="AZ426">
            <v>280</v>
          </cell>
          <cell r="BA426">
            <v>187</v>
          </cell>
          <cell r="BB426">
            <v>26</v>
          </cell>
          <cell r="BC426">
            <v>14</v>
          </cell>
          <cell r="BD426">
            <v>6</v>
          </cell>
          <cell r="BE426">
            <v>0</v>
          </cell>
          <cell r="BF426">
            <v>0</v>
          </cell>
          <cell r="BG426">
            <v>0</v>
          </cell>
          <cell r="BH426"/>
          <cell r="BI426"/>
          <cell r="BJ426"/>
          <cell r="BK426"/>
          <cell r="BL426"/>
          <cell r="BM426"/>
          <cell r="BN426"/>
          <cell r="BO426"/>
          <cell r="BP426">
            <v>4.6542553191489358</v>
          </cell>
          <cell r="BQ426">
            <v>27.127659574468083</v>
          </cell>
          <cell r="BR426">
            <v>37.234042553191486</v>
          </cell>
          <cell r="BS426">
            <v>24.867021276595743</v>
          </cell>
          <cell r="BT426">
            <v>3.4574468085106385</v>
          </cell>
          <cell r="BU426">
            <v>1.8617021276595744</v>
          </cell>
          <cell r="BV426">
            <v>0.7978723404255319</v>
          </cell>
          <cell r="BW426">
            <v>0</v>
          </cell>
          <cell r="BX426">
            <v>0</v>
          </cell>
          <cell r="BY426">
            <v>0</v>
          </cell>
          <cell r="BZ426">
            <v>12</v>
          </cell>
          <cell r="CA426">
            <v>0</v>
          </cell>
          <cell r="CB426">
            <v>0</v>
          </cell>
          <cell r="CC426">
            <v>0</v>
          </cell>
          <cell r="CD426">
            <v>0</v>
          </cell>
          <cell r="CE426">
            <v>0</v>
          </cell>
          <cell r="CF426">
            <v>0</v>
          </cell>
          <cell r="CG426">
            <v>0</v>
          </cell>
          <cell r="CH426">
            <v>0</v>
          </cell>
          <cell r="CI426">
            <v>57</v>
          </cell>
          <cell r="CJ426">
            <v>59</v>
          </cell>
          <cell r="CK426">
            <v>40</v>
          </cell>
          <cell r="CL426">
            <v>8</v>
          </cell>
          <cell r="CM426">
            <v>5</v>
          </cell>
          <cell r="CN426">
            <v>2</v>
          </cell>
          <cell r="CO426">
            <v>0</v>
          </cell>
          <cell r="CP426">
            <v>0</v>
          </cell>
          <cell r="CQ426">
            <v>0</v>
          </cell>
          <cell r="CR426"/>
          <cell r="CS426"/>
          <cell r="CT426"/>
          <cell r="CU426"/>
          <cell r="CV426"/>
          <cell r="CW426"/>
          <cell r="CX426"/>
          <cell r="CY426"/>
          <cell r="CZ426">
            <v>12</v>
          </cell>
          <cell r="DA426">
            <v>57</v>
          </cell>
          <cell r="DB426">
            <v>59</v>
          </cell>
          <cell r="DC426">
            <v>40</v>
          </cell>
          <cell r="DD426">
            <v>8</v>
          </cell>
          <cell r="DE426">
            <v>5</v>
          </cell>
          <cell r="DF426" t="str">
            <v>x</v>
          </cell>
          <cell r="DG426">
            <v>0</v>
          </cell>
          <cell r="DH426">
            <v>0</v>
          </cell>
          <cell r="DI426">
            <v>0</v>
          </cell>
          <cell r="DJ426"/>
          <cell r="DK426"/>
          <cell r="DL426"/>
          <cell r="DM426"/>
          <cell r="DN426"/>
          <cell r="DO426"/>
          <cell r="DP426"/>
          <cell r="DQ426"/>
          <cell r="DR426">
            <v>12</v>
          </cell>
          <cell r="DS426">
            <v>57</v>
          </cell>
          <cell r="DT426">
            <v>59</v>
          </cell>
          <cell r="DU426">
            <v>40</v>
          </cell>
          <cell r="DV426">
            <v>8</v>
          </cell>
          <cell r="DW426" t="str">
            <v>x</v>
          </cell>
          <cell r="DX426" t="str">
            <v>x</v>
          </cell>
          <cell r="DY426">
            <v>0</v>
          </cell>
          <cell r="DZ426">
            <v>0</v>
          </cell>
          <cell r="EA426">
            <v>0</v>
          </cell>
          <cell r="EB426"/>
          <cell r="EC426"/>
          <cell r="ED426"/>
          <cell r="EE426"/>
          <cell r="EF426"/>
          <cell r="EG426"/>
          <cell r="EH426"/>
          <cell r="EI426"/>
          <cell r="EJ426">
            <v>12</v>
          </cell>
          <cell r="EK426">
            <v>57</v>
          </cell>
          <cell r="EL426">
            <v>59</v>
          </cell>
          <cell r="EM426">
            <v>40</v>
          </cell>
          <cell r="EN426">
            <v>8</v>
          </cell>
          <cell r="EO426" t="str">
            <v>x</v>
          </cell>
          <cell r="EP426" t="str">
            <v>x</v>
          </cell>
          <cell r="EQ426">
            <v>0</v>
          </cell>
          <cell r="ER426">
            <v>0</v>
          </cell>
          <cell r="ES426">
            <v>0</v>
          </cell>
          <cell r="ET426"/>
          <cell r="EU426"/>
          <cell r="EV426"/>
          <cell r="EW426"/>
          <cell r="EX426"/>
          <cell r="EY426"/>
          <cell r="EZ426"/>
          <cell r="FA426"/>
          <cell r="FB426">
            <v>6.557377049180328</v>
          </cell>
          <cell r="FC426">
            <v>31.147540983606557</v>
          </cell>
          <cell r="FD426">
            <v>32.240437158469945</v>
          </cell>
          <cell r="FE426">
            <v>21.857923497267759</v>
          </cell>
          <cell r="FF426">
            <v>4.3715846994535523</v>
          </cell>
          <cell r="FG426" t="str">
            <v>x</v>
          </cell>
          <cell r="FH426" t="str">
            <v>x</v>
          </cell>
          <cell r="FI426">
            <v>0</v>
          </cell>
          <cell r="FJ426">
            <v>0</v>
          </cell>
          <cell r="FK426">
            <v>0</v>
          </cell>
          <cell r="FL426">
            <v>23</v>
          </cell>
          <cell r="FM426">
            <v>0</v>
          </cell>
          <cell r="FN426">
            <v>0</v>
          </cell>
          <cell r="FO426">
            <v>0</v>
          </cell>
          <cell r="FP426">
            <v>0</v>
          </cell>
          <cell r="FQ426">
            <v>0</v>
          </cell>
          <cell r="FR426">
            <v>0</v>
          </cell>
          <cell r="FS426">
            <v>0</v>
          </cell>
          <cell r="FT426">
            <v>0</v>
          </cell>
          <cell r="FU426">
            <v>147</v>
          </cell>
          <cell r="FV426">
            <v>221</v>
          </cell>
          <cell r="FW426">
            <v>147</v>
          </cell>
          <cell r="FX426">
            <v>18</v>
          </cell>
          <cell r="FY426">
            <v>9</v>
          </cell>
          <cell r="FZ426">
            <v>4</v>
          </cell>
          <cell r="GA426">
            <v>0</v>
          </cell>
          <cell r="GB426">
            <v>0</v>
          </cell>
          <cell r="GC426">
            <v>0</v>
          </cell>
          <cell r="GD426"/>
          <cell r="GE426"/>
          <cell r="GF426"/>
          <cell r="GG426"/>
          <cell r="GH426"/>
          <cell r="GI426"/>
          <cell r="GJ426"/>
          <cell r="GK426"/>
          <cell r="GL426">
            <v>23</v>
          </cell>
          <cell r="GM426">
            <v>147</v>
          </cell>
          <cell r="GN426">
            <v>221</v>
          </cell>
          <cell r="GO426">
            <v>147</v>
          </cell>
          <cell r="GP426">
            <v>18</v>
          </cell>
          <cell r="GQ426">
            <v>9</v>
          </cell>
          <cell r="GR426">
            <v>4</v>
          </cell>
          <cell r="GS426">
            <v>0</v>
          </cell>
          <cell r="GT426">
            <v>0</v>
          </cell>
          <cell r="GU426">
            <v>0</v>
          </cell>
          <cell r="GV426"/>
          <cell r="GW426"/>
          <cell r="GX426"/>
          <cell r="GY426"/>
          <cell r="GZ426"/>
          <cell r="HA426"/>
          <cell r="HB426"/>
          <cell r="HC426"/>
          <cell r="HD426">
            <v>23</v>
          </cell>
          <cell r="HE426">
            <v>147</v>
          </cell>
          <cell r="HF426">
            <v>221</v>
          </cell>
          <cell r="HG426">
            <v>147</v>
          </cell>
          <cell r="HH426">
            <v>18</v>
          </cell>
          <cell r="HI426">
            <v>9</v>
          </cell>
          <cell r="HJ426">
            <v>4</v>
          </cell>
          <cell r="HK426">
            <v>0</v>
          </cell>
          <cell r="HL426">
            <v>0</v>
          </cell>
          <cell r="HM426">
            <v>0</v>
          </cell>
          <cell r="HN426"/>
          <cell r="HO426"/>
          <cell r="HP426"/>
          <cell r="HQ426"/>
          <cell r="HR426"/>
          <cell r="HS426"/>
          <cell r="HT426"/>
          <cell r="HU426"/>
          <cell r="HV426">
            <v>23</v>
          </cell>
          <cell r="HW426">
            <v>147</v>
          </cell>
          <cell r="HX426">
            <v>221</v>
          </cell>
          <cell r="HY426">
            <v>147</v>
          </cell>
          <cell r="HZ426">
            <v>18</v>
          </cell>
          <cell r="IA426" t="str">
            <v>x</v>
          </cell>
          <cell r="IB426" t="str">
            <v>x</v>
          </cell>
          <cell r="IC426">
            <v>0</v>
          </cell>
          <cell r="ID426">
            <v>0</v>
          </cell>
          <cell r="IE426">
            <v>0</v>
          </cell>
          <cell r="IF426"/>
          <cell r="IG426"/>
          <cell r="IH426"/>
          <cell r="II426"/>
          <cell r="IJ426"/>
          <cell r="IK426"/>
          <cell r="IL426"/>
          <cell r="IM426"/>
          <cell r="IN426">
            <v>4.0421792618629171</v>
          </cell>
          <cell r="IO426">
            <v>25.83479789103691</v>
          </cell>
          <cell r="IP426">
            <v>38.840070298769767</v>
          </cell>
          <cell r="IQ426">
            <v>25.83479789103691</v>
          </cell>
          <cell r="IR426">
            <v>3.1634446397188052</v>
          </cell>
          <cell r="IS426" t="str">
            <v>x</v>
          </cell>
          <cell r="IT426" t="str">
            <v>x</v>
          </cell>
          <cell r="IU426">
            <v>0</v>
          </cell>
          <cell r="IV426">
            <v>0</v>
          </cell>
          <cell r="IW426">
            <v>0</v>
          </cell>
        </row>
        <row r="427">
          <cell r="E427" t="str">
            <v>Physical Education3.3 - 3C</v>
          </cell>
          <cell r="F427">
            <v>11</v>
          </cell>
          <cell r="G427">
            <v>0</v>
          </cell>
          <cell r="H427">
            <v>0</v>
          </cell>
          <cell r="I427">
            <v>0</v>
          </cell>
          <cell r="J427">
            <v>0</v>
          </cell>
          <cell r="K427">
            <v>0</v>
          </cell>
          <cell r="L427">
            <v>0</v>
          </cell>
          <cell r="M427">
            <v>0</v>
          </cell>
          <cell r="N427">
            <v>0</v>
          </cell>
          <cell r="O427">
            <v>114</v>
          </cell>
          <cell r="P427">
            <v>298</v>
          </cell>
          <cell r="Q427">
            <v>253</v>
          </cell>
          <cell r="R427">
            <v>56</v>
          </cell>
          <cell r="S427">
            <v>30</v>
          </cell>
          <cell r="T427">
            <v>11</v>
          </cell>
          <cell r="U427">
            <v>1</v>
          </cell>
          <cell r="V427">
            <v>0</v>
          </cell>
          <cell r="W427">
            <v>0</v>
          </cell>
          <cell r="X427"/>
          <cell r="Y427"/>
          <cell r="Z427"/>
          <cell r="AA427"/>
          <cell r="AB427"/>
          <cell r="AC427"/>
          <cell r="AD427"/>
          <cell r="AE427"/>
          <cell r="AF427">
            <v>11</v>
          </cell>
          <cell r="AG427">
            <v>114</v>
          </cell>
          <cell r="AH427">
            <v>298</v>
          </cell>
          <cell r="AI427">
            <v>253</v>
          </cell>
          <cell r="AJ427">
            <v>56</v>
          </cell>
          <cell r="AK427">
            <v>30</v>
          </cell>
          <cell r="AL427">
            <v>11</v>
          </cell>
          <cell r="AM427" t="str">
            <v>x</v>
          </cell>
          <cell r="AN427">
            <v>0</v>
          </cell>
          <cell r="AO427">
            <v>0</v>
          </cell>
          <cell r="AP427"/>
          <cell r="AQ427"/>
          <cell r="AR427"/>
          <cell r="AS427"/>
          <cell r="AT427"/>
          <cell r="AU427"/>
          <cell r="AV427"/>
          <cell r="AW427"/>
          <cell r="AX427" t="str">
            <v>x</v>
          </cell>
          <cell r="AY427">
            <v>114</v>
          </cell>
          <cell r="AZ427">
            <v>298</v>
          </cell>
          <cell r="BA427">
            <v>253</v>
          </cell>
          <cell r="BB427">
            <v>56</v>
          </cell>
          <cell r="BC427">
            <v>30</v>
          </cell>
          <cell r="BD427" t="str">
            <v>x</v>
          </cell>
          <cell r="BE427" t="str">
            <v>x</v>
          </cell>
          <cell r="BF427">
            <v>0</v>
          </cell>
          <cell r="BG427">
            <v>0</v>
          </cell>
          <cell r="BH427"/>
          <cell r="BI427"/>
          <cell r="BJ427"/>
          <cell r="BK427"/>
          <cell r="BL427"/>
          <cell r="BM427"/>
          <cell r="BN427"/>
          <cell r="BO427"/>
          <cell r="BP427" t="str">
            <v>x</v>
          </cell>
          <cell r="BQ427">
            <v>14.728682170542637</v>
          </cell>
          <cell r="BR427">
            <v>38.501291989664082</v>
          </cell>
          <cell r="BS427">
            <v>32.68733850129199</v>
          </cell>
          <cell r="BT427">
            <v>7.2351421188630489</v>
          </cell>
          <cell r="BU427">
            <v>3.8759689922480618</v>
          </cell>
          <cell r="BV427" t="str">
            <v>x</v>
          </cell>
          <cell r="BW427" t="str">
            <v>x</v>
          </cell>
          <cell r="BX427">
            <v>0</v>
          </cell>
          <cell r="BY427">
            <v>0</v>
          </cell>
          <cell r="BZ427">
            <v>5</v>
          </cell>
          <cell r="CA427">
            <v>0</v>
          </cell>
          <cell r="CB427">
            <v>0</v>
          </cell>
          <cell r="CC427">
            <v>0</v>
          </cell>
          <cell r="CD427">
            <v>0</v>
          </cell>
          <cell r="CE427">
            <v>0</v>
          </cell>
          <cell r="CF427">
            <v>0</v>
          </cell>
          <cell r="CG427">
            <v>0</v>
          </cell>
          <cell r="CH427">
            <v>0</v>
          </cell>
          <cell r="CI427">
            <v>28</v>
          </cell>
          <cell r="CJ427">
            <v>66</v>
          </cell>
          <cell r="CK427">
            <v>56</v>
          </cell>
          <cell r="CL427">
            <v>16</v>
          </cell>
          <cell r="CM427">
            <v>10</v>
          </cell>
          <cell r="CN427">
            <v>1</v>
          </cell>
          <cell r="CO427">
            <v>0</v>
          </cell>
          <cell r="CP427">
            <v>0</v>
          </cell>
          <cell r="CQ427">
            <v>0</v>
          </cell>
          <cell r="CR427"/>
          <cell r="CS427"/>
          <cell r="CT427"/>
          <cell r="CU427"/>
          <cell r="CV427"/>
          <cell r="CW427"/>
          <cell r="CX427"/>
          <cell r="CY427"/>
          <cell r="CZ427">
            <v>5</v>
          </cell>
          <cell r="DA427">
            <v>28</v>
          </cell>
          <cell r="DB427">
            <v>66</v>
          </cell>
          <cell r="DC427">
            <v>56</v>
          </cell>
          <cell r="DD427">
            <v>16</v>
          </cell>
          <cell r="DE427">
            <v>10</v>
          </cell>
          <cell r="DF427" t="str">
            <v>x</v>
          </cell>
          <cell r="DG427">
            <v>0</v>
          </cell>
          <cell r="DH427">
            <v>0</v>
          </cell>
          <cell r="DI427">
            <v>0</v>
          </cell>
          <cell r="DJ427"/>
          <cell r="DK427"/>
          <cell r="DL427"/>
          <cell r="DM427"/>
          <cell r="DN427"/>
          <cell r="DO427"/>
          <cell r="DP427"/>
          <cell r="DQ427"/>
          <cell r="DR427" t="str">
            <v>x</v>
          </cell>
          <cell r="DS427">
            <v>28</v>
          </cell>
          <cell r="DT427">
            <v>66</v>
          </cell>
          <cell r="DU427">
            <v>56</v>
          </cell>
          <cell r="DV427">
            <v>16</v>
          </cell>
          <cell r="DW427">
            <v>10</v>
          </cell>
          <cell r="DX427" t="str">
            <v>x</v>
          </cell>
          <cell r="DY427">
            <v>0</v>
          </cell>
          <cell r="DZ427">
            <v>0</v>
          </cell>
          <cell r="EA427">
            <v>0</v>
          </cell>
          <cell r="EB427"/>
          <cell r="EC427"/>
          <cell r="ED427"/>
          <cell r="EE427"/>
          <cell r="EF427"/>
          <cell r="EG427"/>
          <cell r="EH427"/>
          <cell r="EI427"/>
          <cell r="EJ427" t="str">
            <v>x</v>
          </cell>
          <cell r="EK427">
            <v>28</v>
          </cell>
          <cell r="EL427">
            <v>66</v>
          </cell>
          <cell r="EM427">
            <v>56</v>
          </cell>
          <cell r="EN427">
            <v>16</v>
          </cell>
          <cell r="EO427">
            <v>10</v>
          </cell>
          <cell r="EP427" t="str">
            <v>x</v>
          </cell>
          <cell r="EQ427" t="str">
            <v>x</v>
          </cell>
          <cell r="ER427">
            <v>0</v>
          </cell>
          <cell r="ES427">
            <v>0</v>
          </cell>
          <cell r="ET427"/>
          <cell r="EU427"/>
          <cell r="EV427"/>
          <cell r="EW427"/>
          <cell r="EX427"/>
          <cell r="EY427"/>
          <cell r="EZ427"/>
          <cell r="FA427"/>
          <cell r="FB427" t="str">
            <v>x</v>
          </cell>
          <cell r="FC427">
            <v>15.384615384615385</v>
          </cell>
          <cell r="FD427">
            <v>36.263736263736263</v>
          </cell>
          <cell r="FE427">
            <v>30.76923076923077</v>
          </cell>
          <cell r="FF427">
            <v>8.791208791208792</v>
          </cell>
          <cell r="FG427">
            <v>5.4945054945054945</v>
          </cell>
          <cell r="FH427" t="str">
            <v>x</v>
          </cell>
          <cell r="FI427" t="str">
            <v>x</v>
          </cell>
          <cell r="FJ427">
            <v>0</v>
          </cell>
          <cell r="FK427">
            <v>0</v>
          </cell>
          <cell r="FL427">
            <v>6</v>
          </cell>
          <cell r="FM427">
            <v>0</v>
          </cell>
          <cell r="FN427">
            <v>0</v>
          </cell>
          <cell r="FO427">
            <v>0</v>
          </cell>
          <cell r="FP427">
            <v>0</v>
          </cell>
          <cell r="FQ427">
            <v>0</v>
          </cell>
          <cell r="FR427">
            <v>0</v>
          </cell>
          <cell r="FS427">
            <v>0</v>
          </cell>
          <cell r="FT427">
            <v>0</v>
          </cell>
          <cell r="FU427">
            <v>86</v>
          </cell>
          <cell r="FV427">
            <v>232</v>
          </cell>
          <cell r="FW427">
            <v>197</v>
          </cell>
          <cell r="FX427">
            <v>40</v>
          </cell>
          <cell r="FY427">
            <v>20</v>
          </cell>
          <cell r="FZ427">
            <v>10</v>
          </cell>
          <cell r="GA427">
            <v>1</v>
          </cell>
          <cell r="GB427">
            <v>0</v>
          </cell>
          <cell r="GC427">
            <v>0</v>
          </cell>
          <cell r="GD427"/>
          <cell r="GE427"/>
          <cell r="GF427"/>
          <cell r="GG427"/>
          <cell r="GH427"/>
          <cell r="GI427"/>
          <cell r="GJ427"/>
          <cell r="GK427"/>
          <cell r="GL427">
            <v>6</v>
          </cell>
          <cell r="GM427">
            <v>86</v>
          </cell>
          <cell r="GN427">
            <v>232</v>
          </cell>
          <cell r="GO427">
            <v>197</v>
          </cell>
          <cell r="GP427">
            <v>40</v>
          </cell>
          <cell r="GQ427">
            <v>20</v>
          </cell>
          <cell r="GR427">
            <v>10</v>
          </cell>
          <cell r="GS427" t="str">
            <v>x</v>
          </cell>
          <cell r="GT427">
            <v>0</v>
          </cell>
          <cell r="GU427">
            <v>0</v>
          </cell>
          <cell r="GV427"/>
          <cell r="GW427"/>
          <cell r="GX427"/>
          <cell r="GY427"/>
          <cell r="GZ427"/>
          <cell r="HA427"/>
          <cell r="HB427"/>
          <cell r="HC427"/>
          <cell r="HD427" t="str">
            <v>x</v>
          </cell>
          <cell r="HE427">
            <v>86</v>
          </cell>
          <cell r="HF427">
            <v>232</v>
          </cell>
          <cell r="HG427">
            <v>197</v>
          </cell>
          <cell r="HH427">
            <v>40</v>
          </cell>
          <cell r="HI427">
            <v>20</v>
          </cell>
          <cell r="HJ427">
            <v>10</v>
          </cell>
          <cell r="HK427" t="str">
            <v>x</v>
          </cell>
          <cell r="HL427">
            <v>0</v>
          </cell>
          <cell r="HM427">
            <v>0</v>
          </cell>
          <cell r="HN427"/>
          <cell r="HO427"/>
          <cell r="HP427"/>
          <cell r="HQ427"/>
          <cell r="HR427"/>
          <cell r="HS427"/>
          <cell r="HT427"/>
          <cell r="HU427"/>
          <cell r="HV427" t="str">
            <v>x</v>
          </cell>
          <cell r="HW427">
            <v>86</v>
          </cell>
          <cell r="HX427">
            <v>232</v>
          </cell>
          <cell r="HY427">
            <v>197</v>
          </cell>
          <cell r="HZ427">
            <v>40</v>
          </cell>
          <cell r="IA427">
            <v>20</v>
          </cell>
          <cell r="IB427" t="str">
            <v>x</v>
          </cell>
          <cell r="IC427" t="str">
            <v>x</v>
          </cell>
          <cell r="ID427">
            <v>0</v>
          </cell>
          <cell r="IE427">
            <v>0</v>
          </cell>
          <cell r="IF427"/>
          <cell r="IG427"/>
          <cell r="IH427"/>
          <cell r="II427"/>
          <cell r="IJ427"/>
          <cell r="IK427"/>
          <cell r="IL427"/>
          <cell r="IM427"/>
          <cell r="IN427" t="str">
            <v>x</v>
          </cell>
          <cell r="IO427">
            <v>14.527027027027026</v>
          </cell>
          <cell r="IP427">
            <v>39.189189189189186</v>
          </cell>
          <cell r="IQ427">
            <v>33.277027027027032</v>
          </cell>
          <cell r="IR427">
            <v>6.756756756756757</v>
          </cell>
          <cell r="IS427">
            <v>3.3783783783783785</v>
          </cell>
          <cell r="IT427" t="str">
            <v>x</v>
          </cell>
          <cell r="IU427" t="str">
            <v>x</v>
          </cell>
          <cell r="IV427">
            <v>0</v>
          </cell>
          <cell r="IW427">
            <v>0</v>
          </cell>
        </row>
        <row r="428">
          <cell r="E428" t="str">
            <v>Physical Education3.6 - 3B</v>
          </cell>
          <cell r="F428">
            <v>15</v>
          </cell>
          <cell r="G428">
            <v>0</v>
          </cell>
          <cell r="H428">
            <v>0</v>
          </cell>
          <cell r="I428">
            <v>0</v>
          </cell>
          <cell r="J428">
            <v>0</v>
          </cell>
          <cell r="K428">
            <v>0</v>
          </cell>
          <cell r="L428">
            <v>0</v>
          </cell>
          <cell r="M428">
            <v>0</v>
          </cell>
          <cell r="N428">
            <v>0</v>
          </cell>
          <cell r="O428">
            <v>153</v>
          </cell>
          <cell r="P428">
            <v>514</v>
          </cell>
          <cell r="Q428">
            <v>527</v>
          </cell>
          <cell r="R428">
            <v>158</v>
          </cell>
          <cell r="S428">
            <v>63</v>
          </cell>
          <cell r="T428">
            <v>36</v>
          </cell>
          <cell r="U428">
            <v>2</v>
          </cell>
          <cell r="V428">
            <v>2</v>
          </cell>
          <cell r="W428">
            <v>0</v>
          </cell>
          <cell r="X428"/>
          <cell r="Y428"/>
          <cell r="Z428"/>
          <cell r="AA428"/>
          <cell r="AB428"/>
          <cell r="AC428"/>
          <cell r="AD428"/>
          <cell r="AE428"/>
          <cell r="AF428">
            <v>15</v>
          </cell>
          <cell r="AG428">
            <v>153</v>
          </cell>
          <cell r="AH428">
            <v>514</v>
          </cell>
          <cell r="AI428">
            <v>527</v>
          </cell>
          <cell r="AJ428">
            <v>158</v>
          </cell>
          <cell r="AK428">
            <v>63</v>
          </cell>
          <cell r="AL428">
            <v>36</v>
          </cell>
          <cell r="AM428" t="str">
            <v>x</v>
          </cell>
          <cell r="AN428" t="str">
            <v>x</v>
          </cell>
          <cell r="AO428">
            <v>0</v>
          </cell>
          <cell r="AP428"/>
          <cell r="AQ428"/>
          <cell r="AR428"/>
          <cell r="AS428"/>
          <cell r="AT428"/>
          <cell r="AU428"/>
          <cell r="AV428"/>
          <cell r="AW428"/>
          <cell r="AX428">
            <v>15</v>
          </cell>
          <cell r="AY428">
            <v>153</v>
          </cell>
          <cell r="AZ428">
            <v>514</v>
          </cell>
          <cell r="BA428">
            <v>527</v>
          </cell>
          <cell r="BB428">
            <v>158</v>
          </cell>
          <cell r="BC428">
            <v>63</v>
          </cell>
          <cell r="BD428">
            <v>36</v>
          </cell>
          <cell r="BE428" t="str">
            <v>x</v>
          </cell>
          <cell r="BF428" t="str">
            <v>x</v>
          </cell>
          <cell r="BG428">
            <v>0</v>
          </cell>
          <cell r="BH428"/>
          <cell r="BI428"/>
          <cell r="BJ428"/>
          <cell r="BK428"/>
          <cell r="BL428"/>
          <cell r="BM428"/>
          <cell r="BN428"/>
          <cell r="BO428"/>
          <cell r="BP428">
            <v>1.0204081632653061</v>
          </cell>
          <cell r="BQ428">
            <v>10.408163265306122</v>
          </cell>
          <cell r="BR428">
            <v>34.965986394557824</v>
          </cell>
          <cell r="BS428">
            <v>35.85034013605442</v>
          </cell>
          <cell r="BT428">
            <v>10.748299319727892</v>
          </cell>
          <cell r="BU428">
            <v>4.2857142857142856</v>
          </cell>
          <cell r="BV428">
            <v>2.4489795918367347</v>
          </cell>
          <cell r="BW428" t="str">
            <v>x</v>
          </cell>
          <cell r="BX428" t="str">
            <v>x</v>
          </cell>
          <cell r="BY428">
            <v>0</v>
          </cell>
          <cell r="BZ428">
            <v>5</v>
          </cell>
          <cell r="CA428">
            <v>0</v>
          </cell>
          <cell r="CB428">
            <v>0</v>
          </cell>
          <cell r="CC428">
            <v>0</v>
          </cell>
          <cell r="CD428">
            <v>0</v>
          </cell>
          <cell r="CE428">
            <v>0</v>
          </cell>
          <cell r="CF428">
            <v>0</v>
          </cell>
          <cell r="CG428">
            <v>0</v>
          </cell>
          <cell r="CH428">
            <v>0</v>
          </cell>
          <cell r="CI428">
            <v>55</v>
          </cell>
          <cell r="CJ428">
            <v>143</v>
          </cell>
          <cell r="CK428">
            <v>131</v>
          </cell>
          <cell r="CL428">
            <v>55</v>
          </cell>
          <cell r="CM428">
            <v>21</v>
          </cell>
          <cell r="CN428">
            <v>12</v>
          </cell>
          <cell r="CO428">
            <v>2</v>
          </cell>
          <cell r="CP428">
            <v>0</v>
          </cell>
          <cell r="CQ428">
            <v>0</v>
          </cell>
          <cell r="CR428"/>
          <cell r="CS428"/>
          <cell r="CT428"/>
          <cell r="CU428"/>
          <cell r="CV428"/>
          <cell r="CW428"/>
          <cell r="CX428"/>
          <cell r="CY428"/>
          <cell r="CZ428">
            <v>5</v>
          </cell>
          <cell r="DA428">
            <v>55</v>
          </cell>
          <cell r="DB428">
            <v>143</v>
          </cell>
          <cell r="DC428">
            <v>131</v>
          </cell>
          <cell r="DD428">
            <v>55</v>
          </cell>
          <cell r="DE428">
            <v>21</v>
          </cell>
          <cell r="DF428">
            <v>12</v>
          </cell>
          <cell r="DG428" t="str">
            <v>x</v>
          </cell>
          <cell r="DH428">
            <v>0</v>
          </cell>
          <cell r="DI428">
            <v>0</v>
          </cell>
          <cell r="DJ428"/>
          <cell r="DK428"/>
          <cell r="DL428"/>
          <cell r="DM428"/>
          <cell r="DN428"/>
          <cell r="DO428"/>
          <cell r="DP428"/>
          <cell r="DQ428"/>
          <cell r="DR428" t="str">
            <v>x</v>
          </cell>
          <cell r="DS428">
            <v>55</v>
          </cell>
          <cell r="DT428">
            <v>143</v>
          </cell>
          <cell r="DU428">
            <v>131</v>
          </cell>
          <cell r="DV428">
            <v>55</v>
          </cell>
          <cell r="DW428">
            <v>21</v>
          </cell>
          <cell r="DX428">
            <v>12</v>
          </cell>
          <cell r="DY428" t="str">
            <v>x</v>
          </cell>
          <cell r="DZ428">
            <v>0</v>
          </cell>
          <cell r="EA428">
            <v>0</v>
          </cell>
          <cell r="EB428"/>
          <cell r="EC428"/>
          <cell r="ED428"/>
          <cell r="EE428"/>
          <cell r="EF428"/>
          <cell r="EG428"/>
          <cell r="EH428"/>
          <cell r="EI428"/>
          <cell r="EJ428" t="str">
            <v>x</v>
          </cell>
          <cell r="EK428">
            <v>55</v>
          </cell>
          <cell r="EL428">
            <v>143</v>
          </cell>
          <cell r="EM428">
            <v>131</v>
          </cell>
          <cell r="EN428">
            <v>55</v>
          </cell>
          <cell r="EO428">
            <v>21</v>
          </cell>
          <cell r="EP428">
            <v>12</v>
          </cell>
          <cell r="EQ428" t="str">
            <v>x</v>
          </cell>
          <cell r="ER428" t="str">
            <v>x</v>
          </cell>
          <cell r="ES428">
            <v>0</v>
          </cell>
          <cell r="ET428"/>
          <cell r="EU428"/>
          <cell r="EV428"/>
          <cell r="EW428"/>
          <cell r="EX428"/>
          <cell r="EY428"/>
          <cell r="EZ428"/>
          <cell r="FA428"/>
          <cell r="FB428" t="str">
            <v>x</v>
          </cell>
          <cell r="FC428">
            <v>12.971698113207546</v>
          </cell>
          <cell r="FD428">
            <v>33.726415094339622</v>
          </cell>
          <cell r="FE428">
            <v>30.89622641509434</v>
          </cell>
          <cell r="FF428">
            <v>12.971698113207546</v>
          </cell>
          <cell r="FG428">
            <v>4.9528301886792452</v>
          </cell>
          <cell r="FH428">
            <v>2.8301886792452833</v>
          </cell>
          <cell r="FI428" t="str">
            <v>x</v>
          </cell>
          <cell r="FJ428" t="str">
            <v>x</v>
          </cell>
          <cell r="FK428">
            <v>0</v>
          </cell>
          <cell r="FL428">
            <v>10</v>
          </cell>
          <cell r="FM428">
            <v>0</v>
          </cell>
          <cell r="FN428">
            <v>0</v>
          </cell>
          <cell r="FO428">
            <v>0</v>
          </cell>
          <cell r="FP428">
            <v>0</v>
          </cell>
          <cell r="FQ428">
            <v>0</v>
          </cell>
          <cell r="FR428">
            <v>0</v>
          </cell>
          <cell r="FS428">
            <v>0</v>
          </cell>
          <cell r="FT428">
            <v>0</v>
          </cell>
          <cell r="FU428">
            <v>98</v>
          </cell>
          <cell r="FV428">
            <v>371</v>
          </cell>
          <cell r="FW428">
            <v>396</v>
          </cell>
          <cell r="FX428">
            <v>103</v>
          </cell>
          <cell r="FY428">
            <v>42</v>
          </cell>
          <cell r="FZ428">
            <v>24</v>
          </cell>
          <cell r="GA428">
            <v>0</v>
          </cell>
          <cell r="GB428">
            <v>2</v>
          </cell>
          <cell r="GC428">
            <v>0</v>
          </cell>
          <cell r="GD428"/>
          <cell r="GE428"/>
          <cell r="GF428"/>
          <cell r="GG428"/>
          <cell r="GH428"/>
          <cell r="GI428"/>
          <cell r="GJ428"/>
          <cell r="GK428"/>
          <cell r="GL428">
            <v>10</v>
          </cell>
          <cell r="GM428">
            <v>98</v>
          </cell>
          <cell r="GN428">
            <v>371</v>
          </cell>
          <cell r="GO428">
            <v>396</v>
          </cell>
          <cell r="GP428">
            <v>103</v>
          </cell>
          <cell r="GQ428">
            <v>42</v>
          </cell>
          <cell r="GR428">
            <v>24</v>
          </cell>
          <cell r="GS428">
            <v>0</v>
          </cell>
          <cell r="GT428" t="str">
            <v>x</v>
          </cell>
          <cell r="GU428">
            <v>0</v>
          </cell>
          <cell r="GV428"/>
          <cell r="GW428"/>
          <cell r="GX428"/>
          <cell r="GY428"/>
          <cell r="GZ428"/>
          <cell r="HA428"/>
          <cell r="HB428"/>
          <cell r="HC428"/>
          <cell r="HD428" t="str">
            <v>x</v>
          </cell>
          <cell r="HE428">
            <v>98</v>
          </cell>
          <cell r="HF428">
            <v>371</v>
          </cell>
          <cell r="HG428">
            <v>396</v>
          </cell>
          <cell r="HH428">
            <v>103</v>
          </cell>
          <cell r="HI428">
            <v>42</v>
          </cell>
          <cell r="HJ428">
            <v>24</v>
          </cell>
          <cell r="HK428">
            <v>0</v>
          </cell>
          <cell r="HL428" t="str">
            <v>x</v>
          </cell>
          <cell r="HM428">
            <v>0</v>
          </cell>
          <cell r="HN428"/>
          <cell r="HO428"/>
          <cell r="HP428"/>
          <cell r="HQ428"/>
          <cell r="HR428"/>
          <cell r="HS428"/>
          <cell r="HT428"/>
          <cell r="HU428"/>
          <cell r="HV428" t="str">
            <v>x</v>
          </cell>
          <cell r="HW428">
            <v>98</v>
          </cell>
          <cell r="HX428">
            <v>371</v>
          </cell>
          <cell r="HY428">
            <v>396</v>
          </cell>
          <cell r="HZ428">
            <v>103</v>
          </cell>
          <cell r="IA428">
            <v>42</v>
          </cell>
          <cell r="IB428">
            <v>24</v>
          </cell>
          <cell r="IC428" t="str">
            <v>x</v>
          </cell>
          <cell r="ID428" t="str">
            <v>x</v>
          </cell>
          <cell r="IE428">
            <v>0</v>
          </cell>
          <cell r="IF428"/>
          <cell r="IG428"/>
          <cell r="IH428"/>
          <cell r="II428"/>
          <cell r="IJ428"/>
          <cell r="IK428"/>
          <cell r="IL428"/>
          <cell r="IM428"/>
          <cell r="IN428" t="str">
            <v>x</v>
          </cell>
          <cell r="IO428">
            <v>9.3690248565965586</v>
          </cell>
          <cell r="IP428">
            <v>35.468451242829829</v>
          </cell>
          <cell r="IQ428">
            <v>37.858508604206506</v>
          </cell>
          <cell r="IR428">
            <v>9.8470363288718925</v>
          </cell>
          <cell r="IS428">
            <v>4.0152963671128106</v>
          </cell>
          <cell r="IT428">
            <v>2.2944550669216062</v>
          </cell>
          <cell r="IU428" t="str">
            <v>x</v>
          </cell>
          <cell r="IV428" t="str">
            <v>x</v>
          </cell>
          <cell r="IW428">
            <v>0</v>
          </cell>
        </row>
        <row r="429">
          <cell r="E429" t="str">
            <v>Physical Education3.9 - 3A</v>
          </cell>
          <cell r="F429">
            <v>17</v>
          </cell>
          <cell r="G429">
            <v>0</v>
          </cell>
          <cell r="H429">
            <v>0</v>
          </cell>
          <cell r="I429">
            <v>0</v>
          </cell>
          <cell r="J429">
            <v>0</v>
          </cell>
          <cell r="K429">
            <v>0</v>
          </cell>
          <cell r="L429">
            <v>0</v>
          </cell>
          <cell r="M429">
            <v>0</v>
          </cell>
          <cell r="N429">
            <v>0</v>
          </cell>
          <cell r="O429">
            <v>205</v>
          </cell>
          <cell r="P429">
            <v>724</v>
          </cell>
          <cell r="Q429">
            <v>1133</v>
          </cell>
          <cell r="R429">
            <v>373</v>
          </cell>
          <cell r="S429">
            <v>234</v>
          </cell>
          <cell r="T429">
            <v>82</v>
          </cell>
          <cell r="U429">
            <v>17</v>
          </cell>
          <cell r="V429">
            <v>8</v>
          </cell>
          <cell r="W429">
            <v>0</v>
          </cell>
          <cell r="X429"/>
          <cell r="Y429"/>
          <cell r="Z429"/>
          <cell r="AA429"/>
          <cell r="AB429"/>
          <cell r="AC429"/>
          <cell r="AD429"/>
          <cell r="AE429"/>
          <cell r="AF429">
            <v>17</v>
          </cell>
          <cell r="AG429">
            <v>205</v>
          </cell>
          <cell r="AH429">
            <v>724</v>
          </cell>
          <cell r="AI429">
            <v>1133</v>
          </cell>
          <cell r="AJ429">
            <v>373</v>
          </cell>
          <cell r="AK429">
            <v>234</v>
          </cell>
          <cell r="AL429">
            <v>82</v>
          </cell>
          <cell r="AM429">
            <v>17</v>
          </cell>
          <cell r="AN429">
            <v>8</v>
          </cell>
          <cell r="AO429">
            <v>0</v>
          </cell>
          <cell r="AP429"/>
          <cell r="AQ429"/>
          <cell r="AR429"/>
          <cell r="AS429"/>
          <cell r="AT429"/>
          <cell r="AU429"/>
          <cell r="AV429"/>
          <cell r="AW429"/>
          <cell r="AX429">
            <v>17</v>
          </cell>
          <cell r="AY429">
            <v>205</v>
          </cell>
          <cell r="AZ429">
            <v>724</v>
          </cell>
          <cell r="BA429">
            <v>1133</v>
          </cell>
          <cell r="BB429">
            <v>373</v>
          </cell>
          <cell r="BC429">
            <v>234</v>
          </cell>
          <cell r="BD429">
            <v>82</v>
          </cell>
          <cell r="BE429">
            <v>17</v>
          </cell>
          <cell r="BF429">
            <v>8</v>
          </cell>
          <cell r="BG429">
            <v>0</v>
          </cell>
          <cell r="BH429"/>
          <cell r="BI429"/>
          <cell r="BJ429"/>
          <cell r="BK429"/>
          <cell r="BL429"/>
          <cell r="BM429"/>
          <cell r="BN429"/>
          <cell r="BO429"/>
          <cell r="BP429">
            <v>0.60866451843895453</v>
          </cell>
          <cell r="BQ429">
            <v>7.3397780164697464</v>
          </cell>
          <cell r="BR429">
            <v>25.921947726459006</v>
          </cell>
          <cell r="BS429">
            <v>40.565699964196206</v>
          </cell>
          <cell r="BT429">
            <v>13.354815610454709</v>
          </cell>
          <cell r="BU429">
            <v>8.3780880773361979</v>
          </cell>
          <cell r="BV429">
            <v>2.9359112065878983</v>
          </cell>
          <cell r="BW429">
            <v>0.60866451843895453</v>
          </cell>
          <cell r="BX429">
            <v>0.28643036161833157</v>
          </cell>
          <cell r="BY429">
            <v>0</v>
          </cell>
          <cell r="BZ429">
            <v>7</v>
          </cell>
          <cell r="CA429">
            <v>0</v>
          </cell>
          <cell r="CB429">
            <v>0</v>
          </cell>
          <cell r="CC429">
            <v>0</v>
          </cell>
          <cell r="CD429">
            <v>0</v>
          </cell>
          <cell r="CE429">
            <v>0</v>
          </cell>
          <cell r="CF429">
            <v>0</v>
          </cell>
          <cell r="CG429">
            <v>0</v>
          </cell>
          <cell r="CH429">
            <v>0</v>
          </cell>
          <cell r="CI429">
            <v>63</v>
          </cell>
          <cell r="CJ429">
            <v>224</v>
          </cell>
          <cell r="CK429">
            <v>322</v>
          </cell>
          <cell r="CL429">
            <v>137</v>
          </cell>
          <cell r="CM429">
            <v>90</v>
          </cell>
          <cell r="CN429">
            <v>38</v>
          </cell>
          <cell r="CO429">
            <v>10</v>
          </cell>
          <cell r="CP429">
            <v>3</v>
          </cell>
          <cell r="CQ429">
            <v>0</v>
          </cell>
          <cell r="CR429"/>
          <cell r="CS429"/>
          <cell r="CT429"/>
          <cell r="CU429"/>
          <cell r="CV429"/>
          <cell r="CW429"/>
          <cell r="CX429"/>
          <cell r="CY429"/>
          <cell r="CZ429">
            <v>7</v>
          </cell>
          <cell r="DA429">
            <v>63</v>
          </cell>
          <cell r="DB429">
            <v>224</v>
          </cell>
          <cell r="DC429">
            <v>322</v>
          </cell>
          <cell r="DD429">
            <v>137</v>
          </cell>
          <cell r="DE429">
            <v>90</v>
          </cell>
          <cell r="DF429">
            <v>38</v>
          </cell>
          <cell r="DG429">
            <v>10</v>
          </cell>
          <cell r="DH429">
            <v>3</v>
          </cell>
          <cell r="DI429">
            <v>0</v>
          </cell>
          <cell r="DJ429"/>
          <cell r="DK429"/>
          <cell r="DL429"/>
          <cell r="DM429"/>
          <cell r="DN429"/>
          <cell r="DO429"/>
          <cell r="DP429"/>
          <cell r="DQ429"/>
          <cell r="DR429">
            <v>7</v>
          </cell>
          <cell r="DS429">
            <v>63</v>
          </cell>
          <cell r="DT429">
            <v>224</v>
          </cell>
          <cell r="DU429">
            <v>322</v>
          </cell>
          <cell r="DV429">
            <v>137</v>
          </cell>
          <cell r="DW429">
            <v>90</v>
          </cell>
          <cell r="DX429">
            <v>38</v>
          </cell>
          <cell r="DY429">
            <v>10</v>
          </cell>
          <cell r="DZ429">
            <v>3</v>
          </cell>
          <cell r="EA429">
            <v>0</v>
          </cell>
          <cell r="EB429"/>
          <cell r="EC429"/>
          <cell r="ED429"/>
          <cell r="EE429"/>
          <cell r="EF429"/>
          <cell r="EG429"/>
          <cell r="EH429"/>
          <cell r="EI429"/>
          <cell r="EJ429">
            <v>7</v>
          </cell>
          <cell r="EK429">
            <v>63</v>
          </cell>
          <cell r="EL429">
            <v>224</v>
          </cell>
          <cell r="EM429">
            <v>322</v>
          </cell>
          <cell r="EN429">
            <v>137</v>
          </cell>
          <cell r="EO429">
            <v>90</v>
          </cell>
          <cell r="EP429">
            <v>38</v>
          </cell>
          <cell r="EQ429">
            <v>10</v>
          </cell>
          <cell r="ER429">
            <v>3</v>
          </cell>
          <cell r="ES429">
            <v>0</v>
          </cell>
          <cell r="ET429"/>
          <cell r="EU429"/>
          <cell r="EV429"/>
          <cell r="EW429"/>
          <cell r="EX429"/>
          <cell r="EY429"/>
          <cell r="EZ429"/>
          <cell r="FA429"/>
          <cell r="FB429">
            <v>0.78299776286353473</v>
          </cell>
          <cell r="FC429">
            <v>7.0469798657718119</v>
          </cell>
          <cell r="FD429">
            <v>25.055928411633111</v>
          </cell>
          <cell r="FE429">
            <v>36.017897091722595</v>
          </cell>
          <cell r="FF429">
            <v>15.324384787472036</v>
          </cell>
          <cell r="FG429">
            <v>10.067114093959731</v>
          </cell>
          <cell r="FH429">
            <v>4.2505592841163313</v>
          </cell>
          <cell r="FI429">
            <v>1.1185682326621924</v>
          </cell>
          <cell r="FJ429">
            <v>0.33557046979865773</v>
          </cell>
          <cell r="FK429">
            <v>0</v>
          </cell>
          <cell r="FL429">
            <v>10</v>
          </cell>
          <cell r="FM429">
            <v>0</v>
          </cell>
          <cell r="FN429">
            <v>0</v>
          </cell>
          <cell r="FO429">
            <v>0</v>
          </cell>
          <cell r="FP429">
            <v>0</v>
          </cell>
          <cell r="FQ429">
            <v>0</v>
          </cell>
          <cell r="FR429">
            <v>0</v>
          </cell>
          <cell r="FS429">
            <v>0</v>
          </cell>
          <cell r="FT429">
            <v>0</v>
          </cell>
          <cell r="FU429">
            <v>142</v>
          </cell>
          <cell r="FV429">
            <v>500</v>
          </cell>
          <cell r="FW429">
            <v>811</v>
          </cell>
          <cell r="FX429">
            <v>236</v>
          </cell>
          <cell r="FY429">
            <v>144</v>
          </cell>
          <cell r="FZ429">
            <v>44</v>
          </cell>
          <cell r="GA429">
            <v>7</v>
          </cell>
          <cell r="GB429">
            <v>5</v>
          </cell>
          <cell r="GC429">
            <v>0</v>
          </cell>
          <cell r="GD429"/>
          <cell r="GE429"/>
          <cell r="GF429"/>
          <cell r="GG429"/>
          <cell r="GH429"/>
          <cell r="GI429"/>
          <cell r="GJ429"/>
          <cell r="GK429"/>
          <cell r="GL429">
            <v>10</v>
          </cell>
          <cell r="GM429">
            <v>142</v>
          </cell>
          <cell r="GN429">
            <v>500</v>
          </cell>
          <cell r="GO429">
            <v>811</v>
          </cell>
          <cell r="GP429">
            <v>236</v>
          </cell>
          <cell r="GQ429">
            <v>144</v>
          </cell>
          <cell r="GR429">
            <v>44</v>
          </cell>
          <cell r="GS429">
            <v>7</v>
          </cell>
          <cell r="GT429">
            <v>5</v>
          </cell>
          <cell r="GU429">
            <v>0</v>
          </cell>
          <cell r="GV429"/>
          <cell r="GW429"/>
          <cell r="GX429"/>
          <cell r="GY429"/>
          <cell r="GZ429"/>
          <cell r="HA429"/>
          <cell r="HB429"/>
          <cell r="HC429"/>
          <cell r="HD429">
            <v>10</v>
          </cell>
          <cell r="HE429">
            <v>142</v>
          </cell>
          <cell r="HF429">
            <v>500</v>
          </cell>
          <cell r="HG429">
            <v>811</v>
          </cell>
          <cell r="HH429">
            <v>236</v>
          </cell>
          <cell r="HI429">
            <v>144</v>
          </cell>
          <cell r="HJ429">
            <v>44</v>
          </cell>
          <cell r="HK429">
            <v>7</v>
          </cell>
          <cell r="HL429">
            <v>5</v>
          </cell>
          <cell r="HM429">
            <v>0</v>
          </cell>
          <cell r="HN429"/>
          <cell r="HO429"/>
          <cell r="HP429"/>
          <cell r="HQ429"/>
          <cell r="HR429"/>
          <cell r="HS429"/>
          <cell r="HT429"/>
          <cell r="HU429"/>
          <cell r="HV429">
            <v>10</v>
          </cell>
          <cell r="HW429">
            <v>142</v>
          </cell>
          <cell r="HX429">
            <v>500</v>
          </cell>
          <cell r="HY429">
            <v>811</v>
          </cell>
          <cell r="HZ429">
            <v>236</v>
          </cell>
          <cell r="IA429">
            <v>144</v>
          </cell>
          <cell r="IB429">
            <v>44</v>
          </cell>
          <cell r="IC429">
            <v>7</v>
          </cell>
          <cell r="ID429">
            <v>5</v>
          </cell>
          <cell r="IE429">
            <v>0</v>
          </cell>
          <cell r="IF429"/>
          <cell r="IG429"/>
          <cell r="IH429"/>
          <cell r="II429"/>
          <cell r="IJ429"/>
          <cell r="IK429"/>
          <cell r="IL429"/>
          <cell r="IM429"/>
          <cell r="IN429">
            <v>0.526592943654555</v>
          </cell>
          <cell r="IO429">
            <v>7.4776197998946818</v>
          </cell>
          <cell r="IP429">
            <v>26.329647182727751</v>
          </cell>
          <cell r="IQ429">
            <v>42.706687730384409</v>
          </cell>
          <cell r="IR429">
            <v>12.427593470247498</v>
          </cell>
          <cell r="IS429">
            <v>7.5829383886255926</v>
          </cell>
          <cell r="IT429">
            <v>2.3170089520800423</v>
          </cell>
          <cell r="IU429">
            <v>0.36861506055818849</v>
          </cell>
          <cell r="IV429">
            <v>0.2632964718272775</v>
          </cell>
          <cell r="IW429">
            <v>0</v>
          </cell>
        </row>
        <row r="430">
          <cell r="E430" t="str">
            <v>Physical Education4.3 - 4C</v>
          </cell>
          <cell r="F430">
            <v>25</v>
          </cell>
          <cell r="G430">
            <v>0</v>
          </cell>
          <cell r="H430">
            <v>0</v>
          </cell>
          <cell r="I430">
            <v>0</v>
          </cell>
          <cell r="J430">
            <v>0</v>
          </cell>
          <cell r="K430">
            <v>0</v>
          </cell>
          <cell r="L430">
            <v>0</v>
          </cell>
          <cell r="M430">
            <v>0</v>
          </cell>
          <cell r="N430">
            <v>0</v>
          </cell>
          <cell r="O430">
            <v>240</v>
          </cell>
          <cell r="P430">
            <v>1130</v>
          </cell>
          <cell r="Q430">
            <v>2311</v>
          </cell>
          <cell r="R430">
            <v>1060</v>
          </cell>
          <cell r="S430">
            <v>767</v>
          </cell>
          <cell r="T430">
            <v>333</v>
          </cell>
          <cell r="U430">
            <v>70</v>
          </cell>
          <cell r="V430">
            <v>26</v>
          </cell>
          <cell r="W430">
            <v>3</v>
          </cell>
          <cell r="X430"/>
          <cell r="Y430"/>
          <cell r="Z430"/>
          <cell r="AA430"/>
          <cell r="AB430"/>
          <cell r="AC430"/>
          <cell r="AD430"/>
          <cell r="AE430"/>
          <cell r="AF430">
            <v>25</v>
          </cell>
          <cell r="AG430">
            <v>240</v>
          </cell>
          <cell r="AH430">
            <v>1130</v>
          </cell>
          <cell r="AI430">
            <v>2311</v>
          </cell>
          <cell r="AJ430">
            <v>1060</v>
          </cell>
          <cell r="AK430">
            <v>767</v>
          </cell>
          <cell r="AL430">
            <v>333</v>
          </cell>
          <cell r="AM430">
            <v>70</v>
          </cell>
          <cell r="AN430">
            <v>26</v>
          </cell>
          <cell r="AO430">
            <v>3</v>
          </cell>
          <cell r="AP430"/>
          <cell r="AQ430"/>
          <cell r="AR430"/>
          <cell r="AS430"/>
          <cell r="AT430"/>
          <cell r="AU430"/>
          <cell r="AV430"/>
          <cell r="AW430"/>
          <cell r="AX430">
            <v>25</v>
          </cell>
          <cell r="AY430">
            <v>240</v>
          </cell>
          <cell r="AZ430">
            <v>1130</v>
          </cell>
          <cell r="BA430">
            <v>2311</v>
          </cell>
          <cell r="BB430">
            <v>1060</v>
          </cell>
          <cell r="BC430">
            <v>767</v>
          </cell>
          <cell r="BD430">
            <v>333</v>
          </cell>
          <cell r="BE430">
            <v>70</v>
          </cell>
          <cell r="BF430">
            <v>26</v>
          </cell>
          <cell r="BG430">
            <v>3</v>
          </cell>
          <cell r="BH430"/>
          <cell r="BI430"/>
          <cell r="BJ430"/>
          <cell r="BK430"/>
          <cell r="BL430"/>
          <cell r="BM430"/>
          <cell r="BN430"/>
          <cell r="BO430"/>
          <cell r="BP430">
            <v>0.41911148365465212</v>
          </cell>
          <cell r="BQ430">
            <v>4.0234702430846605</v>
          </cell>
          <cell r="BR430">
            <v>18.943839061190275</v>
          </cell>
          <cell r="BS430">
            <v>38.74266554903604</v>
          </cell>
          <cell r="BT430">
            <v>17.770326906957251</v>
          </cell>
          <cell r="BU430">
            <v>12.858340318524727</v>
          </cell>
          <cell r="BV430">
            <v>5.5825649622799665</v>
          </cell>
          <cell r="BW430">
            <v>1.173512154233026</v>
          </cell>
          <cell r="BX430">
            <v>0.43587594300083826</v>
          </cell>
          <cell r="BY430">
            <v>5.0293378038558254E-2</v>
          </cell>
          <cell r="BZ430">
            <v>6</v>
          </cell>
          <cell r="CA430">
            <v>0</v>
          </cell>
          <cell r="CB430">
            <v>0</v>
          </cell>
          <cell r="CC430">
            <v>0</v>
          </cell>
          <cell r="CD430">
            <v>0</v>
          </cell>
          <cell r="CE430">
            <v>0</v>
          </cell>
          <cell r="CF430">
            <v>0</v>
          </cell>
          <cell r="CG430">
            <v>0</v>
          </cell>
          <cell r="CH430">
            <v>0</v>
          </cell>
          <cell r="CI430">
            <v>90</v>
          </cell>
          <cell r="CJ430">
            <v>336</v>
          </cell>
          <cell r="CK430">
            <v>683</v>
          </cell>
          <cell r="CL430">
            <v>381</v>
          </cell>
          <cell r="CM430">
            <v>283</v>
          </cell>
          <cell r="CN430">
            <v>133</v>
          </cell>
          <cell r="CO430">
            <v>35</v>
          </cell>
          <cell r="CP430">
            <v>15</v>
          </cell>
          <cell r="CQ430">
            <v>2</v>
          </cell>
          <cell r="CR430"/>
          <cell r="CS430"/>
          <cell r="CT430"/>
          <cell r="CU430"/>
          <cell r="CV430"/>
          <cell r="CW430"/>
          <cell r="CX430"/>
          <cell r="CY430"/>
          <cell r="CZ430">
            <v>6</v>
          </cell>
          <cell r="DA430">
            <v>90</v>
          </cell>
          <cell r="DB430">
            <v>336</v>
          </cell>
          <cell r="DC430">
            <v>683</v>
          </cell>
          <cell r="DD430">
            <v>381</v>
          </cell>
          <cell r="DE430">
            <v>283</v>
          </cell>
          <cell r="DF430">
            <v>133</v>
          </cell>
          <cell r="DG430">
            <v>35</v>
          </cell>
          <cell r="DH430">
            <v>15</v>
          </cell>
          <cell r="DI430" t="str">
            <v>x</v>
          </cell>
          <cell r="DJ430"/>
          <cell r="DK430"/>
          <cell r="DL430"/>
          <cell r="DM430"/>
          <cell r="DN430"/>
          <cell r="DO430"/>
          <cell r="DP430"/>
          <cell r="DQ430"/>
          <cell r="DR430" t="str">
            <v>x</v>
          </cell>
          <cell r="DS430">
            <v>90</v>
          </cell>
          <cell r="DT430">
            <v>336</v>
          </cell>
          <cell r="DU430">
            <v>683</v>
          </cell>
          <cell r="DV430">
            <v>381</v>
          </cell>
          <cell r="DW430">
            <v>283</v>
          </cell>
          <cell r="DX430">
            <v>133</v>
          </cell>
          <cell r="DY430">
            <v>35</v>
          </cell>
          <cell r="DZ430">
            <v>15</v>
          </cell>
          <cell r="EA430" t="str">
            <v>x</v>
          </cell>
          <cell r="EB430"/>
          <cell r="EC430"/>
          <cell r="ED430"/>
          <cell r="EE430"/>
          <cell r="EF430"/>
          <cell r="EG430"/>
          <cell r="EH430"/>
          <cell r="EI430"/>
          <cell r="EJ430" t="str">
            <v>x</v>
          </cell>
          <cell r="EK430">
            <v>90</v>
          </cell>
          <cell r="EL430">
            <v>336</v>
          </cell>
          <cell r="EM430">
            <v>683</v>
          </cell>
          <cell r="EN430">
            <v>381</v>
          </cell>
          <cell r="EO430">
            <v>283</v>
          </cell>
          <cell r="EP430">
            <v>133</v>
          </cell>
          <cell r="EQ430">
            <v>35</v>
          </cell>
          <cell r="ER430" t="str">
            <v>x</v>
          </cell>
          <cell r="ES430" t="str">
            <v>x</v>
          </cell>
          <cell r="ET430"/>
          <cell r="EU430"/>
          <cell r="EV430"/>
          <cell r="EW430"/>
          <cell r="EX430"/>
          <cell r="EY430"/>
          <cell r="EZ430"/>
          <cell r="FA430"/>
          <cell r="FB430" t="str">
            <v>x</v>
          </cell>
          <cell r="FC430">
            <v>4.5824847250509162</v>
          </cell>
          <cell r="FD430">
            <v>17.107942973523421</v>
          </cell>
          <cell r="FE430">
            <v>34.775967413441954</v>
          </cell>
          <cell r="FF430">
            <v>19.39918533604888</v>
          </cell>
          <cell r="FG430">
            <v>14.409368635437882</v>
          </cell>
          <cell r="FH430">
            <v>6.7718940936863552</v>
          </cell>
          <cell r="FI430">
            <v>1.7820773930753562</v>
          </cell>
          <cell r="FJ430" t="str">
            <v>x</v>
          </cell>
          <cell r="FK430" t="str">
            <v>x</v>
          </cell>
          <cell r="FL430">
            <v>19</v>
          </cell>
          <cell r="FM430">
            <v>0</v>
          </cell>
          <cell r="FN430">
            <v>0</v>
          </cell>
          <cell r="FO430">
            <v>0</v>
          </cell>
          <cell r="FP430">
            <v>0</v>
          </cell>
          <cell r="FQ430">
            <v>0</v>
          </cell>
          <cell r="FR430">
            <v>0</v>
          </cell>
          <cell r="FS430">
            <v>0</v>
          </cell>
          <cell r="FT430">
            <v>0</v>
          </cell>
          <cell r="FU430">
            <v>150</v>
          </cell>
          <cell r="FV430">
            <v>794</v>
          </cell>
          <cell r="FW430">
            <v>1628</v>
          </cell>
          <cell r="FX430">
            <v>679</v>
          </cell>
          <cell r="FY430">
            <v>484</v>
          </cell>
          <cell r="FZ430">
            <v>200</v>
          </cell>
          <cell r="GA430">
            <v>35</v>
          </cell>
          <cell r="GB430">
            <v>11</v>
          </cell>
          <cell r="GC430">
            <v>1</v>
          </cell>
          <cell r="GD430"/>
          <cell r="GE430"/>
          <cell r="GF430"/>
          <cell r="GG430"/>
          <cell r="GH430"/>
          <cell r="GI430"/>
          <cell r="GJ430"/>
          <cell r="GK430"/>
          <cell r="GL430">
            <v>19</v>
          </cell>
          <cell r="GM430">
            <v>150</v>
          </cell>
          <cell r="GN430">
            <v>794</v>
          </cell>
          <cell r="GO430">
            <v>1628</v>
          </cell>
          <cell r="GP430">
            <v>679</v>
          </cell>
          <cell r="GQ430">
            <v>484</v>
          </cell>
          <cell r="GR430">
            <v>200</v>
          </cell>
          <cell r="GS430">
            <v>35</v>
          </cell>
          <cell r="GT430">
            <v>11</v>
          </cell>
          <cell r="GU430" t="str">
            <v>x</v>
          </cell>
          <cell r="GV430"/>
          <cell r="GW430"/>
          <cell r="GX430"/>
          <cell r="GY430"/>
          <cell r="GZ430"/>
          <cell r="HA430"/>
          <cell r="HB430"/>
          <cell r="HC430"/>
          <cell r="HD430">
            <v>19</v>
          </cell>
          <cell r="HE430">
            <v>150</v>
          </cell>
          <cell r="HF430">
            <v>794</v>
          </cell>
          <cell r="HG430">
            <v>1628</v>
          </cell>
          <cell r="HH430">
            <v>679</v>
          </cell>
          <cell r="HI430">
            <v>484</v>
          </cell>
          <cell r="HJ430">
            <v>200</v>
          </cell>
          <cell r="HK430">
            <v>35</v>
          </cell>
          <cell r="HL430" t="str">
            <v>x</v>
          </cell>
          <cell r="HM430" t="str">
            <v>x</v>
          </cell>
          <cell r="HN430"/>
          <cell r="HO430"/>
          <cell r="HP430"/>
          <cell r="HQ430"/>
          <cell r="HR430"/>
          <cell r="HS430"/>
          <cell r="HT430"/>
          <cell r="HU430"/>
          <cell r="HV430" t="str">
            <v>x</v>
          </cell>
          <cell r="HW430">
            <v>150</v>
          </cell>
          <cell r="HX430">
            <v>794</v>
          </cell>
          <cell r="HY430">
            <v>1628</v>
          </cell>
          <cell r="HZ430">
            <v>679</v>
          </cell>
          <cell r="IA430">
            <v>484</v>
          </cell>
          <cell r="IB430">
            <v>200</v>
          </cell>
          <cell r="IC430">
            <v>35</v>
          </cell>
          <cell r="ID430" t="str">
            <v>x</v>
          </cell>
          <cell r="IE430" t="str">
            <v>x</v>
          </cell>
          <cell r="IF430"/>
          <cell r="IG430"/>
          <cell r="IH430"/>
          <cell r="II430"/>
          <cell r="IJ430"/>
          <cell r="IK430"/>
          <cell r="IL430"/>
          <cell r="IM430"/>
          <cell r="IN430" t="str">
            <v>x</v>
          </cell>
          <cell r="IO430">
            <v>3.7490627343164209</v>
          </cell>
          <cell r="IP430">
            <v>19.845038740314923</v>
          </cell>
          <cell r="IQ430">
            <v>40.68982754311422</v>
          </cell>
          <cell r="IR430">
            <v>16.970757310672333</v>
          </cell>
          <cell r="IS430">
            <v>12.096975756060985</v>
          </cell>
          <cell r="IT430">
            <v>4.9987503124218939</v>
          </cell>
          <cell r="IU430">
            <v>0.87478130467383153</v>
          </cell>
          <cell r="IV430" t="str">
            <v>x</v>
          </cell>
          <cell r="IW430" t="str">
            <v>x</v>
          </cell>
        </row>
        <row r="431">
          <cell r="E431" t="str">
            <v>Physical Education4.6 - 4B</v>
          </cell>
          <cell r="F431">
            <v>31</v>
          </cell>
          <cell r="G431">
            <v>0</v>
          </cell>
          <cell r="H431">
            <v>0</v>
          </cell>
          <cell r="I431">
            <v>0</v>
          </cell>
          <cell r="J431">
            <v>0</v>
          </cell>
          <cell r="K431">
            <v>0</v>
          </cell>
          <cell r="L431">
            <v>0</v>
          </cell>
          <cell r="M431">
            <v>0</v>
          </cell>
          <cell r="N431">
            <v>0</v>
          </cell>
          <cell r="O431">
            <v>263</v>
          </cell>
          <cell r="P431">
            <v>1401</v>
          </cell>
          <cell r="Q431">
            <v>4004</v>
          </cell>
          <cell r="R431">
            <v>2458</v>
          </cell>
          <cell r="S431">
            <v>2094</v>
          </cell>
          <cell r="T431">
            <v>1195</v>
          </cell>
          <cell r="U431">
            <v>366</v>
          </cell>
          <cell r="V431">
            <v>107</v>
          </cell>
          <cell r="W431">
            <v>26</v>
          </cell>
          <cell r="X431"/>
          <cell r="Y431"/>
          <cell r="Z431"/>
          <cell r="AA431"/>
          <cell r="AB431"/>
          <cell r="AC431"/>
          <cell r="AD431"/>
          <cell r="AE431"/>
          <cell r="AF431">
            <v>31</v>
          </cell>
          <cell r="AG431">
            <v>263</v>
          </cell>
          <cell r="AH431">
            <v>1401</v>
          </cell>
          <cell r="AI431">
            <v>4004</v>
          </cell>
          <cell r="AJ431">
            <v>2458</v>
          </cell>
          <cell r="AK431">
            <v>2094</v>
          </cell>
          <cell r="AL431">
            <v>1195</v>
          </cell>
          <cell r="AM431">
            <v>366</v>
          </cell>
          <cell r="AN431">
            <v>107</v>
          </cell>
          <cell r="AO431">
            <v>26</v>
          </cell>
          <cell r="AP431"/>
          <cell r="AQ431"/>
          <cell r="AR431"/>
          <cell r="AS431"/>
          <cell r="AT431"/>
          <cell r="AU431"/>
          <cell r="AV431"/>
          <cell r="AW431"/>
          <cell r="AX431">
            <v>31</v>
          </cell>
          <cell r="AY431">
            <v>263</v>
          </cell>
          <cell r="AZ431">
            <v>1401</v>
          </cell>
          <cell r="BA431">
            <v>4004</v>
          </cell>
          <cell r="BB431">
            <v>2458</v>
          </cell>
          <cell r="BC431">
            <v>2094</v>
          </cell>
          <cell r="BD431">
            <v>1195</v>
          </cell>
          <cell r="BE431">
            <v>366</v>
          </cell>
          <cell r="BF431">
            <v>107</v>
          </cell>
          <cell r="BG431">
            <v>26</v>
          </cell>
          <cell r="BH431"/>
          <cell r="BI431"/>
          <cell r="BJ431"/>
          <cell r="BK431"/>
          <cell r="BL431"/>
          <cell r="BM431"/>
          <cell r="BN431"/>
          <cell r="BO431"/>
          <cell r="BP431">
            <v>0.25952281289242363</v>
          </cell>
          <cell r="BQ431">
            <v>2.2017580577647551</v>
          </cell>
          <cell r="BR431">
            <v>11.728756802009208</v>
          </cell>
          <cell r="BS431">
            <v>33.520301381331102</v>
          </cell>
          <cell r="BT431">
            <v>20.577647551276684</v>
          </cell>
          <cell r="BU431">
            <v>17.53034742570113</v>
          </cell>
          <cell r="BV431">
            <v>10.004185851820846</v>
          </cell>
          <cell r="BW431">
            <v>3.0640435328589368</v>
          </cell>
          <cell r="BX431">
            <v>0.89577228966094602</v>
          </cell>
          <cell r="BY431">
            <v>0.2176642946839682</v>
          </cell>
          <cell r="BZ431">
            <v>14</v>
          </cell>
          <cell r="CA431">
            <v>0</v>
          </cell>
          <cell r="CB431">
            <v>0</v>
          </cell>
          <cell r="CC431">
            <v>0</v>
          </cell>
          <cell r="CD431">
            <v>0</v>
          </cell>
          <cell r="CE431">
            <v>0</v>
          </cell>
          <cell r="CF431">
            <v>0</v>
          </cell>
          <cell r="CG431">
            <v>0</v>
          </cell>
          <cell r="CH431">
            <v>0</v>
          </cell>
          <cell r="CI431">
            <v>85</v>
          </cell>
          <cell r="CJ431">
            <v>419</v>
          </cell>
          <cell r="CK431">
            <v>1213</v>
          </cell>
          <cell r="CL431">
            <v>822</v>
          </cell>
          <cell r="CM431">
            <v>809</v>
          </cell>
          <cell r="CN431">
            <v>538</v>
          </cell>
          <cell r="CO431">
            <v>182</v>
          </cell>
          <cell r="CP431">
            <v>64</v>
          </cell>
          <cell r="CQ431">
            <v>17</v>
          </cell>
          <cell r="CR431"/>
          <cell r="CS431"/>
          <cell r="CT431"/>
          <cell r="CU431"/>
          <cell r="CV431"/>
          <cell r="CW431"/>
          <cell r="CX431"/>
          <cell r="CY431"/>
          <cell r="CZ431">
            <v>14</v>
          </cell>
          <cell r="DA431">
            <v>85</v>
          </cell>
          <cell r="DB431">
            <v>419</v>
          </cell>
          <cell r="DC431">
            <v>1213</v>
          </cell>
          <cell r="DD431">
            <v>822</v>
          </cell>
          <cell r="DE431">
            <v>809</v>
          </cell>
          <cell r="DF431">
            <v>538</v>
          </cell>
          <cell r="DG431">
            <v>182</v>
          </cell>
          <cell r="DH431">
            <v>64</v>
          </cell>
          <cell r="DI431">
            <v>17</v>
          </cell>
          <cell r="DJ431"/>
          <cell r="DK431"/>
          <cell r="DL431"/>
          <cell r="DM431"/>
          <cell r="DN431"/>
          <cell r="DO431"/>
          <cell r="DP431"/>
          <cell r="DQ431"/>
          <cell r="DR431">
            <v>14</v>
          </cell>
          <cell r="DS431">
            <v>85</v>
          </cell>
          <cell r="DT431">
            <v>419</v>
          </cell>
          <cell r="DU431">
            <v>1213</v>
          </cell>
          <cell r="DV431">
            <v>822</v>
          </cell>
          <cell r="DW431">
            <v>809</v>
          </cell>
          <cell r="DX431">
            <v>538</v>
          </cell>
          <cell r="DY431">
            <v>182</v>
          </cell>
          <cell r="DZ431">
            <v>64</v>
          </cell>
          <cell r="EA431">
            <v>17</v>
          </cell>
          <cell r="EB431"/>
          <cell r="EC431"/>
          <cell r="ED431"/>
          <cell r="EE431"/>
          <cell r="EF431"/>
          <cell r="EG431"/>
          <cell r="EH431"/>
          <cell r="EI431"/>
          <cell r="EJ431">
            <v>14</v>
          </cell>
          <cell r="EK431">
            <v>85</v>
          </cell>
          <cell r="EL431">
            <v>419</v>
          </cell>
          <cell r="EM431">
            <v>1213</v>
          </cell>
          <cell r="EN431">
            <v>822</v>
          </cell>
          <cell r="EO431">
            <v>809</v>
          </cell>
          <cell r="EP431">
            <v>538</v>
          </cell>
          <cell r="EQ431">
            <v>182</v>
          </cell>
          <cell r="ER431">
            <v>64</v>
          </cell>
          <cell r="ES431">
            <v>17</v>
          </cell>
          <cell r="ET431"/>
          <cell r="EU431"/>
          <cell r="EV431"/>
          <cell r="EW431"/>
          <cell r="EX431"/>
          <cell r="EY431"/>
          <cell r="EZ431"/>
          <cell r="FA431"/>
          <cell r="FB431">
            <v>0.33629594042757627</v>
          </cell>
          <cell r="FC431">
            <v>2.0417967811674274</v>
          </cell>
          <cell r="FD431">
            <v>10.064857074225317</v>
          </cell>
          <cell r="FE431">
            <v>29.137641124189283</v>
          </cell>
          <cell r="FF431">
            <v>19.745375930819119</v>
          </cell>
          <cell r="FG431">
            <v>19.433101128993513</v>
          </cell>
          <cell r="FH431">
            <v>12.923372567859717</v>
          </cell>
          <cell r="FI431">
            <v>4.3718472255584917</v>
          </cell>
          <cell r="FJ431">
            <v>1.5373528705260628</v>
          </cell>
          <cell r="FK431">
            <v>0.40835935623348546</v>
          </cell>
          <cell r="FL431">
            <v>17</v>
          </cell>
          <cell r="FM431">
            <v>0</v>
          </cell>
          <cell r="FN431">
            <v>0</v>
          </cell>
          <cell r="FO431">
            <v>0</v>
          </cell>
          <cell r="FP431">
            <v>0</v>
          </cell>
          <cell r="FQ431">
            <v>0</v>
          </cell>
          <cell r="FR431">
            <v>0</v>
          </cell>
          <cell r="FS431">
            <v>0</v>
          </cell>
          <cell r="FT431">
            <v>0</v>
          </cell>
          <cell r="FU431">
            <v>178</v>
          </cell>
          <cell r="FV431">
            <v>982</v>
          </cell>
          <cell r="FW431">
            <v>2791</v>
          </cell>
          <cell r="FX431">
            <v>1636</v>
          </cell>
          <cell r="FY431">
            <v>1285</v>
          </cell>
          <cell r="FZ431">
            <v>657</v>
          </cell>
          <cell r="GA431">
            <v>184</v>
          </cell>
          <cell r="GB431">
            <v>43</v>
          </cell>
          <cell r="GC431">
            <v>9</v>
          </cell>
          <cell r="GD431"/>
          <cell r="GE431"/>
          <cell r="GF431"/>
          <cell r="GG431"/>
          <cell r="GH431"/>
          <cell r="GI431"/>
          <cell r="GJ431"/>
          <cell r="GK431"/>
          <cell r="GL431">
            <v>17</v>
          </cell>
          <cell r="GM431">
            <v>178</v>
          </cell>
          <cell r="GN431">
            <v>982</v>
          </cell>
          <cell r="GO431">
            <v>2791</v>
          </cell>
          <cell r="GP431">
            <v>1636</v>
          </cell>
          <cell r="GQ431">
            <v>1285</v>
          </cell>
          <cell r="GR431">
            <v>657</v>
          </cell>
          <cell r="GS431">
            <v>184</v>
          </cell>
          <cell r="GT431">
            <v>43</v>
          </cell>
          <cell r="GU431">
            <v>9</v>
          </cell>
          <cell r="GV431"/>
          <cell r="GW431"/>
          <cell r="GX431"/>
          <cell r="GY431"/>
          <cell r="GZ431"/>
          <cell r="HA431"/>
          <cell r="HB431"/>
          <cell r="HC431"/>
          <cell r="HD431">
            <v>17</v>
          </cell>
          <cell r="HE431">
            <v>178</v>
          </cell>
          <cell r="HF431">
            <v>982</v>
          </cell>
          <cell r="HG431">
            <v>2791</v>
          </cell>
          <cell r="HH431">
            <v>1636</v>
          </cell>
          <cell r="HI431">
            <v>1285</v>
          </cell>
          <cell r="HJ431">
            <v>657</v>
          </cell>
          <cell r="HK431">
            <v>184</v>
          </cell>
          <cell r="HL431">
            <v>43</v>
          </cell>
          <cell r="HM431">
            <v>9</v>
          </cell>
          <cell r="HN431"/>
          <cell r="HO431"/>
          <cell r="HP431"/>
          <cell r="HQ431"/>
          <cell r="HR431"/>
          <cell r="HS431"/>
          <cell r="HT431"/>
          <cell r="HU431"/>
          <cell r="HV431">
            <v>17</v>
          </cell>
          <cell r="HW431">
            <v>178</v>
          </cell>
          <cell r="HX431">
            <v>982</v>
          </cell>
          <cell r="HY431">
            <v>2791</v>
          </cell>
          <cell r="HZ431">
            <v>1636</v>
          </cell>
          <cell r="IA431">
            <v>1285</v>
          </cell>
          <cell r="IB431">
            <v>657</v>
          </cell>
          <cell r="IC431">
            <v>184</v>
          </cell>
          <cell r="ID431">
            <v>43</v>
          </cell>
          <cell r="IE431">
            <v>9</v>
          </cell>
          <cell r="IF431"/>
          <cell r="IG431"/>
          <cell r="IH431"/>
          <cell r="II431"/>
          <cell r="IJ431"/>
          <cell r="IK431"/>
          <cell r="IL431"/>
          <cell r="IM431"/>
          <cell r="IN431">
            <v>0.21845283988691852</v>
          </cell>
          <cell r="IO431">
            <v>2.2873297352865589</v>
          </cell>
          <cell r="IP431">
            <v>12.61886404523259</v>
          </cell>
          <cell r="IQ431">
            <v>35.864816242611155</v>
          </cell>
          <cell r="IR431">
            <v>21.022873297352866</v>
          </cell>
          <cell r="IS431">
            <v>16.512464662040607</v>
          </cell>
          <cell r="IT431">
            <v>8.4425597532767931</v>
          </cell>
          <cell r="IU431">
            <v>2.3644307375995886</v>
          </cell>
          <cell r="IV431">
            <v>0.5525571832433821</v>
          </cell>
          <cell r="IW431">
            <v>0.1156515034695451</v>
          </cell>
        </row>
        <row r="432">
          <cell r="E432" t="str">
            <v>Physical Education4.9 - 4A</v>
          </cell>
          <cell r="F432">
            <v>12</v>
          </cell>
          <cell r="G432">
            <v>0</v>
          </cell>
          <cell r="H432">
            <v>0</v>
          </cell>
          <cell r="I432">
            <v>0</v>
          </cell>
          <cell r="J432">
            <v>0</v>
          </cell>
          <cell r="K432">
            <v>0</v>
          </cell>
          <cell r="L432">
            <v>0</v>
          </cell>
          <cell r="M432">
            <v>0</v>
          </cell>
          <cell r="N432">
            <v>0</v>
          </cell>
          <cell r="O432">
            <v>136</v>
          </cell>
          <cell r="P432">
            <v>887</v>
          </cell>
          <cell r="Q432">
            <v>3783</v>
          </cell>
          <cell r="R432">
            <v>3113</v>
          </cell>
          <cell r="S432">
            <v>3387</v>
          </cell>
          <cell r="T432">
            <v>2563</v>
          </cell>
          <cell r="U432">
            <v>1044</v>
          </cell>
          <cell r="V432">
            <v>404</v>
          </cell>
          <cell r="W432">
            <v>107</v>
          </cell>
          <cell r="X432"/>
          <cell r="Y432"/>
          <cell r="Z432"/>
          <cell r="AA432"/>
          <cell r="AB432"/>
          <cell r="AC432"/>
          <cell r="AD432"/>
          <cell r="AE432"/>
          <cell r="AF432">
            <v>12</v>
          </cell>
          <cell r="AG432">
            <v>136</v>
          </cell>
          <cell r="AH432">
            <v>887</v>
          </cell>
          <cell r="AI432">
            <v>3783</v>
          </cell>
          <cell r="AJ432">
            <v>3113</v>
          </cell>
          <cell r="AK432">
            <v>3387</v>
          </cell>
          <cell r="AL432">
            <v>2563</v>
          </cell>
          <cell r="AM432">
            <v>1044</v>
          </cell>
          <cell r="AN432">
            <v>404</v>
          </cell>
          <cell r="AO432">
            <v>107</v>
          </cell>
          <cell r="AP432"/>
          <cell r="AQ432"/>
          <cell r="AR432"/>
          <cell r="AS432"/>
          <cell r="AT432"/>
          <cell r="AU432"/>
          <cell r="AV432"/>
          <cell r="AW432"/>
          <cell r="AX432">
            <v>12</v>
          </cell>
          <cell r="AY432">
            <v>136</v>
          </cell>
          <cell r="AZ432">
            <v>887</v>
          </cell>
          <cell r="BA432">
            <v>3783</v>
          </cell>
          <cell r="BB432">
            <v>3113</v>
          </cell>
          <cell r="BC432">
            <v>3387</v>
          </cell>
          <cell r="BD432">
            <v>2563</v>
          </cell>
          <cell r="BE432">
            <v>1044</v>
          </cell>
          <cell r="BF432">
            <v>404</v>
          </cell>
          <cell r="BG432">
            <v>107</v>
          </cell>
          <cell r="BH432"/>
          <cell r="BI432"/>
          <cell r="BJ432"/>
          <cell r="BK432"/>
          <cell r="BL432"/>
          <cell r="BM432"/>
          <cell r="BN432"/>
          <cell r="BO432"/>
          <cell r="BP432">
            <v>7.7740347240217667E-2</v>
          </cell>
          <cell r="BQ432">
            <v>0.88105726872246704</v>
          </cell>
          <cell r="BR432">
            <v>5.7463073335060901</v>
          </cell>
          <cell r="BS432">
            <v>24.50764446747862</v>
          </cell>
          <cell r="BT432">
            <v>20.167141746566468</v>
          </cell>
          <cell r="BU432">
            <v>21.942213008551441</v>
          </cell>
          <cell r="BV432">
            <v>16.604042498056494</v>
          </cell>
          <cell r="BW432">
            <v>6.7634102098989377</v>
          </cell>
          <cell r="BX432">
            <v>2.6172583570873282</v>
          </cell>
          <cell r="BY432">
            <v>0.69318476289194098</v>
          </cell>
          <cell r="BZ432">
            <v>1</v>
          </cell>
          <cell r="CA432">
            <v>0</v>
          </cell>
          <cell r="CB432">
            <v>0</v>
          </cell>
          <cell r="CC432">
            <v>0</v>
          </cell>
          <cell r="CD432">
            <v>0</v>
          </cell>
          <cell r="CE432">
            <v>0</v>
          </cell>
          <cell r="CF432">
            <v>0</v>
          </cell>
          <cell r="CG432">
            <v>0</v>
          </cell>
          <cell r="CH432">
            <v>0</v>
          </cell>
          <cell r="CI432">
            <v>51</v>
          </cell>
          <cell r="CJ432">
            <v>253</v>
          </cell>
          <cell r="CK432">
            <v>1082</v>
          </cell>
          <cell r="CL432">
            <v>994</v>
          </cell>
          <cell r="CM432">
            <v>1263</v>
          </cell>
          <cell r="CN432">
            <v>1086</v>
          </cell>
          <cell r="CO432">
            <v>545</v>
          </cell>
          <cell r="CP432">
            <v>237</v>
          </cell>
          <cell r="CQ432">
            <v>61</v>
          </cell>
          <cell r="CR432"/>
          <cell r="CS432"/>
          <cell r="CT432"/>
          <cell r="CU432"/>
          <cell r="CV432"/>
          <cell r="CW432"/>
          <cell r="CX432"/>
          <cell r="CY432"/>
          <cell r="CZ432" t="str">
            <v>x</v>
          </cell>
          <cell r="DA432">
            <v>51</v>
          </cell>
          <cell r="DB432">
            <v>253</v>
          </cell>
          <cell r="DC432">
            <v>1082</v>
          </cell>
          <cell r="DD432">
            <v>994</v>
          </cell>
          <cell r="DE432">
            <v>1263</v>
          </cell>
          <cell r="DF432">
            <v>1086</v>
          </cell>
          <cell r="DG432">
            <v>545</v>
          </cell>
          <cell r="DH432">
            <v>237</v>
          </cell>
          <cell r="DI432">
            <v>61</v>
          </cell>
          <cell r="DJ432"/>
          <cell r="DK432"/>
          <cell r="DL432"/>
          <cell r="DM432"/>
          <cell r="DN432"/>
          <cell r="DO432"/>
          <cell r="DP432"/>
          <cell r="DQ432"/>
          <cell r="DR432" t="str">
            <v>x</v>
          </cell>
          <cell r="DS432" t="str">
            <v>x</v>
          </cell>
          <cell r="DT432">
            <v>253</v>
          </cell>
          <cell r="DU432">
            <v>1082</v>
          </cell>
          <cell r="DV432">
            <v>994</v>
          </cell>
          <cell r="DW432">
            <v>1263</v>
          </cell>
          <cell r="DX432">
            <v>1086</v>
          </cell>
          <cell r="DY432">
            <v>545</v>
          </cell>
          <cell r="DZ432">
            <v>237</v>
          </cell>
          <cell r="EA432">
            <v>61</v>
          </cell>
          <cell r="EB432"/>
          <cell r="EC432"/>
          <cell r="ED432"/>
          <cell r="EE432"/>
          <cell r="EF432"/>
          <cell r="EG432"/>
          <cell r="EH432"/>
          <cell r="EI432"/>
          <cell r="EJ432" t="str">
            <v>x</v>
          </cell>
          <cell r="EK432" t="str">
            <v>x</v>
          </cell>
          <cell r="EL432">
            <v>253</v>
          </cell>
          <cell r="EM432">
            <v>1082</v>
          </cell>
          <cell r="EN432">
            <v>994</v>
          </cell>
          <cell r="EO432">
            <v>1263</v>
          </cell>
          <cell r="EP432">
            <v>1086</v>
          </cell>
          <cell r="EQ432">
            <v>545</v>
          </cell>
          <cell r="ER432">
            <v>237</v>
          </cell>
          <cell r="ES432">
            <v>61</v>
          </cell>
          <cell r="ET432"/>
          <cell r="EU432"/>
          <cell r="EV432"/>
          <cell r="EW432"/>
          <cell r="EX432"/>
          <cell r="EY432"/>
          <cell r="EZ432"/>
          <cell r="FA432"/>
          <cell r="FB432" t="str">
            <v>x</v>
          </cell>
          <cell r="FC432" t="str">
            <v>x</v>
          </cell>
          <cell r="FD432">
            <v>4.5397452000717742</v>
          </cell>
          <cell r="FE432">
            <v>19.415036784496682</v>
          </cell>
          <cell r="FF432">
            <v>17.835994975776064</v>
          </cell>
          <cell r="FG432">
            <v>22.662838686524314</v>
          </cell>
          <cell r="FH432">
            <v>19.4868114121658</v>
          </cell>
          <cell r="FI432">
            <v>9.7792930199174588</v>
          </cell>
          <cell r="FJ432">
            <v>4.2526466893952986</v>
          </cell>
          <cell r="FK432">
            <v>1.0945630719540642</v>
          </cell>
          <cell r="FL432">
            <v>11</v>
          </cell>
          <cell r="FM432">
            <v>0</v>
          </cell>
          <cell r="FN432">
            <v>0</v>
          </cell>
          <cell r="FO432">
            <v>0</v>
          </cell>
          <cell r="FP432">
            <v>0</v>
          </cell>
          <cell r="FQ432">
            <v>0</v>
          </cell>
          <cell r="FR432">
            <v>0</v>
          </cell>
          <cell r="FS432">
            <v>0</v>
          </cell>
          <cell r="FT432">
            <v>0</v>
          </cell>
          <cell r="FU432">
            <v>85</v>
          </cell>
          <cell r="FV432">
            <v>634</v>
          </cell>
          <cell r="FW432">
            <v>2701</v>
          </cell>
          <cell r="FX432">
            <v>2119</v>
          </cell>
          <cell r="FY432">
            <v>2124</v>
          </cell>
          <cell r="FZ432">
            <v>1477</v>
          </cell>
          <cell r="GA432">
            <v>499</v>
          </cell>
          <cell r="GB432">
            <v>167</v>
          </cell>
          <cell r="GC432">
            <v>46</v>
          </cell>
          <cell r="GD432"/>
          <cell r="GE432"/>
          <cell r="GF432"/>
          <cell r="GG432"/>
          <cell r="GH432"/>
          <cell r="GI432"/>
          <cell r="GJ432"/>
          <cell r="GK432"/>
          <cell r="GL432">
            <v>11</v>
          </cell>
          <cell r="GM432">
            <v>85</v>
          </cell>
          <cell r="GN432">
            <v>634</v>
          </cell>
          <cell r="GO432">
            <v>2701</v>
          </cell>
          <cell r="GP432">
            <v>2119</v>
          </cell>
          <cell r="GQ432">
            <v>2124</v>
          </cell>
          <cell r="GR432">
            <v>1477</v>
          </cell>
          <cell r="GS432">
            <v>499</v>
          </cell>
          <cell r="GT432">
            <v>167</v>
          </cell>
          <cell r="GU432">
            <v>46</v>
          </cell>
          <cell r="GV432"/>
          <cell r="GW432"/>
          <cell r="GX432"/>
          <cell r="GY432"/>
          <cell r="GZ432"/>
          <cell r="HA432"/>
          <cell r="HB432"/>
          <cell r="HC432"/>
          <cell r="HD432">
            <v>11</v>
          </cell>
          <cell r="HE432">
            <v>85</v>
          </cell>
          <cell r="HF432">
            <v>634</v>
          </cell>
          <cell r="HG432">
            <v>2701</v>
          </cell>
          <cell r="HH432">
            <v>2119</v>
          </cell>
          <cell r="HI432">
            <v>2124</v>
          </cell>
          <cell r="HJ432">
            <v>1477</v>
          </cell>
          <cell r="HK432">
            <v>499</v>
          </cell>
          <cell r="HL432">
            <v>167</v>
          </cell>
          <cell r="HM432">
            <v>46</v>
          </cell>
          <cell r="HN432"/>
          <cell r="HO432"/>
          <cell r="HP432"/>
          <cell r="HQ432"/>
          <cell r="HR432"/>
          <cell r="HS432"/>
          <cell r="HT432"/>
          <cell r="HU432"/>
          <cell r="HV432" t="str">
            <v>x</v>
          </cell>
          <cell r="HW432" t="str">
            <v>x</v>
          </cell>
          <cell r="HX432">
            <v>634</v>
          </cell>
          <cell r="HY432">
            <v>2701</v>
          </cell>
          <cell r="HZ432">
            <v>2119</v>
          </cell>
          <cell r="IA432">
            <v>2124</v>
          </cell>
          <cell r="IB432">
            <v>1477</v>
          </cell>
          <cell r="IC432">
            <v>499</v>
          </cell>
          <cell r="ID432">
            <v>167</v>
          </cell>
          <cell r="IE432">
            <v>46</v>
          </cell>
          <cell r="IF432"/>
          <cell r="IG432"/>
          <cell r="IH432"/>
          <cell r="II432"/>
          <cell r="IJ432"/>
          <cell r="IK432"/>
          <cell r="IL432"/>
          <cell r="IM432"/>
          <cell r="IN432" t="str">
            <v>x</v>
          </cell>
          <cell r="IO432" t="str">
            <v>x</v>
          </cell>
          <cell r="IP432">
            <v>6.4280644834228937</v>
          </cell>
          <cell r="IQ432">
            <v>27.385176923856839</v>
          </cell>
          <cell r="IR432">
            <v>21.484335394910271</v>
          </cell>
          <cell r="IS432">
            <v>21.535029909763765</v>
          </cell>
          <cell r="IT432">
            <v>14.97515968772179</v>
          </cell>
          <cell r="IU432">
            <v>5.0593125823785865</v>
          </cell>
          <cell r="IV432">
            <v>1.6931967961066612</v>
          </cell>
          <cell r="IW432">
            <v>0.46638953665213423</v>
          </cell>
        </row>
        <row r="433">
          <cell r="E433" t="str">
            <v>Physical Education5.3 - 5C</v>
          </cell>
          <cell r="F433">
            <v>8</v>
          </cell>
          <cell r="G433">
            <v>0</v>
          </cell>
          <cell r="H433">
            <v>0</v>
          </cell>
          <cell r="I433">
            <v>0</v>
          </cell>
          <cell r="J433">
            <v>0</v>
          </cell>
          <cell r="K433">
            <v>0</v>
          </cell>
          <cell r="L433">
            <v>0</v>
          </cell>
          <cell r="M433">
            <v>0</v>
          </cell>
          <cell r="N433">
            <v>0</v>
          </cell>
          <cell r="O433">
            <v>66</v>
          </cell>
          <cell r="P433">
            <v>472</v>
          </cell>
          <cell r="Q433">
            <v>2400</v>
          </cell>
          <cell r="R433">
            <v>2692</v>
          </cell>
          <cell r="S433">
            <v>3898</v>
          </cell>
          <cell r="T433">
            <v>3827</v>
          </cell>
          <cell r="U433">
            <v>1975</v>
          </cell>
          <cell r="V433">
            <v>1020</v>
          </cell>
          <cell r="W433">
            <v>334</v>
          </cell>
          <cell r="X433"/>
          <cell r="Y433"/>
          <cell r="Z433"/>
          <cell r="AA433"/>
          <cell r="AB433"/>
          <cell r="AC433"/>
          <cell r="AD433"/>
          <cell r="AE433"/>
          <cell r="AF433">
            <v>8</v>
          </cell>
          <cell r="AG433">
            <v>66</v>
          </cell>
          <cell r="AH433">
            <v>472</v>
          </cell>
          <cell r="AI433">
            <v>2400</v>
          </cell>
          <cell r="AJ433">
            <v>2692</v>
          </cell>
          <cell r="AK433">
            <v>3898</v>
          </cell>
          <cell r="AL433">
            <v>3827</v>
          </cell>
          <cell r="AM433">
            <v>1975</v>
          </cell>
          <cell r="AN433">
            <v>1020</v>
          </cell>
          <cell r="AO433">
            <v>334</v>
          </cell>
          <cell r="AP433"/>
          <cell r="AQ433"/>
          <cell r="AR433"/>
          <cell r="AS433"/>
          <cell r="AT433"/>
          <cell r="AU433"/>
          <cell r="AV433"/>
          <cell r="AW433"/>
          <cell r="AX433">
            <v>8</v>
          </cell>
          <cell r="AY433">
            <v>66</v>
          </cell>
          <cell r="AZ433">
            <v>472</v>
          </cell>
          <cell r="BA433">
            <v>2400</v>
          </cell>
          <cell r="BB433">
            <v>2692</v>
          </cell>
          <cell r="BC433">
            <v>3898</v>
          </cell>
          <cell r="BD433">
            <v>3827</v>
          </cell>
          <cell r="BE433">
            <v>1975</v>
          </cell>
          <cell r="BF433">
            <v>1020</v>
          </cell>
          <cell r="BG433">
            <v>334</v>
          </cell>
          <cell r="BH433"/>
          <cell r="BI433"/>
          <cell r="BJ433"/>
          <cell r="BK433"/>
          <cell r="BL433"/>
          <cell r="BM433"/>
          <cell r="BN433"/>
          <cell r="BO433"/>
          <cell r="BP433">
            <v>4.7927150730889052E-2</v>
          </cell>
          <cell r="BQ433">
            <v>0.39539899352983465</v>
          </cell>
          <cell r="BR433">
            <v>2.827701893122454</v>
          </cell>
          <cell r="BS433">
            <v>14.378145219266713</v>
          </cell>
          <cell r="BT433">
            <v>16.127486220944164</v>
          </cell>
          <cell r="BU433">
            <v>23.352504193625691</v>
          </cell>
          <cell r="BV433">
            <v>22.92715073088905</v>
          </cell>
          <cell r="BW433">
            <v>11.832015336688235</v>
          </cell>
          <cell r="BX433">
            <v>6.1107117181883535</v>
          </cell>
          <cell r="BY433">
            <v>2.000958543014618</v>
          </cell>
          <cell r="BZ433">
            <v>4</v>
          </cell>
          <cell r="CA433">
            <v>0</v>
          </cell>
          <cell r="CB433">
            <v>0</v>
          </cell>
          <cell r="CC433">
            <v>0</v>
          </cell>
          <cell r="CD433">
            <v>0</v>
          </cell>
          <cell r="CE433">
            <v>0</v>
          </cell>
          <cell r="CF433">
            <v>0</v>
          </cell>
          <cell r="CG433">
            <v>0</v>
          </cell>
          <cell r="CH433">
            <v>0</v>
          </cell>
          <cell r="CI433">
            <v>25</v>
          </cell>
          <cell r="CJ433">
            <v>121</v>
          </cell>
          <cell r="CK433">
            <v>643</v>
          </cell>
          <cell r="CL433">
            <v>838</v>
          </cell>
          <cell r="CM433">
            <v>1297</v>
          </cell>
          <cell r="CN433">
            <v>1500</v>
          </cell>
          <cell r="CO433">
            <v>893</v>
          </cell>
          <cell r="CP433">
            <v>570</v>
          </cell>
          <cell r="CQ433">
            <v>197</v>
          </cell>
          <cell r="CR433"/>
          <cell r="CS433"/>
          <cell r="CT433"/>
          <cell r="CU433"/>
          <cell r="CV433"/>
          <cell r="CW433"/>
          <cell r="CX433"/>
          <cell r="CY433"/>
          <cell r="CZ433">
            <v>4</v>
          </cell>
          <cell r="DA433">
            <v>25</v>
          </cell>
          <cell r="DB433">
            <v>121</v>
          </cell>
          <cell r="DC433">
            <v>643</v>
          </cell>
          <cell r="DD433">
            <v>838</v>
          </cell>
          <cell r="DE433">
            <v>1297</v>
          </cell>
          <cell r="DF433">
            <v>1500</v>
          </cell>
          <cell r="DG433">
            <v>893</v>
          </cell>
          <cell r="DH433">
            <v>570</v>
          </cell>
          <cell r="DI433">
            <v>197</v>
          </cell>
          <cell r="DJ433"/>
          <cell r="DK433"/>
          <cell r="DL433"/>
          <cell r="DM433"/>
          <cell r="DN433"/>
          <cell r="DO433"/>
          <cell r="DP433"/>
          <cell r="DQ433"/>
          <cell r="DR433">
            <v>4</v>
          </cell>
          <cell r="DS433">
            <v>25</v>
          </cell>
          <cell r="DT433">
            <v>121</v>
          </cell>
          <cell r="DU433">
            <v>643</v>
          </cell>
          <cell r="DV433">
            <v>838</v>
          </cell>
          <cell r="DW433">
            <v>1297</v>
          </cell>
          <cell r="DX433">
            <v>1500</v>
          </cell>
          <cell r="DY433">
            <v>893</v>
          </cell>
          <cell r="DZ433">
            <v>570</v>
          </cell>
          <cell r="EA433">
            <v>197</v>
          </cell>
          <cell r="EB433"/>
          <cell r="EC433"/>
          <cell r="ED433"/>
          <cell r="EE433"/>
          <cell r="EF433"/>
          <cell r="EG433"/>
          <cell r="EH433"/>
          <cell r="EI433"/>
          <cell r="EJ433">
            <v>4</v>
          </cell>
          <cell r="EK433">
            <v>25</v>
          </cell>
          <cell r="EL433">
            <v>121</v>
          </cell>
          <cell r="EM433">
            <v>643</v>
          </cell>
          <cell r="EN433">
            <v>838</v>
          </cell>
          <cell r="EO433">
            <v>1297</v>
          </cell>
          <cell r="EP433">
            <v>1500</v>
          </cell>
          <cell r="EQ433">
            <v>893</v>
          </cell>
          <cell r="ER433">
            <v>570</v>
          </cell>
          <cell r="ES433">
            <v>197</v>
          </cell>
          <cell r="ET433"/>
          <cell r="EU433"/>
          <cell r="EV433"/>
          <cell r="EW433"/>
          <cell r="EX433"/>
          <cell r="EY433"/>
          <cell r="EZ433"/>
          <cell r="FA433"/>
          <cell r="FB433">
            <v>6.5703022339027597E-2</v>
          </cell>
          <cell r="FC433">
            <v>0.41064388961892251</v>
          </cell>
          <cell r="FD433">
            <v>1.9875164257555848</v>
          </cell>
          <cell r="FE433">
            <v>10.561760840998687</v>
          </cell>
          <cell r="FF433">
            <v>13.76478318002628</v>
          </cell>
          <cell r="FG433">
            <v>21.3042049934297</v>
          </cell>
          <cell r="FH433">
            <v>24.638633377135349</v>
          </cell>
          <cell r="FI433">
            <v>14.668199737187912</v>
          </cell>
          <cell r="FJ433">
            <v>9.3626806833114316</v>
          </cell>
          <cell r="FK433">
            <v>3.2358738501971089</v>
          </cell>
          <cell r="FL433">
            <v>4</v>
          </cell>
          <cell r="FM433">
            <v>0</v>
          </cell>
          <cell r="FN433">
            <v>0</v>
          </cell>
          <cell r="FO433">
            <v>0</v>
          </cell>
          <cell r="FP433">
            <v>0</v>
          </cell>
          <cell r="FQ433">
            <v>0</v>
          </cell>
          <cell r="FR433">
            <v>0</v>
          </cell>
          <cell r="FS433">
            <v>0</v>
          </cell>
          <cell r="FT433">
            <v>0</v>
          </cell>
          <cell r="FU433">
            <v>41</v>
          </cell>
          <cell r="FV433">
            <v>351</v>
          </cell>
          <cell r="FW433">
            <v>1757</v>
          </cell>
          <cell r="FX433">
            <v>1854</v>
          </cell>
          <cell r="FY433">
            <v>2601</v>
          </cell>
          <cell r="FZ433">
            <v>2327</v>
          </cell>
          <cell r="GA433">
            <v>1082</v>
          </cell>
          <cell r="GB433">
            <v>450</v>
          </cell>
          <cell r="GC433">
            <v>137</v>
          </cell>
          <cell r="GD433"/>
          <cell r="GE433"/>
          <cell r="GF433"/>
          <cell r="GG433"/>
          <cell r="GH433"/>
          <cell r="GI433"/>
          <cell r="GJ433"/>
          <cell r="GK433"/>
          <cell r="GL433">
            <v>4</v>
          </cell>
          <cell r="GM433">
            <v>41</v>
          </cell>
          <cell r="GN433">
            <v>351</v>
          </cell>
          <cell r="GO433">
            <v>1757</v>
          </cell>
          <cell r="GP433">
            <v>1854</v>
          </cell>
          <cell r="GQ433">
            <v>2601</v>
          </cell>
          <cell r="GR433">
            <v>2327</v>
          </cell>
          <cell r="GS433">
            <v>1082</v>
          </cell>
          <cell r="GT433">
            <v>450</v>
          </cell>
          <cell r="GU433">
            <v>137</v>
          </cell>
          <cell r="GV433"/>
          <cell r="GW433"/>
          <cell r="GX433"/>
          <cell r="GY433"/>
          <cell r="GZ433"/>
          <cell r="HA433"/>
          <cell r="HB433"/>
          <cell r="HC433"/>
          <cell r="HD433">
            <v>4</v>
          </cell>
          <cell r="HE433">
            <v>41</v>
          </cell>
          <cell r="HF433">
            <v>351</v>
          </cell>
          <cell r="HG433">
            <v>1757</v>
          </cell>
          <cell r="HH433">
            <v>1854</v>
          </cell>
          <cell r="HI433">
            <v>2601</v>
          </cell>
          <cell r="HJ433">
            <v>2327</v>
          </cell>
          <cell r="HK433">
            <v>1082</v>
          </cell>
          <cell r="HL433">
            <v>450</v>
          </cell>
          <cell r="HM433">
            <v>137</v>
          </cell>
          <cell r="HN433"/>
          <cell r="HO433"/>
          <cell r="HP433"/>
          <cell r="HQ433"/>
          <cell r="HR433"/>
          <cell r="HS433"/>
          <cell r="HT433"/>
          <cell r="HU433"/>
          <cell r="HV433">
            <v>4</v>
          </cell>
          <cell r="HW433">
            <v>41</v>
          </cell>
          <cell r="HX433">
            <v>351</v>
          </cell>
          <cell r="HY433">
            <v>1757</v>
          </cell>
          <cell r="HZ433">
            <v>1854</v>
          </cell>
          <cell r="IA433">
            <v>2601</v>
          </cell>
          <cell r="IB433">
            <v>2327</v>
          </cell>
          <cell r="IC433">
            <v>1082</v>
          </cell>
          <cell r="ID433">
            <v>450</v>
          </cell>
          <cell r="IE433">
            <v>137</v>
          </cell>
          <cell r="IF433"/>
          <cell r="IG433"/>
          <cell r="IH433"/>
          <cell r="II433"/>
          <cell r="IJ433"/>
          <cell r="IK433"/>
          <cell r="IL433"/>
          <cell r="IM433"/>
          <cell r="IN433">
            <v>3.7721614485099961E-2</v>
          </cell>
          <cell r="IO433">
            <v>0.38664654847227464</v>
          </cell>
          <cell r="IP433">
            <v>3.3100716710675213</v>
          </cell>
          <cell r="IQ433">
            <v>16.569219162580158</v>
          </cell>
          <cell r="IR433">
            <v>17.483968313843832</v>
          </cell>
          <cell r="IS433">
            <v>24.528479818936251</v>
          </cell>
          <cell r="IT433">
            <v>21.944549226706904</v>
          </cell>
          <cell r="IU433">
            <v>10.20369671821954</v>
          </cell>
          <cell r="IV433">
            <v>4.2436816295737456</v>
          </cell>
          <cell r="IW433">
            <v>1.2919652961146737</v>
          </cell>
        </row>
        <row r="434">
          <cell r="E434" t="str">
            <v>Physical Education5.6 - 5B</v>
          </cell>
          <cell r="F434">
            <v>3</v>
          </cell>
          <cell r="G434">
            <v>0</v>
          </cell>
          <cell r="H434">
            <v>0</v>
          </cell>
          <cell r="I434">
            <v>0</v>
          </cell>
          <cell r="J434">
            <v>0</v>
          </cell>
          <cell r="K434">
            <v>0</v>
          </cell>
          <cell r="L434">
            <v>0</v>
          </cell>
          <cell r="M434">
            <v>0</v>
          </cell>
          <cell r="N434">
            <v>0</v>
          </cell>
          <cell r="O434">
            <v>25</v>
          </cell>
          <cell r="P434">
            <v>150</v>
          </cell>
          <cell r="Q434">
            <v>1037</v>
          </cell>
          <cell r="R434">
            <v>1568</v>
          </cell>
          <cell r="S434">
            <v>2859</v>
          </cell>
          <cell r="T434">
            <v>3927</v>
          </cell>
          <cell r="U434">
            <v>2773</v>
          </cell>
          <cell r="V434">
            <v>1992</v>
          </cell>
          <cell r="W434">
            <v>1074</v>
          </cell>
          <cell r="X434"/>
          <cell r="Y434"/>
          <cell r="Z434"/>
          <cell r="AA434"/>
          <cell r="AB434"/>
          <cell r="AC434"/>
          <cell r="AD434"/>
          <cell r="AE434"/>
          <cell r="AF434">
            <v>3</v>
          </cell>
          <cell r="AG434">
            <v>25</v>
          </cell>
          <cell r="AH434">
            <v>150</v>
          </cell>
          <cell r="AI434">
            <v>1037</v>
          </cell>
          <cell r="AJ434">
            <v>1568</v>
          </cell>
          <cell r="AK434">
            <v>2859</v>
          </cell>
          <cell r="AL434">
            <v>3927</v>
          </cell>
          <cell r="AM434">
            <v>2773</v>
          </cell>
          <cell r="AN434">
            <v>1992</v>
          </cell>
          <cell r="AO434">
            <v>1074</v>
          </cell>
          <cell r="AP434"/>
          <cell r="AQ434"/>
          <cell r="AR434"/>
          <cell r="AS434"/>
          <cell r="AT434"/>
          <cell r="AU434"/>
          <cell r="AV434"/>
          <cell r="AW434"/>
          <cell r="AX434">
            <v>3</v>
          </cell>
          <cell r="AY434">
            <v>25</v>
          </cell>
          <cell r="AZ434">
            <v>150</v>
          </cell>
          <cell r="BA434">
            <v>1037</v>
          </cell>
          <cell r="BB434">
            <v>1568</v>
          </cell>
          <cell r="BC434">
            <v>2859</v>
          </cell>
          <cell r="BD434">
            <v>3927</v>
          </cell>
          <cell r="BE434">
            <v>2773</v>
          </cell>
          <cell r="BF434">
            <v>1992</v>
          </cell>
          <cell r="BG434">
            <v>1074</v>
          </cell>
          <cell r="BH434"/>
          <cell r="BI434"/>
          <cell r="BJ434"/>
          <cell r="BK434"/>
          <cell r="BL434"/>
          <cell r="BM434"/>
          <cell r="BN434"/>
          <cell r="BO434"/>
          <cell r="BP434">
            <v>1.9470404984423675E-2</v>
          </cell>
          <cell r="BQ434">
            <v>0.16225337487019731</v>
          </cell>
          <cell r="BR434">
            <v>0.97352024922118374</v>
          </cell>
          <cell r="BS434">
            <v>6.7302699896157838</v>
          </cell>
          <cell r="BT434">
            <v>10.176531671858775</v>
          </cell>
          <cell r="BU434">
            <v>18.555295950155763</v>
          </cell>
          <cell r="BV434">
            <v>25.486760124610591</v>
          </cell>
          <cell r="BW434">
            <v>17.997144340602283</v>
          </cell>
          <cell r="BX434">
            <v>12.92834890965732</v>
          </cell>
          <cell r="BY434">
            <v>6.9704049844236753</v>
          </cell>
          <cell r="BZ434">
            <v>2</v>
          </cell>
          <cell r="CA434">
            <v>0</v>
          </cell>
          <cell r="CB434">
            <v>0</v>
          </cell>
          <cell r="CC434">
            <v>0</v>
          </cell>
          <cell r="CD434">
            <v>0</v>
          </cell>
          <cell r="CE434">
            <v>0</v>
          </cell>
          <cell r="CF434">
            <v>0</v>
          </cell>
          <cell r="CG434">
            <v>0</v>
          </cell>
          <cell r="CH434">
            <v>0</v>
          </cell>
          <cell r="CI434">
            <v>5</v>
          </cell>
          <cell r="CJ434">
            <v>34</v>
          </cell>
          <cell r="CK434">
            <v>267</v>
          </cell>
          <cell r="CL434">
            <v>436</v>
          </cell>
          <cell r="CM434">
            <v>848</v>
          </cell>
          <cell r="CN434">
            <v>1386</v>
          </cell>
          <cell r="CO434">
            <v>1113</v>
          </cell>
          <cell r="CP434">
            <v>960</v>
          </cell>
          <cell r="CQ434">
            <v>600</v>
          </cell>
          <cell r="CR434"/>
          <cell r="CS434"/>
          <cell r="CT434"/>
          <cell r="CU434"/>
          <cell r="CV434"/>
          <cell r="CW434"/>
          <cell r="CX434"/>
          <cell r="CY434"/>
          <cell r="CZ434" t="str">
            <v>x</v>
          </cell>
          <cell r="DA434">
            <v>5</v>
          </cell>
          <cell r="DB434">
            <v>34</v>
          </cell>
          <cell r="DC434">
            <v>267</v>
          </cell>
          <cell r="DD434">
            <v>436</v>
          </cell>
          <cell r="DE434">
            <v>848</v>
          </cell>
          <cell r="DF434">
            <v>1386</v>
          </cell>
          <cell r="DG434">
            <v>1113</v>
          </cell>
          <cell r="DH434">
            <v>960</v>
          </cell>
          <cell r="DI434">
            <v>600</v>
          </cell>
          <cell r="DJ434"/>
          <cell r="DK434"/>
          <cell r="DL434"/>
          <cell r="DM434"/>
          <cell r="DN434"/>
          <cell r="DO434"/>
          <cell r="DP434"/>
          <cell r="DQ434"/>
          <cell r="DR434" t="str">
            <v>x</v>
          </cell>
          <cell r="DS434" t="str">
            <v>x</v>
          </cell>
          <cell r="DT434">
            <v>34</v>
          </cell>
          <cell r="DU434">
            <v>267</v>
          </cell>
          <cell r="DV434">
            <v>436</v>
          </cell>
          <cell r="DW434">
            <v>848</v>
          </cell>
          <cell r="DX434">
            <v>1386</v>
          </cell>
          <cell r="DY434">
            <v>1113</v>
          </cell>
          <cell r="DZ434">
            <v>960</v>
          </cell>
          <cell r="EA434">
            <v>600</v>
          </cell>
          <cell r="EB434"/>
          <cell r="EC434"/>
          <cell r="ED434"/>
          <cell r="EE434"/>
          <cell r="EF434"/>
          <cell r="EG434"/>
          <cell r="EH434"/>
          <cell r="EI434"/>
          <cell r="EJ434" t="str">
            <v>x</v>
          </cell>
          <cell r="EK434" t="str">
            <v>x</v>
          </cell>
          <cell r="EL434">
            <v>34</v>
          </cell>
          <cell r="EM434">
            <v>267</v>
          </cell>
          <cell r="EN434">
            <v>436</v>
          </cell>
          <cell r="EO434">
            <v>848</v>
          </cell>
          <cell r="EP434">
            <v>1386</v>
          </cell>
          <cell r="EQ434">
            <v>1113</v>
          </cell>
          <cell r="ER434">
            <v>960</v>
          </cell>
          <cell r="ES434">
            <v>600</v>
          </cell>
          <cell r="ET434"/>
          <cell r="EU434"/>
          <cell r="EV434"/>
          <cell r="EW434"/>
          <cell r="EX434"/>
          <cell r="EY434"/>
          <cell r="EZ434"/>
          <cell r="FA434"/>
          <cell r="FB434" t="str">
            <v>x</v>
          </cell>
          <cell r="FC434" t="str">
            <v>x</v>
          </cell>
          <cell r="FD434">
            <v>0.60166342240311455</v>
          </cell>
          <cell r="FE434">
            <v>4.7248274641656343</v>
          </cell>
          <cell r="FF434">
            <v>7.7154485931693513</v>
          </cell>
          <cell r="FG434">
            <v>15.006193594054148</v>
          </cell>
          <cell r="FH434">
            <v>24.526632454432846</v>
          </cell>
          <cell r="FI434">
            <v>19.695629092196071</v>
          </cell>
          <cell r="FJ434">
            <v>16.988143691382056</v>
          </cell>
          <cell r="FK434">
            <v>10.617589807113784</v>
          </cell>
          <cell r="FL434">
            <v>1</v>
          </cell>
          <cell r="FM434">
            <v>0</v>
          </cell>
          <cell r="FN434">
            <v>0</v>
          </cell>
          <cell r="FO434">
            <v>0</v>
          </cell>
          <cell r="FP434">
            <v>0</v>
          </cell>
          <cell r="FQ434">
            <v>0</v>
          </cell>
          <cell r="FR434">
            <v>0</v>
          </cell>
          <cell r="FS434">
            <v>0</v>
          </cell>
          <cell r="FT434">
            <v>0</v>
          </cell>
          <cell r="FU434">
            <v>20</v>
          </cell>
          <cell r="FV434">
            <v>116</v>
          </cell>
          <cell r="FW434">
            <v>770</v>
          </cell>
          <cell r="FX434">
            <v>1132</v>
          </cell>
          <cell r="FY434">
            <v>2011</v>
          </cell>
          <cell r="FZ434">
            <v>2541</v>
          </cell>
          <cell r="GA434">
            <v>1660</v>
          </cell>
          <cell r="GB434">
            <v>1032</v>
          </cell>
          <cell r="GC434">
            <v>474</v>
          </cell>
          <cell r="GD434"/>
          <cell r="GE434"/>
          <cell r="GF434"/>
          <cell r="GG434"/>
          <cell r="GH434"/>
          <cell r="GI434"/>
          <cell r="GJ434"/>
          <cell r="GK434"/>
          <cell r="GL434" t="str">
            <v>x</v>
          </cell>
          <cell r="GM434">
            <v>20</v>
          </cell>
          <cell r="GN434">
            <v>116</v>
          </cell>
          <cell r="GO434">
            <v>770</v>
          </cell>
          <cell r="GP434">
            <v>1132</v>
          </cell>
          <cell r="GQ434">
            <v>2011</v>
          </cell>
          <cell r="GR434">
            <v>2541</v>
          </cell>
          <cell r="GS434">
            <v>1660</v>
          </cell>
          <cell r="GT434">
            <v>1032</v>
          </cell>
          <cell r="GU434">
            <v>474</v>
          </cell>
          <cell r="GV434"/>
          <cell r="GW434"/>
          <cell r="GX434"/>
          <cell r="GY434"/>
          <cell r="GZ434"/>
          <cell r="HA434"/>
          <cell r="HB434"/>
          <cell r="HC434"/>
          <cell r="HD434" t="str">
            <v>x</v>
          </cell>
          <cell r="HE434" t="str">
            <v>x</v>
          </cell>
          <cell r="HF434">
            <v>116</v>
          </cell>
          <cell r="HG434">
            <v>770</v>
          </cell>
          <cell r="HH434">
            <v>1132</v>
          </cell>
          <cell r="HI434">
            <v>2011</v>
          </cell>
          <cell r="HJ434">
            <v>2541</v>
          </cell>
          <cell r="HK434">
            <v>1660</v>
          </cell>
          <cell r="HL434">
            <v>1032</v>
          </cell>
          <cell r="HM434">
            <v>474</v>
          </cell>
          <cell r="HN434"/>
          <cell r="HO434"/>
          <cell r="HP434"/>
          <cell r="HQ434"/>
          <cell r="HR434"/>
          <cell r="HS434"/>
          <cell r="HT434"/>
          <cell r="HU434"/>
          <cell r="HV434" t="str">
            <v>x</v>
          </cell>
          <cell r="HW434" t="str">
            <v>x</v>
          </cell>
          <cell r="HX434">
            <v>116</v>
          </cell>
          <cell r="HY434">
            <v>770</v>
          </cell>
          <cell r="HZ434">
            <v>1132</v>
          </cell>
          <cell r="IA434">
            <v>2011</v>
          </cell>
          <cell r="IB434">
            <v>2541</v>
          </cell>
          <cell r="IC434">
            <v>1660</v>
          </cell>
          <cell r="ID434">
            <v>1032</v>
          </cell>
          <cell r="IE434">
            <v>474</v>
          </cell>
          <cell r="IF434"/>
          <cell r="IG434"/>
          <cell r="IH434"/>
          <cell r="II434"/>
          <cell r="IJ434"/>
          <cell r="IK434"/>
          <cell r="IL434"/>
          <cell r="IM434"/>
          <cell r="IN434" t="str">
            <v>x</v>
          </cell>
          <cell r="IO434" t="str">
            <v>x</v>
          </cell>
          <cell r="IP434">
            <v>1.1888900276724403</v>
          </cell>
          <cell r="IQ434">
            <v>7.8917700112739571</v>
          </cell>
          <cell r="IR434">
            <v>11.601926821768986</v>
          </cell>
          <cell r="IS434">
            <v>20.610843496976532</v>
          </cell>
          <cell r="IT434">
            <v>26.042841037204056</v>
          </cell>
          <cell r="IU434">
            <v>17.013426258071128</v>
          </cell>
          <cell r="IV434">
            <v>10.577021625499642</v>
          </cell>
          <cell r="IW434">
            <v>4.8580506303166962</v>
          </cell>
        </row>
        <row r="435">
          <cell r="E435" t="str">
            <v>Physical Education5.9 - 5A</v>
          </cell>
          <cell r="F435">
            <v>0</v>
          </cell>
          <cell r="G435">
            <v>0</v>
          </cell>
          <cell r="H435">
            <v>0</v>
          </cell>
          <cell r="I435">
            <v>0</v>
          </cell>
          <cell r="J435">
            <v>0</v>
          </cell>
          <cell r="K435">
            <v>0</v>
          </cell>
          <cell r="L435">
            <v>0</v>
          </cell>
          <cell r="M435">
            <v>0</v>
          </cell>
          <cell r="N435">
            <v>0</v>
          </cell>
          <cell r="O435">
            <v>1</v>
          </cell>
          <cell r="P435">
            <v>12</v>
          </cell>
          <cell r="Q435">
            <v>105</v>
          </cell>
          <cell r="R435">
            <v>208</v>
          </cell>
          <cell r="S435">
            <v>532</v>
          </cell>
          <cell r="T435">
            <v>1074</v>
          </cell>
          <cell r="U435">
            <v>997</v>
          </cell>
          <cell r="V435">
            <v>1003</v>
          </cell>
          <cell r="W435">
            <v>795</v>
          </cell>
          <cell r="X435"/>
          <cell r="Y435"/>
          <cell r="Z435"/>
          <cell r="AA435"/>
          <cell r="AB435"/>
          <cell r="AC435"/>
          <cell r="AD435"/>
          <cell r="AE435"/>
          <cell r="AF435">
            <v>0</v>
          </cell>
          <cell r="AG435" t="str">
            <v>x</v>
          </cell>
          <cell r="AH435">
            <v>12</v>
          </cell>
          <cell r="AI435">
            <v>105</v>
          </cell>
          <cell r="AJ435">
            <v>208</v>
          </cell>
          <cell r="AK435">
            <v>532</v>
          </cell>
          <cell r="AL435">
            <v>1074</v>
          </cell>
          <cell r="AM435">
            <v>997</v>
          </cell>
          <cell r="AN435">
            <v>1003</v>
          </cell>
          <cell r="AO435">
            <v>795</v>
          </cell>
          <cell r="AP435"/>
          <cell r="AQ435"/>
          <cell r="AR435"/>
          <cell r="AS435"/>
          <cell r="AT435"/>
          <cell r="AU435"/>
          <cell r="AV435"/>
          <cell r="AW435"/>
          <cell r="AX435">
            <v>0</v>
          </cell>
          <cell r="AY435" t="str">
            <v>x</v>
          </cell>
          <cell r="AZ435" t="str">
            <v>x</v>
          </cell>
          <cell r="BA435">
            <v>105</v>
          </cell>
          <cell r="BB435">
            <v>208</v>
          </cell>
          <cell r="BC435">
            <v>532</v>
          </cell>
          <cell r="BD435">
            <v>1074</v>
          </cell>
          <cell r="BE435">
            <v>997</v>
          </cell>
          <cell r="BF435">
            <v>1003</v>
          </cell>
          <cell r="BG435">
            <v>795</v>
          </cell>
          <cell r="BH435"/>
          <cell r="BI435"/>
          <cell r="BJ435"/>
          <cell r="BK435"/>
          <cell r="BL435"/>
          <cell r="BM435"/>
          <cell r="BN435"/>
          <cell r="BO435"/>
          <cell r="BP435">
            <v>0</v>
          </cell>
          <cell r="BQ435" t="str">
            <v>x</v>
          </cell>
          <cell r="BR435" t="str">
            <v>x</v>
          </cell>
          <cell r="BS435">
            <v>2.2212819970382909</v>
          </cell>
          <cell r="BT435">
            <v>4.4002538607996611</v>
          </cell>
          <cell r="BU435">
            <v>11.254495451660674</v>
          </cell>
          <cell r="BV435">
            <v>22.720541569705947</v>
          </cell>
          <cell r="BW435">
            <v>21.091601438544533</v>
          </cell>
          <cell r="BX435">
            <v>21.218531838375291</v>
          </cell>
          <cell r="BY435">
            <v>16.818277977575629</v>
          </cell>
          <cell r="BZ435">
            <v>0</v>
          </cell>
          <cell r="CA435">
            <v>0</v>
          </cell>
          <cell r="CB435">
            <v>0</v>
          </cell>
          <cell r="CC435">
            <v>0</v>
          </cell>
          <cell r="CD435">
            <v>0</v>
          </cell>
          <cell r="CE435">
            <v>0</v>
          </cell>
          <cell r="CF435">
            <v>0</v>
          </cell>
          <cell r="CG435">
            <v>0</v>
          </cell>
          <cell r="CH435">
            <v>0</v>
          </cell>
          <cell r="CI435">
            <v>0</v>
          </cell>
          <cell r="CJ435">
            <v>2</v>
          </cell>
          <cell r="CK435">
            <v>31</v>
          </cell>
          <cell r="CL435">
            <v>60</v>
          </cell>
          <cell r="CM435">
            <v>146</v>
          </cell>
          <cell r="CN435">
            <v>378</v>
          </cell>
          <cell r="CO435">
            <v>376</v>
          </cell>
          <cell r="CP435">
            <v>435</v>
          </cell>
          <cell r="CQ435">
            <v>427</v>
          </cell>
          <cell r="CR435"/>
          <cell r="CS435"/>
          <cell r="CT435"/>
          <cell r="CU435"/>
          <cell r="CV435"/>
          <cell r="CW435"/>
          <cell r="CX435"/>
          <cell r="CY435"/>
          <cell r="CZ435">
            <v>0</v>
          </cell>
          <cell r="DA435">
            <v>0</v>
          </cell>
          <cell r="DB435" t="str">
            <v>x</v>
          </cell>
          <cell r="DC435">
            <v>31</v>
          </cell>
          <cell r="DD435">
            <v>60</v>
          </cell>
          <cell r="DE435">
            <v>146</v>
          </cell>
          <cell r="DF435">
            <v>378</v>
          </cell>
          <cell r="DG435">
            <v>376</v>
          </cell>
          <cell r="DH435">
            <v>435</v>
          </cell>
          <cell r="DI435">
            <v>427</v>
          </cell>
          <cell r="DJ435"/>
          <cell r="DK435"/>
          <cell r="DL435"/>
          <cell r="DM435"/>
          <cell r="DN435"/>
          <cell r="DO435"/>
          <cell r="DP435"/>
          <cell r="DQ435"/>
          <cell r="DR435">
            <v>0</v>
          </cell>
          <cell r="DS435">
            <v>0</v>
          </cell>
          <cell r="DT435" t="str">
            <v>x</v>
          </cell>
          <cell r="DU435" t="str">
            <v>x</v>
          </cell>
          <cell r="DV435">
            <v>60</v>
          </cell>
          <cell r="DW435">
            <v>146</v>
          </cell>
          <cell r="DX435">
            <v>378</v>
          </cell>
          <cell r="DY435">
            <v>376</v>
          </cell>
          <cell r="DZ435">
            <v>435</v>
          </cell>
          <cell r="EA435">
            <v>427</v>
          </cell>
          <cell r="EB435"/>
          <cell r="EC435"/>
          <cell r="ED435"/>
          <cell r="EE435"/>
          <cell r="EF435"/>
          <cell r="EG435"/>
          <cell r="EH435"/>
          <cell r="EI435"/>
          <cell r="EJ435">
            <v>0</v>
          </cell>
          <cell r="EK435" t="str">
            <v>x</v>
          </cell>
          <cell r="EL435" t="str">
            <v>x</v>
          </cell>
          <cell r="EM435" t="str">
            <v>x</v>
          </cell>
          <cell r="EN435">
            <v>60</v>
          </cell>
          <cell r="EO435">
            <v>146</v>
          </cell>
          <cell r="EP435">
            <v>378</v>
          </cell>
          <cell r="EQ435">
            <v>376</v>
          </cell>
          <cell r="ER435">
            <v>435</v>
          </cell>
          <cell r="ES435">
            <v>427</v>
          </cell>
          <cell r="ET435"/>
          <cell r="EU435"/>
          <cell r="EV435"/>
          <cell r="EW435"/>
          <cell r="EX435"/>
          <cell r="EY435"/>
          <cell r="EZ435"/>
          <cell r="FA435"/>
          <cell r="FB435">
            <v>0</v>
          </cell>
          <cell r="FC435" t="str">
            <v>x</v>
          </cell>
          <cell r="FD435" t="str">
            <v>x</v>
          </cell>
          <cell r="FE435" t="str">
            <v>x</v>
          </cell>
          <cell r="FF435">
            <v>3.2345013477088949</v>
          </cell>
          <cell r="FG435">
            <v>7.8706199460916446</v>
          </cell>
          <cell r="FH435">
            <v>20.377358490566039</v>
          </cell>
          <cell r="FI435">
            <v>20.269541778975743</v>
          </cell>
          <cell r="FJ435">
            <v>23.450134770889488</v>
          </cell>
          <cell r="FK435">
            <v>23.018867924528301</v>
          </cell>
          <cell r="FL435">
            <v>0</v>
          </cell>
          <cell r="FM435">
            <v>0</v>
          </cell>
          <cell r="FN435">
            <v>0</v>
          </cell>
          <cell r="FO435">
            <v>0</v>
          </cell>
          <cell r="FP435">
            <v>0</v>
          </cell>
          <cell r="FQ435">
            <v>0</v>
          </cell>
          <cell r="FR435">
            <v>0</v>
          </cell>
          <cell r="FS435">
            <v>0</v>
          </cell>
          <cell r="FT435">
            <v>0</v>
          </cell>
          <cell r="FU435">
            <v>1</v>
          </cell>
          <cell r="FV435">
            <v>10</v>
          </cell>
          <cell r="FW435">
            <v>74</v>
          </cell>
          <cell r="FX435">
            <v>148</v>
          </cell>
          <cell r="FY435">
            <v>386</v>
          </cell>
          <cell r="FZ435">
            <v>696</v>
          </cell>
          <cell r="GA435">
            <v>621</v>
          </cell>
          <cell r="GB435">
            <v>568</v>
          </cell>
          <cell r="GC435">
            <v>368</v>
          </cell>
          <cell r="GD435"/>
          <cell r="GE435"/>
          <cell r="GF435"/>
          <cell r="GG435"/>
          <cell r="GH435"/>
          <cell r="GI435"/>
          <cell r="GJ435"/>
          <cell r="GK435"/>
          <cell r="GL435">
            <v>0</v>
          </cell>
          <cell r="GM435" t="str">
            <v>x</v>
          </cell>
          <cell r="GN435">
            <v>10</v>
          </cell>
          <cell r="GO435">
            <v>74</v>
          </cell>
          <cell r="GP435">
            <v>148</v>
          </cell>
          <cell r="GQ435">
            <v>386</v>
          </cell>
          <cell r="GR435">
            <v>696</v>
          </cell>
          <cell r="GS435">
            <v>621</v>
          </cell>
          <cell r="GT435">
            <v>568</v>
          </cell>
          <cell r="GU435">
            <v>368</v>
          </cell>
          <cell r="GV435"/>
          <cell r="GW435"/>
          <cell r="GX435"/>
          <cell r="GY435"/>
          <cell r="GZ435"/>
          <cell r="HA435"/>
          <cell r="HB435"/>
          <cell r="HC435"/>
          <cell r="HD435">
            <v>0</v>
          </cell>
          <cell r="HE435" t="str">
            <v>x</v>
          </cell>
          <cell r="HF435" t="str">
            <v>x</v>
          </cell>
          <cell r="HG435">
            <v>74</v>
          </cell>
          <cell r="HH435">
            <v>148</v>
          </cell>
          <cell r="HI435">
            <v>386</v>
          </cell>
          <cell r="HJ435">
            <v>696</v>
          </cell>
          <cell r="HK435">
            <v>621</v>
          </cell>
          <cell r="HL435">
            <v>568</v>
          </cell>
          <cell r="HM435">
            <v>368</v>
          </cell>
          <cell r="HN435"/>
          <cell r="HO435"/>
          <cell r="HP435"/>
          <cell r="HQ435"/>
          <cell r="HR435"/>
          <cell r="HS435"/>
          <cell r="HT435"/>
          <cell r="HU435"/>
          <cell r="HV435">
            <v>0</v>
          </cell>
          <cell r="HW435" t="str">
            <v>x</v>
          </cell>
          <cell r="HX435" t="str">
            <v>x</v>
          </cell>
          <cell r="HY435" t="str">
            <v>x</v>
          </cell>
          <cell r="HZ435">
            <v>148</v>
          </cell>
          <cell r="IA435">
            <v>386</v>
          </cell>
          <cell r="IB435">
            <v>696</v>
          </cell>
          <cell r="IC435">
            <v>621</v>
          </cell>
          <cell r="ID435">
            <v>568</v>
          </cell>
          <cell r="IE435">
            <v>368</v>
          </cell>
          <cell r="IF435"/>
          <cell r="IG435"/>
          <cell r="IH435"/>
          <cell r="II435"/>
          <cell r="IJ435"/>
          <cell r="IK435"/>
          <cell r="IL435"/>
          <cell r="IM435"/>
          <cell r="IN435">
            <v>0</v>
          </cell>
          <cell r="IO435" t="str">
            <v>x</v>
          </cell>
          <cell r="IP435" t="str">
            <v>x</v>
          </cell>
          <cell r="IQ435" t="str">
            <v>x</v>
          </cell>
          <cell r="IR435">
            <v>5.1532033426183848</v>
          </cell>
          <cell r="IS435">
            <v>13.440111420612814</v>
          </cell>
          <cell r="IT435">
            <v>24.233983286908078</v>
          </cell>
          <cell r="IU435">
            <v>21.622562674094709</v>
          </cell>
          <cell r="IV435">
            <v>19.777158774373259</v>
          </cell>
          <cell r="IW435">
            <v>12.813370473537605</v>
          </cell>
        </row>
        <row r="436">
          <cell r="E436" t="str">
            <v>Physics0.5 - W</v>
          </cell>
          <cell r="F436">
            <v>3</v>
          </cell>
          <cell r="G436">
            <v>0</v>
          </cell>
          <cell r="H436">
            <v>0</v>
          </cell>
          <cell r="I436">
            <v>0</v>
          </cell>
          <cell r="J436">
            <v>0</v>
          </cell>
          <cell r="K436">
            <v>0</v>
          </cell>
          <cell r="L436">
            <v>0</v>
          </cell>
          <cell r="M436">
            <v>0</v>
          </cell>
          <cell r="N436">
            <v>0</v>
          </cell>
          <cell r="O436">
            <v>1</v>
          </cell>
          <cell r="P436">
            <v>0</v>
          </cell>
          <cell r="Q436">
            <v>0</v>
          </cell>
          <cell r="R436">
            <v>0</v>
          </cell>
          <cell r="S436">
            <v>1</v>
          </cell>
          <cell r="T436">
            <v>1</v>
          </cell>
          <cell r="U436">
            <v>0</v>
          </cell>
          <cell r="V436">
            <v>1</v>
          </cell>
          <cell r="W436">
            <v>0</v>
          </cell>
          <cell r="X436"/>
          <cell r="Y436"/>
          <cell r="Z436"/>
          <cell r="AA436"/>
          <cell r="AB436"/>
          <cell r="AC436"/>
          <cell r="AD436"/>
          <cell r="AE436"/>
          <cell r="AF436">
            <v>3</v>
          </cell>
          <cell r="AG436" t="str">
            <v>x</v>
          </cell>
          <cell r="AH436">
            <v>0</v>
          </cell>
          <cell r="AI436">
            <v>0</v>
          </cell>
          <cell r="AJ436">
            <v>0</v>
          </cell>
          <cell r="AK436" t="str">
            <v>x</v>
          </cell>
          <cell r="AL436" t="str">
            <v>x</v>
          </cell>
          <cell r="AM436">
            <v>0</v>
          </cell>
          <cell r="AN436" t="str">
            <v>x</v>
          </cell>
          <cell r="AO436">
            <v>0</v>
          </cell>
          <cell r="AP436"/>
          <cell r="AQ436"/>
          <cell r="AR436"/>
          <cell r="AS436"/>
          <cell r="AT436"/>
          <cell r="AU436"/>
          <cell r="AV436"/>
          <cell r="AW436"/>
          <cell r="AX436">
            <v>3</v>
          </cell>
          <cell r="AY436" t="str">
            <v>x</v>
          </cell>
          <cell r="AZ436">
            <v>0</v>
          </cell>
          <cell r="BA436">
            <v>0</v>
          </cell>
          <cell r="BB436">
            <v>0</v>
          </cell>
          <cell r="BC436" t="str">
            <v>x</v>
          </cell>
          <cell r="BD436" t="str">
            <v>x</v>
          </cell>
          <cell r="BE436">
            <v>0</v>
          </cell>
          <cell r="BF436" t="str">
            <v>x</v>
          </cell>
          <cell r="BG436">
            <v>0</v>
          </cell>
          <cell r="BH436"/>
          <cell r="BI436"/>
          <cell r="BJ436"/>
          <cell r="BK436"/>
          <cell r="BL436"/>
          <cell r="BM436"/>
          <cell r="BN436"/>
          <cell r="BO436"/>
          <cell r="BP436">
            <v>42.857142857142854</v>
          </cell>
          <cell r="BQ436" t="str">
            <v>x</v>
          </cell>
          <cell r="BR436">
            <v>0</v>
          </cell>
          <cell r="BS436">
            <v>0</v>
          </cell>
          <cell r="BT436">
            <v>0</v>
          </cell>
          <cell r="BU436" t="str">
            <v>x</v>
          </cell>
          <cell r="BV436" t="str">
            <v>x</v>
          </cell>
          <cell r="BW436">
            <v>0</v>
          </cell>
          <cell r="BX436" t="str">
            <v>x</v>
          </cell>
          <cell r="BY436">
            <v>0</v>
          </cell>
          <cell r="BZ436">
            <v>2</v>
          </cell>
          <cell r="CA436">
            <v>0</v>
          </cell>
          <cell r="CB436">
            <v>0</v>
          </cell>
          <cell r="CC436">
            <v>0</v>
          </cell>
          <cell r="CD436">
            <v>0</v>
          </cell>
          <cell r="CE436">
            <v>0</v>
          </cell>
          <cell r="CF436">
            <v>0</v>
          </cell>
          <cell r="CG436">
            <v>0</v>
          </cell>
          <cell r="CH436">
            <v>0</v>
          </cell>
          <cell r="CI436">
            <v>1</v>
          </cell>
          <cell r="CJ436">
            <v>0</v>
          </cell>
          <cell r="CK436">
            <v>0</v>
          </cell>
          <cell r="CL436">
            <v>0</v>
          </cell>
          <cell r="CM436">
            <v>0</v>
          </cell>
          <cell r="CN436">
            <v>1</v>
          </cell>
          <cell r="CO436">
            <v>0</v>
          </cell>
          <cell r="CP436">
            <v>1</v>
          </cell>
          <cell r="CQ436">
            <v>0</v>
          </cell>
          <cell r="CR436"/>
          <cell r="CS436"/>
          <cell r="CT436"/>
          <cell r="CU436"/>
          <cell r="CV436"/>
          <cell r="CW436"/>
          <cell r="CX436"/>
          <cell r="CY436"/>
          <cell r="CZ436" t="str">
            <v>x</v>
          </cell>
          <cell r="DA436" t="str">
            <v>x</v>
          </cell>
          <cell r="DB436">
            <v>0</v>
          </cell>
          <cell r="DC436">
            <v>0</v>
          </cell>
          <cell r="DD436">
            <v>0</v>
          </cell>
          <cell r="DE436">
            <v>0</v>
          </cell>
          <cell r="DF436" t="str">
            <v>x</v>
          </cell>
          <cell r="DG436">
            <v>0</v>
          </cell>
          <cell r="DH436" t="str">
            <v>x</v>
          </cell>
          <cell r="DI436">
            <v>0</v>
          </cell>
          <cell r="DJ436"/>
          <cell r="DK436"/>
          <cell r="DL436"/>
          <cell r="DM436"/>
          <cell r="DN436"/>
          <cell r="DO436"/>
          <cell r="DP436"/>
          <cell r="DQ436"/>
          <cell r="DR436" t="str">
            <v>x</v>
          </cell>
          <cell r="DS436" t="str">
            <v>x</v>
          </cell>
          <cell r="DT436">
            <v>0</v>
          </cell>
          <cell r="DU436">
            <v>0</v>
          </cell>
          <cell r="DV436">
            <v>0</v>
          </cell>
          <cell r="DW436">
            <v>0</v>
          </cell>
          <cell r="DX436" t="str">
            <v>x</v>
          </cell>
          <cell r="DY436">
            <v>0</v>
          </cell>
          <cell r="DZ436" t="str">
            <v>x</v>
          </cell>
          <cell r="EA436">
            <v>0</v>
          </cell>
          <cell r="EB436"/>
          <cell r="EC436"/>
          <cell r="ED436"/>
          <cell r="EE436"/>
          <cell r="EF436"/>
          <cell r="EG436"/>
          <cell r="EH436"/>
          <cell r="EI436"/>
          <cell r="EJ436" t="str">
            <v>x</v>
          </cell>
          <cell r="EK436" t="str">
            <v>x</v>
          </cell>
          <cell r="EL436">
            <v>0</v>
          </cell>
          <cell r="EM436">
            <v>0</v>
          </cell>
          <cell r="EN436">
            <v>0</v>
          </cell>
          <cell r="EO436" t="str">
            <v>x</v>
          </cell>
          <cell r="EP436" t="str">
            <v>x</v>
          </cell>
          <cell r="EQ436">
            <v>0</v>
          </cell>
          <cell r="ER436" t="str">
            <v>x</v>
          </cell>
          <cell r="ES436">
            <v>0</v>
          </cell>
          <cell r="ET436"/>
          <cell r="EU436"/>
          <cell r="EV436"/>
          <cell r="EW436"/>
          <cell r="EX436"/>
          <cell r="EY436"/>
          <cell r="EZ436"/>
          <cell r="FA436"/>
          <cell r="FB436" t="str">
            <v>x</v>
          </cell>
          <cell r="FC436" t="str">
            <v>x</v>
          </cell>
          <cell r="FD436">
            <v>0</v>
          </cell>
          <cell r="FE436">
            <v>0</v>
          </cell>
          <cell r="FF436">
            <v>0</v>
          </cell>
          <cell r="FG436" t="str">
            <v>x</v>
          </cell>
          <cell r="FH436" t="str">
            <v>x</v>
          </cell>
          <cell r="FI436">
            <v>0</v>
          </cell>
          <cell r="FJ436" t="str">
            <v>x</v>
          </cell>
          <cell r="FK436">
            <v>0</v>
          </cell>
          <cell r="FL436">
            <v>1</v>
          </cell>
          <cell r="FM436">
            <v>0</v>
          </cell>
          <cell r="FN436">
            <v>0</v>
          </cell>
          <cell r="FO436">
            <v>0</v>
          </cell>
          <cell r="FP436">
            <v>0</v>
          </cell>
          <cell r="FQ436">
            <v>0</v>
          </cell>
          <cell r="FR436">
            <v>0</v>
          </cell>
          <cell r="FS436">
            <v>0</v>
          </cell>
          <cell r="FT436">
            <v>0</v>
          </cell>
          <cell r="FU436">
            <v>0</v>
          </cell>
          <cell r="FV436">
            <v>0</v>
          </cell>
          <cell r="FW436">
            <v>0</v>
          </cell>
          <cell r="FX436">
            <v>0</v>
          </cell>
          <cell r="FY436">
            <v>1</v>
          </cell>
          <cell r="FZ436">
            <v>0</v>
          </cell>
          <cell r="GA436">
            <v>0</v>
          </cell>
          <cell r="GB436">
            <v>0</v>
          </cell>
          <cell r="GC436">
            <v>0</v>
          </cell>
          <cell r="GD436"/>
          <cell r="GE436"/>
          <cell r="GF436"/>
          <cell r="GG436"/>
          <cell r="GH436"/>
          <cell r="GI436"/>
          <cell r="GJ436"/>
          <cell r="GK436"/>
          <cell r="GL436" t="str">
            <v>x</v>
          </cell>
          <cell r="GM436">
            <v>0</v>
          </cell>
          <cell r="GN436">
            <v>0</v>
          </cell>
          <cell r="GO436">
            <v>0</v>
          </cell>
          <cell r="GP436">
            <v>0</v>
          </cell>
          <cell r="GQ436" t="str">
            <v>x</v>
          </cell>
          <cell r="GR436">
            <v>0</v>
          </cell>
          <cell r="GS436">
            <v>0</v>
          </cell>
          <cell r="GT436">
            <v>0</v>
          </cell>
          <cell r="GU436">
            <v>0</v>
          </cell>
          <cell r="GV436"/>
          <cell r="GW436"/>
          <cell r="GX436"/>
          <cell r="GY436"/>
          <cell r="GZ436"/>
          <cell r="HA436"/>
          <cell r="HB436"/>
          <cell r="HC436"/>
          <cell r="HD436" t="str">
            <v>x</v>
          </cell>
          <cell r="HE436">
            <v>0</v>
          </cell>
          <cell r="HF436">
            <v>0</v>
          </cell>
          <cell r="HG436">
            <v>0</v>
          </cell>
          <cell r="HH436">
            <v>0</v>
          </cell>
          <cell r="HI436" t="str">
            <v>x</v>
          </cell>
          <cell r="HJ436">
            <v>0</v>
          </cell>
          <cell r="HK436">
            <v>0</v>
          </cell>
          <cell r="HL436">
            <v>0</v>
          </cell>
          <cell r="HM436">
            <v>0</v>
          </cell>
          <cell r="HN436"/>
          <cell r="HO436"/>
          <cell r="HP436"/>
          <cell r="HQ436"/>
          <cell r="HR436"/>
          <cell r="HS436"/>
          <cell r="HT436"/>
          <cell r="HU436"/>
          <cell r="HV436" t="str">
            <v>x</v>
          </cell>
          <cell r="HW436" t="str">
            <v>x</v>
          </cell>
          <cell r="HX436">
            <v>0</v>
          </cell>
          <cell r="HY436">
            <v>0</v>
          </cell>
          <cell r="HZ436">
            <v>0</v>
          </cell>
          <cell r="IA436" t="str">
            <v>x</v>
          </cell>
          <cell r="IB436" t="str">
            <v>x</v>
          </cell>
          <cell r="IC436">
            <v>0</v>
          </cell>
          <cell r="ID436" t="str">
            <v>x</v>
          </cell>
          <cell r="IE436">
            <v>0</v>
          </cell>
          <cell r="IF436"/>
          <cell r="IG436"/>
          <cell r="IH436"/>
          <cell r="II436"/>
          <cell r="IJ436"/>
          <cell r="IK436"/>
          <cell r="IL436"/>
          <cell r="IM436"/>
          <cell r="IN436" t="str">
            <v>x</v>
          </cell>
          <cell r="IO436" t="str">
            <v>x</v>
          </cell>
          <cell r="IP436">
            <v>0</v>
          </cell>
          <cell r="IQ436">
            <v>0</v>
          </cell>
          <cell r="IR436">
            <v>0</v>
          </cell>
          <cell r="IS436" t="str">
            <v>x</v>
          </cell>
          <cell r="IT436" t="str">
            <v>x</v>
          </cell>
          <cell r="IU436">
            <v>0</v>
          </cell>
          <cell r="IV436" t="str">
            <v>x</v>
          </cell>
          <cell r="IW436">
            <v>0</v>
          </cell>
        </row>
        <row r="437">
          <cell r="E437" t="str">
            <v>Physics1</v>
          </cell>
          <cell r="F437">
            <v>2</v>
          </cell>
          <cell r="G437">
            <v>0</v>
          </cell>
          <cell r="H437">
            <v>0</v>
          </cell>
          <cell r="I437">
            <v>0</v>
          </cell>
          <cell r="J437">
            <v>0</v>
          </cell>
          <cell r="K437">
            <v>0</v>
          </cell>
          <cell r="L437">
            <v>0</v>
          </cell>
          <cell r="M437">
            <v>0</v>
          </cell>
          <cell r="N437">
            <v>0</v>
          </cell>
          <cell r="O437">
            <v>3</v>
          </cell>
          <cell r="P437">
            <v>1</v>
          </cell>
          <cell r="Q437">
            <v>2</v>
          </cell>
          <cell r="R437">
            <v>0</v>
          </cell>
          <cell r="S437">
            <v>0</v>
          </cell>
          <cell r="T437">
            <v>0</v>
          </cell>
          <cell r="U437">
            <v>0</v>
          </cell>
          <cell r="V437">
            <v>0</v>
          </cell>
          <cell r="W437">
            <v>1</v>
          </cell>
          <cell r="X437"/>
          <cell r="Y437"/>
          <cell r="Z437"/>
          <cell r="AA437"/>
          <cell r="AB437"/>
          <cell r="AC437"/>
          <cell r="AD437"/>
          <cell r="AE437"/>
          <cell r="AF437" t="str">
            <v>x</v>
          </cell>
          <cell r="AG437">
            <v>3</v>
          </cell>
          <cell r="AH437" t="str">
            <v>x</v>
          </cell>
          <cell r="AI437" t="str">
            <v>x</v>
          </cell>
          <cell r="AJ437">
            <v>0</v>
          </cell>
          <cell r="AK437">
            <v>0</v>
          </cell>
          <cell r="AL437">
            <v>0</v>
          </cell>
          <cell r="AM437">
            <v>0</v>
          </cell>
          <cell r="AN437">
            <v>0</v>
          </cell>
          <cell r="AO437" t="str">
            <v>x</v>
          </cell>
          <cell r="AP437"/>
          <cell r="AQ437"/>
          <cell r="AR437"/>
          <cell r="AS437"/>
          <cell r="AT437"/>
          <cell r="AU437"/>
          <cell r="AV437"/>
          <cell r="AW437"/>
          <cell r="AX437" t="str">
            <v>x</v>
          </cell>
          <cell r="AY437">
            <v>3</v>
          </cell>
          <cell r="AZ437" t="str">
            <v>x</v>
          </cell>
          <cell r="BA437" t="str">
            <v>x</v>
          </cell>
          <cell r="BB437">
            <v>0</v>
          </cell>
          <cell r="BC437">
            <v>0</v>
          </cell>
          <cell r="BD437">
            <v>0</v>
          </cell>
          <cell r="BE437">
            <v>0</v>
          </cell>
          <cell r="BF437">
            <v>0</v>
          </cell>
          <cell r="BG437" t="str">
            <v>x</v>
          </cell>
          <cell r="BH437"/>
          <cell r="BI437"/>
          <cell r="BJ437"/>
          <cell r="BK437"/>
          <cell r="BL437"/>
          <cell r="BM437"/>
          <cell r="BN437"/>
          <cell r="BO437"/>
          <cell r="BP437" t="str">
            <v>x</v>
          </cell>
          <cell r="BQ437">
            <v>33.333333333333329</v>
          </cell>
          <cell r="BR437" t="str">
            <v>x</v>
          </cell>
          <cell r="BS437" t="str">
            <v>x</v>
          </cell>
          <cell r="BT437">
            <v>0</v>
          </cell>
          <cell r="BU437">
            <v>0</v>
          </cell>
          <cell r="BV437">
            <v>0</v>
          </cell>
          <cell r="BW437">
            <v>0</v>
          </cell>
          <cell r="BX437">
            <v>0</v>
          </cell>
          <cell r="BY437" t="str">
            <v>x</v>
          </cell>
          <cell r="BZ437">
            <v>2</v>
          </cell>
          <cell r="CA437">
            <v>0</v>
          </cell>
          <cell r="CB437">
            <v>0</v>
          </cell>
          <cell r="CC437">
            <v>0</v>
          </cell>
          <cell r="CD437">
            <v>0</v>
          </cell>
          <cell r="CE437">
            <v>0</v>
          </cell>
          <cell r="CF437">
            <v>0</v>
          </cell>
          <cell r="CG437">
            <v>0</v>
          </cell>
          <cell r="CH437">
            <v>0</v>
          </cell>
          <cell r="CI437">
            <v>1</v>
          </cell>
          <cell r="CJ437">
            <v>1</v>
          </cell>
          <cell r="CK437">
            <v>2</v>
          </cell>
          <cell r="CL437">
            <v>0</v>
          </cell>
          <cell r="CM437">
            <v>0</v>
          </cell>
          <cell r="CN437">
            <v>0</v>
          </cell>
          <cell r="CO437">
            <v>0</v>
          </cell>
          <cell r="CP437">
            <v>0</v>
          </cell>
          <cell r="CQ437">
            <v>0</v>
          </cell>
          <cell r="CR437"/>
          <cell r="CS437"/>
          <cell r="CT437"/>
          <cell r="CU437"/>
          <cell r="CV437"/>
          <cell r="CW437"/>
          <cell r="CX437"/>
          <cell r="CY437"/>
          <cell r="CZ437" t="str">
            <v>x</v>
          </cell>
          <cell r="DA437" t="str">
            <v>x</v>
          </cell>
          <cell r="DB437" t="str">
            <v>x</v>
          </cell>
          <cell r="DC437" t="str">
            <v>x</v>
          </cell>
          <cell r="DD437">
            <v>0</v>
          </cell>
          <cell r="DE437">
            <v>0</v>
          </cell>
          <cell r="DF437">
            <v>0</v>
          </cell>
          <cell r="DG437">
            <v>0</v>
          </cell>
          <cell r="DH437">
            <v>0</v>
          </cell>
          <cell r="DI437">
            <v>0</v>
          </cell>
          <cell r="DJ437"/>
          <cell r="DK437"/>
          <cell r="DL437"/>
          <cell r="DM437"/>
          <cell r="DN437"/>
          <cell r="DO437"/>
          <cell r="DP437"/>
          <cell r="DQ437"/>
          <cell r="DR437" t="str">
            <v>x</v>
          </cell>
          <cell r="DS437" t="str">
            <v>x</v>
          </cell>
          <cell r="DT437" t="str">
            <v>x</v>
          </cell>
          <cell r="DU437" t="str">
            <v>x</v>
          </cell>
          <cell r="DV437">
            <v>0</v>
          </cell>
          <cell r="DW437">
            <v>0</v>
          </cell>
          <cell r="DX437">
            <v>0</v>
          </cell>
          <cell r="DY437">
            <v>0</v>
          </cell>
          <cell r="DZ437">
            <v>0</v>
          </cell>
          <cell r="EA437">
            <v>0</v>
          </cell>
          <cell r="EB437"/>
          <cell r="EC437"/>
          <cell r="ED437"/>
          <cell r="EE437"/>
          <cell r="EF437"/>
          <cell r="EG437"/>
          <cell r="EH437"/>
          <cell r="EI437"/>
          <cell r="EJ437" t="str">
            <v>x</v>
          </cell>
          <cell r="EK437" t="str">
            <v>x</v>
          </cell>
          <cell r="EL437" t="str">
            <v>x</v>
          </cell>
          <cell r="EM437" t="str">
            <v>x</v>
          </cell>
          <cell r="EN437">
            <v>0</v>
          </cell>
          <cell r="EO437">
            <v>0</v>
          </cell>
          <cell r="EP437">
            <v>0</v>
          </cell>
          <cell r="EQ437">
            <v>0</v>
          </cell>
          <cell r="ER437">
            <v>0</v>
          </cell>
          <cell r="ES437" t="str">
            <v>x</v>
          </cell>
          <cell r="ET437"/>
          <cell r="EU437"/>
          <cell r="EV437"/>
          <cell r="EW437"/>
          <cell r="EX437"/>
          <cell r="EY437"/>
          <cell r="EZ437"/>
          <cell r="FA437"/>
          <cell r="FB437" t="str">
            <v>x</v>
          </cell>
          <cell r="FC437" t="str">
            <v>x</v>
          </cell>
          <cell r="FD437" t="str">
            <v>x</v>
          </cell>
          <cell r="FE437" t="str">
            <v>x</v>
          </cell>
          <cell r="FF437">
            <v>0</v>
          </cell>
          <cell r="FG437">
            <v>0</v>
          </cell>
          <cell r="FH437">
            <v>0</v>
          </cell>
          <cell r="FI437">
            <v>0</v>
          </cell>
          <cell r="FJ437">
            <v>0</v>
          </cell>
          <cell r="FK437" t="str">
            <v>x</v>
          </cell>
          <cell r="FL437">
            <v>0</v>
          </cell>
          <cell r="FM437">
            <v>0</v>
          </cell>
          <cell r="FN437">
            <v>0</v>
          </cell>
          <cell r="FO437">
            <v>0</v>
          </cell>
          <cell r="FP437">
            <v>0</v>
          </cell>
          <cell r="FQ437">
            <v>0</v>
          </cell>
          <cell r="FR437">
            <v>0</v>
          </cell>
          <cell r="FS437">
            <v>0</v>
          </cell>
          <cell r="FT437">
            <v>0</v>
          </cell>
          <cell r="FU437">
            <v>2</v>
          </cell>
          <cell r="FV437">
            <v>0</v>
          </cell>
          <cell r="FW437">
            <v>0</v>
          </cell>
          <cell r="FX437">
            <v>0</v>
          </cell>
          <cell r="FY437">
            <v>0</v>
          </cell>
          <cell r="FZ437">
            <v>0</v>
          </cell>
          <cell r="GA437">
            <v>0</v>
          </cell>
          <cell r="GB437">
            <v>0</v>
          </cell>
          <cell r="GC437">
            <v>1</v>
          </cell>
          <cell r="GD437"/>
          <cell r="GE437"/>
          <cell r="GF437"/>
          <cell r="GG437"/>
          <cell r="GH437"/>
          <cell r="GI437"/>
          <cell r="GJ437"/>
          <cell r="GK437"/>
          <cell r="GL437">
            <v>0</v>
          </cell>
          <cell r="GM437" t="str">
            <v>x</v>
          </cell>
          <cell r="GN437">
            <v>0</v>
          </cell>
          <cell r="GO437">
            <v>0</v>
          </cell>
          <cell r="GP437">
            <v>0</v>
          </cell>
          <cell r="GQ437">
            <v>0</v>
          </cell>
          <cell r="GR437">
            <v>0</v>
          </cell>
          <cell r="GS437">
            <v>0</v>
          </cell>
          <cell r="GT437">
            <v>0</v>
          </cell>
          <cell r="GU437" t="str">
            <v>x</v>
          </cell>
          <cell r="GV437"/>
          <cell r="GW437"/>
          <cell r="GX437"/>
          <cell r="GY437"/>
          <cell r="GZ437"/>
          <cell r="HA437"/>
          <cell r="HB437"/>
          <cell r="HC437"/>
          <cell r="HD437">
            <v>0</v>
          </cell>
          <cell r="HE437" t="str">
            <v>x</v>
          </cell>
          <cell r="HF437">
            <v>0</v>
          </cell>
          <cell r="HG437">
            <v>0</v>
          </cell>
          <cell r="HH437">
            <v>0</v>
          </cell>
          <cell r="HI437">
            <v>0</v>
          </cell>
          <cell r="HJ437">
            <v>0</v>
          </cell>
          <cell r="HK437">
            <v>0</v>
          </cell>
          <cell r="HL437">
            <v>0</v>
          </cell>
          <cell r="HM437" t="str">
            <v>x</v>
          </cell>
          <cell r="HN437"/>
          <cell r="HO437"/>
          <cell r="HP437"/>
          <cell r="HQ437"/>
          <cell r="HR437"/>
          <cell r="HS437"/>
          <cell r="HT437"/>
          <cell r="HU437"/>
          <cell r="HV437" t="str">
            <v>x</v>
          </cell>
          <cell r="HW437" t="str">
            <v>x</v>
          </cell>
          <cell r="HX437" t="str">
            <v>x</v>
          </cell>
          <cell r="HY437" t="str">
            <v>x</v>
          </cell>
          <cell r="HZ437">
            <v>0</v>
          </cell>
          <cell r="IA437">
            <v>0</v>
          </cell>
          <cell r="IB437">
            <v>0</v>
          </cell>
          <cell r="IC437">
            <v>0</v>
          </cell>
          <cell r="ID437">
            <v>0</v>
          </cell>
          <cell r="IE437" t="str">
            <v>x</v>
          </cell>
          <cell r="IF437"/>
          <cell r="IG437"/>
          <cell r="IH437"/>
          <cell r="II437"/>
          <cell r="IJ437"/>
          <cell r="IK437"/>
          <cell r="IL437"/>
          <cell r="IM437"/>
          <cell r="IN437" t="str">
            <v>x</v>
          </cell>
          <cell r="IO437" t="str">
            <v>x</v>
          </cell>
          <cell r="IP437" t="str">
            <v>x</v>
          </cell>
          <cell r="IQ437" t="str">
            <v>x</v>
          </cell>
          <cell r="IR437">
            <v>0</v>
          </cell>
          <cell r="IS437">
            <v>0</v>
          </cell>
          <cell r="IT437">
            <v>0</v>
          </cell>
          <cell r="IU437">
            <v>0</v>
          </cell>
          <cell r="IV437">
            <v>0</v>
          </cell>
          <cell r="IW437" t="str">
            <v>x</v>
          </cell>
        </row>
        <row r="438">
          <cell r="E438" t="str">
            <v>Physics2</v>
          </cell>
          <cell r="F438">
            <v>32</v>
          </cell>
          <cell r="G438">
            <v>0</v>
          </cell>
          <cell r="H438">
            <v>0</v>
          </cell>
          <cell r="I438">
            <v>0</v>
          </cell>
          <cell r="J438">
            <v>0</v>
          </cell>
          <cell r="K438">
            <v>0</v>
          </cell>
          <cell r="L438">
            <v>0</v>
          </cell>
          <cell r="M438">
            <v>0</v>
          </cell>
          <cell r="N438">
            <v>0</v>
          </cell>
          <cell r="O438">
            <v>93</v>
          </cell>
          <cell r="P438">
            <v>76</v>
          </cell>
          <cell r="Q438">
            <v>41</v>
          </cell>
          <cell r="R438">
            <v>17</v>
          </cell>
          <cell r="S438">
            <v>17</v>
          </cell>
          <cell r="T438">
            <v>13</v>
          </cell>
          <cell r="U438">
            <v>12</v>
          </cell>
          <cell r="V438">
            <v>2</v>
          </cell>
          <cell r="W438">
            <v>2</v>
          </cell>
          <cell r="X438"/>
          <cell r="Y438"/>
          <cell r="Z438"/>
          <cell r="AA438"/>
          <cell r="AB438"/>
          <cell r="AC438"/>
          <cell r="AD438"/>
          <cell r="AE438"/>
          <cell r="AF438">
            <v>32</v>
          </cell>
          <cell r="AG438">
            <v>93</v>
          </cell>
          <cell r="AH438">
            <v>76</v>
          </cell>
          <cell r="AI438">
            <v>41</v>
          </cell>
          <cell r="AJ438">
            <v>17</v>
          </cell>
          <cell r="AK438">
            <v>17</v>
          </cell>
          <cell r="AL438">
            <v>13</v>
          </cell>
          <cell r="AM438">
            <v>12</v>
          </cell>
          <cell r="AN438" t="str">
            <v>x</v>
          </cell>
          <cell r="AO438" t="str">
            <v>x</v>
          </cell>
          <cell r="AP438"/>
          <cell r="AQ438"/>
          <cell r="AR438"/>
          <cell r="AS438"/>
          <cell r="AT438"/>
          <cell r="AU438"/>
          <cell r="AV438"/>
          <cell r="AW438"/>
          <cell r="AX438">
            <v>32</v>
          </cell>
          <cell r="AY438">
            <v>93</v>
          </cell>
          <cell r="AZ438">
            <v>76</v>
          </cell>
          <cell r="BA438">
            <v>41</v>
          </cell>
          <cell r="BB438">
            <v>17</v>
          </cell>
          <cell r="BC438">
            <v>17</v>
          </cell>
          <cell r="BD438">
            <v>13</v>
          </cell>
          <cell r="BE438">
            <v>12</v>
          </cell>
          <cell r="BF438" t="str">
            <v>x</v>
          </cell>
          <cell r="BG438" t="str">
            <v>x</v>
          </cell>
          <cell r="BH438"/>
          <cell r="BI438"/>
          <cell r="BJ438"/>
          <cell r="BK438"/>
          <cell r="BL438"/>
          <cell r="BM438"/>
          <cell r="BN438"/>
          <cell r="BO438"/>
          <cell r="BP438">
            <v>10.491803278688524</v>
          </cell>
          <cell r="BQ438">
            <v>30.491803278688522</v>
          </cell>
          <cell r="BR438">
            <v>24.918032786885249</v>
          </cell>
          <cell r="BS438">
            <v>13.442622950819672</v>
          </cell>
          <cell r="BT438">
            <v>5.5737704918032787</v>
          </cell>
          <cell r="BU438">
            <v>5.5737704918032787</v>
          </cell>
          <cell r="BV438">
            <v>4.2622950819672125</v>
          </cell>
          <cell r="BW438">
            <v>3.9344262295081971</v>
          </cell>
          <cell r="BX438" t="str">
            <v>x</v>
          </cell>
          <cell r="BY438" t="str">
            <v>x</v>
          </cell>
          <cell r="BZ438">
            <v>8</v>
          </cell>
          <cell r="CA438">
            <v>0</v>
          </cell>
          <cell r="CB438">
            <v>0</v>
          </cell>
          <cell r="CC438">
            <v>0</v>
          </cell>
          <cell r="CD438">
            <v>0</v>
          </cell>
          <cell r="CE438">
            <v>0</v>
          </cell>
          <cell r="CF438">
            <v>0</v>
          </cell>
          <cell r="CG438">
            <v>0</v>
          </cell>
          <cell r="CH438">
            <v>0</v>
          </cell>
          <cell r="CI438">
            <v>39</v>
          </cell>
          <cell r="CJ438">
            <v>35</v>
          </cell>
          <cell r="CK438">
            <v>20</v>
          </cell>
          <cell r="CL438">
            <v>8</v>
          </cell>
          <cell r="CM438">
            <v>7</v>
          </cell>
          <cell r="CN438">
            <v>2</v>
          </cell>
          <cell r="CO438">
            <v>7</v>
          </cell>
          <cell r="CP438">
            <v>1</v>
          </cell>
          <cell r="CQ438">
            <v>0</v>
          </cell>
          <cell r="CR438"/>
          <cell r="CS438"/>
          <cell r="CT438"/>
          <cell r="CU438"/>
          <cell r="CV438"/>
          <cell r="CW438"/>
          <cell r="CX438"/>
          <cell r="CY438"/>
          <cell r="CZ438">
            <v>8</v>
          </cell>
          <cell r="DA438">
            <v>39</v>
          </cell>
          <cell r="DB438">
            <v>35</v>
          </cell>
          <cell r="DC438">
            <v>20</v>
          </cell>
          <cell r="DD438">
            <v>8</v>
          </cell>
          <cell r="DE438">
            <v>7</v>
          </cell>
          <cell r="DF438" t="str">
            <v>x</v>
          </cell>
          <cell r="DG438">
            <v>7</v>
          </cell>
          <cell r="DH438" t="str">
            <v>x</v>
          </cell>
          <cell r="DI438">
            <v>0</v>
          </cell>
          <cell r="DJ438"/>
          <cell r="DK438"/>
          <cell r="DL438"/>
          <cell r="DM438"/>
          <cell r="DN438"/>
          <cell r="DO438"/>
          <cell r="DP438"/>
          <cell r="DQ438"/>
          <cell r="DR438">
            <v>8</v>
          </cell>
          <cell r="DS438">
            <v>39</v>
          </cell>
          <cell r="DT438">
            <v>35</v>
          </cell>
          <cell r="DU438">
            <v>20</v>
          </cell>
          <cell r="DV438">
            <v>8</v>
          </cell>
          <cell r="DW438">
            <v>7</v>
          </cell>
          <cell r="DX438" t="str">
            <v>x</v>
          </cell>
          <cell r="DY438">
            <v>7</v>
          </cell>
          <cell r="DZ438" t="str">
            <v>x</v>
          </cell>
          <cell r="EA438">
            <v>0</v>
          </cell>
          <cell r="EB438"/>
          <cell r="EC438"/>
          <cell r="ED438"/>
          <cell r="EE438"/>
          <cell r="EF438"/>
          <cell r="EG438"/>
          <cell r="EH438"/>
          <cell r="EI438"/>
          <cell r="EJ438">
            <v>8</v>
          </cell>
          <cell r="EK438">
            <v>39</v>
          </cell>
          <cell r="EL438">
            <v>35</v>
          </cell>
          <cell r="EM438">
            <v>20</v>
          </cell>
          <cell r="EN438">
            <v>8</v>
          </cell>
          <cell r="EO438">
            <v>7</v>
          </cell>
          <cell r="EP438" t="str">
            <v>x</v>
          </cell>
          <cell r="EQ438">
            <v>7</v>
          </cell>
          <cell r="ER438" t="str">
            <v>x</v>
          </cell>
          <cell r="ES438" t="str">
            <v>x</v>
          </cell>
          <cell r="ET438"/>
          <cell r="EU438"/>
          <cell r="EV438"/>
          <cell r="EW438"/>
          <cell r="EX438"/>
          <cell r="EY438"/>
          <cell r="EZ438"/>
          <cell r="FA438"/>
          <cell r="FB438">
            <v>6.2992125984251963</v>
          </cell>
          <cell r="FC438">
            <v>30.708661417322837</v>
          </cell>
          <cell r="FD438">
            <v>27.559055118110237</v>
          </cell>
          <cell r="FE438">
            <v>15.748031496062993</v>
          </cell>
          <cell r="FF438">
            <v>6.2992125984251963</v>
          </cell>
          <cell r="FG438">
            <v>5.5118110236220472</v>
          </cell>
          <cell r="FH438" t="str">
            <v>x</v>
          </cell>
          <cell r="FI438">
            <v>5.5118110236220472</v>
          </cell>
          <cell r="FJ438" t="str">
            <v>x</v>
          </cell>
          <cell r="FK438" t="str">
            <v>x</v>
          </cell>
          <cell r="FL438">
            <v>24</v>
          </cell>
          <cell r="FM438">
            <v>0</v>
          </cell>
          <cell r="FN438">
            <v>0</v>
          </cell>
          <cell r="FO438">
            <v>0</v>
          </cell>
          <cell r="FP438">
            <v>0</v>
          </cell>
          <cell r="FQ438">
            <v>0</v>
          </cell>
          <cell r="FR438">
            <v>0</v>
          </cell>
          <cell r="FS438">
            <v>0</v>
          </cell>
          <cell r="FT438">
            <v>0</v>
          </cell>
          <cell r="FU438">
            <v>54</v>
          </cell>
          <cell r="FV438">
            <v>41</v>
          </cell>
          <cell r="FW438">
            <v>21</v>
          </cell>
          <cell r="FX438">
            <v>9</v>
          </cell>
          <cell r="FY438">
            <v>10</v>
          </cell>
          <cell r="FZ438">
            <v>11</v>
          </cell>
          <cell r="GA438">
            <v>5</v>
          </cell>
          <cell r="GB438">
            <v>1</v>
          </cell>
          <cell r="GC438">
            <v>2</v>
          </cell>
          <cell r="GD438"/>
          <cell r="GE438"/>
          <cell r="GF438"/>
          <cell r="GG438"/>
          <cell r="GH438"/>
          <cell r="GI438"/>
          <cell r="GJ438"/>
          <cell r="GK438"/>
          <cell r="GL438">
            <v>24</v>
          </cell>
          <cell r="GM438">
            <v>54</v>
          </cell>
          <cell r="GN438">
            <v>41</v>
          </cell>
          <cell r="GO438">
            <v>21</v>
          </cell>
          <cell r="GP438">
            <v>9</v>
          </cell>
          <cell r="GQ438">
            <v>10</v>
          </cell>
          <cell r="GR438">
            <v>11</v>
          </cell>
          <cell r="GS438">
            <v>5</v>
          </cell>
          <cell r="GT438" t="str">
            <v>x</v>
          </cell>
          <cell r="GU438" t="str">
            <v>x</v>
          </cell>
          <cell r="GV438"/>
          <cell r="GW438"/>
          <cell r="GX438"/>
          <cell r="GY438"/>
          <cell r="GZ438"/>
          <cell r="HA438"/>
          <cell r="HB438"/>
          <cell r="HC438"/>
          <cell r="HD438">
            <v>24</v>
          </cell>
          <cell r="HE438">
            <v>54</v>
          </cell>
          <cell r="HF438">
            <v>41</v>
          </cell>
          <cell r="HG438">
            <v>21</v>
          </cell>
          <cell r="HH438">
            <v>9</v>
          </cell>
          <cell r="HI438">
            <v>10</v>
          </cell>
          <cell r="HJ438">
            <v>11</v>
          </cell>
          <cell r="HK438">
            <v>5</v>
          </cell>
          <cell r="HL438" t="str">
            <v>x</v>
          </cell>
          <cell r="HM438" t="str">
            <v>x</v>
          </cell>
          <cell r="HN438"/>
          <cell r="HO438"/>
          <cell r="HP438"/>
          <cell r="HQ438"/>
          <cell r="HR438"/>
          <cell r="HS438"/>
          <cell r="HT438"/>
          <cell r="HU438"/>
          <cell r="HV438">
            <v>24</v>
          </cell>
          <cell r="HW438">
            <v>54</v>
          </cell>
          <cell r="HX438">
            <v>41</v>
          </cell>
          <cell r="HY438">
            <v>21</v>
          </cell>
          <cell r="HZ438">
            <v>9</v>
          </cell>
          <cell r="IA438">
            <v>10</v>
          </cell>
          <cell r="IB438" t="str">
            <v>x</v>
          </cell>
          <cell r="IC438">
            <v>5</v>
          </cell>
          <cell r="ID438" t="str">
            <v>x</v>
          </cell>
          <cell r="IE438" t="str">
            <v>x</v>
          </cell>
          <cell r="IF438"/>
          <cell r="IG438"/>
          <cell r="IH438"/>
          <cell r="II438"/>
          <cell r="IJ438"/>
          <cell r="IK438"/>
          <cell r="IL438"/>
          <cell r="IM438"/>
          <cell r="IN438">
            <v>13.48314606741573</v>
          </cell>
          <cell r="IO438">
            <v>30.337078651685395</v>
          </cell>
          <cell r="IP438">
            <v>23.033707865168541</v>
          </cell>
          <cell r="IQ438">
            <v>11.797752808988763</v>
          </cell>
          <cell r="IR438">
            <v>5.0561797752808983</v>
          </cell>
          <cell r="IS438">
            <v>5.6179775280898872</v>
          </cell>
          <cell r="IT438" t="str">
            <v>x</v>
          </cell>
          <cell r="IU438">
            <v>2.8089887640449436</v>
          </cell>
          <cell r="IV438" t="str">
            <v>x</v>
          </cell>
          <cell r="IW438" t="str">
            <v>x</v>
          </cell>
        </row>
        <row r="439">
          <cell r="E439" t="str">
            <v>Physics3.3 - 3C</v>
          </cell>
          <cell r="F439">
            <v>19</v>
          </cell>
          <cell r="G439">
            <v>0</v>
          </cell>
          <cell r="H439">
            <v>0</v>
          </cell>
          <cell r="I439">
            <v>0</v>
          </cell>
          <cell r="J439">
            <v>0</v>
          </cell>
          <cell r="K439">
            <v>0</v>
          </cell>
          <cell r="L439">
            <v>0</v>
          </cell>
          <cell r="M439">
            <v>0</v>
          </cell>
          <cell r="N439">
            <v>0</v>
          </cell>
          <cell r="O439">
            <v>38</v>
          </cell>
          <cell r="P439">
            <v>70</v>
          </cell>
          <cell r="Q439">
            <v>54</v>
          </cell>
          <cell r="R439">
            <v>15</v>
          </cell>
          <cell r="S439">
            <v>16</v>
          </cell>
          <cell r="T439">
            <v>2</v>
          </cell>
          <cell r="U439">
            <v>7</v>
          </cell>
          <cell r="V439">
            <v>0</v>
          </cell>
          <cell r="W439">
            <v>1</v>
          </cell>
          <cell r="X439"/>
          <cell r="Y439"/>
          <cell r="Z439"/>
          <cell r="AA439"/>
          <cell r="AB439"/>
          <cell r="AC439"/>
          <cell r="AD439"/>
          <cell r="AE439"/>
          <cell r="AF439">
            <v>19</v>
          </cell>
          <cell r="AG439">
            <v>38</v>
          </cell>
          <cell r="AH439">
            <v>70</v>
          </cell>
          <cell r="AI439">
            <v>54</v>
          </cell>
          <cell r="AJ439">
            <v>15</v>
          </cell>
          <cell r="AK439">
            <v>16</v>
          </cell>
          <cell r="AL439" t="str">
            <v>x</v>
          </cell>
          <cell r="AM439">
            <v>7</v>
          </cell>
          <cell r="AN439">
            <v>0</v>
          </cell>
          <cell r="AO439" t="str">
            <v>x</v>
          </cell>
          <cell r="AP439"/>
          <cell r="AQ439"/>
          <cell r="AR439"/>
          <cell r="AS439"/>
          <cell r="AT439"/>
          <cell r="AU439"/>
          <cell r="AV439"/>
          <cell r="AW439"/>
          <cell r="AX439">
            <v>19</v>
          </cell>
          <cell r="AY439">
            <v>38</v>
          </cell>
          <cell r="AZ439">
            <v>70</v>
          </cell>
          <cell r="BA439">
            <v>54</v>
          </cell>
          <cell r="BB439">
            <v>15</v>
          </cell>
          <cell r="BC439">
            <v>16</v>
          </cell>
          <cell r="BD439" t="str">
            <v>x</v>
          </cell>
          <cell r="BE439">
            <v>7</v>
          </cell>
          <cell r="BF439">
            <v>0</v>
          </cell>
          <cell r="BG439" t="str">
            <v>x</v>
          </cell>
          <cell r="BH439"/>
          <cell r="BI439"/>
          <cell r="BJ439"/>
          <cell r="BK439"/>
          <cell r="BL439"/>
          <cell r="BM439"/>
          <cell r="BN439"/>
          <cell r="BO439"/>
          <cell r="BP439">
            <v>8.5585585585585591</v>
          </cell>
          <cell r="BQ439">
            <v>17.117117117117118</v>
          </cell>
          <cell r="BR439">
            <v>31.531531531531531</v>
          </cell>
          <cell r="BS439">
            <v>24.324324324324326</v>
          </cell>
          <cell r="BT439">
            <v>6.756756756756757</v>
          </cell>
          <cell r="BU439">
            <v>7.2072072072072073</v>
          </cell>
          <cell r="BV439" t="str">
            <v>x</v>
          </cell>
          <cell r="BW439">
            <v>3.1531531531531529</v>
          </cell>
          <cell r="BX439">
            <v>0</v>
          </cell>
          <cell r="BY439" t="str">
            <v>x</v>
          </cell>
          <cell r="BZ439">
            <v>6</v>
          </cell>
          <cell r="CA439">
            <v>0</v>
          </cell>
          <cell r="CB439">
            <v>0</v>
          </cell>
          <cell r="CC439">
            <v>0</v>
          </cell>
          <cell r="CD439">
            <v>0</v>
          </cell>
          <cell r="CE439">
            <v>0</v>
          </cell>
          <cell r="CF439">
            <v>0</v>
          </cell>
          <cell r="CG439">
            <v>0</v>
          </cell>
          <cell r="CH439">
            <v>0</v>
          </cell>
          <cell r="CI439">
            <v>20</v>
          </cell>
          <cell r="CJ439">
            <v>31</v>
          </cell>
          <cell r="CK439">
            <v>24</v>
          </cell>
          <cell r="CL439">
            <v>4</v>
          </cell>
          <cell r="CM439">
            <v>4</v>
          </cell>
          <cell r="CN439">
            <v>1</v>
          </cell>
          <cell r="CO439">
            <v>2</v>
          </cell>
          <cell r="CP439">
            <v>0</v>
          </cell>
          <cell r="CQ439">
            <v>1</v>
          </cell>
          <cell r="CR439"/>
          <cell r="CS439"/>
          <cell r="CT439"/>
          <cell r="CU439"/>
          <cell r="CV439"/>
          <cell r="CW439"/>
          <cell r="CX439"/>
          <cell r="CY439"/>
          <cell r="CZ439">
            <v>6</v>
          </cell>
          <cell r="DA439">
            <v>20</v>
          </cell>
          <cell r="DB439">
            <v>31</v>
          </cell>
          <cell r="DC439">
            <v>24</v>
          </cell>
          <cell r="DD439">
            <v>4</v>
          </cell>
          <cell r="DE439">
            <v>4</v>
          </cell>
          <cell r="DF439" t="str">
            <v>x</v>
          </cell>
          <cell r="DG439" t="str">
            <v>x</v>
          </cell>
          <cell r="DH439">
            <v>0</v>
          </cell>
          <cell r="DI439" t="str">
            <v>x</v>
          </cell>
          <cell r="DJ439"/>
          <cell r="DK439"/>
          <cell r="DL439"/>
          <cell r="DM439"/>
          <cell r="DN439"/>
          <cell r="DO439"/>
          <cell r="DP439"/>
          <cell r="DQ439"/>
          <cell r="DR439">
            <v>6</v>
          </cell>
          <cell r="DS439">
            <v>20</v>
          </cell>
          <cell r="DT439">
            <v>31</v>
          </cell>
          <cell r="DU439">
            <v>24</v>
          </cell>
          <cell r="DV439">
            <v>4</v>
          </cell>
          <cell r="DW439">
            <v>4</v>
          </cell>
          <cell r="DX439" t="str">
            <v>x</v>
          </cell>
          <cell r="DY439" t="str">
            <v>x</v>
          </cell>
          <cell r="DZ439">
            <v>0</v>
          </cell>
          <cell r="EA439" t="str">
            <v>x</v>
          </cell>
          <cell r="EB439"/>
          <cell r="EC439"/>
          <cell r="ED439"/>
          <cell r="EE439"/>
          <cell r="EF439"/>
          <cell r="EG439"/>
          <cell r="EH439"/>
          <cell r="EI439"/>
          <cell r="EJ439">
            <v>6</v>
          </cell>
          <cell r="EK439">
            <v>20</v>
          </cell>
          <cell r="EL439">
            <v>31</v>
          </cell>
          <cell r="EM439">
            <v>24</v>
          </cell>
          <cell r="EN439">
            <v>4</v>
          </cell>
          <cell r="EO439">
            <v>4</v>
          </cell>
          <cell r="EP439" t="str">
            <v>x</v>
          </cell>
          <cell r="EQ439" t="str">
            <v>x</v>
          </cell>
          <cell r="ER439">
            <v>0</v>
          </cell>
          <cell r="ES439" t="str">
            <v>x</v>
          </cell>
          <cell r="ET439"/>
          <cell r="EU439"/>
          <cell r="EV439"/>
          <cell r="EW439"/>
          <cell r="EX439"/>
          <cell r="EY439"/>
          <cell r="EZ439"/>
          <cell r="FA439"/>
          <cell r="FB439">
            <v>6.4516129032258061</v>
          </cell>
          <cell r="FC439">
            <v>21.50537634408602</v>
          </cell>
          <cell r="FD439">
            <v>33.333333333333329</v>
          </cell>
          <cell r="FE439">
            <v>25.806451612903224</v>
          </cell>
          <cell r="FF439">
            <v>4.3010752688172049</v>
          </cell>
          <cell r="FG439">
            <v>4.3010752688172049</v>
          </cell>
          <cell r="FH439" t="str">
            <v>x</v>
          </cell>
          <cell r="FI439" t="str">
            <v>x</v>
          </cell>
          <cell r="FJ439">
            <v>0</v>
          </cell>
          <cell r="FK439" t="str">
            <v>x</v>
          </cell>
          <cell r="FL439">
            <v>13</v>
          </cell>
          <cell r="FM439">
            <v>0</v>
          </cell>
          <cell r="FN439">
            <v>0</v>
          </cell>
          <cell r="FO439">
            <v>0</v>
          </cell>
          <cell r="FP439">
            <v>0</v>
          </cell>
          <cell r="FQ439">
            <v>0</v>
          </cell>
          <cell r="FR439">
            <v>0</v>
          </cell>
          <cell r="FS439">
            <v>0</v>
          </cell>
          <cell r="FT439">
            <v>0</v>
          </cell>
          <cell r="FU439">
            <v>18</v>
          </cell>
          <cell r="FV439">
            <v>39</v>
          </cell>
          <cell r="FW439">
            <v>30</v>
          </cell>
          <cell r="FX439">
            <v>11</v>
          </cell>
          <cell r="FY439">
            <v>12</v>
          </cell>
          <cell r="FZ439">
            <v>1</v>
          </cell>
          <cell r="GA439">
            <v>5</v>
          </cell>
          <cell r="GB439">
            <v>0</v>
          </cell>
          <cell r="GC439">
            <v>0</v>
          </cell>
          <cell r="GD439"/>
          <cell r="GE439"/>
          <cell r="GF439"/>
          <cell r="GG439"/>
          <cell r="GH439"/>
          <cell r="GI439"/>
          <cell r="GJ439"/>
          <cell r="GK439"/>
          <cell r="GL439">
            <v>13</v>
          </cell>
          <cell r="GM439">
            <v>18</v>
          </cell>
          <cell r="GN439">
            <v>39</v>
          </cell>
          <cell r="GO439">
            <v>30</v>
          </cell>
          <cell r="GP439">
            <v>11</v>
          </cell>
          <cell r="GQ439">
            <v>12</v>
          </cell>
          <cell r="GR439" t="str">
            <v>x</v>
          </cell>
          <cell r="GS439">
            <v>5</v>
          </cell>
          <cell r="GT439">
            <v>0</v>
          </cell>
          <cell r="GU439">
            <v>0</v>
          </cell>
          <cell r="GV439"/>
          <cell r="GW439"/>
          <cell r="GX439"/>
          <cell r="GY439"/>
          <cell r="GZ439"/>
          <cell r="HA439"/>
          <cell r="HB439"/>
          <cell r="HC439"/>
          <cell r="HD439">
            <v>13</v>
          </cell>
          <cell r="HE439">
            <v>18</v>
          </cell>
          <cell r="HF439">
            <v>39</v>
          </cell>
          <cell r="HG439">
            <v>30</v>
          </cell>
          <cell r="HH439">
            <v>11</v>
          </cell>
          <cell r="HI439">
            <v>12</v>
          </cell>
          <cell r="HJ439" t="str">
            <v>x</v>
          </cell>
          <cell r="HK439" t="str">
            <v>x</v>
          </cell>
          <cell r="HL439">
            <v>0</v>
          </cell>
          <cell r="HM439">
            <v>0</v>
          </cell>
          <cell r="HN439"/>
          <cell r="HO439"/>
          <cell r="HP439"/>
          <cell r="HQ439"/>
          <cell r="HR439"/>
          <cell r="HS439"/>
          <cell r="HT439"/>
          <cell r="HU439"/>
          <cell r="HV439">
            <v>13</v>
          </cell>
          <cell r="HW439">
            <v>18</v>
          </cell>
          <cell r="HX439">
            <v>39</v>
          </cell>
          <cell r="HY439">
            <v>30</v>
          </cell>
          <cell r="HZ439">
            <v>11</v>
          </cell>
          <cell r="IA439">
            <v>12</v>
          </cell>
          <cell r="IB439" t="str">
            <v>x</v>
          </cell>
          <cell r="IC439" t="str">
            <v>x</v>
          </cell>
          <cell r="ID439">
            <v>0</v>
          </cell>
          <cell r="IE439" t="str">
            <v>x</v>
          </cell>
          <cell r="IF439"/>
          <cell r="IG439"/>
          <cell r="IH439"/>
          <cell r="II439"/>
          <cell r="IJ439"/>
          <cell r="IK439"/>
          <cell r="IL439"/>
          <cell r="IM439"/>
          <cell r="IN439">
            <v>10.077519379844961</v>
          </cell>
          <cell r="IO439">
            <v>13.953488372093023</v>
          </cell>
          <cell r="IP439">
            <v>30.232558139534881</v>
          </cell>
          <cell r="IQ439">
            <v>23.255813953488371</v>
          </cell>
          <cell r="IR439">
            <v>8.5271317829457356</v>
          </cell>
          <cell r="IS439">
            <v>9.3023255813953494</v>
          </cell>
          <cell r="IT439" t="str">
            <v>x</v>
          </cell>
          <cell r="IU439" t="str">
            <v>x</v>
          </cell>
          <cell r="IV439">
            <v>0</v>
          </cell>
          <cell r="IW439" t="str">
            <v>x</v>
          </cell>
        </row>
        <row r="440">
          <cell r="E440" t="str">
            <v>Physics3.6 - 3B</v>
          </cell>
          <cell r="F440">
            <v>23</v>
          </cell>
          <cell r="G440">
            <v>0</v>
          </cell>
          <cell r="H440">
            <v>0</v>
          </cell>
          <cell r="I440">
            <v>0</v>
          </cell>
          <cell r="J440">
            <v>0</v>
          </cell>
          <cell r="K440">
            <v>0</v>
          </cell>
          <cell r="L440">
            <v>0</v>
          </cell>
          <cell r="M440">
            <v>0</v>
          </cell>
          <cell r="N440">
            <v>0</v>
          </cell>
          <cell r="O440">
            <v>53</v>
          </cell>
          <cell r="P440">
            <v>124</v>
          </cell>
          <cell r="Q440">
            <v>107</v>
          </cell>
          <cell r="R440">
            <v>47</v>
          </cell>
          <cell r="S440">
            <v>29</v>
          </cell>
          <cell r="T440">
            <v>15</v>
          </cell>
          <cell r="U440">
            <v>8</v>
          </cell>
          <cell r="V440">
            <v>6</v>
          </cell>
          <cell r="W440">
            <v>0</v>
          </cell>
          <cell r="X440"/>
          <cell r="Y440"/>
          <cell r="Z440"/>
          <cell r="AA440"/>
          <cell r="AB440"/>
          <cell r="AC440"/>
          <cell r="AD440"/>
          <cell r="AE440"/>
          <cell r="AF440">
            <v>23</v>
          </cell>
          <cell r="AG440">
            <v>53</v>
          </cell>
          <cell r="AH440">
            <v>124</v>
          </cell>
          <cell r="AI440">
            <v>107</v>
          </cell>
          <cell r="AJ440">
            <v>47</v>
          </cell>
          <cell r="AK440">
            <v>29</v>
          </cell>
          <cell r="AL440">
            <v>15</v>
          </cell>
          <cell r="AM440">
            <v>8</v>
          </cell>
          <cell r="AN440">
            <v>6</v>
          </cell>
          <cell r="AO440">
            <v>0</v>
          </cell>
          <cell r="AP440"/>
          <cell r="AQ440"/>
          <cell r="AR440"/>
          <cell r="AS440"/>
          <cell r="AT440"/>
          <cell r="AU440"/>
          <cell r="AV440"/>
          <cell r="AW440"/>
          <cell r="AX440">
            <v>23</v>
          </cell>
          <cell r="AY440">
            <v>53</v>
          </cell>
          <cell r="AZ440">
            <v>124</v>
          </cell>
          <cell r="BA440">
            <v>107</v>
          </cell>
          <cell r="BB440">
            <v>47</v>
          </cell>
          <cell r="BC440">
            <v>29</v>
          </cell>
          <cell r="BD440">
            <v>15</v>
          </cell>
          <cell r="BE440">
            <v>8</v>
          </cell>
          <cell r="BF440">
            <v>6</v>
          </cell>
          <cell r="BG440">
            <v>0</v>
          </cell>
          <cell r="BH440"/>
          <cell r="BI440"/>
          <cell r="BJ440"/>
          <cell r="BK440"/>
          <cell r="BL440"/>
          <cell r="BM440"/>
          <cell r="BN440"/>
          <cell r="BO440"/>
          <cell r="BP440">
            <v>5.5825242718446608</v>
          </cell>
          <cell r="BQ440">
            <v>12.864077669902912</v>
          </cell>
          <cell r="BR440">
            <v>30.097087378640776</v>
          </cell>
          <cell r="BS440">
            <v>25.970873786407765</v>
          </cell>
          <cell r="BT440">
            <v>11.407766990291263</v>
          </cell>
          <cell r="BU440">
            <v>7.0388349514563107</v>
          </cell>
          <cell r="BV440">
            <v>3.6407766990291259</v>
          </cell>
          <cell r="BW440">
            <v>1.9417475728155338</v>
          </cell>
          <cell r="BX440">
            <v>1.4563106796116505</v>
          </cell>
          <cell r="BY440">
            <v>0</v>
          </cell>
          <cell r="BZ440">
            <v>8</v>
          </cell>
          <cell r="CA440">
            <v>0</v>
          </cell>
          <cell r="CB440">
            <v>0</v>
          </cell>
          <cell r="CC440">
            <v>0</v>
          </cell>
          <cell r="CD440">
            <v>0</v>
          </cell>
          <cell r="CE440">
            <v>0</v>
          </cell>
          <cell r="CF440">
            <v>0</v>
          </cell>
          <cell r="CG440">
            <v>0</v>
          </cell>
          <cell r="CH440">
            <v>0</v>
          </cell>
          <cell r="CI440">
            <v>25</v>
          </cell>
          <cell r="CJ440">
            <v>62</v>
          </cell>
          <cell r="CK440">
            <v>59</v>
          </cell>
          <cell r="CL440">
            <v>20</v>
          </cell>
          <cell r="CM440">
            <v>7</v>
          </cell>
          <cell r="CN440">
            <v>4</v>
          </cell>
          <cell r="CO440">
            <v>2</v>
          </cell>
          <cell r="CP440">
            <v>1</v>
          </cell>
          <cell r="CQ440">
            <v>0</v>
          </cell>
          <cell r="CR440"/>
          <cell r="CS440"/>
          <cell r="CT440"/>
          <cell r="CU440"/>
          <cell r="CV440"/>
          <cell r="CW440"/>
          <cell r="CX440"/>
          <cell r="CY440"/>
          <cell r="CZ440">
            <v>8</v>
          </cell>
          <cell r="DA440">
            <v>25</v>
          </cell>
          <cell r="DB440">
            <v>62</v>
          </cell>
          <cell r="DC440">
            <v>59</v>
          </cell>
          <cell r="DD440">
            <v>20</v>
          </cell>
          <cell r="DE440">
            <v>7</v>
          </cell>
          <cell r="DF440">
            <v>4</v>
          </cell>
          <cell r="DG440" t="str">
            <v>x</v>
          </cell>
          <cell r="DH440" t="str">
            <v>x</v>
          </cell>
          <cell r="DI440">
            <v>0</v>
          </cell>
          <cell r="DJ440"/>
          <cell r="DK440"/>
          <cell r="DL440"/>
          <cell r="DM440"/>
          <cell r="DN440"/>
          <cell r="DO440"/>
          <cell r="DP440"/>
          <cell r="DQ440"/>
          <cell r="DR440">
            <v>8</v>
          </cell>
          <cell r="DS440">
            <v>25</v>
          </cell>
          <cell r="DT440">
            <v>62</v>
          </cell>
          <cell r="DU440">
            <v>59</v>
          </cell>
          <cell r="DV440">
            <v>20</v>
          </cell>
          <cell r="DW440">
            <v>7</v>
          </cell>
          <cell r="DX440">
            <v>4</v>
          </cell>
          <cell r="DY440" t="str">
            <v>x</v>
          </cell>
          <cell r="DZ440" t="str">
            <v>x</v>
          </cell>
          <cell r="EA440">
            <v>0</v>
          </cell>
          <cell r="EB440"/>
          <cell r="EC440"/>
          <cell r="ED440"/>
          <cell r="EE440"/>
          <cell r="EF440"/>
          <cell r="EG440"/>
          <cell r="EH440"/>
          <cell r="EI440"/>
          <cell r="EJ440">
            <v>8</v>
          </cell>
          <cell r="EK440">
            <v>25</v>
          </cell>
          <cell r="EL440">
            <v>62</v>
          </cell>
          <cell r="EM440">
            <v>59</v>
          </cell>
          <cell r="EN440">
            <v>20</v>
          </cell>
          <cell r="EO440">
            <v>7</v>
          </cell>
          <cell r="EP440">
            <v>4</v>
          </cell>
          <cell r="EQ440" t="str">
            <v>x</v>
          </cell>
          <cell r="ER440" t="str">
            <v>x</v>
          </cell>
          <cell r="ES440">
            <v>0</v>
          </cell>
          <cell r="ET440"/>
          <cell r="EU440"/>
          <cell r="EV440"/>
          <cell r="EW440"/>
          <cell r="EX440"/>
          <cell r="EY440"/>
          <cell r="EZ440"/>
          <cell r="FA440"/>
          <cell r="FB440">
            <v>4.2553191489361701</v>
          </cell>
          <cell r="FC440">
            <v>13.297872340425531</v>
          </cell>
          <cell r="FD440">
            <v>32.978723404255319</v>
          </cell>
          <cell r="FE440">
            <v>31.382978723404253</v>
          </cell>
          <cell r="FF440">
            <v>10.638297872340425</v>
          </cell>
          <cell r="FG440">
            <v>3.7234042553191489</v>
          </cell>
          <cell r="FH440">
            <v>2.1276595744680851</v>
          </cell>
          <cell r="FI440" t="str">
            <v>x</v>
          </cell>
          <cell r="FJ440" t="str">
            <v>x</v>
          </cell>
          <cell r="FK440">
            <v>0</v>
          </cell>
          <cell r="FL440">
            <v>15</v>
          </cell>
          <cell r="FM440">
            <v>0</v>
          </cell>
          <cell r="FN440">
            <v>0</v>
          </cell>
          <cell r="FO440">
            <v>0</v>
          </cell>
          <cell r="FP440">
            <v>0</v>
          </cell>
          <cell r="FQ440">
            <v>0</v>
          </cell>
          <cell r="FR440">
            <v>0</v>
          </cell>
          <cell r="FS440">
            <v>0</v>
          </cell>
          <cell r="FT440">
            <v>0</v>
          </cell>
          <cell r="FU440">
            <v>28</v>
          </cell>
          <cell r="FV440">
            <v>62</v>
          </cell>
          <cell r="FW440">
            <v>48</v>
          </cell>
          <cell r="FX440">
            <v>27</v>
          </cell>
          <cell r="FY440">
            <v>22</v>
          </cell>
          <cell r="FZ440">
            <v>11</v>
          </cell>
          <cell r="GA440">
            <v>6</v>
          </cell>
          <cell r="GB440">
            <v>5</v>
          </cell>
          <cell r="GC440">
            <v>0</v>
          </cell>
          <cell r="GD440"/>
          <cell r="GE440"/>
          <cell r="GF440"/>
          <cell r="GG440"/>
          <cell r="GH440"/>
          <cell r="GI440"/>
          <cell r="GJ440"/>
          <cell r="GK440"/>
          <cell r="GL440">
            <v>15</v>
          </cell>
          <cell r="GM440">
            <v>28</v>
          </cell>
          <cell r="GN440">
            <v>62</v>
          </cell>
          <cell r="GO440">
            <v>48</v>
          </cell>
          <cell r="GP440">
            <v>27</v>
          </cell>
          <cell r="GQ440">
            <v>22</v>
          </cell>
          <cell r="GR440">
            <v>11</v>
          </cell>
          <cell r="GS440">
            <v>6</v>
          </cell>
          <cell r="GT440">
            <v>5</v>
          </cell>
          <cell r="GU440">
            <v>0</v>
          </cell>
          <cell r="GV440"/>
          <cell r="GW440"/>
          <cell r="GX440"/>
          <cell r="GY440"/>
          <cell r="GZ440"/>
          <cell r="HA440"/>
          <cell r="HB440"/>
          <cell r="HC440"/>
          <cell r="HD440">
            <v>15</v>
          </cell>
          <cell r="HE440">
            <v>28</v>
          </cell>
          <cell r="HF440">
            <v>62</v>
          </cell>
          <cell r="HG440">
            <v>48</v>
          </cell>
          <cell r="HH440">
            <v>27</v>
          </cell>
          <cell r="HI440">
            <v>22</v>
          </cell>
          <cell r="HJ440">
            <v>11</v>
          </cell>
          <cell r="HK440">
            <v>6</v>
          </cell>
          <cell r="HL440">
            <v>5</v>
          </cell>
          <cell r="HM440">
            <v>0</v>
          </cell>
          <cell r="HN440"/>
          <cell r="HO440"/>
          <cell r="HP440"/>
          <cell r="HQ440"/>
          <cell r="HR440"/>
          <cell r="HS440"/>
          <cell r="HT440"/>
          <cell r="HU440"/>
          <cell r="HV440">
            <v>15</v>
          </cell>
          <cell r="HW440">
            <v>28</v>
          </cell>
          <cell r="HX440">
            <v>62</v>
          </cell>
          <cell r="HY440">
            <v>48</v>
          </cell>
          <cell r="HZ440">
            <v>27</v>
          </cell>
          <cell r="IA440">
            <v>22</v>
          </cell>
          <cell r="IB440">
            <v>11</v>
          </cell>
          <cell r="IC440" t="str">
            <v>x</v>
          </cell>
          <cell r="ID440" t="str">
            <v>x</v>
          </cell>
          <cell r="IE440">
            <v>0</v>
          </cell>
          <cell r="IF440"/>
          <cell r="IG440"/>
          <cell r="IH440"/>
          <cell r="II440"/>
          <cell r="IJ440"/>
          <cell r="IK440"/>
          <cell r="IL440"/>
          <cell r="IM440"/>
          <cell r="IN440">
            <v>6.6964285714285712</v>
          </cell>
          <cell r="IO440">
            <v>12.5</v>
          </cell>
          <cell r="IP440">
            <v>27.678571428571431</v>
          </cell>
          <cell r="IQ440">
            <v>21.428571428571427</v>
          </cell>
          <cell r="IR440">
            <v>12.053571428571429</v>
          </cell>
          <cell r="IS440">
            <v>9.8214285714285712</v>
          </cell>
          <cell r="IT440">
            <v>4.9107142857142856</v>
          </cell>
          <cell r="IU440" t="str">
            <v>x</v>
          </cell>
          <cell r="IV440" t="str">
            <v>x</v>
          </cell>
          <cell r="IW440">
            <v>0</v>
          </cell>
        </row>
        <row r="441">
          <cell r="E441" t="str">
            <v>Physics3.9 - 3A</v>
          </cell>
          <cell r="F441">
            <v>43</v>
          </cell>
          <cell r="G441">
            <v>0</v>
          </cell>
          <cell r="H441">
            <v>0</v>
          </cell>
          <cell r="I441">
            <v>0</v>
          </cell>
          <cell r="J441">
            <v>0</v>
          </cell>
          <cell r="K441">
            <v>0</v>
          </cell>
          <cell r="L441">
            <v>0</v>
          </cell>
          <cell r="M441">
            <v>0</v>
          </cell>
          <cell r="N441">
            <v>0</v>
          </cell>
          <cell r="O441">
            <v>78</v>
          </cell>
          <cell r="P441">
            <v>231</v>
          </cell>
          <cell r="Q441">
            <v>317</v>
          </cell>
          <cell r="R441">
            <v>144</v>
          </cell>
          <cell r="S441">
            <v>89</v>
          </cell>
          <cell r="T441">
            <v>51</v>
          </cell>
          <cell r="U441">
            <v>20</v>
          </cell>
          <cell r="V441">
            <v>6</v>
          </cell>
          <cell r="W441">
            <v>5</v>
          </cell>
          <cell r="X441"/>
          <cell r="Y441"/>
          <cell r="Z441"/>
          <cell r="AA441"/>
          <cell r="AB441"/>
          <cell r="AC441"/>
          <cell r="AD441"/>
          <cell r="AE441"/>
          <cell r="AF441">
            <v>43</v>
          </cell>
          <cell r="AG441">
            <v>78</v>
          </cell>
          <cell r="AH441">
            <v>231</v>
          </cell>
          <cell r="AI441">
            <v>317</v>
          </cell>
          <cell r="AJ441">
            <v>144</v>
          </cell>
          <cell r="AK441">
            <v>89</v>
          </cell>
          <cell r="AL441">
            <v>51</v>
          </cell>
          <cell r="AM441">
            <v>20</v>
          </cell>
          <cell r="AN441">
            <v>6</v>
          </cell>
          <cell r="AO441">
            <v>5</v>
          </cell>
          <cell r="AP441"/>
          <cell r="AQ441"/>
          <cell r="AR441"/>
          <cell r="AS441"/>
          <cell r="AT441"/>
          <cell r="AU441"/>
          <cell r="AV441"/>
          <cell r="AW441"/>
          <cell r="AX441">
            <v>43</v>
          </cell>
          <cell r="AY441">
            <v>78</v>
          </cell>
          <cell r="AZ441">
            <v>231</v>
          </cell>
          <cell r="BA441">
            <v>317</v>
          </cell>
          <cell r="BB441">
            <v>144</v>
          </cell>
          <cell r="BC441">
            <v>89</v>
          </cell>
          <cell r="BD441">
            <v>51</v>
          </cell>
          <cell r="BE441">
            <v>20</v>
          </cell>
          <cell r="BF441">
            <v>6</v>
          </cell>
          <cell r="BG441">
            <v>5</v>
          </cell>
          <cell r="BH441"/>
          <cell r="BI441"/>
          <cell r="BJ441"/>
          <cell r="BK441"/>
          <cell r="BL441"/>
          <cell r="BM441"/>
          <cell r="BN441"/>
          <cell r="BO441"/>
          <cell r="BP441">
            <v>4.3699186991869921</v>
          </cell>
          <cell r="BQ441">
            <v>7.9268292682926829</v>
          </cell>
          <cell r="BR441">
            <v>23.475609756097558</v>
          </cell>
          <cell r="BS441">
            <v>32.215447154471541</v>
          </cell>
          <cell r="BT441">
            <v>14.634146341463413</v>
          </cell>
          <cell r="BU441">
            <v>9.0447154471544717</v>
          </cell>
          <cell r="BV441">
            <v>5.1829268292682924</v>
          </cell>
          <cell r="BW441">
            <v>2.0325203252032518</v>
          </cell>
          <cell r="BX441">
            <v>0.6097560975609756</v>
          </cell>
          <cell r="BY441">
            <v>0.50813008130081294</v>
          </cell>
          <cell r="BZ441">
            <v>20</v>
          </cell>
          <cell r="CA441">
            <v>0</v>
          </cell>
          <cell r="CB441">
            <v>0</v>
          </cell>
          <cell r="CC441">
            <v>0</v>
          </cell>
          <cell r="CD441">
            <v>0</v>
          </cell>
          <cell r="CE441">
            <v>0</v>
          </cell>
          <cell r="CF441">
            <v>0</v>
          </cell>
          <cell r="CG441">
            <v>0</v>
          </cell>
          <cell r="CH441">
            <v>0</v>
          </cell>
          <cell r="CI441">
            <v>25</v>
          </cell>
          <cell r="CJ441">
            <v>121</v>
          </cell>
          <cell r="CK441">
            <v>165</v>
          </cell>
          <cell r="CL441">
            <v>71</v>
          </cell>
          <cell r="CM441">
            <v>40</v>
          </cell>
          <cell r="CN441">
            <v>18</v>
          </cell>
          <cell r="CO441">
            <v>7</v>
          </cell>
          <cell r="CP441">
            <v>2</v>
          </cell>
          <cell r="CQ441">
            <v>0</v>
          </cell>
          <cell r="CR441"/>
          <cell r="CS441"/>
          <cell r="CT441"/>
          <cell r="CU441"/>
          <cell r="CV441"/>
          <cell r="CW441"/>
          <cell r="CX441"/>
          <cell r="CY441"/>
          <cell r="CZ441">
            <v>20</v>
          </cell>
          <cell r="DA441">
            <v>25</v>
          </cell>
          <cell r="DB441">
            <v>121</v>
          </cell>
          <cell r="DC441">
            <v>165</v>
          </cell>
          <cell r="DD441">
            <v>71</v>
          </cell>
          <cell r="DE441">
            <v>40</v>
          </cell>
          <cell r="DF441">
            <v>18</v>
          </cell>
          <cell r="DG441">
            <v>7</v>
          </cell>
          <cell r="DH441" t="str">
            <v>x</v>
          </cell>
          <cell r="DI441">
            <v>0</v>
          </cell>
          <cell r="DJ441"/>
          <cell r="DK441"/>
          <cell r="DL441"/>
          <cell r="DM441"/>
          <cell r="DN441"/>
          <cell r="DO441"/>
          <cell r="DP441"/>
          <cell r="DQ441"/>
          <cell r="DR441">
            <v>20</v>
          </cell>
          <cell r="DS441">
            <v>25</v>
          </cell>
          <cell r="DT441">
            <v>121</v>
          </cell>
          <cell r="DU441">
            <v>165</v>
          </cell>
          <cell r="DV441">
            <v>71</v>
          </cell>
          <cell r="DW441">
            <v>40</v>
          </cell>
          <cell r="DX441">
            <v>18</v>
          </cell>
          <cell r="DY441" t="str">
            <v>x</v>
          </cell>
          <cell r="DZ441" t="str">
            <v>x</v>
          </cell>
          <cell r="EA441">
            <v>0</v>
          </cell>
          <cell r="EB441"/>
          <cell r="EC441"/>
          <cell r="ED441"/>
          <cell r="EE441"/>
          <cell r="EF441"/>
          <cell r="EG441"/>
          <cell r="EH441"/>
          <cell r="EI441"/>
          <cell r="EJ441">
            <v>20</v>
          </cell>
          <cell r="EK441">
            <v>25</v>
          </cell>
          <cell r="EL441">
            <v>121</v>
          </cell>
          <cell r="EM441">
            <v>165</v>
          </cell>
          <cell r="EN441">
            <v>71</v>
          </cell>
          <cell r="EO441">
            <v>40</v>
          </cell>
          <cell r="EP441">
            <v>18</v>
          </cell>
          <cell r="EQ441" t="str">
            <v>x</v>
          </cell>
          <cell r="ER441" t="str">
            <v>x</v>
          </cell>
          <cell r="ES441">
            <v>0</v>
          </cell>
          <cell r="ET441"/>
          <cell r="EU441"/>
          <cell r="EV441"/>
          <cell r="EW441"/>
          <cell r="EX441"/>
          <cell r="EY441"/>
          <cell r="EZ441"/>
          <cell r="FA441"/>
          <cell r="FB441">
            <v>4.2643923240938166</v>
          </cell>
          <cell r="FC441">
            <v>5.3304904051172706</v>
          </cell>
          <cell r="FD441">
            <v>25.799573560767591</v>
          </cell>
          <cell r="FE441">
            <v>35.181236673773988</v>
          </cell>
          <cell r="FF441">
            <v>15.13859275053305</v>
          </cell>
          <cell r="FG441">
            <v>8.5287846481876333</v>
          </cell>
          <cell r="FH441">
            <v>3.8379530916844353</v>
          </cell>
          <cell r="FI441" t="str">
            <v>x</v>
          </cell>
          <cell r="FJ441" t="str">
            <v>x</v>
          </cell>
          <cell r="FK441">
            <v>0</v>
          </cell>
          <cell r="FL441">
            <v>23</v>
          </cell>
          <cell r="FM441">
            <v>0</v>
          </cell>
          <cell r="FN441">
            <v>0</v>
          </cell>
          <cell r="FO441">
            <v>0</v>
          </cell>
          <cell r="FP441">
            <v>0</v>
          </cell>
          <cell r="FQ441">
            <v>0</v>
          </cell>
          <cell r="FR441">
            <v>0</v>
          </cell>
          <cell r="FS441">
            <v>0</v>
          </cell>
          <cell r="FT441">
            <v>0</v>
          </cell>
          <cell r="FU441">
            <v>53</v>
          </cell>
          <cell r="FV441">
            <v>110</v>
          </cell>
          <cell r="FW441">
            <v>152</v>
          </cell>
          <cell r="FX441">
            <v>73</v>
          </cell>
          <cell r="FY441">
            <v>49</v>
          </cell>
          <cell r="FZ441">
            <v>33</v>
          </cell>
          <cell r="GA441">
            <v>13</v>
          </cell>
          <cell r="GB441">
            <v>4</v>
          </cell>
          <cell r="GC441">
            <v>5</v>
          </cell>
          <cell r="GD441"/>
          <cell r="GE441"/>
          <cell r="GF441"/>
          <cell r="GG441"/>
          <cell r="GH441"/>
          <cell r="GI441"/>
          <cell r="GJ441"/>
          <cell r="GK441"/>
          <cell r="GL441">
            <v>23</v>
          </cell>
          <cell r="GM441">
            <v>53</v>
          </cell>
          <cell r="GN441">
            <v>110</v>
          </cell>
          <cell r="GO441">
            <v>152</v>
          </cell>
          <cell r="GP441">
            <v>73</v>
          </cell>
          <cell r="GQ441">
            <v>49</v>
          </cell>
          <cell r="GR441">
            <v>33</v>
          </cell>
          <cell r="GS441">
            <v>13</v>
          </cell>
          <cell r="GT441">
            <v>4</v>
          </cell>
          <cell r="GU441">
            <v>5</v>
          </cell>
          <cell r="GV441"/>
          <cell r="GW441"/>
          <cell r="GX441"/>
          <cell r="GY441"/>
          <cell r="GZ441"/>
          <cell r="HA441"/>
          <cell r="HB441"/>
          <cell r="HC441"/>
          <cell r="HD441">
            <v>23</v>
          </cell>
          <cell r="HE441">
            <v>53</v>
          </cell>
          <cell r="HF441">
            <v>110</v>
          </cell>
          <cell r="HG441">
            <v>152</v>
          </cell>
          <cell r="HH441">
            <v>73</v>
          </cell>
          <cell r="HI441">
            <v>49</v>
          </cell>
          <cell r="HJ441">
            <v>33</v>
          </cell>
          <cell r="HK441">
            <v>13</v>
          </cell>
          <cell r="HL441">
            <v>4</v>
          </cell>
          <cell r="HM441">
            <v>5</v>
          </cell>
          <cell r="HN441"/>
          <cell r="HO441"/>
          <cell r="HP441"/>
          <cell r="HQ441"/>
          <cell r="HR441"/>
          <cell r="HS441"/>
          <cell r="HT441"/>
          <cell r="HU441"/>
          <cell r="HV441">
            <v>23</v>
          </cell>
          <cell r="HW441">
            <v>53</v>
          </cell>
          <cell r="HX441">
            <v>110</v>
          </cell>
          <cell r="HY441">
            <v>152</v>
          </cell>
          <cell r="HZ441">
            <v>73</v>
          </cell>
          <cell r="IA441">
            <v>49</v>
          </cell>
          <cell r="IB441">
            <v>33</v>
          </cell>
          <cell r="IC441" t="str">
            <v>x</v>
          </cell>
          <cell r="ID441" t="str">
            <v>x</v>
          </cell>
          <cell r="IE441">
            <v>5</v>
          </cell>
          <cell r="IF441"/>
          <cell r="IG441"/>
          <cell r="IH441"/>
          <cell r="II441"/>
          <cell r="IJ441"/>
          <cell r="IK441"/>
          <cell r="IL441"/>
          <cell r="IM441"/>
          <cell r="IN441">
            <v>4.4660194174757279</v>
          </cell>
          <cell r="IO441">
            <v>10.291262135922331</v>
          </cell>
          <cell r="IP441">
            <v>21.359223300970871</v>
          </cell>
          <cell r="IQ441">
            <v>29.514563106796114</v>
          </cell>
          <cell r="IR441">
            <v>14.174757281553399</v>
          </cell>
          <cell r="IS441">
            <v>9.5145631067961158</v>
          </cell>
          <cell r="IT441">
            <v>6.407766990291262</v>
          </cell>
          <cell r="IU441" t="str">
            <v>x</v>
          </cell>
          <cell r="IV441" t="str">
            <v>x</v>
          </cell>
          <cell r="IW441">
            <v>0.97087378640776689</v>
          </cell>
        </row>
        <row r="442">
          <cell r="E442" t="str">
            <v>Physics4.3 - 4C</v>
          </cell>
          <cell r="F442">
            <v>95</v>
          </cell>
          <cell r="G442">
            <v>0</v>
          </cell>
          <cell r="H442">
            <v>0</v>
          </cell>
          <cell r="I442">
            <v>0</v>
          </cell>
          <cell r="J442">
            <v>0</v>
          </cell>
          <cell r="K442">
            <v>0</v>
          </cell>
          <cell r="L442">
            <v>0</v>
          </cell>
          <cell r="M442">
            <v>0</v>
          </cell>
          <cell r="N442">
            <v>0</v>
          </cell>
          <cell r="O442">
            <v>96</v>
          </cell>
          <cell r="P442">
            <v>331</v>
          </cell>
          <cell r="Q442">
            <v>849</v>
          </cell>
          <cell r="R442">
            <v>601</v>
          </cell>
          <cell r="S442">
            <v>357</v>
          </cell>
          <cell r="T442">
            <v>192</v>
          </cell>
          <cell r="U442">
            <v>87</v>
          </cell>
          <cell r="V442">
            <v>21</v>
          </cell>
          <cell r="W442">
            <v>6</v>
          </cell>
          <cell r="X442"/>
          <cell r="Y442"/>
          <cell r="Z442"/>
          <cell r="AA442"/>
          <cell r="AB442"/>
          <cell r="AC442"/>
          <cell r="AD442"/>
          <cell r="AE442"/>
          <cell r="AF442">
            <v>95</v>
          </cell>
          <cell r="AG442">
            <v>96</v>
          </cell>
          <cell r="AH442">
            <v>331</v>
          </cell>
          <cell r="AI442">
            <v>849</v>
          </cell>
          <cell r="AJ442">
            <v>601</v>
          </cell>
          <cell r="AK442">
            <v>357</v>
          </cell>
          <cell r="AL442">
            <v>192</v>
          </cell>
          <cell r="AM442">
            <v>87</v>
          </cell>
          <cell r="AN442">
            <v>21</v>
          </cell>
          <cell r="AO442">
            <v>6</v>
          </cell>
          <cell r="AP442"/>
          <cell r="AQ442"/>
          <cell r="AR442"/>
          <cell r="AS442"/>
          <cell r="AT442"/>
          <cell r="AU442"/>
          <cell r="AV442"/>
          <cell r="AW442"/>
          <cell r="AX442">
            <v>95</v>
          </cell>
          <cell r="AY442">
            <v>96</v>
          </cell>
          <cell r="AZ442">
            <v>331</v>
          </cell>
          <cell r="BA442">
            <v>849</v>
          </cell>
          <cell r="BB442">
            <v>601</v>
          </cell>
          <cell r="BC442">
            <v>357</v>
          </cell>
          <cell r="BD442">
            <v>192</v>
          </cell>
          <cell r="BE442">
            <v>87</v>
          </cell>
          <cell r="BF442">
            <v>21</v>
          </cell>
          <cell r="BG442">
            <v>6</v>
          </cell>
          <cell r="BH442"/>
          <cell r="BI442"/>
          <cell r="BJ442"/>
          <cell r="BK442"/>
          <cell r="BL442"/>
          <cell r="BM442"/>
          <cell r="BN442"/>
          <cell r="BO442"/>
          <cell r="BP442">
            <v>3.6053130929791273</v>
          </cell>
          <cell r="BQ442">
            <v>3.6432637571157493</v>
          </cell>
          <cell r="BR442">
            <v>12.56166982922201</v>
          </cell>
          <cell r="BS442">
            <v>32.220113851992409</v>
          </cell>
          <cell r="BT442">
            <v>22.808349146110057</v>
          </cell>
          <cell r="BU442">
            <v>13.548387096774196</v>
          </cell>
          <cell r="BV442">
            <v>7.2865275142314987</v>
          </cell>
          <cell r="BW442">
            <v>3.3017077798861481</v>
          </cell>
          <cell r="BX442">
            <v>0.79696394686907013</v>
          </cell>
          <cell r="BY442">
            <v>0.22770398481973433</v>
          </cell>
          <cell r="BZ442">
            <v>36</v>
          </cell>
          <cell r="CA442">
            <v>0</v>
          </cell>
          <cell r="CB442">
            <v>0</v>
          </cell>
          <cell r="CC442">
            <v>0</v>
          </cell>
          <cell r="CD442">
            <v>0</v>
          </cell>
          <cell r="CE442">
            <v>0</v>
          </cell>
          <cell r="CF442">
            <v>0</v>
          </cell>
          <cell r="CG442">
            <v>0</v>
          </cell>
          <cell r="CH442">
            <v>0</v>
          </cell>
          <cell r="CI442">
            <v>33</v>
          </cell>
          <cell r="CJ442">
            <v>159</v>
          </cell>
          <cell r="CK442">
            <v>458</v>
          </cell>
          <cell r="CL442">
            <v>316</v>
          </cell>
          <cell r="CM442">
            <v>182</v>
          </cell>
          <cell r="CN442">
            <v>95</v>
          </cell>
          <cell r="CO442">
            <v>30</v>
          </cell>
          <cell r="CP442">
            <v>8</v>
          </cell>
          <cell r="CQ442">
            <v>4</v>
          </cell>
          <cell r="CR442"/>
          <cell r="CS442"/>
          <cell r="CT442"/>
          <cell r="CU442"/>
          <cell r="CV442"/>
          <cell r="CW442"/>
          <cell r="CX442"/>
          <cell r="CY442"/>
          <cell r="CZ442">
            <v>36</v>
          </cell>
          <cell r="DA442">
            <v>33</v>
          </cell>
          <cell r="DB442">
            <v>159</v>
          </cell>
          <cell r="DC442">
            <v>458</v>
          </cell>
          <cell r="DD442">
            <v>316</v>
          </cell>
          <cell r="DE442">
            <v>182</v>
          </cell>
          <cell r="DF442">
            <v>95</v>
          </cell>
          <cell r="DG442">
            <v>30</v>
          </cell>
          <cell r="DH442">
            <v>8</v>
          </cell>
          <cell r="DI442">
            <v>4</v>
          </cell>
          <cell r="DJ442"/>
          <cell r="DK442"/>
          <cell r="DL442"/>
          <cell r="DM442"/>
          <cell r="DN442"/>
          <cell r="DO442"/>
          <cell r="DP442"/>
          <cell r="DQ442"/>
          <cell r="DR442">
            <v>36</v>
          </cell>
          <cell r="DS442">
            <v>33</v>
          </cell>
          <cell r="DT442">
            <v>159</v>
          </cell>
          <cell r="DU442">
            <v>458</v>
          </cell>
          <cell r="DV442">
            <v>316</v>
          </cell>
          <cell r="DW442">
            <v>182</v>
          </cell>
          <cell r="DX442">
            <v>95</v>
          </cell>
          <cell r="DY442">
            <v>30</v>
          </cell>
          <cell r="DZ442">
            <v>8</v>
          </cell>
          <cell r="EA442">
            <v>4</v>
          </cell>
          <cell r="EB442"/>
          <cell r="EC442"/>
          <cell r="ED442"/>
          <cell r="EE442"/>
          <cell r="EF442"/>
          <cell r="EG442"/>
          <cell r="EH442"/>
          <cell r="EI442"/>
          <cell r="EJ442">
            <v>36</v>
          </cell>
          <cell r="EK442">
            <v>33</v>
          </cell>
          <cell r="EL442">
            <v>159</v>
          </cell>
          <cell r="EM442">
            <v>458</v>
          </cell>
          <cell r="EN442">
            <v>316</v>
          </cell>
          <cell r="EO442">
            <v>182</v>
          </cell>
          <cell r="EP442">
            <v>95</v>
          </cell>
          <cell r="EQ442">
            <v>30</v>
          </cell>
          <cell r="ER442" t="str">
            <v>x</v>
          </cell>
          <cell r="ES442" t="str">
            <v>x</v>
          </cell>
          <cell r="ET442"/>
          <cell r="EU442"/>
          <cell r="EV442"/>
          <cell r="EW442"/>
          <cell r="EX442"/>
          <cell r="EY442"/>
          <cell r="EZ442"/>
          <cell r="FA442"/>
          <cell r="FB442">
            <v>2.7252081756245268</v>
          </cell>
          <cell r="FC442">
            <v>2.498107494322483</v>
          </cell>
          <cell r="FD442">
            <v>12.036336109008328</v>
          </cell>
          <cell r="FE442">
            <v>34.670704012112033</v>
          </cell>
          <cell r="FF442">
            <v>23.921271763815291</v>
          </cell>
          <cell r="FG442">
            <v>13.777441332323997</v>
          </cell>
          <cell r="FH442">
            <v>7.1915215745647245</v>
          </cell>
          <cell r="FI442">
            <v>2.2710068130204393</v>
          </cell>
          <cell r="FJ442" t="str">
            <v>x</v>
          </cell>
          <cell r="FK442" t="str">
            <v>x</v>
          </cell>
          <cell r="FL442">
            <v>59</v>
          </cell>
          <cell r="FM442">
            <v>0</v>
          </cell>
          <cell r="FN442">
            <v>0</v>
          </cell>
          <cell r="FO442">
            <v>0</v>
          </cell>
          <cell r="FP442">
            <v>0</v>
          </cell>
          <cell r="FQ442">
            <v>0</v>
          </cell>
          <cell r="FR442">
            <v>0</v>
          </cell>
          <cell r="FS442">
            <v>0</v>
          </cell>
          <cell r="FT442">
            <v>0</v>
          </cell>
          <cell r="FU442">
            <v>63</v>
          </cell>
          <cell r="FV442">
            <v>172</v>
          </cell>
          <cell r="FW442">
            <v>391</v>
          </cell>
          <cell r="FX442">
            <v>285</v>
          </cell>
          <cell r="FY442">
            <v>175</v>
          </cell>
          <cell r="FZ442">
            <v>97</v>
          </cell>
          <cell r="GA442">
            <v>57</v>
          </cell>
          <cell r="GB442">
            <v>13</v>
          </cell>
          <cell r="GC442">
            <v>2</v>
          </cell>
          <cell r="GD442"/>
          <cell r="GE442"/>
          <cell r="GF442"/>
          <cell r="GG442"/>
          <cell r="GH442"/>
          <cell r="GI442"/>
          <cell r="GJ442"/>
          <cell r="GK442"/>
          <cell r="GL442">
            <v>59</v>
          </cell>
          <cell r="GM442">
            <v>63</v>
          </cell>
          <cell r="GN442">
            <v>172</v>
          </cell>
          <cell r="GO442">
            <v>391</v>
          </cell>
          <cell r="GP442">
            <v>285</v>
          </cell>
          <cell r="GQ442">
            <v>175</v>
          </cell>
          <cell r="GR442">
            <v>97</v>
          </cell>
          <cell r="GS442">
            <v>57</v>
          </cell>
          <cell r="GT442">
            <v>13</v>
          </cell>
          <cell r="GU442" t="str">
            <v>x</v>
          </cell>
          <cell r="GV442"/>
          <cell r="GW442"/>
          <cell r="GX442"/>
          <cell r="GY442"/>
          <cell r="GZ442"/>
          <cell r="HA442"/>
          <cell r="HB442"/>
          <cell r="HC442"/>
          <cell r="HD442">
            <v>59</v>
          </cell>
          <cell r="HE442">
            <v>63</v>
          </cell>
          <cell r="HF442">
            <v>172</v>
          </cell>
          <cell r="HG442">
            <v>391</v>
          </cell>
          <cell r="HH442">
            <v>285</v>
          </cell>
          <cell r="HI442">
            <v>175</v>
          </cell>
          <cell r="HJ442">
            <v>97</v>
          </cell>
          <cell r="HK442">
            <v>57</v>
          </cell>
          <cell r="HL442" t="str">
            <v>x</v>
          </cell>
          <cell r="HM442" t="str">
            <v>x</v>
          </cell>
          <cell r="HN442"/>
          <cell r="HO442"/>
          <cell r="HP442"/>
          <cell r="HQ442"/>
          <cell r="HR442"/>
          <cell r="HS442"/>
          <cell r="HT442"/>
          <cell r="HU442"/>
          <cell r="HV442">
            <v>59</v>
          </cell>
          <cell r="HW442">
            <v>63</v>
          </cell>
          <cell r="HX442">
            <v>172</v>
          </cell>
          <cell r="HY442">
            <v>391</v>
          </cell>
          <cell r="HZ442">
            <v>285</v>
          </cell>
          <cell r="IA442">
            <v>175</v>
          </cell>
          <cell r="IB442">
            <v>97</v>
          </cell>
          <cell r="IC442">
            <v>57</v>
          </cell>
          <cell r="ID442" t="str">
            <v>x</v>
          </cell>
          <cell r="IE442" t="str">
            <v>x</v>
          </cell>
          <cell r="IF442"/>
          <cell r="IG442"/>
          <cell r="IH442"/>
          <cell r="II442"/>
          <cell r="IJ442"/>
          <cell r="IK442"/>
          <cell r="IL442"/>
          <cell r="IM442"/>
          <cell r="IN442">
            <v>4.4901065449010655</v>
          </cell>
          <cell r="IO442">
            <v>4.7945205479452051</v>
          </cell>
          <cell r="IP442">
            <v>13.08980213089802</v>
          </cell>
          <cell r="IQ442">
            <v>29.75646879756469</v>
          </cell>
          <cell r="IR442">
            <v>21.689497716894977</v>
          </cell>
          <cell r="IS442">
            <v>13.318112633181126</v>
          </cell>
          <cell r="IT442">
            <v>7.3820395738203954</v>
          </cell>
          <cell r="IU442">
            <v>4.3378995433789953</v>
          </cell>
          <cell r="IV442" t="str">
            <v>x</v>
          </cell>
          <cell r="IW442" t="str">
            <v>x</v>
          </cell>
        </row>
        <row r="443">
          <cell r="E443" t="str">
            <v>Physics4.6 - 4B</v>
          </cell>
          <cell r="F443">
            <v>176</v>
          </cell>
          <cell r="G443">
            <v>0</v>
          </cell>
          <cell r="H443">
            <v>0</v>
          </cell>
          <cell r="I443">
            <v>0</v>
          </cell>
          <cell r="J443">
            <v>0</v>
          </cell>
          <cell r="K443">
            <v>0</v>
          </cell>
          <cell r="L443">
            <v>0</v>
          </cell>
          <cell r="M443">
            <v>0</v>
          </cell>
          <cell r="N443">
            <v>0</v>
          </cell>
          <cell r="O443">
            <v>91</v>
          </cell>
          <cell r="P443">
            <v>488</v>
          </cell>
          <cell r="Q443">
            <v>2042</v>
          </cell>
          <cell r="R443">
            <v>2186</v>
          </cell>
          <cell r="S443">
            <v>1713</v>
          </cell>
          <cell r="T443">
            <v>840</v>
          </cell>
          <cell r="U443">
            <v>392</v>
          </cell>
          <cell r="V443">
            <v>134</v>
          </cell>
          <cell r="W443">
            <v>42</v>
          </cell>
          <cell r="X443"/>
          <cell r="Y443"/>
          <cell r="Z443"/>
          <cell r="AA443"/>
          <cell r="AB443"/>
          <cell r="AC443"/>
          <cell r="AD443"/>
          <cell r="AE443"/>
          <cell r="AF443">
            <v>176</v>
          </cell>
          <cell r="AG443">
            <v>91</v>
          </cell>
          <cell r="AH443">
            <v>488</v>
          </cell>
          <cell r="AI443">
            <v>2042</v>
          </cell>
          <cell r="AJ443">
            <v>2186</v>
          </cell>
          <cell r="AK443">
            <v>1713</v>
          </cell>
          <cell r="AL443">
            <v>840</v>
          </cell>
          <cell r="AM443">
            <v>392</v>
          </cell>
          <cell r="AN443">
            <v>134</v>
          </cell>
          <cell r="AO443">
            <v>42</v>
          </cell>
          <cell r="AP443"/>
          <cell r="AQ443"/>
          <cell r="AR443"/>
          <cell r="AS443"/>
          <cell r="AT443"/>
          <cell r="AU443"/>
          <cell r="AV443"/>
          <cell r="AW443"/>
          <cell r="AX443">
            <v>176</v>
          </cell>
          <cell r="AY443">
            <v>91</v>
          </cell>
          <cell r="AZ443">
            <v>488</v>
          </cell>
          <cell r="BA443">
            <v>2042</v>
          </cell>
          <cell r="BB443">
            <v>2186</v>
          </cell>
          <cell r="BC443">
            <v>1713</v>
          </cell>
          <cell r="BD443">
            <v>840</v>
          </cell>
          <cell r="BE443">
            <v>392</v>
          </cell>
          <cell r="BF443">
            <v>134</v>
          </cell>
          <cell r="BG443">
            <v>42</v>
          </cell>
          <cell r="BH443"/>
          <cell r="BI443"/>
          <cell r="BJ443"/>
          <cell r="BK443"/>
          <cell r="BL443"/>
          <cell r="BM443"/>
          <cell r="BN443"/>
          <cell r="BO443"/>
          <cell r="BP443">
            <v>2.1717670286278379</v>
          </cell>
          <cell r="BQ443">
            <v>1.1229022704837117</v>
          </cell>
          <cell r="BR443">
            <v>6.0217176702862787</v>
          </cell>
          <cell r="BS443">
            <v>25.19743336623889</v>
          </cell>
          <cell r="BT443">
            <v>26.974333662388943</v>
          </cell>
          <cell r="BU443">
            <v>21.137709772951631</v>
          </cell>
          <cell r="BV443">
            <v>10.365251727541954</v>
          </cell>
          <cell r="BW443">
            <v>4.8371174728529125</v>
          </cell>
          <cell r="BX443">
            <v>1.6535044422507403</v>
          </cell>
          <cell r="BY443">
            <v>0.51826258637709777</v>
          </cell>
          <cell r="BZ443">
            <v>98</v>
          </cell>
          <cell r="CA443">
            <v>0</v>
          </cell>
          <cell r="CB443">
            <v>0</v>
          </cell>
          <cell r="CC443">
            <v>0</v>
          </cell>
          <cell r="CD443">
            <v>0</v>
          </cell>
          <cell r="CE443">
            <v>0</v>
          </cell>
          <cell r="CF443">
            <v>0</v>
          </cell>
          <cell r="CG443">
            <v>0</v>
          </cell>
          <cell r="CH443">
            <v>0</v>
          </cell>
          <cell r="CI443">
            <v>26</v>
          </cell>
          <cell r="CJ443">
            <v>244</v>
          </cell>
          <cell r="CK443">
            <v>1161</v>
          </cell>
          <cell r="CL443">
            <v>1225</v>
          </cell>
          <cell r="CM443">
            <v>861</v>
          </cell>
          <cell r="CN443">
            <v>412</v>
          </cell>
          <cell r="CO443">
            <v>158</v>
          </cell>
          <cell r="CP443">
            <v>40</v>
          </cell>
          <cell r="CQ443">
            <v>10</v>
          </cell>
          <cell r="CR443"/>
          <cell r="CS443"/>
          <cell r="CT443"/>
          <cell r="CU443"/>
          <cell r="CV443"/>
          <cell r="CW443"/>
          <cell r="CX443"/>
          <cell r="CY443"/>
          <cell r="CZ443">
            <v>98</v>
          </cell>
          <cell r="DA443">
            <v>26</v>
          </cell>
          <cell r="DB443">
            <v>244</v>
          </cell>
          <cell r="DC443">
            <v>1161</v>
          </cell>
          <cell r="DD443">
            <v>1225</v>
          </cell>
          <cell r="DE443">
            <v>861</v>
          </cell>
          <cell r="DF443">
            <v>412</v>
          </cell>
          <cell r="DG443">
            <v>158</v>
          </cell>
          <cell r="DH443">
            <v>40</v>
          </cell>
          <cell r="DI443">
            <v>10</v>
          </cell>
          <cell r="DJ443"/>
          <cell r="DK443"/>
          <cell r="DL443"/>
          <cell r="DM443"/>
          <cell r="DN443"/>
          <cell r="DO443"/>
          <cell r="DP443"/>
          <cell r="DQ443"/>
          <cell r="DR443">
            <v>98</v>
          </cell>
          <cell r="DS443">
            <v>26</v>
          </cell>
          <cell r="DT443">
            <v>244</v>
          </cell>
          <cell r="DU443">
            <v>1161</v>
          </cell>
          <cell r="DV443">
            <v>1225</v>
          </cell>
          <cell r="DW443">
            <v>861</v>
          </cell>
          <cell r="DX443">
            <v>412</v>
          </cell>
          <cell r="DY443">
            <v>158</v>
          </cell>
          <cell r="DZ443">
            <v>40</v>
          </cell>
          <cell r="EA443">
            <v>10</v>
          </cell>
          <cell r="EB443"/>
          <cell r="EC443"/>
          <cell r="ED443"/>
          <cell r="EE443"/>
          <cell r="EF443"/>
          <cell r="EG443"/>
          <cell r="EH443"/>
          <cell r="EI443"/>
          <cell r="EJ443">
            <v>98</v>
          </cell>
          <cell r="EK443">
            <v>26</v>
          </cell>
          <cell r="EL443">
            <v>244</v>
          </cell>
          <cell r="EM443">
            <v>1161</v>
          </cell>
          <cell r="EN443">
            <v>1225</v>
          </cell>
          <cell r="EO443">
            <v>861</v>
          </cell>
          <cell r="EP443">
            <v>412</v>
          </cell>
          <cell r="EQ443">
            <v>158</v>
          </cell>
          <cell r="ER443">
            <v>40</v>
          </cell>
          <cell r="ES443">
            <v>10</v>
          </cell>
          <cell r="ET443"/>
          <cell r="EU443"/>
          <cell r="EV443"/>
          <cell r="EW443"/>
          <cell r="EX443"/>
          <cell r="EY443"/>
          <cell r="EZ443"/>
          <cell r="FA443"/>
          <cell r="FB443">
            <v>2.3140495867768593</v>
          </cell>
          <cell r="FC443">
            <v>0.61393152302243204</v>
          </cell>
          <cell r="FD443">
            <v>5.7615112160566708</v>
          </cell>
          <cell r="FE443">
            <v>27.414403778040143</v>
          </cell>
          <cell r="FF443">
            <v>28.925619834710741</v>
          </cell>
          <cell r="FG443">
            <v>20.330578512396695</v>
          </cell>
          <cell r="FH443">
            <v>9.7284533648170015</v>
          </cell>
          <cell r="FI443">
            <v>3.7308146399055491</v>
          </cell>
          <cell r="FJ443">
            <v>0.94451003541912626</v>
          </cell>
          <cell r="FK443">
            <v>0.23612750885478156</v>
          </cell>
          <cell r="FL443">
            <v>78</v>
          </cell>
          <cell r="FM443">
            <v>0</v>
          </cell>
          <cell r="FN443">
            <v>0</v>
          </cell>
          <cell r="FO443">
            <v>0</v>
          </cell>
          <cell r="FP443">
            <v>0</v>
          </cell>
          <cell r="FQ443">
            <v>0</v>
          </cell>
          <cell r="FR443">
            <v>0</v>
          </cell>
          <cell r="FS443">
            <v>0</v>
          </cell>
          <cell r="FT443">
            <v>0</v>
          </cell>
          <cell r="FU443">
            <v>65</v>
          </cell>
          <cell r="FV443">
            <v>244</v>
          </cell>
          <cell r="FW443">
            <v>881</v>
          </cell>
          <cell r="FX443">
            <v>961</v>
          </cell>
          <cell r="FY443">
            <v>852</v>
          </cell>
          <cell r="FZ443">
            <v>428</v>
          </cell>
          <cell r="GA443">
            <v>234</v>
          </cell>
          <cell r="GB443">
            <v>94</v>
          </cell>
          <cell r="GC443">
            <v>32</v>
          </cell>
          <cell r="GD443"/>
          <cell r="GE443"/>
          <cell r="GF443"/>
          <cell r="GG443"/>
          <cell r="GH443"/>
          <cell r="GI443"/>
          <cell r="GJ443"/>
          <cell r="GK443"/>
          <cell r="GL443">
            <v>78</v>
          </cell>
          <cell r="GM443">
            <v>65</v>
          </cell>
          <cell r="GN443">
            <v>244</v>
          </cell>
          <cell r="GO443">
            <v>881</v>
          </cell>
          <cell r="GP443">
            <v>961</v>
          </cell>
          <cell r="GQ443">
            <v>852</v>
          </cell>
          <cell r="GR443">
            <v>428</v>
          </cell>
          <cell r="GS443">
            <v>234</v>
          </cell>
          <cell r="GT443">
            <v>94</v>
          </cell>
          <cell r="GU443">
            <v>32</v>
          </cell>
          <cell r="GV443"/>
          <cell r="GW443"/>
          <cell r="GX443"/>
          <cell r="GY443"/>
          <cell r="GZ443"/>
          <cell r="HA443"/>
          <cell r="HB443"/>
          <cell r="HC443"/>
          <cell r="HD443">
            <v>78</v>
          </cell>
          <cell r="HE443">
            <v>65</v>
          </cell>
          <cell r="HF443">
            <v>244</v>
          </cell>
          <cell r="HG443">
            <v>881</v>
          </cell>
          <cell r="HH443">
            <v>961</v>
          </cell>
          <cell r="HI443">
            <v>852</v>
          </cell>
          <cell r="HJ443">
            <v>428</v>
          </cell>
          <cell r="HK443">
            <v>234</v>
          </cell>
          <cell r="HL443">
            <v>94</v>
          </cell>
          <cell r="HM443">
            <v>32</v>
          </cell>
          <cell r="HN443"/>
          <cell r="HO443"/>
          <cell r="HP443"/>
          <cell r="HQ443"/>
          <cell r="HR443"/>
          <cell r="HS443"/>
          <cell r="HT443"/>
          <cell r="HU443"/>
          <cell r="HV443">
            <v>78</v>
          </cell>
          <cell r="HW443">
            <v>65</v>
          </cell>
          <cell r="HX443">
            <v>244</v>
          </cell>
          <cell r="HY443">
            <v>881</v>
          </cell>
          <cell r="HZ443">
            <v>961</v>
          </cell>
          <cell r="IA443">
            <v>852</v>
          </cell>
          <cell r="IB443">
            <v>428</v>
          </cell>
          <cell r="IC443">
            <v>234</v>
          </cell>
          <cell r="ID443">
            <v>94</v>
          </cell>
          <cell r="IE443">
            <v>32</v>
          </cell>
          <cell r="IF443"/>
          <cell r="IG443"/>
          <cell r="IH443"/>
          <cell r="II443"/>
          <cell r="IJ443"/>
          <cell r="IK443"/>
          <cell r="IL443"/>
          <cell r="IM443"/>
          <cell r="IN443">
            <v>2.016024812613078</v>
          </cell>
          <cell r="IO443">
            <v>1.6800206771775652</v>
          </cell>
          <cell r="IP443">
            <v>6.3065391574050143</v>
          </cell>
          <cell r="IQ443">
            <v>22.770741793745152</v>
          </cell>
          <cell r="IR443">
            <v>24.838459550271388</v>
          </cell>
          <cell r="IS443">
            <v>22.021194107004394</v>
          </cell>
          <cell r="IT443">
            <v>11.062289997415354</v>
          </cell>
          <cell r="IU443">
            <v>6.0480744378392348</v>
          </cell>
          <cell r="IV443">
            <v>2.429568363918325</v>
          </cell>
          <cell r="IW443">
            <v>0.82708710261049367</v>
          </cell>
        </row>
        <row r="444">
          <cell r="E444" t="str">
            <v>Physics4.9 - 4A</v>
          </cell>
          <cell r="F444">
            <v>234</v>
          </cell>
          <cell r="G444">
            <v>0</v>
          </cell>
          <cell r="H444">
            <v>0</v>
          </cell>
          <cell r="I444">
            <v>0</v>
          </cell>
          <cell r="J444">
            <v>0</v>
          </cell>
          <cell r="K444">
            <v>0</v>
          </cell>
          <cell r="L444">
            <v>0</v>
          </cell>
          <cell r="M444">
            <v>0</v>
          </cell>
          <cell r="N444">
            <v>0</v>
          </cell>
          <cell r="O444">
            <v>90</v>
          </cell>
          <cell r="P444">
            <v>370</v>
          </cell>
          <cell r="Q444">
            <v>2734</v>
          </cell>
          <cell r="R444">
            <v>4636</v>
          </cell>
          <cell r="S444">
            <v>4771</v>
          </cell>
          <cell r="T444">
            <v>3204</v>
          </cell>
          <cell r="U444">
            <v>1710</v>
          </cell>
          <cell r="V444">
            <v>795</v>
          </cell>
          <cell r="W444">
            <v>211</v>
          </cell>
          <cell r="X444"/>
          <cell r="Y444"/>
          <cell r="Z444"/>
          <cell r="AA444"/>
          <cell r="AB444"/>
          <cell r="AC444"/>
          <cell r="AD444"/>
          <cell r="AE444"/>
          <cell r="AF444">
            <v>234</v>
          </cell>
          <cell r="AG444">
            <v>90</v>
          </cell>
          <cell r="AH444">
            <v>370</v>
          </cell>
          <cell r="AI444">
            <v>2734</v>
          </cell>
          <cell r="AJ444">
            <v>4636</v>
          </cell>
          <cell r="AK444">
            <v>4771</v>
          </cell>
          <cell r="AL444">
            <v>3204</v>
          </cell>
          <cell r="AM444">
            <v>1710</v>
          </cell>
          <cell r="AN444">
            <v>795</v>
          </cell>
          <cell r="AO444">
            <v>211</v>
          </cell>
          <cell r="AP444"/>
          <cell r="AQ444"/>
          <cell r="AR444"/>
          <cell r="AS444"/>
          <cell r="AT444"/>
          <cell r="AU444"/>
          <cell r="AV444"/>
          <cell r="AW444"/>
          <cell r="AX444">
            <v>234</v>
          </cell>
          <cell r="AY444">
            <v>90</v>
          </cell>
          <cell r="AZ444">
            <v>370</v>
          </cell>
          <cell r="BA444">
            <v>2734</v>
          </cell>
          <cell r="BB444">
            <v>4636</v>
          </cell>
          <cell r="BC444">
            <v>4771</v>
          </cell>
          <cell r="BD444">
            <v>3204</v>
          </cell>
          <cell r="BE444">
            <v>1710</v>
          </cell>
          <cell r="BF444">
            <v>795</v>
          </cell>
          <cell r="BG444">
            <v>211</v>
          </cell>
          <cell r="BH444"/>
          <cell r="BI444"/>
          <cell r="BJ444"/>
          <cell r="BK444"/>
          <cell r="BL444"/>
          <cell r="BM444"/>
          <cell r="BN444"/>
          <cell r="BO444"/>
          <cell r="BP444">
            <v>1.2476672887230071</v>
          </cell>
          <cell r="BQ444">
            <v>0.47987203412423352</v>
          </cell>
          <cell r="BR444">
            <v>1.9728072513996269</v>
          </cell>
          <cell r="BS444">
            <v>14.577446014396161</v>
          </cell>
          <cell r="BT444">
            <v>24.718741668888295</v>
          </cell>
          <cell r="BU444">
            <v>25.438549720074651</v>
          </cell>
          <cell r="BV444">
            <v>17.083444414822711</v>
          </cell>
          <cell r="BW444">
            <v>9.1175686483604377</v>
          </cell>
          <cell r="BX444">
            <v>4.2388696347640629</v>
          </cell>
          <cell r="BY444">
            <v>1.125033324446814</v>
          </cell>
          <cell r="BZ444">
            <v>122</v>
          </cell>
          <cell r="CA444">
            <v>0</v>
          </cell>
          <cell r="CB444">
            <v>0</v>
          </cell>
          <cell r="CC444">
            <v>0</v>
          </cell>
          <cell r="CD444">
            <v>0</v>
          </cell>
          <cell r="CE444">
            <v>0</v>
          </cell>
          <cell r="CF444">
            <v>0</v>
          </cell>
          <cell r="CG444">
            <v>0</v>
          </cell>
          <cell r="CH444">
            <v>0</v>
          </cell>
          <cell r="CI444">
            <v>31</v>
          </cell>
          <cell r="CJ444">
            <v>181</v>
          </cell>
          <cell r="CK444">
            <v>1524</v>
          </cell>
          <cell r="CL444">
            <v>2544</v>
          </cell>
          <cell r="CM444">
            <v>2500</v>
          </cell>
          <cell r="CN444">
            <v>1629</v>
          </cell>
          <cell r="CO444">
            <v>762</v>
          </cell>
          <cell r="CP444">
            <v>289</v>
          </cell>
          <cell r="CQ444">
            <v>55</v>
          </cell>
          <cell r="CR444"/>
          <cell r="CS444"/>
          <cell r="CT444"/>
          <cell r="CU444"/>
          <cell r="CV444"/>
          <cell r="CW444"/>
          <cell r="CX444"/>
          <cell r="CY444"/>
          <cell r="CZ444">
            <v>122</v>
          </cell>
          <cell r="DA444">
            <v>31</v>
          </cell>
          <cell r="DB444">
            <v>181</v>
          </cell>
          <cell r="DC444">
            <v>1524</v>
          </cell>
          <cell r="DD444">
            <v>2544</v>
          </cell>
          <cell r="DE444">
            <v>2500</v>
          </cell>
          <cell r="DF444">
            <v>1629</v>
          </cell>
          <cell r="DG444">
            <v>762</v>
          </cell>
          <cell r="DH444">
            <v>289</v>
          </cell>
          <cell r="DI444">
            <v>55</v>
          </cell>
          <cell r="DJ444"/>
          <cell r="DK444"/>
          <cell r="DL444"/>
          <cell r="DM444"/>
          <cell r="DN444"/>
          <cell r="DO444"/>
          <cell r="DP444"/>
          <cell r="DQ444"/>
          <cell r="DR444">
            <v>122</v>
          </cell>
          <cell r="DS444">
            <v>31</v>
          </cell>
          <cell r="DT444">
            <v>181</v>
          </cell>
          <cell r="DU444">
            <v>1524</v>
          </cell>
          <cell r="DV444">
            <v>2544</v>
          </cell>
          <cell r="DW444">
            <v>2500</v>
          </cell>
          <cell r="DX444">
            <v>1629</v>
          </cell>
          <cell r="DY444">
            <v>762</v>
          </cell>
          <cell r="DZ444">
            <v>289</v>
          </cell>
          <cell r="EA444">
            <v>55</v>
          </cell>
          <cell r="EB444"/>
          <cell r="EC444"/>
          <cell r="ED444"/>
          <cell r="EE444"/>
          <cell r="EF444"/>
          <cell r="EG444"/>
          <cell r="EH444"/>
          <cell r="EI444"/>
          <cell r="EJ444">
            <v>122</v>
          </cell>
          <cell r="EK444">
            <v>31</v>
          </cell>
          <cell r="EL444">
            <v>181</v>
          </cell>
          <cell r="EM444">
            <v>1524</v>
          </cell>
          <cell r="EN444">
            <v>2544</v>
          </cell>
          <cell r="EO444">
            <v>2500</v>
          </cell>
          <cell r="EP444">
            <v>1629</v>
          </cell>
          <cell r="EQ444">
            <v>762</v>
          </cell>
          <cell r="ER444">
            <v>289</v>
          </cell>
          <cell r="ES444">
            <v>55</v>
          </cell>
          <cell r="ET444"/>
          <cell r="EU444"/>
          <cell r="EV444"/>
          <cell r="EW444"/>
          <cell r="EX444"/>
          <cell r="EY444"/>
          <cell r="EZ444"/>
          <cell r="FA444"/>
          <cell r="FB444">
            <v>1.2659541351042856</v>
          </cell>
          <cell r="FC444">
            <v>0.32167687039535126</v>
          </cell>
          <cell r="FD444">
            <v>1.878177856179309</v>
          </cell>
          <cell r="FE444">
            <v>15.814050015565009</v>
          </cell>
          <cell r="FF444">
            <v>26.398256718895922</v>
          </cell>
          <cell r="FG444">
            <v>25.941683096399291</v>
          </cell>
          <cell r="FH444">
            <v>16.90360070561378</v>
          </cell>
          <cell r="FI444">
            <v>7.9070250077825044</v>
          </cell>
          <cell r="FJ444">
            <v>2.9988585659437588</v>
          </cell>
          <cell r="FK444">
            <v>0.5707170281207844</v>
          </cell>
          <cell r="FL444">
            <v>112</v>
          </cell>
          <cell r="FM444">
            <v>0</v>
          </cell>
          <cell r="FN444">
            <v>0</v>
          </cell>
          <cell r="FO444">
            <v>0</v>
          </cell>
          <cell r="FP444">
            <v>0</v>
          </cell>
          <cell r="FQ444">
            <v>0</v>
          </cell>
          <cell r="FR444">
            <v>0</v>
          </cell>
          <cell r="FS444">
            <v>0</v>
          </cell>
          <cell r="FT444">
            <v>0</v>
          </cell>
          <cell r="FU444">
            <v>59</v>
          </cell>
          <cell r="FV444">
            <v>189</v>
          </cell>
          <cell r="FW444">
            <v>1210</v>
          </cell>
          <cell r="FX444">
            <v>2092</v>
          </cell>
          <cell r="FY444">
            <v>2271</v>
          </cell>
          <cell r="FZ444">
            <v>1575</v>
          </cell>
          <cell r="GA444">
            <v>948</v>
          </cell>
          <cell r="GB444">
            <v>506</v>
          </cell>
          <cell r="GC444">
            <v>156</v>
          </cell>
          <cell r="GD444"/>
          <cell r="GE444"/>
          <cell r="GF444"/>
          <cell r="GG444"/>
          <cell r="GH444"/>
          <cell r="GI444"/>
          <cell r="GJ444"/>
          <cell r="GK444"/>
          <cell r="GL444">
            <v>112</v>
          </cell>
          <cell r="GM444">
            <v>59</v>
          </cell>
          <cell r="GN444">
            <v>189</v>
          </cell>
          <cell r="GO444">
            <v>1210</v>
          </cell>
          <cell r="GP444">
            <v>2092</v>
          </cell>
          <cell r="GQ444">
            <v>2271</v>
          </cell>
          <cell r="GR444">
            <v>1575</v>
          </cell>
          <cell r="GS444">
            <v>948</v>
          </cell>
          <cell r="GT444">
            <v>506</v>
          </cell>
          <cell r="GU444">
            <v>156</v>
          </cell>
          <cell r="GV444"/>
          <cell r="GW444"/>
          <cell r="GX444"/>
          <cell r="GY444"/>
          <cell r="GZ444"/>
          <cell r="HA444"/>
          <cell r="HB444"/>
          <cell r="HC444"/>
          <cell r="HD444">
            <v>112</v>
          </cell>
          <cell r="HE444">
            <v>59</v>
          </cell>
          <cell r="HF444">
            <v>189</v>
          </cell>
          <cell r="HG444">
            <v>1210</v>
          </cell>
          <cell r="HH444">
            <v>2092</v>
          </cell>
          <cell r="HI444">
            <v>2271</v>
          </cell>
          <cell r="HJ444">
            <v>1575</v>
          </cell>
          <cell r="HK444">
            <v>948</v>
          </cell>
          <cell r="HL444">
            <v>506</v>
          </cell>
          <cell r="HM444">
            <v>156</v>
          </cell>
          <cell r="HN444"/>
          <cell r="HO444"/>
          <cell r="HP444"/>
          <cell r="HQ444"/>
          <cell r="HR444"/>
          <cell r="HS444"/>
          <cell r="HT444"/>
          <cell r="HU444"/>
          <cell r="HV444">
            <v>112</v>
          </cell>
          <cell r="HW444">
            <v>59</v>
          </cell>
          <cell r="HX444">
            <v>189</v>
          </cell>
          <cell r="HY444">
            <v>1210</v>
          </cell>
          <cell r="HZ444">
            <v>2092</v>
          </cell>
          <cell r="IA444">
            <v>2271</v>
          </cell>
          <cell r="IB444">
            <v>1575</v>
          </cell>
          <cell r="IC444">
            <v>948</v>
          </cell>
          <cell r="ID444">
            <v>506</v>
          </cell>
          <cell r="IE444">
            <v>156</v>
          </cell>
          <cell r="IF444"/>
          <cell r="IG444"/>
          <cell r="IH444"/>
          <cell r="II444"/>
          <cell r="IJ444"/>
          <cell r="IK444"/>
          <cell r="IL444"/>
          <cell r="IM444"/>
          <cell r="IN444">
            <v>1.2283395481465234</v>
          </cell>
          <cell r="IO444">
            <v>0.64707172625575782</v>
          </cell>
          <cell r="IP444">
            <v>2.0728229874972581</v>
          </cell>
          <cell r="IQ444">
            <v>13.27045404694012</v>
          </cell>
          <cell r="IR444">
            <v>22.943627988593988</v>
          </cell>
          <cell r="IS444">
            <v>24.906777802149595</v>
          </cell>
          <cell r="IT444">
            <v>17.273524895810485</v>
          </cell>
          <cell r="IU444">
            <v>10.397016889668787</v>
          </cell>
          <cell r="IV444">
            <v>5.5494626014476856</v>
          </cell>
          <cell r="IW444">
            <v>1.7109015134898005</v>
          </cell>
        </row>
        <row r="445">
          <cell r="E445" t="str">
            <v>Physics5.3 - 5C</v>
          </cell>
          <cell r="F445">
            <v>195</v>
          </cell>
          <cell r="G445">
            <v>0</v>
          </cell>
          <cell r="H445">
            <v>0</v>
          </cell>
          <cell r="I445">
            <v>0</v>
          </cell>
          <cell r="J445">
            <v>0</v>
          </cell>
          <cell r="K445">
            <v>0</v>
          </cell>
          <cell r="L445">
            <v>0</v>
          </cell>
          <cell r="M445">
            <v>0</v>
          </cell>
          <cell r="N445">
            <v>0</v>
          </cell>
          <cell r="O445">
            <v>43</v>
          </cell>
          <cell r="P445">
            <v>173</v>
          </cell>
          <cell r="Q445">
            <v>2313</v>
          </cell>
          <cell r="R445">
            <v>5677</v>
          </cell>
          <cell r="S445">
            <v>8303</v>
          </cell>
          <cell r="T445">
            <v>7853</v>
          </cell>
          <cell r="U445">
            <v>5264</v>
          </cell>
          <cell r="V445">
            <v>3002</v>
          </cell>
          <cell r="W445">
            <v>1215</v>
          </cell>
          <cell r="X445"/>
          <cell r="Y445"/>
          <cell r="Z445"/>
          <cell r="AA445"/>
          <cell r="AB445"/>
          <cell r="AC445"/>
          <cell r="AD445"/>
          <cell r="AE445"/>
          <cell r="AF445">
            <v>195</v>
          </cell>
          <cell r="AG445">
            <v>43</v>
          </cell>
          <cell r="AH445">
            <v>173</v>
          </cell>
          <cell r="AI445">
            <v>2313</v>
          </cell>
          <cell r="AJ445">
            <v>5677</v>
          </cell>
          <cell r="AK445">
            <v>8303</v>
          </cell>
          <cell r="AL445">
            <v>7853</v>
          </cell>
          <cell r="AM445">
            <v>5264</v>
          </cell>
          <cell r="AN445">
            <v>3002</v>
          </cell>
          <cell r="AO445">
            <v>1215</v>
          </cell>
          <cell r="AP445"/>
          <cell r="AQ445"/>
          <cell r="AR445"/>
          <cell r="AS445"/>
          <cell r="AT445"/>
          <cell r="AU445"/>
          <cell r="AV445"/>
          <cell r="AW445"/>
          <cell r="AX445">
            <v>195</v>
          </cell>
          <cell r="AY445">
            <v>43</v>
          </cell>
          <cell r="AZ445">
            <v>173</v>
          </cell>
          <cell r="BA445">
            <v>2313</v>
          </cell>
          <cell r="BB445">
            <v>5677</v>
          </cell>
          <cell r="BC445">
            <v>8303</v>
          </cell>
          <cell r="BD445">
            <v>7853</v>
          </cell>
          <cell r="BE445">
            <v>5264</v>
          </cell>
          <cell r="BF445">
            <v>3002</v>
          </cell>
          <cell r="BG445">
            <v>1215</v>
          </cell>
          <cell r="BH445"/>
          <cell r="BI445"/>
          <cell r="BJ445"/>
          <cell r="BK445"/>
          <cell r="BL445"/>
          <cell r="BM445"/>
          <cell r="BN445"/>
          <cell r="BO445"/>
          <cell r="BP445">
            <v>0.57288912392032443</v>
          </cell>
          <cell r="BQ445">
            <v>0.12632939655678946</v>
          </cell>
          <cell r="BR445">
            <v>0.50825547917033909</v>
          </cell>
          <cell r="BS445">
            <v>6.7953463775780012</v>
          </cell>
          <cell r="BT445">
            <v>16.678418238439392</v>
          </cell>
          <cell r="BU445">
            <v>24.393325107233093</v>
          </cell>
          <cell r="BV445">
            <v>23.071273282801574</v>
          </cell>
          <cell r="BW445">
            <v>15.465068452905575</v>
          </cell>
          <cell r="BX445">
            <v>8.8195546154298139</v>
          </cell>
          <cell r="BY445">
            <v>3.5695399259650977</v>
          </cell>
          <cell r="BZ445">
            <v>88</v>
          </cell>
          <cell r="CA445">
            <v>0</v>
          </cell>
          <cell r="CB445">
            <v>0</v>
          </cell>
          <cell r="CC445">
            <v>0</v>
          </cell>
          <cell r="CD445">
            <v>0</v>
          </cell>
          <cell r="CE445">
            <v>0</v>
          </cell>
          <cell r="CF445">
            <v>0</v>
          </cell>
          <cell r="CG445">
            <v>0</v>
          </cell>
          <cell r="CH445">
            <v>0</v>
          </cell>
          <cell r="CI445">
            <v>15</v>
          </cell>
          <cell r="CJ445">
            <v>69</v>
          </cell>
          <cell r="CK445">
            <v>1228</v>
          </cell>
          <cell r="CL445">
            <v>3082</v>
          </cell>
          <cell r="CM445">
            <v>4437</v>
          </cell>
          <cell r="CN445">
            <v>4030</v>
          </cell>
          <cell r="CO445">
            <v>2516</v>
          </cell>
          <cell r="CP445">
            <v>1219</v>
          </cell>
          <cell r="CQ445">
            <v>402</v>
          </cell>
          <cell r="CR445"/>
          <cell r="CS445"/>
          <cell r="CT445"/>
          <cell r="CU445"/>
          <cell r="CV445"/>
          <cell r="CW445"/>
          <cell r="CX445"/>
          <cell r="CY445"/>
          <cell r="CZ445">
            <v>88</v>
          </cell>
          <cell r="DA445">
            <v>15</v>
          </cell>
          <cell r="DB445">
            <v>69</v>
          </cell>
          <cell r="DC445">
            <v>1228</v>
          </cell>
          <cell r="DD445">
            <v>3082</v>
          </cell>
          <cell r="DE445">
            <v>4437</v>
          </cell>
          <cell r="DF445">
            <v>4030</v>
          </cell>
          <cell r="DG445">
            <v>2516</v>
          </cell>
          <cell r="DH445">
            <v>1219</v>
          </cell>
          <cell r="DI445">
            <v>402</v>
          </cell>
          <cell r="DJ445"/>
          <cell r="DK445"/>
          <cell r="DL445"/>
          <cell r="DM445"/>
          <cell r="DN445"/>
          <cell r="DO445"/>
          <cell r="DP445"/>
          <cell r="DQ445"/>
          <cell r="DR445">
            <v>88</v>
          </cell>
          <cell r="DS445">
            <v>15</v>
          </cell>
          <cell r="DT445">
            <v>69</v>
          </cell>
          <cell r="DU445">
            <v>1228</v>
          </cell>
          <cell r="DV445">
            <v>3082</v>
          </cell>
          <cell r="DW445">
            <v>4437</v>
          </cell>
          <cell r="DX445">
            <v>4030</v>
          </cell>
          <cell r="DY445">
            <v>2516</v>
          </cell>
          <cell r="DZ445">
            <v>1219</v>
          </cell>
          <cell r="EA445">
            <v>402</v>
          </cell>
          <cell r="EB445"/>
          <cell r="EC445"/>
          <cell r="ED445"/>
          <cell r="EE445"/>
          <cell r="EF445"/>
          <cell r="EG445"/>
          <cell r="EH445"/>
          <cell r="EI445"/>
          <cell r="EJ445">
            <v>88</v>
          </cell>
          <cell r="EK445">
            <v>15</v>
          </cell>
          <cell r="EL445">
            <v>69</v>
          </cell>
          <cell r="EM445">
            <v>1228</v>
          </cell>
          <cell r="EN445">
            <v>3082</v>
          </cell>
          <cell r="EO445">
            <v>4437</v>
          </cell>
          <cell r="EP445">
            <v>4030</v>
          </cell>
          <cell r="EQ445">
            <v>2516</v>
          </cell>
          <cell r="ER445">
            <v>1219</v>
          </cell>
          <cell r="ES445">
            <v>402</v>
          </cell>
          <cell r="ET445"/>
          <cell r="EU445"/>
          <cell r="EV445"/>
          <cell r="EW445"/>
          <cell r="EX445"/>
          <cell r="EY445"/>
          <cell r="EZ445"/>
          <cell r="FA445"/>
          <cell r="FB445">
            <v>0.51504155448905542</v>
          </cell>
          <cell r="FC445">
            <v>8.7791174060634442E-2</v>
          </cell>
          <cell r="FD445">
            <v>0.40383940067891844</v>
          </cell>
          <cell r="FE445">
            <v>7.1871707830972724</v>
          </cell>
          <cell r="FF445">
            <v>18.03815989699169</v>
          </cell>
          <cell r="FG445">
            <v>25.968629287135663</v>
          </cell>
          <cell r="FH445">
            <v>23.586562097623787</v>
          </cell>
          <cell r="FI445">
            <v>14.725506262437083</v>
          </cell>
          <cell r="FJ445">
            <v>7.1344960786608915</v>
          </cell>
          <cell r="FK445">
            <v>2.3528034648250031</v>
          </cell>
          <cell r="FL445">
            <v>107</v>
          </cell>
          <cell r="FM445">
            <v>0</v>
          </cell>
          <cell r="FN445">
            <v>0</v>
          </cell>
          <cell r="FO445">
            <v>0</v>
          </cell>
          <cell r="FP445">
            <v>0</v>
          </cell>
          <cell r="FQ445">
            <v>0</v>
          </cell>
          <cell r="FR445">
            <v>0</v>
          </cell>
          <cell r="FS445">
            <v>0</v>
          </cell>
          <cell r="FT445">
            <v>0</v>
          </cell>
          <cell r="FU445">
            <v>28</v>
          </cell>
          <cell r="FV445">
            <v>104</v>
          </cell>
          <cell r="FW445">
            <v>1085</v>
          </cell>
          <cell r="FX445">
            <v>2595</v>
          </cell>
          <cell r="FY445">
            <v>3866</v>
          </cell>
          <cell r="FZ445">
            <v>3823</v>
          </cell>
          <cell r="GA445">
            <v>2748</v>
          </cell>
          <cell r="GB445">
            <v>1783</v>
          </cell>
          <cell r="GC445">
            <v>813</v>
          </cell>
          <cell r="GD445"/>
          <cell r="GE445"/>
          <cell r="GF445"/>
          <cell r="GG445"/>
          <cell r="GH445"/>
          <cell r="GI445"/>
          <cell r="GJ445"/>
          <cell r="GK445"/>
          <cell r="GL445">
            <v>107</v>
          </cell>
          <cell r="GM445">
            <v>28</v>
          </cell>
          <cell r="GN445">
            <v>104</v>
          </cell>
          <cell r="GO445">
            <v>1085</v>
          </cell>
          <cell r="GP445">
            <v>2595</v>
          </cell>
          <cell r="GQ445">
            <v>3866</v>
          </cell>
          <cell r="GR445">
            <v>3823</v>
          </cell>
          <cell r="GS445">
            <v>2748</v>
          </cell>
          <cell r="GT445">
            <v>1783</v>
          </cell>
          <cell r="GU445">
            <v>813</v>
          </cell>
          <cell r="GV445"/>
          <cell r="GW445"/>
          <cell r="GX445"/>
          <cell r="GY445"/>
          <cell r="GZ445"/>
          <cell r="HA445"/>
          <cell r="HB445"/>
          <cell r="HC445"/>
          <cell r="HD445">
            <v>107</v>
          </cell>
          <cell r="HE445">
            <v>28</v>
          </cell>
          <cell r="HF445">
            <v>104</v>
          </cell>
          <cell r="HG445">
            <v>1085</v>
          </cell>
          <cell r="HH445">
            <v>2595</v>
          </cell>
          <cell r="HI445">
            <v>3866</v>
          </cell>
          <cell r="HJ445">
            <v>3823</v>
          </cell>
          <cell r="HK445">
            <v>2748</v>
          </cell>
          <cell r="HL445">
            <v>1783</v>
          </cell>
          <cell r="HM445">
            <v>813</v>
          </cell>
          <cell r="HN445"/>
          <cell r="HO445"/>
          <cell r="HP445"/>
          <cell r="HQ445"/>
          <cell r="HR445"/>
          <cell r="HS445"/>
          <cell r="HT445"/>
          <cell r="HU445"/>
          <cell r="HV445">
            <v>107</v>
          </cell>
          <cell r="HW445">
            <v>28</v>
          </cell>
          <cell r="HX445">
            <v>104</v>
          </cell>
          <cell r="HY445">
            <v>1085</v>
          </cell>
          <cell r="HZ445">
            <v>2595</v>
          </cell>
          <cell r="IA445">
            <v>3866</v>
          </cell>
          <cell r="IB445">
            <v>3823</v>
          </cell>
          <cell r="IC445">
            <v>2748</v>
          </cell>
          <cell r="ID445">
            <v>1783</v>
          </cell>
          <cell r="IE445">
            <v>813</v>
          </cell>
          <cell r="IF445"/>
          <cell r="IG445"/>
          <cell r="IH445"/>
          <cell r="II445"/>
          <cell r="IJ445"/>
          <cell r="IK445"/>
          <cell r="IL445"/>
          <cell r="IM445"/>
          <cell r="IN445">
            <v>0.63119395941481826</v>
          </cell>
          <cell r="IO445">
            <v>0.16517225106182162</v>
          </cell>
          <cell r="IP445">
            <v>0.61349693251533743</v>
          </cell>
          <cell r="IQ445">
            <v>6.4004247286455875</v>
          </cell>
          <cell r="IR445">
            <v>15.307928268050969</v>
          </cell>
          <cell r="IS445">
            <v>22.805568664464371</v>
          </cell>
          <cell r="IT445">
            <v>22.551911278905141</v>
          </cell>
          <cell r="IU445">
            <v>16.210476639924494</v>
          </cell>
          <cell r="IV445">
            <v>10.517932987258142</v>
          </cell>
          <cell r="IW445">
            <v>4.7958942897593202</v>
          </cell>
        </row>
        <row r="446">
          <cell r="E446" t="str">
            <v>Physics5.6 - 5B</v>
          </cell>
          <cell r="F446">
            <v>112</v>
          </cell>
          <cell r="G446">
            <v>0</v>
          </cell>
          <cell r="H446">
            <v>0</v>
          </cell>
          <cell r="I446">
            <v>0</v>
          </cell>
          <cell r="J446">
            <v>0</v>
          </cell>
          <cell r="K446">
            <v>0</v>
          </cell>
          <cell r="L446">
            <v>0</v>
          </cell>
          <cell r="M446">
            <v>0</v>
          </cell>
          <cell r="N446">
            <v>0</v>
          </cell>
          <cell r="O446">
            <v>14</v>
          </cell>
          <cell r="P446">
            <v>57</v>
          </cell>
          <cell r="Q446">
            <v>1063</v>
          </cell>
          <cell r="R446">
            <v>3690</v>
          </cell>
          <cell r="S446">
            <v>7857</v>
          </cell>
          <cell r="T446">
            <v>11126</v>
          </cell>
          <cell r="U446">
            <v>10723</v>
          </cell>
          <cell r="V446">
            <v>9236</v>
          </cell>
          <cell r="W446">
            <v>6351</v>
          </cell>
          <cell r="X446"/>
          <cell r="Y446"/>
          <cell r="Z446"/>
          <cell r="AA446"/>
          <cell r="AB446"/>
          <cell r="AC446"/>
          <cell r="AD446"/>
          <cell r="AE446"/>
          <cell r="AF446">
            <v>112</v>
          </cell>
          <cell r="AG446">
            <v>14</v>
          </cell>
          <cell r="AH446">
            <v>57</v>
          </cell>
          <cell r="AI446">
            <v>1063</v>
          </cell>
          <cell r="AJ446">
            <v>3690</v>
          </cell>
          <cell r="AK446">
            <v>7857</v>
          </cell>
          <cell r="AL446">
            <v>11126</v>
          </cell>
          <cell r="AM446">
            <v>10723</v>
          </cell>
          <cell r="AN446">
            <v>9236</v>
          </cell>
          <cell r="AO446">
            <v>6351</v>
          </cell>
          <cell r="AP446"/>
          <cell r="AQ446"/>
          <cell r="AR446"/>
          <cell r="AS446"/>
          <cell r="AT446"/>
          <cell r="AU446"/>
          <cell r="AV446"/>
          <cell r="AW446"/>
          <cell r="AX446">
            <v>112</v>
          </cell>
          <cell r="AY446">
            <v>14</v>
          </cell>
          <cell r="AZ446">
            <v>57</v>
          </cell>
          <cell r="BA446">
            <v>1063</v>
          </cell>
          <cell r="BB446">
            <v>3690</v>
          </cell>
          <cell r="BC446">
            <v>7857</v>
          </cell>
          <cell r="BD446">
            <v>11126</v>
          </cell>
          <cell r="BE446">
            <v>10723</v>
          </cell>
          <cell r="BF446">
            <v>9236</v>
          </cell>
          <cell r="BG446">
            <v>6351</v>
          </cell>
          <cell r="BH446"/>
          <cell r="BI446"/>
          <cell r="BJ446"/>
          <cell r="BK446"/>
          <cell r="BL446"/>
          <cell r="BM446"/>
          <cell r="BN446"/>
          <cell r="BO446"/>
          <cell r="BP446">
            <v>0.22297875729160443</v>
          </cell>
          <cell r="BQ446">
            <v>2.7872344661450554E-2</v>
          </cell>
          <cell r="BR446">
            <v>0.11348026040733442</v>
          </cell>
          <cell r="BS446">
            <v>2.11630731250871</v>
          </cell>
          <cell r="BT446">
            <v>7.3463537000537542</v>
          </cell>
          <cell r="BU446">
            <v>15.642358000358358</v>
          </cell>
          <cell r="BV446">
            <v>22.150550478807062</v>
          </cell>
          <cell r="BW446">
            <v>21.348225128909597</v>
          </cell>
          <cell r="BX446">
            <v>18.387783949511238</v>
          </cell>
          <cell r="BY446">
            <v>12.644090067490893</v>
          </cell>
          <cell r="BZ446">
            <v>52</v>
          </cell>
          <cell r="CA446">
            <v>0</v>
          </cell>
          <cell r="CB446">
            <v>0</v>
          </cell>
          <cell r="CC446">
            <v>0</v>
          </cell>
          <cell r="CD446">
            <v>0</v>
          </cell>
          <cell r="CE446">
            <v>0</v>
          </cell>
          <cell r="CF446">
            <v>0</v>
          </cell>
          <cell r="CG446">
            <v>0</v>
          </cell>
          <cell r="CH446">
            <v>0</v>
          </cell>
          <cell r="CI446">
            <v>4</v>
          </cell>
          <cell r="CJ446">
            <v>20</v>
          </cell>
          <cell r="CK446">
            <v>540</v>
          </cell>
          <cell r="CL446">
            <v>1947</v>
          </cell>
          <cell r="CM446">
            <v>4072</v>
          </cell>
          <cell r="CN446">
            <v>5642</v>
          </cell>
          <cell r="CO446">
            <v>5287</v>
          </cell>
          <cell r="CP446">
            <v>4134</v>
          </cell>
          <cell r="CQ446">
            <v>2493</v>
          </cell>
          <cell r="CR446"/>
          <cell r="CS446"/>
          <cell r="CT446"/>
          <cell r="CU446"/>
          <cell r="CV446"/>
          <cell r="CW446"/>
          <cell r="CX446"/>
          <cell r="CY446"/>
          <cell r="CZ446">
            <v>52</v>
          </cell>
          <cell r="DA446">
            <v>4</v>
          </cell>
          <cell r="DB446">
            <v>20</v>
          </cell>
          <cell r="DC446">
            <v>540</v>
          </cell>
          <cell r="DD446">
            <v>1947</v>
          </cell>
          <cell r="DE446">
            <v>4072</v>
          </cell>
          <cell r="DF446">
            <v>5642</v>
          </cell>
          <cell r="DG446">
            <v>5287</v>
          </cell>
          <cell r="DH446">
            <v>4134</v>
          </cell>
          <cell r="DI446">
            <v>2493</v>
          </cell>
          <cell r="DJ446"/>
          <cell r="DK446"/>
          <cell r="DL446"/>
          <cell r="DM446"/>
          <cell r="DN446"/>
          <cell r="DO446"/>
          <cell r="DP446"/>
          <cell r="DQ446"/>
          <cell r="DR446">
            <v>52</v>
          </cell>
          <cell r="DS446">
            <v>4</v>
          </cell>
          <cell r="DT446">
            <v>20</v>
          </cell>
          <cell r="DU446">
            <v>540</v>
          </cell>
          <cell r="DV446">
            <v>1947</v>
          </cell>
          <cell r="DW446">
            <v>4072</v>
          </cell>
          <cell r="DX446">
            <v>5642</v>
          </cell>
          <cell r="DY446">
            <v>5287</v>
          </cell>
          <cell r="DZ446">
            <v>4134</v>
          </cell>
          <cell r="EA446">
            <v>2493</v>
          </cell>
          <cell r="EB446"/>
          <cell r="EC446"/>
          <cell r="ED446"/>
          <cell r="EE446"/>
          <cell r="EF446"/>
          <cell r="EG446"/>
          <cell r="EH446"/>
          <cell r="EI446"/>
          <cell r="EJ446">
            <v>52</v>
          </cell>
          <cell r="EK446">
            <v>4</v>
          </cell>
          <cell r="EL446">
            <v>20</v>
          </cell>
          <cell r="EM446">
            <v>540</v>
          </cell>
          <cell r="EN446">
            <v>1947</v>
          </cell>
          <cell r="EO446">
            <v>4072</v>
          </cell>
          <cell r="EP446">
            <v>5642</v>
          </cell>
          <cell r="EQ446">
            <v>5287</v>
          </cell>
          <cell r="ER446">
            <v>4134</v>
          </cell>
          <cell r="ES446">
            <v>2493</v>
          </cell>
          <cell r="ET446"/>
          <cell r="EU446"/>
          <cell r="EV446"/>
          <cell r="EW446"/>
          <cell r="EX446"/>
          <cell r="EY446"/>
          <cell r="EZ446"/>
          <cell r="FA446"/>
          <cell r="FB446">
            <v>0.21495597536273819</v>
          </cell>
          <cell r="FC446">
            <v>1.653507502790294E-2</v>
          </cell>
          <cell r="FD446">
            <v>8.2675375139514701E-2</v>
          </cell>
          <cell r="FE446">
            <v>2.2322351287668969</v>
          </cell>
          <cell r="FF446">
            <v>8.0484477698317551</v>
          </cell>
          <cell r="FG446">
            <v>16.832706378405192</v>
          </cell>
          <cell r="FH446">
            <v>23.322723326857094</v>
          </cell>
          <cell r="FI446">
            <v>21.855235418130707</v>
          </cell>
          <cell r="FJ446">
            <v>17.089000041337687</v>
          </cell>
          <cell r="FK446">
            <v>10.305485511140507</v>
          </cell>
          <cell r="FL446">
            <v>60</v>
          </cell>
          <cell r="FM446">
            <v>0</v>
          </cell>
          <cell r="FN446">
            <v>0</v>
          </cell>
          <cell r="FO446">
            <v>0</v>
          </cell>
          <cell r="FP446">
            <v>0</v>
          </cell>
          <cell r="FQ446">
            <v>0</v>
          </cell>
          <cell r="FR446">
            <v>0</v>
          </cell>
          <cell r="FS446">
            <v>0</v>
          </cell>
          <cell r="FT446">
            <v>0</v>
          </cell>
          <cell r="FU446">
            <v>10</v>
          </cell>
          <cell r="FV446">
            <v>37</v>
          </cell>
          <cell r="FW446">
            <v>523</v>
          </cell>
          <cell r="FX446">
            <v>1743</v>
          </cell>
          <cell r="FY446">
            <v>3785</v>
          </cell>
          <cell r="FZ446">
            <v>5484</v>
          </cell>
          <cell r="GA446">
            <v>5436</v>
          </cell>
          <cell r="GB446">
            <v>5102</v>
          </cell>
          <cell r="GC446">
            <v>3858</v>
          </cell>
          <cell r="GD446"/>
          <cell r="GE446"/>
          <cell r="GF446"/>
          <cell r="GG446"/>
          <cell r="GH446"/>
          <cell r="GI446"/>
          <cell r="GJ446"/>
          <cell r="GK446"/>
          <cell r="GL446">
            <v>60</v>
          </cell>
          <cell r="GM446">
            <v>10</v>
          </cell>
          <cell r="GN446">
            <v>37</v>
          </cell>
          <cell r="GO446">
            <v>523</v>
          </cell>
          <cell r="GP446">
            <v>1743</v>
          </cell>
          <cell r="GQ446">
            <v>3785</v>
          </cell>
          <cell r="GR446">
            <v>5484</v>
          </cell>
          <cell r="GS446">
            <v>5436</v>
          </cell>
          <cell r="GT446">
            <v>5102</v>
          </cell>
          <cell r="GU446">
            <v>3858</v>
          </cell>
          <cell r="GV446"/>
          <cell r="GW446"/>
          <cell r="GX446"/>
          <cell r="GY446"/>
          <cell r="GZ446"/>
          <cell r="HA446"/>
          <cell r="HB446"/>
          <cell r="HC446"/>
          <cell r="HD446">
            <v>60</v>
          </cell>
          <cell r="HE446">
            <v>10</v>
          </cell>
          <cell r="HF446">
            <v>37</v>
          </cell>
          <cell r="HG446">
            <v>523</v>
          </cell>
          <cell r="HH446">
            <v>1743</v>
          </cell>
          <cell r="HI446">
            <v>3785</v>
          </cell>
          <cell r="HJ446">
            <v>5484</v>
          </cell>
          <cell r="HK446">
            <v>5436</v>
          </cell>
          <cell r="HL446">
            <v>5102</v>
          </cell>
          <cell r="HM446">
            <v>3858</v>
          </cell>
          <cell r="HN446"/>
          <cell r="HO446"/>
          <cell r="HP446"/>
          <cell r="HQ446"/>
          <cell r="HR446"/>
          <cell r="HS446"/>
          <cell r="HT446"/>
          <cell r="HU446"/>
          <cell r="HV446">
            <v>60</v>
          </cell>
          <cell r="HW446">
            <v>10</v>
          </cell>
          <cell r="HX446">
            <v>37</v>
          </cell>
          <cell r="HY446">
            <v>523</v>
          </cell>
          <cell r="HZ446">
            <v>1743</v>
          </cell>
          <cell r="IA446">
            <v>3785</v>
          </cell>
          <cell r="IB446">
            <v>5484</v>
          </cell>
          <cell r="IC446">
            <v>5436</v>
          </cell>
          <cell r="ID446">
            <v>5102</v>
          </cell>
          <cell r="IE446">
            <v>3858</v>
          </cell>
          <cell r="IF446"/>
          <cell r="IG446"/>
          <cell r="IH446"/>
          <cell r="II446"/>
          <cell r="IJ446"/>
          <cell r="IK446"/>
          <cell r="IL446"/>
          <cell r="IM446"/>
          <cell r="IN446">
            <v>0.23043244488824025</v>
          </cell>
          <cell r="IO446">
            <v>3.8405407481373374E-2</v>
          </cell>
          <cell r="IP446">
            <v>0.1421000076810815</v>
          </cell>
          <cell r="IQ446">
            <v>2.0086028112758276</v>
          </cell>
          <cell r="IR446">
            <v>6.69406252400338</v>
          </cell>
          <cell r="IS446">
            <v>14.536446731699822</v>
          </cell>
          <cell r="IT446">
            <v>21.061525462785159</v>
          </cell>
          <cell r="IU446">
            <v>20.877179506874569</v>
          </cell>
          <cell r="IV446">
            <v>19.594438896996696</v>
          </cell>
          <cell r="IW446">
            <v>14.816806206313849</v>
          </cell>
        </row>
        <row r="447">
          <cell r="E447" t="str">
            <v>Physics5.9 - 5A</v>
          </cell>
          <cell r="F447">
            <v>11</v>
          </cell>
          <cell r="G447">
            <v>0</v>
          </cell>
          <cell r="H447">
            <v>0</v>
          </cell>
          <cell r="I447">
            <v>0</v>
          </cell>
          <cell r="J447">
            <v>0</v>
          </cell>
          <cell r="K447">
            <v>0</v>
          </cell>
          <cell r="L447">
            <v>0</v>
          </cell>
          <cell r="M447">
            <v>0</v>
          </cell>
          <cell r="N447">
            <v>0</v>
          </cell>
          <cell r="O447">
            <v>0</v>
          </cell>
          <cell r="P447">
            <v>3</v>
          </cell>
          <cell r="Q447">
            <v>104</v>
          </cell>
          <cell r="R447">
            <v>444</v>
          </cell>
          <cell r="S447">
            <v>1391</v>
          </cell>
          <cell r="T447">
            <v>2946</v>
          </cell>
          <cell r="U447">
            <v>4199</v>
          </cell>
          <cell r="V447">
            <v>5447</v>
          </cell>
          <cell r="W447">
            <v>7756</v>
          </cell>
          <cell r="X447"/>
          <cell r="Y447"/>
          <cell r="Z447"/>
          <cell r="AA447"/>
          <cell r="AB447"/>
          <cell r="AC447"/>
          <cell r="AD447"/>
          <cell r="AE447"/>
          <cell r="AF447">
            <v>11</v>
          </cell>
          <cell r="AG447">
            <v>0</v>
          </cell>
          <cell r="AH447">
            <v>3</v>
          </cell>
          <cell r="AI447">
            <v>104</v>
          </cell>
          <cell r="AJ447">
            <v>444</v>
          </cell>
          <cell r="AK447">
            <v>1391</v>
          </cell>
          <cell r="AL447">
            <v>2946</v>
          </cell>
          <cell r="AM447">
            <v>4199</v>
          </cell>
          <cell r="AN447">
            <v>5447</v>
          </cell>
          <cell r="AO447">
            <v>7756</v>
          </cell>
          <cell r="AP447"/>
          <cell r="AQ447"/>
          <cell r="AR447"/>
          <cell r="AS447"/>
          <cell r="AT447"/>
          <cell r="AU447"/>
          <cell r="AV447"/>
          <cell r="AW447"/>
          <cell r="AX447">
            <v>11</v>
          </cell>
          <cell r="AY447">
            <v>0</v>
          </cell>
          <cell r="AZ447">
            <v>3</v>
          </cell>
          <cell r="BA447">
            <v>104</v>
          </cell>
          <cell r="BB447">
            <v>444</v>
          </cell>
          <cell r="BC447">
            <v>1391</v>
          </cell>
          <cell r="BD447">
            <v>2946</v>
          </cell>
          <cell r="BE447">
            <v>4199</v>
          </cell>
          <cell r="BF447">
            <v>5447</v>
          </cell>
          <cell r="BG447">
            <v>7756</v>
          </cell>
          <cell r="BH447"/>
          <cell r="BI447"/>
          <cell r="BJ447"/>
          <cell r="BK447"/>
          <cell r="BL447"/>
          <cell r="BM447"/>
          <cell r="BN447"/>
          <cell r="BO447"/>
          <cell r="BP447">
            <v>4.9325142370297295E-2</v>
          </cell>
          <cell r="BQ447">
            <v>0</v>
          </cell>
          <cell r="BR447">
            <v>1.3452311555535628E-2</v>
          </cell>
          <cell r="BS447">
            <v>0.46634680059190176</v>
          </cell>
          <cell r="BT447">
            <v>1.9909421102192726</v>
          </cell>
          <cell r="BU447">
            <v>6.2373884579166852</v>
          </cell>
          <cell r="BV447">
            <v>13.210169947535984</v>
          </cell>
          <cell r="BW447">
            <v>18.828752073898031</v>
          </cell>
          <cell r="BX447">
            <v>24.424913681000852</v>
          </cell>
          <cell r="BY447">
            <v>34.778709474911437</v>
          </cell>
          <cell r="BZ447">
            <v>4</v>
          </cell>
          <cell r="CA447">
            <v>0</v>
          </cell>
          <cell r="CB447">
            <v>0</v>
          </cell>
          <cell r="CC447">
            <v>0</v>
          </cell>
          <cell r="CD447">
            <v>0</v>
          </cell>
          <cell r="CE447">
            <v>0</v>
          </cell>
          <cell r="CF447">
            <v>0</v>
          </cell>
          <cell r="CG447">
            <v>0</v>
          </cell>
          <cell r="CH447">
            <v>0</v>
          </cell>
          <cell r="CI447">
            <v>0</v>
          </cell>
          <cell r="CJ447">
            <v>1</v>
          </cell>
          <cell r="CK447">
            <v>60</v>
          </cell>
          <cell r="CL447">
            <v>240</v>
          </cell>
          <cell r="CM447">
            <v>713</v>
          </cell>
          <cell r="CN447">
            <v>1534</v>
          </cell>
          <cell r="CO447">
            <v>2222</v>
          </cell>
          <cell r="CP447">
            <v>2701</v>
          </cell>
          <cell r="CQ447">
            <v>3449</v>
          </cell>
          <cell r="CR447"/>
          <cell r="CS447"/>
          <cell r="CT447"/>
          <cell r="CU447"/>
          <cell r="CV447"/>
          <cell r="CW447"/>
          <cell r="CX447"/>
          <cell r="CY447"/>
          <cell r="CZ447">
            <v>4</v>
          </cell>
          <cell r="DA447">
            <v>0</v>
          </cell>
          <cell r="DB447" t="str">
            <v>x</v>
          </cell>
          <cell r="DC447">
            <v>60</v>
          </cell>
          <cell r="DD447">
            <v>240</v>
          </cell>
          <cell r="DE447">
            <v>713</v>
          </cell>
          <cell r="DF447">
            <v>1534</v>
          </cell>
          <cell r="DG447">
            <v>2222</v>
          </cell>
          <cell r="DH447">
            <v>2701</v>
          </cell>
          <cell r="DI447">
            <v>3449</v>
          </cell>
          <cell r="DJ447"/>
          <cell r="DK447"/>
          <cell r="DL447"/>
          <cell r="DM447"/>
          <cell r="DN447"/>
          <cell r="DO447"/>
          <cell r="DP447"/>
          <cell r="DQ447"/>
          <cell r="DR447" t="str">
            <v>x</v>
          </cell>
          <cell r="DS447">
            <v>0</v>
          </cell>
          <cell r="DT447" t="str">
            <v>x</v>
          </cell>
          <cell r="DU447">
            <v>60</v>
          </cell>
          <cell r="DV447">
            <v>240</v>
          </cell>
          <cell r="DW447">
            <v>713</v>
          </cell>
          <cell r="DX447">
            <v>1534</v>
          </cell>
          <cell r="DY447">
            <v>2222</v>
          </cell>
          <cell r="DZ447">
            <v>2701</v>
          </cell>
          <cell r="EA447">
            <v>3449</v>
          </cell>
          <cell r="EB447"/>
          <cell r="EC447"/>
          <cell r="ED447"/>
          <cell r="EE447"/>
          <cell r="EF447"/>
          <cell r="EG447"/>
          <cell r="EH447"/>
          <cell r="EI447"/>
          <cell r="EJ447" t="str">
            <v>x</v>
          </cell>
          <cell r="EK447">
            <v>0</v>
          </cell>
          <cell r="EL447" t="str">
            <v>x</v>
          </cell>
          <cell r="EM447">
            <v>60</v>
          </cell>
          <cell r="EN447">
            <v>240</v>
          </cell>
          <cell r="EO447">
            <v>713</v>
          </cell>
          <cell r="EP447">
            <v>1534</v>
          </cell>
          <cell r="EQ447">
            <v>2222</v>
          </cell>
          <cell r="ER447">
            <v>2701</v>
          </cell>
          <cell r="ES447">
            <v>3449</v>
          </cell>
          <cell r="ET447"/>
          <cell r="EU447"/>
          <cell r="EV447"/>
          <cell r="EW447"/>
          <cell r="EX447"/>
          <cell r="EY447"/>
          <cell r="EZ447"/>
          <cell r="FA447"/>
          <cell r="FB447" t="str">
            <v>x</v>
          </cell>
          <cell r="FC447">
            <v>0</v>
          </cell>
          <cell r="FD447" t="str">
            <v>x</v>
          </cell>
          <cell r="FE447">
            <v>0.54924935920908091</v>
          </cell>
          <cell r="FF447">
            <v>2.1969974368363236</v>
          </cell>
          <cell r="FG447">
            <v>6.5269132186012451</v>
          </cell>
          <cell r="FH447">
            <v>14.042475283778835</v>
          </cell>
          <cell r="FI447">
            <v>20.340534602709631</v>
          </cell>
          <cell r="FJ447">
            <v>24.725375320395461</v>
          </cell>
          <cell r="FK447">
            <v>31.572683998535332</v>
          </cell>
          <cell r="FL447">
            <v>7</v>
          </cell>
          <cell r="FM447">
            <v>0</v>
          </cell>
          <cell r="FN447">
            <v>0</v>
          </cell>
          <cell r="FO447">
            <v>0</v>
          </cell>
          <cell r="FP447">
            <v>0</v>
          </cell>
          <cell r="FQ447">
            <v>0</v>
          </cell>
          <cell r="FR447">
            <v>0</v>
          </cell>
          <cell r="FS447">
            <v>0</v>
          </cell>
          <cell r="FT447">
            <v>0</v>
          </cell>
          <cell r="FU447">
            <v>0</v>
          </cell>
          <cell r="FV447">
            <v>2</v>
          </cell>
          <cell r="FW447">
            <v>44</v>
          </cell>
          <cell r="FX447">
            <v>204</v>
          </cell>
          <cell r="FY447">
            <v>678</v>
          </cell>
          <cell r="FZ447">
            <v>1412</v>
          </cell>
          <cell r="GA447">
            <v>1977</v>
          </cell>
          <cell r="GB447">
            <v>2746</v>
          </cell>
          <cell r="GC447">
            <v>4307</v>
          </cell>
          <cell r="GD447"/>
          <cell r="GE447"/>
          <cell r="GF447"/>
          <cell r="GG447"/>
          <cell r="GH447"/>
          <cell r="GI447"/>
          <cell r="GJ447"/>
          <cell r="GK447"/>
          <cell r="GL447">
            <v>7</v>
          </cell>
          <cell r="GM447">
            <v>0</v>
          </cell>
          <cell r="GN447" t="str">
            <v>x</v>
          </cell>
          <cell r="GO447">
            <v>44</v>
          </cell>
          <cell r="GP447">
            <v>204</v>
          </cell>
          <cell r="GQ447">
            <v>678</v>
          </cell>
          <cell r="GR447">
            <v>1412</v>
          </cell>
          <cell r="GS447">
            <v>1977</v>
          </cell>
          <cell r="GT447">
            <v>2746</v>
          </cell>
          <cell r="GU447">
            <v>4307</v>
          </cell>
          <cell r="GV447"/>
          <cell r="GW447"/>
          <cell r="GX447"/>
          <cell r="GY447"/>
          <cell r="GZ447"/>
          <cell r="HA447"/>
          <cell r="HB447"/>
          <cell r="HC447"/>
          <cell r="HD447" t="str">
            <v>x</v>
          </cell>
          <cell r="HE447">
            <v>0</v>
          </cell>
          <cell r="HF447" t="str">
            <v>x</v>
          </cell>
          <cell r="HG447">
            <v>44</v>
          </cell>
          <cell r="HH447">
            <v>204</v>
          </cell>
          <cell r="HI447">
            <v>678</v>
          </cell>
          <cell r="HJ447">
            <v>1412</v>
          </cell>
          <cell r="HK447">
            <v>1977</v>
          </cell>
          <cell r="HL447">
            <v>2746</v>
          </cell>
          <cell r="HM447">
            <v>4307</v>
          </cell>
          <cell r="HN447"/>
          <cell r="HO447"/>
          <cell r="HP447"/>
          <cell r="HQ447"/>
          <cell r="HR447"/>
          <cell r="HS447"/>
          <cell r="HT447"/>
          <cell r="HU447"/>
          <cell r="HV447" t="str">
            <v>x</v>
          </cell>
          <cell r="HW447">
            <v>0</v>
          </cell>
          <cell r="HX447" t="str">
            <v>x</v>
          </cell>
          <cell r="HY447">
            <v>44</v>
          </cell>
          <cell r="HZ447">
            <v>204</v>
          </cell>
          <cell r="IA447">
            <v>678</v>
          </cell>
          <cell r="IB447">
            <v>1412</v>
          </cell>
          <cell r="IC447">
            <v>1977</v>
          </cell>
          <cell r="ID447">
            <v>2746</v>
          </cell>
          <cell r="IE447">
            <v>4307</v>
          </cell>
          <cell r="IF447"/>
          <cell r="IG447"/>
          <cell r="IH447"/>
          <cell r="II447"/>
          <cell r="IJ447"/>
          <cell r="IK447"/>
          <cell r="IL447"/>
          <cell r="IM447"/>
          <cell r="IN447" t="str">
            <v>x</v>
          </cell>
          <cell r="IO447">
            <v>0</v>
          </cell>
          <cell r="IP447" t="str">
            <v>x</v>
          </cell>
          <cell r="IQ447">
            <v>0.38674518765931265</v>
          </cell>
          <cell r="IR447">
            <v>1.7930913246022677</v>
          </cell>
          <cell r="IS447">
            <v>5.9593917552957727</v>
          </cell>
          <cell r="IT447">
            <v>12.411004658521579</v>
          </cell>
          <cell r="IU447">
            <v>17.377164454601388</v>
          </cell>
          <cell r="IV447">
            <v>24.136415575283465</v>
          </cell>
          <cell r="IW447">
            <v>37.857080073833174</v>
          </cell>
        </row>
        <row r="448">
          <cell r="E448" t="str">
            <v>Psychology0.5 - W</v>
          </cell>
          <cell r="F448">
            <v>0</v>
          </cell>
          <cell r="G448">
            <v>0</v>
          </cell>
          <cell r="H448">
            <v>0</v>
          </cell>
          <cell r="I448">
            <v>1</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t="str">
            <v>x</v>
          </cell>
          <cell r="AA448">
            <v>0</v>
          </cell>
          <cell r="AB448">
            <v>0</v>
          </cell>
          <cell r="AC448">
            <v>0</v>
          </cell>
          <cell r="AD448">
            <v>0</v>
          </cell>
          <cell r="AE448">
            <v>0</v>
          </cell>
          <cell r="AF448">
            <v>0</v>
          </cell>
          <cell r="AG448"/>
          <cell r="AH448"/>
          <cell r="AI448"/>
          <cell r="AJ448"/>
          <cell r="AK448"/>
          <cell r="AL448"/>
          <cell r="AM448"/>
          <cell r="AN448"/>
          <cell r="AO448"/>
          <cell r="AP448" t="str">
            <v>x</v>
          </cell>
          <cell r="AQ448" t="str">
            <v>x</v>
          </cell>
          <cell r="AR448" t="str">
            <v>x</v>
          </cell>
          <cell r="AS448" t="str">
            <v>x</v>
          </cell>
          <cell r="AT448" t="str">
            <v>x</v>
          </cell>
          <cell r="AU448" t="str">
            <v>x</v>
          </cell>
          <cell r="AV448" t="str">
            <v>x</v>
          </cell>
          <cell r="AW448" t="str">
            <v>x</v>
          </cell>
          <cell r="AX448" t="str">
            <v>x</v>
          </cell>
          <cell r="AY448"/>
          <cell r="AZ448"/>
          <cell r="BA448"/>
          <cell r="BB448"/>
          <cell r="BC448"/>
          <cell r="BD448"/>
          <cell r="BE448"/>
          <cell r="BF448"/>
          <cell r="BG448"/>
          <cell r="BH448" t="str">
            <v>x</v>
          </cell>
          <cell r="BI448" t="str">
            <v>x</v>
          </cell>
          <cell r="BJ448" t="str">
            <v>x</v>
          </cell>
          <cell r="BK448" t="str">
            <v>x</v>
          </cell>
          <cell r="BL448" t="str">
            <v>x</v>
          </cell>
          <cell r="BM448" t="str">
            <v>x</v>
          </cell>
          <cell r="BN448" t="str">
            <v>x</v>
          </cell>
          <cell r="BO448" t="str">
            <v>x</v>
          </cell>
          <cell r="BP448" t="str">
            <v>x</v>
          </cell>
          <cell r="BQ448"/>
          <cell r="BR448"/>
          <cell r="BS448"/>
          <cell r="BT448"/>
          <cell r="BU448"/>
          <cell r="BV448"/>
          <cell r="BW448"/>
          <cell r="BX448"/>
          <cell r="BY448"/>
          <cell r="BZ448">
            <v>0</v>
          </cell>
          <cell r="CA448">
            <v>0</v>
          </cell>
          <cell r="CB448">
            <v>0</v>
          </cell>
          <cell r="CC448">
            <v>1</v>
          </cell>
          <cell r="CD448">
            <v>0</v>
          </cell>
          <cell r="CE448">
            <v>0</v>
          </cell>
          <cell r="CF448">
            <v>0</v>
          </cell>
          <cell r="CG448">
            <v>0</v>
          </cell>
          <cell r="CH448">
            <v>0</v>
          </cell>
          <cell r="CI448">
            <v>0</v>
          </cell>
          <cell r="CJ448">
            <v>0</v>
          </cell>
          <cell r="CK448">
            <v>0</v>
          </cell>
          <cell r="CL448">
            <v>0</v>
          </cell>
          <cell r="CM448">
            <v>0</v>
          </cell>
          <cell r="CN448">
            <v>0</v>
          </cell>
          <cell r="CO448">
            <v>0</v>
          </cell>
          <cell r="CP448">
            <v>0</v>
          </cell>
          <cell r="CQ448">
            <v>0</v>
          </cell>
          <cell r="CR448">
            <v>0</v>
          </cell>
          <cell r="CS448">
            <v>0</v>
          </cell>
          <cell r="CT448" t="str">
            <v>x</v>
          </cell>
          <cell r="CU448">
            <v>0</v>
          </cell>
          <cell r="CV448">
            <v>0</v>
          </cell>
          <cell r="CW448">
            <v>0</v>
          </cell>
          <cell r="CX448">
            <v>0</v>
          </cell>
          <cell r="CY448">
            <v>0</v>
          </cell>
          <cell r="CZ448">
            <v>0</v>
          </cell>
          <cell r="DA448"/>
          <cell r="DB448"/>
          <cell r="DC448"/>
          <cell r="DD448"/>
          <cell r="DE448"/>
          <cell r="DF448"/>
          <cell r="DG448"/>
          <cell r="DH448"/>
          <cell r="DI448"/>
          <cell r="DJ448" t="str">
            <v>x</v>
          </cell>
          <cell r="DK448" t="str">
            <v>x</v>
          </cell>
          <cell r="DL448" t="str">
            <v>x</v>
          </cell>
          <cell r="DM448" t="str">
            <v>x</v>
          </cell>
          <cell r="DN448" t="str">
            <v>x</v>
          </cell>
          <cell r="DO448" t="str">
            <v>x</v>
          </cell>
          <cell r="DP448" t="str">
            <v>x</v>
          </cell>
          <cell r="DQ448" t="str">
            <v>x</v>
          </cell>
          <cell r="DR448" t="str">
            <v>x</v>
          </cell>
          <cell r="DS448"/>
          <cell r="DT448"/>
          <cell r="DU448"/>
          <cell r="DV448"/>
          <cell r="DW448"/>
          <cell r="DX448"/>
          <cell r="DY448"/>
          <cell r="DZ448"/>
          <cell r="EA448"/>
          <cell r="EB448" t="str">
            <v>x</v>
          </cell>
          <cell r="EC448" t="str">
            <v>x</v>
          </cell>
          <cell r="ED448" t="str">
            <v>x</v>
          </cell>
          <cell r="EE448" t="str">
            <v>x</v>
          </cell>
          <cell r="EF448" t="str">
            <v>x</v>
          </cell>
          <cell r="EG448" t="str">
            <v>x</v>
          </cell>
          <cell r="EH448" t="str">
            <v>x</v>
          </cell>
          <cell r="EI448" t="str">
            <v>x</v>
          </cell>
          <cell r="EJ448" t="str">
            <v>x</v>
          </cell>
          <cell r="EK448"/>
          <cell r="EL448"/>
          <cell r="EM448"/>
          <cell r="EN448"/>
          <cell r="EO448"/>
          <cell r="EP448"/>
          <cell r="EQ448"/>
          <cell r="ER448"/>
          <cell r="ES448"/>
          <cell r="ET448" t="str">
            <v>x</v>
          </cell>
          <cell r="EU448" t="str">
            <v>x</v>
          </cell>
          <cell r="EV448" t="str">
            <v>x</v>
          </cell>
          <cell r="EW448" t="str">
            <v>x</v>
          </cell>
          <cell r="EX448" t="str">
            <v>x</v>
          </cell>
          <cell r="EY448" t="str">
            <v>x</v>
          </cell>
          <cell r="EZ448" t="str">
            <v>x</v>
          </cell>
          <cell r="FA448" t="str">
            <v>x</v>
          </cell>
          <cell r="FB448" t="str">
            <v>x</v>
          </cell>
          <cell r="FC448"/>
          <cell r="FD448"/>
          <cell r="FE448"/>
          <cell r="FF448"/>
          <cell r="FG448"/>
          <cell r="FH448"/>
          <cell r="FI448"/>
          <cell r="FJ448"/>
          <cell r="FK448"/>
          <cell r="FL448">
            <v>0</v>
          </cell>
          <cell r="FM448">
            <v>0</v>
          </cell>
          <cell r="FN448">
            <v>0</v>
          </cell>
          <cell r="FO448">
            <v>0</v>
          </cell>
          <cell r="FP448">
            <v>0</v>
          </cell>
          <cell r="FQ448">
            <v>0</v>
          </cell>
          <cell r="FR448">
            <v>0</v>
          </cell>
          <cell r="FS448">
            <v>0</v>
          </cell>
          <cell r="FT448">
            <v>0</v>
          </cell>
          <cell r="FU448">
            <v>0</v>
          </cell>
          <cell r="FV448">
            <v>0</v>
          </cell>
          <cell r="FW448">
            <v>0</v>
          </cell>
          <cell r="FX448">
            <v>0</v>
          </cell>
          <cell r="FY448">
            <v>0</v>
          </cell>
          <cell r="FZ448">
            <v>0</v>
          </cell>
          <cell r="GA448">
            <v>0</v>
          </cell>
          <cell r="GB448">
            <v>0</v>
          </cell>
          <cell r="GC448">
            <v>0</v>
          </cell>
          <cell r="GD448">
            <v>0</v>
          </cell>
          <cell r="GE448">
            <v>0</v>
          </cell>
          <cell r="GF448">
            <v>0</v>
          </cell>
          <cell r="GG448">
            <v>0</v>
          </cell>
          <cell r="GH448">
            <v>0</v>
          </cell>
          <cell r="GI448">
            <v>0</v>
          </cell>
          <cell r="GJ448">
            <v>0</v>
          </cell>
          <cell r="GK448">
            <v>0</v>
          </cell>
          <cell r="GL448">
            <v>0</v>
          </cell>
          <cell r="GM448"/>
          <cell r="GN448"/>
          <cell r="GO448"/>
          <cell r="GP448"/>
          <cell r="GQ448"/>
          <cell r="GR448"/>
          <cell r="GS448"/>
          <cell r="GT448"/>
          <cell r="GU448"/>
          <cell r="GV448">
            <v>0</v>
          </cell>
          <cell r="GW448">
            <v>0</v>
          </cell>
          <cell r="GX448">
            <v>0</v>
          </cell>
          <cell r="GY448">
            <v>0</v>
          </cell>
          <cell r="GZ448">
            <v>0</v>
          </cell>
          <cell r="HA448">
            <v>0</v>
          </cell>
          <cell r="HB448">
            <v>0</v>
          </cell>
          <cell r="HC448">
            <v>0</v>
          </cell>
          <cell r="HD448">
            <v>0</v>
          </cell>
          <cell r="HE448"/>
          <cell r="HF448"/>
          <cell r="HG448"/>
          <cell r="HH448"/>
          <cell r="HI448"/>
          <cell r="HJ448"/>
          <cell r="HK448"/>
          <cell r="HL448"/>
          <cell r="HM448"/>
          <cell r="HN448" t="str">
            <v>x</v>
          </cell>
          <cell r="HO448" t="str">
            <v>x</v>
          </cell>
          <cell r="HP448" t="str">
            <v>x</v>
          </cell>
          <cell r="HQ448" t="str">
            <v>x</v>
          </cell>
          <cell r="HR448" t="str">
            <v>x</v>
          </cell>
          <cell r="HS448" t="str">
            <v>x</v>
          </cell>
          <cell r="HT448" t="str">
            <v>x</v>
          </cell>
          <cell r="HU448" t="str">
            <v>x</v>
          </cell>
          <cell r="HV448" t="str">
            <v>x</v>
          </cell>
          <cell r="HW448"/>
          <cell r="HX448"/>
          <cell r="HY448"/>
          <cell r="HZ448"/>
          <cell r="IA448"/>
          <cell r="IB448"/>
          <cell r="IC448"/>
          <cell r="ID448"/>
          <cell r="IE448"/>
          <cell r="IF448" t="str">
            <v>x</v>
          </cell>
          <cell r="IG448" t="str">
            <v>x</v>
          </cell>
          <cell r="IH448" t="str">
            <v>x</v>
          </cell>
          <cell r="II448" t="str">
            <v>x</v>
          </cell>
          <cell r="IJ448" t="str">
            <v>x</v>
          </cell>
          <cell r="IK448" t="str">
            <v>x</v>
          </cell>
          <cell r="IL448" t="str">
            <v>x</v>
          </cell>
          <cell r="IM448" t="str">
            <v>x</v>
          </cell>
          <cell r="IN448" t="str">
            <v>x</v>
          </cell>
          <cell r="IO448"/>
          <cell r="IP448"/>
          <cell r="IQ448"/>
          <cell r="IR448"/>
          <cell r="IS448"/>
          <cell r="IT448"/>
          <cell r="IU448"/>
          <cell r="IV448"/>
          <cell r="IW448"/>
        </row>
        <row r="449">
          <cell r="E449" t="str">
            <v>Psychology2</v>
          </cell>
          <cell r="F449">
            <v>20</v>
          </cell>
          <cell r="G449">
            <v>22</v>
          </cell>
          <cell r="H449">
            <v>14</v>
          </cell>
          <cell r="I449">
            <v>8</v>
          </cell>
          <cell r="J449">
            <v>7</v>
          </cell>
          <cell r="K449">
            <v>5</v>
          </cell>
          <cell r="L449">
            <v>2</v>
          </cell>
          <cell r="M449">
            <v>2</v>
          </cell>
          <cell r="N449">
            <v>0</v>
          </cell>
          <cell r="O449">
            <v>0</v>
          </cell>
          <cell r="P449">
            <v>0</v>
          </cell>
          <cell r="Q449">
            <v>0</v>
          </cell>
          <cell r="R449">
            <v>0</v>
          </cell>
          <cell r="S449">
            <v>0</v>
          </cell>
          <cell r="T449">
            <v>0</v>
          </cell>
          <cell r="U449">
            <v>0</v>
          </cell>
          <cell r="V449">
            <v>0</v>
          </cell>
          <cell r="W449">
            <v>0</v>
          </cell>
          <cell r="X449">
            <v>22</v>
          </cell>
          <cell r="Y449">
            <v>14</v>
          </cell>
          <cell r="Z449">
            <v>8</v>
          </cell>
          <cell r="AA449">
            <v>7</v>
          </cell>
          <cell r="AB449">
            <v>5</v>
          </cell>
          <cell r="AC449" t="str">
            <v>x</v>
          </cell>
          <cell r="AD449" t="str">
            <v>x</v>
          </cell>
          <cell r="AE449">
            <v>0</v>
          </cell>
          <cell r="AF449">
            <v>20</v>
          </cell>
          <cell r="AG449"/>
          <cell r="AH449"/>
          <cell r="AI449"/>
          <cell r="AJ449"/>
          <cell r="AK449"/>
          <cell r="AL449"/>
          <cell r="AM449"/>
          <cell r="AN449"/>
          <cell r="AO449"/>
          <cell r="AP449">
            <v>22</v>
          </cell>
          <cell r="AQ449">
            <v>14</v>
          </cell>
          <cell r="AR449">
            <v>8</v>
          </cell>
          <cell r="AS449">
            <v>7</v>
          </cell>
          <cell r="AT449">
            <v>5</v>
          </cell>
          <cell r="AU449" t="str">
            <v>x</v>
          </cell>
          <cell r="AV449" t="str">
            <v>x</v>
          </cell>
          <cell r="AW449">
            <v>0</v>
          </cell>
          <cell r="AX449">
            <v>20</v>
          </cell>
          <cell r="AY449"/>
          <cell r="AZ449"/>
          <cell r="BA449"/>
          <cell r="BB449"/>
          <cell r="BC449"/>
          <cell r="BD449"/>
          <cell r="BE449"/>
          <cell r="BF449"/>
          <cell r="BG449"/>
          <cell r="BH449">
            <v>27.500000000000004</v>
          </cell>
          <cell r="BI449">
            <v>17.5</v>
          </cell>
          <cell r="BJ449">
            <v>10</v>
          </cell>
          <cell r="BK449">
            <v>8.75</v>
          </cell>
          <cell r="BL449">
            <v>6.25</v>
          </cell>
          <cell r="BM449" t="str">
            <v>x</v>
          </cell>
          <cell r="BN449" t="str">
            <v>x</v>
          </cell>
          <cell r="BO449">
            <v>0</v>
          </cell>
          <cell r="BP449">
            <v>25</v>
          </cell>
          <cell r="BQ449"/>
          <cell r="BR449"/>
          <cell r="BS449"/>
          <cell r="BT449"/>
          <cell r="BU449"/>
          <cell r="BV449"/>
          <cell r="BW449"/>
          <cell r="BX449"/>
          <cell r="BY449"/>
          <cell r="BZ449">
            <v>14</v>
          </cell>
          <cell r="CA449">
            <v>15</v>
          </cell>
          <cell r="CB449">
            <v>10</v>
          </cell>
          <cell r="CC449">
            <v>4</v>
          </cell>
          <cell r="CD449">
            <v>6</v>
          </cell>
          <cell r="CE449">
            <v>4</v>
          </cell>
          <cell r="CF449">
            <v>2</v>
          </cell>
          <cell r="CG449">
            <v>2</v>
          </cell>
          <cell r="CH449">
            <v>0</v>
          </cell>
          <cell r="CI449">
            <v>0</v>
          </cell>
          <cell r="CJ449">
            <v>0</v>
          </cell>
          <cell r="CK449">
            <v>0</v>
          </cell>
          <cell r="CL449">
            <v>0</v>
          </cell>
          <cell r="CM449">
            <v>0</v>
          </cell>
          <cell r="CN449">
            <v>0</v>
          </cell>
          <cell r="CO449">
            <v>0</v>
          </cell>
          <cell r="CP449">
            <v>0</v>
          </cell>
          <cell r="CQ449">
            <v>0</v>
          </cell>
          <cell r="CR449">
            <v>15</v>
          </cell>
          <cell r="CS449">
            <v>10</v>
          </cell>
          <cell r="CT449">
            <v>4</v>
          </cell>
          <cell r="CU449">
            <v>6</v>
          </cell>
          <cell r="CV449">
            <v>4</v>
          </cell>
          <cell r="CW449" t="str">
            <v>x</v>
          </cell>
          <cell r="CX449" t="str">
            <v>x</v>
          </cell>
          <cell r="CY449">
            <v>0</v>
          </cell>
          <cell r="CZ449">
            <v>14</v>
          </cell>
          <cell r="DA449"/>
          <cell r="DB449"/>
          <cell r="DC449"/>
          <cell r="DD449"/>
          <cell r="DE449"/>
          <cell r="DF449"/>
          <cell r="DG449"/>
          <cell r="DH449"/>
          <cell r="DI449"/>
          <cell r="DJ449">
            <v>15</v>
          </cell>
          <cell r="DK449">
            <v>10</v>
          </cell>
          <cell r="DL449">
            <v>4</v>
          </cell>
          <cell r="DM449">
            <v>6</v>
          </cell>
          <cell r="DN449">
            <v>4</v>
          </cell>
          <cell r="DO449" t="str">
            <v>x</v>
          </cell>
          <cell r="DP449" t="str">
            <v>x</v>
          </cell>
          <cell r="DQ449">
            <v>0</v>
          </cell>
          <cell r="DR449">
            <v>14</v>
          </cell>
          <cell r="DS449"/>
          <cell r="DT449"/>
          <cell r="DU449"/>
          <cell r="DV449"/>
          <cell r="DW449"/>
          <cell r="DX449"/>
          <cell r="DY449"/>
          <cell r="DZ449"/>
          <cell r="EA449"/>
          <cell r="EB449">
            <v>15</v>
          </cell>
          <cell r="EC449">
            <v>10</v>
          </cell>
          <cell r="ED449">
            <v>4</v>
          </cell>
          <cell r="EE449" t="str">
            <v>x</v>
          </cell>
          <cell r="EF449" t="str">
            <v>x</v>
          </cell>
          <cell r="EG449" t="str">
            <v>x</v>
          </cell>
          <cell r="EH449" t="str">
            <v>x</v>
          </cell>
          <cell r="EI449">
            <v>0</v>
          </cell>
          <cell r="EJ449">
            <v>14</v>
          </cell>
          <cell r="EK449"/>
          <cell r="EL449"/>
          <cell r="EM449"/>
          <cell r="EN449"/>
          <cell r="EO449"/>
          <cell r="EP449"/>
          <cell r="EQ449"/>
          <cell r="ER449"/>
          <cell r="ES449"/>
          <cell r="ET449">
            <v>26.315789473684209</v>
          </cell>
          <cell r="EU449">
            <v>17.543859649122805</v>
          </cell>
          <cell r="EV449">
            <v>7.0175438596491224</v>
          </cell>
          <cell r="EW449" t="str">
            <v>x</v>
          </cell>
          <cell r="EX449" t="str">
            <v>x</v>
          </cell>
          <cell r="EY449" t="str">
            <v>x</v>
          </cell>
          <cell r="EZ449" t="str">
            <v>x</v>
          </cell>
          <cell r="FA449">
            <v>0</v>
          </cell>
          <cell r="FB449">
            <v>24.561403508771928</v>
          </cell>
          <cell r="FC449"/>
          <cell r="FD449"/>
          <cell r="FE449"/>
          <cell r="FF449"/>
          <cell r="FG449"/>
          <cell r="FH449"/>
          <cell r="FI449"/>
          <cell r="FJ449"/>
          <cell r="FK449"/>
          <cell r="FL449">
            <v>6</v>
          </cell>
          <cell r="FM449">
            <v>7</v>
          </cell>
          <cell r="FN449">
            <v>4</v>
          </cell>
          <cell r="FO449">
            <v>4</v>
          </cell>
          <cell r="FP449">
            <v>1</v>
          </cell>
          <cell r="FQ449">
            <v>1</v>
          </cell>
          <cell r="FR449">
            <v>0</v>
          </cell>
          <cell r="FS449">
            <v>0</v>
          </cell>
          <cell r="FT449">
            <v>0</v>
          </cell>
          <cell r="FU449">
            <v>0</v>
          </cell>
          <cell r="FV449">
            <v>0</v>
          </cell>
          <cell r="FW449">
            <v>0</v>
          </cell>
          <cell r="FX449">
            <v>0</v>
          </cell>
          <cell r="FY449">
            <v>0</v>
          </cell>
          <cell r="FZ449">
            <v>0</v>
          </cell>
          <cell r="GA449">
            <v>0</v>
          </cell>
          <cell r="GB449">
            <v>0</v>
          </cell>
          <cell r="GC449">
            <v>0</v>
          </cell>
          <cell r="GD449">
            <v>7</v>
          </cell>
          <cell r="GE449">
            <v>4</v>
          </cell>
          <cell r="GF449">
            <v>4</v>
          </cell>
          <cell r="GG449" t="str">
            <v>x</v>
          </cell>
          <cell r="GH449" t="str">
            <v>x</v>
          </cell>
          <cell r="GI449">
            <v>0</v>
          </cell>
          <cell r="GJ449">
            <v>0</v>
          </cell>
          <cell r="GK449">
            <v>0</v>
          </cell>
          <cell r="GL449">
            <v>6</v>
          </cell>
          <cell r="GM449"/>
          <cell r="GN449"/>
          <cell r="GO449"/>
          <cell r="GP449"/>
          <cell r="GQ449"/>
          <cell r="GR449"/>
          <cell r="GS449"/>
          <cell r="GT449"/>
          <cell r="GU449"/>
          <cell r="GV449">
            <v>7</v>
          </cell>
          <cell r="GW449">
            <v>4</v>
          </cell>
          <cell r="GX449">
            <v>4</v>
          </cell>
          <cell r="GY449" t="str">
            <v>x</v>
          </cell>
          <cell r="GZ449" t="str">
            <v>x</v>
          </cell>
          <cell r="HA449">
            <v>0</v>
          </cell>
          <cell r="HB449">
            <v>0</v>
          </cell>
          <cell r="HC449">
            <v>0</v>
          </cell>
          <cell r="HD449">
            <v>6</v>
          </cell>
          <cell r="HE449"/>
          <cell r="HF449"/>
          <cell r="HG449"/>
          <cell r="HH449"/>
          <cell r="HI449"/>
          <cell r="HJ449"/>
          <cell r="HK449"/>
          <cell r="HL449"/>
          <cell r="HM449"/>
          <cell r="HN449">
            <v>7</v>
          </cell>
          <cell r="HO449">
            <v>4</v>
          </cell>
          <cell r="HP449">
            <v>4</v>
          </cell>
          <cell r="HQ449" t="str">
            <v>x</v>
          </cell>
          <cell r="HR449" t="str">
            <v>x</v>
          </cell>
          <cell r="HS449" t="str">
            <v>x</v>
          </cell>
          <cell r="HT449" t="str">
            <v>x</v>
          </cell>
          <cell r="HU449">
            <v>0</v>
          </cell>
          <cell r="HV449">
            <v>6</v>
          </cell>
          <cell r="HW449"/>
          <cell r="HX449"/>
          <cell r="HY449"/>
          <cell r="HZ449"/>
          <cell r="IA449"/>
          <cell r="IB449"/>
          <cell r="IC449"/>
          <cell r="ID449"/>
          <cell r="IE449"/>
          <cell r="IF449">
            <v>30.434782608695656</v>
          </cell>
          <cell r="IG449">
            <v>17.391304347826086</v>
          </cell>
          <cell r="IH449">
            <v>17.391304347826086</v>
          </cell>
          <cell r="II449" t="str">
            <v>x</v>
          </cell>
          <cell r="IJ449" t="str">
            <v>x</v>
          </cell>
          <cell r="IK449" t="str">
            <v>x</v>
          </cell>
          <cell r="IL449" t="str">
            <v>x</v>
          </cell>
          <cell r="IM449">
            <v>0</v>
          </cell>
          <cell r="IN449">
            <v>26.086956521739129</v>
          </cell>
          <cell r="IO449"/>
          <cell r="IP449"/>
          <cell r="IQ449"/>
          <cell r="IR449"/>
          <cell r="IS449"/>
          <cell r="IT449"/>
          <cell r="IU449"/>
          <cell r="IV449"/>
          <cell r="IW449"/>
        </row>
        <row r="450">
          <cell r="E450" t="str">
            <v>Psychology3.3 - 3C</v>
          </cell>
          <cell r="F450">
            <v>11</v>
          </cell>
          <cell r="G450">
            <v>32</v>
          </cell>
          <cell r="H450">
            <v>13</v>
          </cell>
          <cell r="I450">
            <v>9</v>
          </cell>
          <cell r="J450">
            <v>5</v>
          </cell>
          <cell r="K450">
            <v>6</v>
          </cell>
          <cell r="L450">
            <v>2</v>
          </cell>
          <cell r="M450">
            <v>0</v>
          </cell>
          <cell r="N450">
            <v>0</v>
          </cell>
          <cell r="O450">
            <v>0</v>
          </cell>
          <cell r="P450">
            <v>0</v>
          </cell>
          <cell r="Q450">
            <v>0</v>
          </cell>
          <cell r="R450">
            <v>0</v>
          </cell>
          <cell r="S450">
            <v>0</v>
          </cell>
          <cell r="T450">
            <v>0</v>
          </cell>
          <cell r="U450">
            <v>0</v>
          </cell>
          <cell r="V450">
            <v>0</v>
          </cell>
          <cell r="W450">
            <v>0</v>
          </cell>
          <cell r="X450">
            <v>32</v>
          </cell>
          <cell r="Y450">
            <v>13</v>
          </cell>
          <cell r="Z450">
            <v>9</v>
          </cell>
          <cell r="AA450">
            <v>5</v>
          </cell>
          <cell r="AB450">
            <v>6</v>
          </cell>
          <cell r="AC450" t="str">
            <v>x</v>
          </cell>
          <cell r="AD450">
            <v>0</v>
          </cell>
          <cell r="AE450">
            <v>0</v>
          </cell>
          <cell r="AF450">
            <v>11</v>
          </cell>
          <cell r="AG450"/>
          <cell r="AH450"/>
          <cell r="AI450"/>
          <cell r="AJ450"/>
          <cell r="AK450"/>
          <cell r="AL450"/>
          <cell r="AM450"/>
          <cell r="AN450"/>
          <cell r="AO450"/>
          <cell r="AP450">
            <v>32</v>
          </cell>
          <cell r="AQ450">
            <v>13</v>
          </cell>
          <cell r="AR450">
            <v>9</v>
          </cell>
          <cell r="AS450" t="str">
            <v>x</v>
          </cell>
          <cell r="AT450">
            <v>6</v>
          </cell>
          <cell r="AU450" t="str">
            <v>x</v>
          </cell>
          <cell r="AV450">
            <v>0</v>
          </cell>
          <cell r="AW450">
            <v>0</v>
          </cell>
          <cell r="AX450">
            <v>11</v>
          </cell>
          <cell r="AY450"/>
          <cell r="AZ450"/>
          <cell r="BA450"/>
          <cell r="BB450"/>
          <cell r="BC450"/>
          <cell r="BD450"/>
          <cell r="BE450"/>
          <cell r="BF450"/>
          <cell r="BG450"/>
          <cell r="BH450">
            <v>41.025641025641022</v>
          </cell>
          <cell r="BI450">
            <v>16.666666666666664</v>
          </cell>
          <cell r="BJ450">
            <v>11.538461538461538</v>
          </cell>
          <cell r="BK450" t="str">
            <v>x</v>
          </cell>
          <cell r="BL450">
            <v>7.6923076923076925</v>
          </cell>
          <cell r="BM450" t="str">
            <v>x</v>
          </cell>
          <cell r="BN450">
            <v>0</v>
          </cell>
          <cell r="BO450">
            <v>0</v>
          </cell>
          <cell r="BP450">
            <v>14.102564102564102</v>
          </cell>
          <cell r="BQ450"/>
          <cell r="BR450"/>
          <cell r="BS450"/>
          <cell r="BT450"/>
          <cell r="BU450"/>
          <cell r="BV450"/>
          <cell r="BW450"/>
          <cell r="BX450"/>
          <cell r="BY450"/>
          <cell r="BZ450">
            <v>3</v>
          </cell>
          <cell r="CA450">
            <v>21</v>
          </cell>
          <cell r="CB450">
            <v>11</v>
          </cell>
          <cell r="CC450">
            <v>6</v>
          </cell>
          <cell r="CD450">
            <v>3</v>
          </cell>
          <cell r="CE450">
            <v>5</v>
          </cell>
          <cell r="CF450">
            <v>2</v>
          </cell>
          <cell r="CG450">
            <v>0</v>
          </cell>
          <cell r="CH450">
            <v>0</v>
          </cell>
          <cell r="CI450">
            <v>0</v>
          </cell>
          <cell r="CJ450">
            <v>0</v>
          </cell>
          <cell r="CK450">
            <v>0</v>
          </cell>
          <cell r="CL450">
            <v>0</v>
          </cell>
          <cell r="CM450">
            <v>0</v>
          </cell>
          <cell r="CN450">
            <v>0</v>
          </cell>
          <cell r="CO450">
            <v>0</v>
          </cell>
          <cell r="CP450">
            <v>0</v>
          </cell>
          <cell r="CQ450">
            <v>0</v>
          </cell>
          <cell r="CR450">
            <v>21</v>
          </cell>
          <cell r="CS450">
            <v>11</v>
          </cell>
          <cell r="CT450">
            <v>6</v>
          </cell>
          <cell r="CU450">
            <v>3</v>
          </cell>
          <cell r="CV450">
            <v>5</v>
          </cell>
          <cell r="CW450" t="str">
            <v>x</v>
          </cell>
          <cell r="CX450">
            <v>0</v>
          </cell>
          <cell r="CY450">
            <v>0</v>
          </cell>
          <cell r="CZ450">
            <v>3</v>
          </cell>
          <cell r="DA450"/>
          <cell r="DB450"/>
          <cell r="DC450"/>
          <cell r="DD450"/>
          <cell r="DE450"/>
          <cell r="DF450"/>
          <cell r="DG450"/>
          <cell r="DH450"/>
          <cell r="DI450"/>
          <cell r="DJ450">
            <v>21</v>
          </cell>
          <cell r="DK450">
            <v>11</v>
          </cell>
          <cell r="DL450">
            <v>6</v>
          </cell>
          <cell r="DM450" t="str">
            <v>x</v>
          </cell>
          <cell r="DN450">
            <v>5</v>
          </cell>
          <cell r="DO450" t="str">
            <v>x</v>
          </cell>
          <cell r="DP450">
            <v>0</v>
          </cell>
          <cell r="DQ450">
            <v>0</v>
          </cell>
          <cell r="DR450" t="str">
            <v>x</v>
          </cell>
          <cell r="DS450"/>
          <cell r="DT450"/>
          <cell r="DU450"/>
          <cell r="DV450"/>
          <cell r="DW450"/>
          <cell r="DX450"/>
          <cell r="DY450"/>
          <cell r="DZ450"/>
          <cell r="EA450"/>
          <cell r="EB450">
            <v>21</v>
          </cell>
          <cell r="EC450" t="str">
            <v>x</v>
          </cell>
          <cell r="ED450">
            <v>6</v>
          </cell>
          <cell r="EE450" t="str">
            <v>x</v>
          </cell>
          <cell r="EF450" t="str">
            <v>x</v>
          </cell>
          <cell r="EG450" t="str">
            <v>x</v>
          </cell>
          <cell r="EH450">
            <v>0</v>
          </cell>
          <cell r="EI450">
            <v>0</v>
          </cell>
          <cell r="EJ450" t="str">
            <v>x</v>
          </cell>
          <cell r="EK450"/>
          <cell r="EL450"/>
          <cell r="EM450"/>
          <cell r="EN450"/>
          <cell r="EO450"/>
          <cell r="EP450"/>
          <cell r="EQ450"/>
          <cell r="ER450"/>
          <cell r="ES450"/>
          <cell r="ET450">
            <v>41.17647058823529</v>
          </cell>
          <cell r="EU450" t="str">
            <v>x</v>
          </cell>
          <cell r="EV450">
            <v>11.76470588235294</v>
          </cell>
          <cell r="EW450" t="str">
            <v>x</v>
          </cell>
          <cell r="EX450" t="str">
            <v>x</v>
          </cell>
          <cell r="EY450" t="str">
            <v>x</v>
          </cell>
          <cell r="EZ450">
            <v>0</v>
          </cell>
          <cell r="FA450">
            <v>0</v>
          </cell>
          <cell r="FB450" t="str">
            <v>x</v>
          </cell>
          <cell r="FC450"/>
          <cell r="FD450"/>
          <cell r="FE450"/>
          <cell r="FF450"/>
          <cell r="FG450"/>
          <cell r="FH450"/>
          <cell r="FI450"/>
          <cell r="FJ450"/>
          <cell r="FK450"/>
          <cell r="FL450">
            <v>8</v>
          </cell>
          <cell r="FM450">
            <v>11</v>
          </cell>
          <cell r="FN450">
            <v>2</v>
          </cell>
          <cell r="FO450">
            <v>3</v>
          </cell>
          <cell r="FP450">
            <v>2</v>
          </cell>
          <cell r="FQ450">
            <v>1</v>
          </cell>
          <cell r="FR450">
            <v>0</v>
          </cell>
          <cell r="FS450">
            <v>0</v>
          </cell>
          <cell r="FT450">
            <v>0</v>
          </cell>
          <cell r="FU450">
            <v>0</v>
          </cell>
          <cell r="FV450">
            <v>0</v>
          </cell>
          <cell r="FW450">
            <v>0</v>
          </cell>
          <cell r="FX450">
            <v>0</v>
          </cell>
          <cell r="FY450">
            <v>0</v>
          </cell>
          <cell r="FZ450">
            <v>0</v>
          </cell>
          <cell r="GA450">
            <v>0</v>
          </cell>
          <cell r="GB450">
            <v>0</v>
          </cell>
          <cell r="GC450">
            <v>0</v>
          </cell>
          <cell r="GD450">
            <v>11</v>
          </cell>
          <cell r="GE450" t="str">
            <v>x</v>
          </cell>
          <cell r="GF450">
            <v>3</v>
          </cell>
          <cell r="GG450" t="str">
            <v>x</v>
          </cell>
          <cell r="GH450" t="str">
            <v>x</v>
          </cell>
          <cell r="GI450">
            <v>0</v>
          </cell>
          <cell r="GJ450">
            <v>0</v>
          </cell>
          <cell r="GK450">
            <v>0</v>
          </cell>
          <cell r="GL450">
            <v>8</v>
          </cell>
          <cell r="GM450"/>
          <cell r="GN450"/>
          <cell r="GO450"/>
          <cell r="GP450"/>
          <cell r="GQ450"/>
          <cell r="GR450"/>
          <cell r="GS450"/>
          <cell r="GT450"/>
          <cell r="GU450"/>
          <cell r="GV450">
            <v>11</v>
          </cell>
          <cell r="GW450" t="str">
            <v>x</v>
          </cell>
          <cell r="GX450">
            <v>3</v>
          </cell>
          <cell r="GY450" t="str">
            <v>x</v>
          </cell>
          <cell r="GZ450" t="str">
            <v>x</v>
          </cell>
          <cell r="HA450">
            <v>0</v>
          </cell>
          <cell r="HB450">
            <v>0</v>
          </cell>
          <cell r="HC450">
            <v>0</v>
          </cell>
          <cell r="HD450">
            <v>8</v>
          </cell>
          <cell r="HE450"/>
          <cell r="HF450"/>
          <cell r="HG450"/>
          <cell r="HH450"/>
          <cell r="HI450"/>
          <cell r="HJ450"/>
          <cell r="HK450"/>
          <cell r="HL450"/>
          <cell r="HM450"/>
          <cell r="HN450">
            <v>11</v>
          </cell>
          <cell r="HO450" t="str">
            <v>x</v>
          </cell>
          <cell r="HP450">
            <v>3</v>
          </cell>
          <cell r="HQ450" t="str">
            <v>x</v>
          </cell>
          <cell r="HR450" t="str">
            <v>x</v>
          </cell>
          <cell r="HS450" t="str">
            <v>x</v>
          </cell>
          <cell r="HT450">
            <v>0</v>
          </cell>
          <cell r="HU450">
            <v>0</v>
          </cell>
          <cell r="HV450" t="str">
            <v>x</v>
          </cell>
          <cell r="HW450"/>
          <cell r="HX450"/>
          <cell r="HY450"/>
          <cell r="HZ450"/>
          <cell r="IA450"/>
          <cell r="IB450"/>
          <cell r="IC450"/>
          <cell r="ID450"/>
          <cell r="IE450"/>
          <cell r="IF450">
            <v>40.74074074074074</v>
          </cell>
          <cell r="IG450" t="str">
            <v>x</v>
          </cell>
          <cell r="IH450">
            <v>11.111111111111111</v>
          </cell>
          <cell r="II450" t="str">
            <v>x</v>
          </cell>
          <cell r="IJ450" t="str">
            <v>x</v>
          </cell>
          <cell r="IK450" t="str">
            <v>x</v>
          </cell>
          <cell r="IL450">
            <v>0</v>
          </cell>
          <cell r="IM450">
            <v>0</v>
          </cell>
          <cell r="IN450" t="str">
            <v>x</v>
          </cell>
          <cell r="IO450"/>
          <cell r="IP450"/>
          <cell r="IQ450"/>
          <cell r="IR450"/>
          <cell r="IS450"/>
          <cell r="IT450"/>
          <cell r="IU450"/>
          <cell r="IV450"/>
          <cell r="IW450"/>
        </row>
        <row r="451">
          <cell r="E451" t="str">
            <v>Psychology3.6 - 3B</v>
          </cell>
          <cell r="F451">
            <v>17</v>
          </cell>
          <cell r="G451">
            <v>37</v>
          </cell>
          <cell r="H451">
            <v>38</v>
          </cell>
          <cell r="I451">
            <v>23</v>
          </cell>
          <cell r="J451">
            <v>5</v>
          </cell>
          <cell r="K451">
            <v>15</v>
          </cell>
          <cell r="L451">
            <v>7</v>
          </cell>
          <cell r="M451">
            <v>2</v>
          </cell>
          <cell r="N451">
            <v>0</v>
          </cell>
          <cell r="O451">
            <v>0</v>
          </cell>
          <cell r="P451">
            <v>0</v>
          </cell>
          <cell r="Q451">
            <v>0</v>
          </cell>
          <cell r="R451">
            <v>0</v>
          </cell>
          <cell r="S451">
            <v>0</v>
          </cell>
          <cell r="T451">
            <v>0</v>
          </cell>
          <cell r="U451">
            <v>0</v>
          </cell>
          <cell r="V451">
            <v>0</v>
          </cell>
          <cell r="W451">
            <v>0</v>
          </cell>
          <cell r="X451">
            <v>37</v>
          </cell>
          <cell r="Y451">
            <v>38</v>
          </cell>
          <cell r="Z451">
            <v>23</v>
          </cell>
          <cell r="AA451">
            <v>5</v>
          </cell>
          <cell r="AB451">
            <v>15</v>
          </cell>
          <cell r="AC451">
            <v>7</v>
          </cell>
          <cell r="AD451" t="str">
            <v>x</v>
          </cell>
          <cell r="AE451">
            <v>0</v>
          </cell>
          <cell r="AF451">
            <v>17</v>
          </cell>
          <cell r="AG451"/>
          <cell r="AH451"/>
          <cell r="AI451"/>
          <cell r="AJ451"/>
          <cell r="AK451"/>
          <cell r="AL451"/>
          <cell r="AM451"/>
          <cell r="AN451"/>
          <cell r="AO451"/>
          <cell r="AP451">
            <v>37</v>
          </cell>
          <cell r="AQ451">
            <v>38</v>
          </cell>
          <cell r="AR451">
            <v>23</v>
          </cell>
          <cell r="AS451" t="str">
            <v>x</v>
          </cell>
          <cell r="AT451">
            <v>15</v>
          </cell>
          <cell r="AU451">
            <v>7</v>
          </cell>
          <cell r="AV451" t="str">
            <v>x</v>
          </cell>
          <cell r="AW451">
            <v>0</v>
          </cell>
          <cell r="AX451">
            <v>17</v>
          </cell>
          <cell r="AY451"/>
          <cell r="AZ451"/>
          <cell r="BA451"/>
          <cell r="BB451"/>
          <cell r="BC451"/>
          <cell r="BD451"/>
          <cell r="BE451"/>
          <cell r="BF451"/>
          <cell r="BG451"/>
          <cell r="BH451">
            <v>25.694444444444443</v>
          </cell>
          <cell r="BI451">
            <v>26.388888888888889</v>
          </cell>
          <cell r="BJ451">
            <v>15.972222222222221</v>
          </cell>
          <cell r="BK451" t="str">
            <v>x</v>
          </cell>
          <cell r="BL451">
            <v>10.416666666666668</v>
          </cell>
          <cell r="BM451">
            <v>4.8611111111111116</v>
          </cell>
          <cell r="BN451" t="str">
            <v>x</v>
          </cell>
          <cell r="BO451">
            <v>0</v>
          </cell>
          <cell r="BP451">
            <v>11.805555555555555</v>
          </cell>
          <cell r="BQ451"/>
          <cell r="BR451"/>
          <cell r="BS451"/>
          <cell r="BT451"/>
          <cell r="BU451"/>
          <cell r="BV451"/>
          <cell r="BW451"/>
          <cell r="BX451"/>
          <cell r="BY451"/>
          <cell r="BZ451">
            <v>9</v>
          </cell>
          <cell r="CA451">
            <v>29</v>
          </cell>
          <cell r="CB451">
            <v>28</v>
          </cell>
          <cell r="CC451">
            <v>18</v>
          </cell>
          <cell r="CD451">
            <v>2</v>
          </cell>
          <cell r="CE451">
            <v>12</v>
          </cell>
          <cell r="CF451">
            <v>5</v>
          </cell>
          <cell r="CG451">
            <v>2</v>
          </cell>
          <cell r="CH451">
            <v>0</v>
          </cell>
          <cell r="CI451">
            <v>0</v>
          </cell>
          <cell r="CJ451">
            <v>0</v>
          </cell>
          <cell r="CK451">
            <v>0</v>
          </cell>
          <cell r="CL451">
            <v>0</v>
          </cell>
          <cell r="CM451">
            <v>0</v>
          </cell>
          <cell r="CN451">
            <v>0</v>
          </cell>
          <cell r="CO451">
            <v>0</v>
          </cell>
          <cell r="CP451">
            <v>0</v>
          </cell>
          <cell r="CQ451">
            <v>0</v>
          </cell>
          <cell r="CR451">
            <v>29</v>
          </cell>
          <cell r="CS451">
            <v>28</v>
          </cell>
          <cell r="CT451">
            <v>18</v>
          </cell>
          <cell r="CU451" t="str">
            <v>x</v>
          </cell>
          <cell r="CV451">
            <v>12</v>
          </cell>
          <cell r="CW451">
            <v>5</v>
          </cell>
          <cell r="CX451" t="str">
            <v>x</v>
          </cell>
          <cell r="CY451">
            <v>0</v>
          </cell>
          <cell r="CZ451">
            <v>9</v>
          </cell>
          <cell r="DA451"/>
          <cell r="DB451"/>
          <cell r="DC451"/>
          <cell r="DD451"/>
          <cell r="DE451"/>
          <cell r="DF451"/>
          <cell r="DG451"/>
          <cell r="DH451"/>
          <cell r="DI451"/>
          <cell r="DJ451">
            <v>29</v>
          </cell>
          <cell r="DK451">
            <v>28</v>
          </cell>
          <cell r="DL451">
            <v>18</v>
          </cell>
          <cell r="DM451" t="str">
            <v>x</v>
          </cell>
          <cell r="DN451">
            <v>12</v>
          </cell>
          <cell r="DO451">
            <v>5</v>
          </cell>
          <cell r="DP451" t="str">
            <v>x</v>
          </cell>
          <cell r="DQ451">
            <v>0</v>
          </cell>
          <cell r="DR451">
            <v>9</v>
          </cell>
          <cell r="DS451"/>
          <cell r="DT451"/>
          <cell r="DU451"/>
          <cell r="DV451"/>
          <cell r="DW451"/>
          <cell r="DX451"/>
          <cell r="DY451"/>
          <cell r="DZ451"/>
          <cell r="EA451"/>
          <cell r="EB451">
            <v>29</v>
          </cell>
          <cell r="EC451">
            <v>28</v>
          </cell>
          <cell r="ED451">
            <v>18</v>
          </cell>
          <cell r="EE451" t="str">
            <v>x</v>
          </cell>
          <cell r="EF451" t="str">
            <v>x</v>
          </cell>
          <cell r="EG451" t="str">
            <v>x</v>
          </cell>
          <cell r="EH451" t="str">
            <v>x</v>
          </cell>
          <cell r="EI451">
            <v>0</v>
          </cell>
          <cell r="EJ451">
            <v>9</v>
          </cell>
          <cell r="EK451"/>
          <cell r="EL451"/>
          <cell r="EM451"/>
          <cell r="EN451"/>
          <cell r="EO451"/>
          <cell r="EP451"/>
          <cell r="EQ451"/>
          <cell r="ER451"/>
          <cell r="ES451"/>
          <cell r="ET451">
            <v>27.61904761904762</v>
          </cell>
          <cell r="EU451">
            <v>26.666666666666668</v>
          </cell>
          <cell r="EV451">
            <v>17.142857142857142</v>
          </cell>
          <cell r="EW451" t="str">
            <v>x</v>
          </cell>
          <cell r="EX451" t="str">
            <v>x</v>
          </cell>
          <cell r="EY451" t="str">
            <v>x</v>
          </cell>
          <cell r="EZ451" t="str">
            <v>x</v>
          </cell>
          <cell r="FA451">
            <v>0</v>
          </cell>
          <cell r="FB451">
            <v>8.5714285714285712</v>
          </cell>
          <cell r="FC451"/>
          <cell r="FD451"/>
          <cell r="FE451"/>
          <cell r="FF451"/>
          <cell r="FG451"/>
          <cell r="FH451"/>
          <cell r="FI451"/>
          <cell r="FJ451"/>
          <cell r="FK451"/>
          <cell r="FL451">
            <v>8</v>
          </cell>
          <cell r="FM451">
            <v>8</v>
          </cell>
          <cell r="FN451">
            <v>10</v>
          </cell>
          <cell r="FO451">
            <v>5</v>
          </cell>
          <cell r="FP451">
            <v>3</v>
          </cell>
          <cell r="FQ451">
            <v>3</v>
          </cell>
          <cell r="FR451">
            <v>2</v>
          </cell>
          <cell r="FS451">
            <v>0</v>
          </cell>
          <cell r="FT451">
            <v>0</v>
          </cell>
          <cell r="FU451">
            <v>0</v>
          </cell>
          <cell r="FV451">
            <v>0</v>
          </cell>
          <cell r="FW451">
            <v>0</v>
          </cell>
          <cell r="FX451">
            <v>0</v>
          </cell>
          <cell r="FY451">
            <v>0</v>
          </cell>
          <cell r="FZ451">
            <v>0</v>
          </cell>
          <cell r="GA451">
            <v>0</v>
          </cell>
          <cell r="GB451">
            <v>0</v>
          </cell>
          <cell r="GC451">
            <v>0</v>
          </cell>
          <cell r="GD451">
            <v>8</v>
          </cell>
          <cell r="GE451">
            <v>10</v>
          </cell>
          <cell r="GF451">
            <v>5</v>
          </cell>
          <cell r="GG451">
            <v>3</v>
          </cell>
          <cell r="GH451">
            <v>3</v>
          </cell>
          <cell r="GI451" t="str">
            <v>x</v>
          </cell>
          <cell r="GJ451">
            <v>0</v>
          </cell>
          <cell r="GK451">
            <v>0</v>
          </cell>
          <cell r="GL451">
            <v>8</v>
          </cell>
          <cell r="GM451"/>
          <cell r="GN451"/>
          <cell r="GO451"/>
          <cell r="GP451"/>
          <cell r="GQ451"/>
          <cell r="GR451"/>
          <cell r="GS451"/>
          <cell r="GT451"/>
          <cell r="GU451"/>
          <cell r="GV451">
            <v>8</v>
          </cell>
          <cell r="GW451">
            <v>10</v>
          </cell>
          <cell r="GX451">
            <v>5</v>
          </cell>
          <cell r="GY451" t="str">
            <v>x</v>
          </cell>
          <cell r="GZ451" t="str">
            <v>x</v>
          </cell>
          <cell r="HA451" t="str">
            <v>x</v>
          </cell>
          <cell r="HB451">
            <v>0</v>
          </cell>
          <cell r="HC451">
            <v>0</v>
          </cell>
          <cell r="HD451">
            <v>8</v>
          </cell>
          <cell r="HE451"/>
          <cell r="HF451"/>
          <cell r="HG451"/>
          <cell r="HH451"/>
          <cell r="HI451"/>
          <cell r="HJ451"/>
          <cell r="HK451"/>
          <cell r="HL451"/>
          <cell r="HM451"/>
          <cell r="HN451">
            <v>8</v>
          </cell>
          <cell r="HO451">
            <v>10</v>
          </cell>
          <cell r="HP451">
            <v>5</v>
          </cell>
          <cell r="HQ451" t="str">
            <v>x</v>
          </cell>
          <cell r="HR451" t="str">
            <v>x</v>
          </cell>
          <cell r="HS451" t="str">
            <v>x</v>
          </cell>
          <cell r="HT451" t="str">
            <v>x</v>
          </cell>
          <cell r="HU451">
            <v>0</v>
          </cell>
          <cell r="HV451">
            <v>8</v>
          </cell>
          <cell r="HW451"/>
          <cell r="HX451"/>
          <cell r="HY451"/>
          <cell r="HZ451"/>
          <cell r="IA451"/>
          <cell r="IB451"/>
          <cell r="IC451"/>
          <cell r="ID451"/>
          <cell r="IE451"/>
          <cell r="IF451">
            <v>20.512820512820511</v>
          </cell>
          <cell r="IG451">
            <v>25.641025641025639</v>
          </cell>
          <cell r="IH451">
            <v>12.820512820512819</v>
          </cell>
          <cell r="II451" t="str">
            <v>x</v>
          </cell>
          <cell r="IJ451" t="str">
            <v>x</v>
          </cell>
          <cell r="IK451" t="str">
            <v>x</v>
          </cell>
          <cell r="IL451" t="str">
            <v>x</v>
          </cell>
          <cell r="IM451">
            <v>0</v>
          </cell>
          <cell r="IN451">
            <v>20.512820512820511</v>
          </cell>
          <cell r="IO451"/>
          <cell r="IP451"/>
          <cell r="IQ451"/>
          <cell r="IR451"/>
          <cell r="IS451"/>
          <cell r="IT451"/>
          <cell r="IU451"/>
          <cell r="IV451"/>
          <cell r="IW451"/>
        </row>
        <row r="452">
          <cell r="E452" t="str">
            <v>Psychology3.9 - 3A</v>
          </cell>
          <cell r="F452">
            <v>33</v>
          </cell>
          <cell r="G452">
            <v>69</v>
          </cell>
          <cell r="H452">
            <v>84</v>
          </cell>
          <cell r="I452">
            <v>63</v>
          </cell>
          <cell r="J452">
            <v>59</v>
          </cell>
          <cell r="K452">
            <v>38</v>
          </cell>
          <cell r="L452">
            <v>10</v>
          </cell>
          <cell r="M452">
            <v>5</v>
          </cell>
          <cell r="N452">
            <v>1</v>
          </cell>
          <cell r="O452">
            <v>0</v>
          </cell>
          <cell r="P452">
            <v>0</v>
          </cell>
          <cell r="Q452">
            <v>0</v>
          </cell>
          <cell r="R452">
            <v>0</v>
          </cell>
          <cell r="S452">
            <v>0</v>
          </cell>
          <cell r="T452">
            <v>0</v>
          </cell>
          <cell r="U452">
            <v>0</v>
          </cell>
          <cell r="V452">
            <v>0</v>
          </cell>
          <cell r="W452">
            <v>0</v>
          </cell>
          <cell r="X452">
            <v>69</v>
          </cell>
          <cell r="Y452">
            <v>84</v>
          </cell>
          <cell r="Z452">
            <v>63</v>
          </cell>
          <cell r="AA452">
            <v>59</v>
          </cell>
          <cell r="AB452">
            <v>38</v>
          </cell>
          <cell r="AC452">
            <v>10</v>
          </cell>
          <cell r="AD452">
            <v>5</v>
          </cell>
          <cell r="AE452" t="str">
            <v>x</v>
          </cell>
          <cell r="AF452">
            <v>33</v>
          </cell>
          <cell r="AG452"/>
          <cell r="AH452"/>
          <cell r="AI452"/>
          <cell r="AJ452"/>
          <cell r="AK452"/>
          <cell r="AL452"/>
          <cell r="AM452"/>
          <cell r="AN452"/>
          <cell r="AO452"/>
          <cell r="AP452">
            <v>69</v>
          </cell>
          <cell r="AQ452">
            <v>84</v>
          </cell>
          <cell r="AR452">
            <v>63</v>
          </cell>
          <cell r="AS452">
            <v>59</v>
          </cell>
          <cell r="AT452">
            <v>38</v>
          </cell>
          <cell r="AU452">
            <v>10</v>
          </cell>
          <cell r="AV452" t="str">
            <v>x</v>
          </cell>
          <cell r="AW452" t="str">
            <v>x</v>
          </cell>
          <cell r="AX452">
            <v>33</v>
          </cell>
          <cell r="AY452"/>
          <cell r="AZ452"/>
          <cell r="BA452"/>
          <cell r="BB452"/>
          <cell r="BC452"/>
          <cell r="BD452"/>
          <cell r="BE452"/>
          <cell r="BF452"/>
          <cell r="BG452"/>
          <cell r="BH452">
            <v>19.060773480662984</v>
          </cell>
          <cell r="BI452">
            <v>23.204419889502763</v>
          </cell>
          <cell r="BJ452">
            <v>17.403314917127073</v>
          </cell>
          <cell r="BK452">
            <v>16.298342541436465</v>
          </cell>
          <cell r="BL452">
            <v>10.497237569060774</v>
          </cell>
          <cell r="BM452">
            <v>2.7624309392265194</v>
          </cell>
          <cell r="BN452" t="str">
            <v>x</v>
          </cell>
          <cell r="BO452" t="str">
            <v>x</v>
          </cell>
          <cell r="BP452">
            <v>9.1160220994475143</v>
          </cell>
          <cell r="BQ452"/>
          <cell r="BR452"/>
          <cell r="BS452"/>
          <cell r="BT452"/>
          <cell r="BU452"/>
          <cell r="BV452"/>
          <cell r="BW452"/>
          <cell r="BX452"/>
          <cell r="BY452"/>
          <cell r="BZ452">
            <v>17</v>
          </cell>
          <cell r="CA452">
            <v>47</v>
          </cell>
          <cell r="CB452">
            <v>56</v>
          </cell>
          <cell r="CC452">
            <v>48</v>
          </cell>
          <cell r="CD452">
            <v>49</v>
          </cell>
          <cell r="CE452">
            <v>33</v>
          </cell>
          <cell r="CF452">
            <v>9</v>
          </cell>
          <cell r="CG452">
            <v>2</v>
          </cell>
          <cell r="CH452">
            <v>0</v>
          </cell>
          <cell r="CI452">
            <v>0</v>
          </cell>
          <cell r="CJ452">
            <v>0</v>
          </cell>
          <cell r="CK452">
            <v>0</v>
          </cell>
          <cell r="CL452">
            <v>0</v>
          </cell>
          <cell r="CM452">
            <v>0</v>
          </cell>
          <cell r="CN452">
            <v>0</v>
          </cell>
          <cell r="CO452">
            <v>0</v>
          </cell>
          <cell r="CP452">
            <v>0</v>
          </cell>
          <cell r="CQ452">
            <v>0</v>
          </cell>
          <cell r="CR452">
            <v>47</v>
          </cell>
          <cell r="CS452">
            <v>56</v>
          </cell>
          <cell r="CT452">
            <v>48</v>
          </cell>
          <cell r="CU452">
            <v>49</v>
          </cell>
          <cell r="CV452">
            <v>33</v>
          </cell>
          <cell r="CW452">
            <v>9</v>
          </cell>
          <cell r="CX452" t="str">
            <v>x</v>
          </cell>
          <cell r="CY452">
            <v>0</v>
          </cell>
          <cell r="CZ452">
            <v>17</v>
          </cell>
          <cell r="DA452"/>
          <cell r="DB452"/>
          <cell r="DC452"/>
          <cell r="DD452"/>
          <cell r="DE452"/>
          <cell r="DF452"/>
          <cell r="DG452"/>
          <cell r="DH452"/>
          <cell r="DI452"/>
          <cell r="DJ452">
            <v>47</v>
          </cell>
          <cell r="DK452">
            <v>56</v>
          </cell>
          <cell r="DL452">
            <v>48</v>
          </cell>
          <cell r="DM452">
            <v>49</v>
          </cell>
          <cell r="DN452">
            <v>33</v>
          </cell>
          <cell r="DO452" t="str">
            <v>x</v>
          </cell>
          <cell r="DP452" t="str">
            <v>x</v>
          </cell>
          <cell r="DQ452">
            <v>0</v>
          </cell>
          <cell r="DR452">
            <v>17</v>
          </cell>
          <cell r="DS452"/>
          <cell r="DT452"/>
          <cell r="DU452"/>
          <cell r="DV452"/>
          <cell r="DW452"/>
          <cell r="DX452"/>
          <cell r="DY452"/>
          <cell r="DZ452"/>
          <cell r="EA452"/>
          <cell r="EB452">
            <v>47</v>
          </cell>
          <cell r="EC452">
            <v>56</v>
          </cell>
          <cell r="ED452">
            <v>48</v>
          </cell>
          <cell r="EE452">
            <v>49</v>
          </cell>
          <cell r="EF452">
            <v>33</v>
          </cell>
          <cell r="EG452" t="str">
            <v>x</v>
          </cell>
          <cell r="EH452" t="str">
            <v>x</v>
          </cell>
          <cell r="EI452" t="str">
            <v>x</v>
          </cell>
          <cell r="EJ452">
            <v>17</v>
          </cell>
          <cell r="EK452"/>
          <cell r="EL452"/>
          <cell r="EM452"/>
          <cell r="EN452"/>
          <cell r="EO452"/>
          <cell r="EP452"/>
          <cell r="EQ452"/>
          <cell r="ER452"/>
          <cell r="ES452"/>
          <cell r="ET452">
            <v>18.007662835249043</v>
          </cell>
          <cell r="EU452">
            <v>21.455938697318008</v>
          </cell>
          <cell r="EV452">
            <v>18.390804597701148</v>
          </cell>
          <cell r="EW452">
            <v>18.773946360153257</v>
          </cell>
          <cell r="EX452">
            <v>12.643678160919542</v>
          </cell>
          <cell r="EY452" t="str">
            <v>x</v>
          </cell>
          <cell r="EZ452" t="str">
            <v>x</v>
          </cell>
          <cell r="FA452" t="str">
            <v>x</v>
          </cell>
          <cell r="FB452">
            <v>6.5134099616858236</v>
          </cell>
          <cell r="FC452"/>
          <cell r="FD452"/>
          <cell r="FE452"/>
          <cell r="FF452"/>
          <cell r="FG452"/>
          <cell r="FH452"/>
          <cell r="FI452"/>
          <cell r="FJ452"/>
          <cell r="FK452"/>
          <cell r="FL452">
            <v>16</v>
          </cell>
          <cell r="FM452">
            <v>22</v>
          </cell>
          <cell r="FN452">
            <v>28</v>
          </cell>
          <cell r="FO452">
            <v>15</v>
          </cell>
          <cell r="FP452">
            <v>10</v>
          </cell>
          <cell r="FQ452">
            <v>5</v>
          </cell>
          <cell r="FR452">
            <v>1</v>
          </cell>
          <cell r="FS452">
            <v>3</v>
          </cell>
          <cell r="FT452">
            <v>1</v>
          </cell>
          <cell r="FU452">
            <v>0</v>
          </cell>
          <cell r="FV452">
            <v>0</v>
          </cell>
          <cell r="FW452">
            <v>0</v>
          </cell>
          <cell r="FX452">
            <v>0</v>
          </cell>
          <cell r="FY452">
            <v>0</v>
          </cell>
          <cell r="FZ452">
            <v>0</v>
          </cell>
          <cell r="GA452">
            <v>0</v>
          </cell>
          <cell r="GB452">
            <v>0</v>
          </cell>
          <cell r="GC452">
            <v>0</v>
          </cell>
          <cell r="GD452">
            <v>22</v>
          </cell>
          <cell r="GE452">
            <v>28</v>
          </cell>
          <cell r="GF452">
            <v>15</v>
          </cell>
          <cell r="GG452">
            <v>10</v>
          </cell>
          <cell r="GH452">
            <v>5</v>
          </cell>
          <cell r="GI452" t="str">
            <v>x</v>
          </cell>
          <cell r="GJ452">
            <v>3</v>
          </cell>
          <cell r="GK452" t="str">
            <v>x</v>
          </cell>
          <cell r="GL452">
            <v>16</v>
          </cell>
          <cell r="GM452"/>
          <cell r="GN452"/>
          <cell r="GO452"/>
          <cell r="GP452"/>
          <cell r="GQ452"/>
          <cell r="GR452"/>
          <cell r="GS452"/>
          <cell r="GT452"/>
          <cell r="GU452"/>
          <cell r="GV452">
            <v>22</v>
          </cell>
          <cell r="GW452">
            <v>28</v>
          </cell>
          <cell r="GX452">
            <v>15</v>
          </cell>
          <cell r="GY452">
            <v>10</v>
          </cell>
          <cell r="GZ452">
            <v>5</v>
          </cell>
          <cell r="HA452" t="str">
            <v>x</v>
          </cell>
          <cell r="HB452">
            <v>3</v>
          </cell>
          <cell r="HC452" t="str">
            <v>x</v>
          </cell>
          <cell r="HD452">
            <v>16</v>
          </cell>
          <cell r="HE452"/>
          <cell r="HF452"/>
          <cell r="HG452"/>
          <cell r="HH452"/>
          <cell r="HI452"/>
          <cell r="HJ452"/>
          <cell r="HK452"/>
          <cell r="HL452"/>
          <cell r="HM452"/>
          <cell r="HN452">
            <v>22</v>
          </cell>
          <cell r="HO452">
            <v>28</v>
          </cell>
          <cell r="HP452">
            <v>15</v>
          </cell>
          <cell r="HQ452">
            <v>10</v>
          </cell>
          <cell r="HR452">
            <v>5</v>
          </cell>
          <cell r="HS452" t="str">
            <v>x</v>
          </cell>
          <cell r="HT452" t="str">
            <v>x</v>
          </cell>
          <cell r="HU452" t="str">
            <v>x</v>
          </cell>
          <cell r="HV452">
            <v>16</v>
          </cell>
          <cell r="HW452"/>
          <cell r="HX452"/>
          <cell r="HY452"/>
          <cell r="HZ452"/>
          <cell r="IA452"/>
          <cell r="IB452"/>
          <cell r="IC452"/>
          <cell r="ID452"/>
          <cell r="IE452"/>
          <cell r="IF452">
            <v>21.782178217821784</v>
          </cell>
          <cell r="IG452">
            <v>27.722772277227726</v>
          </cell>
          <cell r="IH452">
            <v>14.85148514851485</v>
          </cell>
          <cell r="II452">
            <v>9.9009900990099009</v>
          </cell>
          <cell r="IJ452">
            <v>4.9504950495049505</v>
          </cell>
          <cell r="IK452" t="str">
            <v>x</v>
          </cell>
          <cell r="IL452" t="str">
            <v>x</v>
          </cell>
          <cell r="IM452" t="str">
            <v>x</v>
          </cell>
          <cell r="IN452">
            <v>15.841584158415841</v>
          </cell>
          <cell r="IO452"/>
          <cell r="IP452"/>
          <cell r="IQ452"/>
          <cell r="IR452"/>
          <cell r="IS452"/>
          <cell r="IT452"/>
          <cell r="IU452"/>
          <cell r="IV452"/>
          <cell r="IW452"/>
        </row>
        <row r="453">
          <cell r="E453" t="str">
            <v>Psychology4.3 - 4C</v>
          </cell>
          <cell r="F453">
            <v>41</v>
          </cell>
          <cell r="G453">
            <v>94</v>
          </cell>
          <cell r="H453">
            <v>154</v>
          </cell>
          <cell r="I453">
            <v>155</v>
          </cell>
          <cell r="J453">
            <v>145</v>
          </cell>
          <cell r="K453">
            <v>144</v>
          </cell>
          <cell r="L453">
            <v>75</v>
          </cell>
          <cell r="M453">
            <v>17</v>
          </cell>
          <cell r="N453">
            <v>0</v>
          </cell>
          <cell r="O453">
            <v>0</v>
          </cell>
          <cell r="P453">
            <v>0</v>
          </cell>
          <cell r="Q453">
            <v>0</v>
          </cell>
          <cell r="R453">
            <v>0</v>
          </cell>
          <cell r="S453">
            <v>0</v>
          </cell>
          <cell r="T453">
            <v>0</v>
          </cell>
          <cell r="U453">
            <v>0</v>
          </cell>
          <cell r="V453">
            <v>0</v>
          </cell>
          <cell r="W453">
            <v>0</v>
          </cell>
          <cell r="X453">
            <v>94</v>
          </cell>
          <cell r="Y453">
            <v>154</v>
          </cell>
          <cell r="Z453">
            <v>155</v>
          </cell>
          <cell r="AA453">
            <v>145</v>
          </cell>
          <cell r="AB453">
            <v>144</v>
          </cell>
          <cell r="AC453">
            <v>75</v>
          </cell>
          <cell r="AD453">
            <v>17</v>
          </cell>
          <cell r="AE453">
            <v>0</v>
          </cell>
          <cell r="AF453">
            <v>41</v>
          </cell>
          <cell r="AG453"/>
          <cell r="AH453"/>
          <cell r="AI453"/>
          <cell r="AJ453"/>
          <cell r="AK453"/>
          <cell r="AL453"/>
          <cell r="AM453"/>
          <cell r="AN453"/>
          <cell r="AO453"/>
          <cell r="AP453">
            <v>94</v>
          </cell>
          <cell r="AQ453">
            <v>154</v>
          </cell>
          <cell r="AR453">
            <v>155</v>
          </cell>
          <cell r="AS453">
            <v>145</v>
          </cell>
          <cell r="AT453">
            <v>144</v>
          </cell>
          <cell r="AU453">
            <v>75</v>
          </cell>
          <cell r="AV453">
            <v>17</v>
          </cell>
          <cell r="AW453">
            <v>0</v>
          </cell>
          <cell r="AX453">
            <v>41</v>
          </cell>
          <cell r="AY453"/>
          <cell r="AZ453"/>
          <cell r="BA453"/>
          <cell r="BB453"/>
          <cell r="BC453"/>
          <cell r="BD453"/>
          <cell r="BE453"/>
          <cell r="BF453"/>
          <cell r="BG453"/>
          <cell r="BH453">
            <v>11.393939393939394</v>
          </cell>
          <cell r="BI453">
            <v>18.666666666666668</v>
          </cell>
          <cell r="BJ453">
            <v>18.787878787878785</v>
          </cell>
          <cell r="BK453">
            <v>17.575757575757574</v>
          </cell>
          <cell r="BL453">
            <v>17.454545454545457</v>
          </cell>
          <cell r="BM453">
            <v>9.0909090909090917</v>
          </cell>
          <cell r="BN453">
            <v>2.0606060606060606</v>
          </cell>
          <cell r="BO453">
            <v>0</v>
          </cell>
          <cell r="BP453">
            <v>4.9696969696969697</v>
          </cell>
          <cell r="BQ453"/>
          <cell r="BR453"/>
          <cell r="BS453"/>
          <cell r="BT453"/>
          <cell r="BU453"/>
          <cell r="BV453"/>
          <cell r="BW453"/>
          <cell r="BX453"/>
          <cell r="BY453"/>
          <cell r="BZ453">
            <v>18</v>
          </cell>
          <cell r="CA453">
            <v>63</v>
          </cell>
          <cell r="CB453">
            <v>104</v>
          </cell>
          <cell r="CC453">
            <v>108</v>
          </cell>
          <cell r="CD453">
            <v>108</v>
          </cell>
          <cell r="CE453">
            <v>115</v>
          </cell>
          <cell r="CF453">
            <v>62</v>
          </cell>
          <cell r="CG453">
            <v>14</v>
          </cell>
          <cell r="CH453">
            <v>0</v>
          </cell>
          <cell r="CI453">
            <v>0</v>
          </cell>
          <cell r="CJ453">
            <v>0</v>
          </cell>
          <cell r="CK453">
            <v>0</v>
          </cell>
          <cell r="CL453">
            <v>0</v>
          </cell>
          <cell r="CM453">
            <v>0</v>
          </cell>
          <cell r="CN453">
            <v>0</v>
          </cell>
          <cell r="CO453">
            <v>0</v>
          </cell>
          <cell r="CP453">
            <v>0</v>
          </cell>
          <cell r="CQ453">
            <v>0</v>
          </cell>
          <cell r="CR453">
            <v>63</v>
          </cell>
          <cell r="CS453">
            <v>104</v>
          </cell>
          <cell r="CT453">
            <v>108</v>
          </cell>
          <cell r="CU453">
            <v>108</v>
          </cell>
          <cell r="CV453">
            <v>115</v>
          </cell>
          <cell r="CW453">
            <v>62</v>
          </cell>
          <cell r="CX453">
            <v>14</v>
          </cell>
          <cell r="CY453">
            <v>0</v>
          </cell>
          <cell r="CZ453">
            <v>18</v>
          </cell>
          <cell r="DA453"/>
          <cell r="DB453"/>
          <cell r="DC453"/>
          <cell r="DD453"/>
          <cell r="DE453"/>
          <cell r="DF453"/>
          <cell r="DG453"/>
          <cell r="DH453"/>
          <cell r="DI453"/>
          <cell r="DJ453">
            <v>63</v>
          </cell>
          <cell r="DK453">
            <v>104</v>
          </cell>
          <cell r="DL453">
            <v>108</v>
          </cell>
          <cell r="DM453">
            <v>108</v>
          </cell>
          <cell r="DN453">
            <v>115</v>
          </cell>
          <cell r="DO453">
            <v>62</v>
          </cell>
          <cell r="DP453">
            <v>14</v>
          </cell>
          <cell r="DQ453">
            <v>0</v>
          </cell>
          <cell r="DR453">
            <v>18</v>
          </cell>
          <cell r="DS453"/>
          <cell r="DT453"/>
          <cell r="DU453"/>
          <cell r="DV453"/>
          <cell r="DW453"/>
          <cell r="DX453"/>
          <cell r="DY453"/>
          <cell r="DZ453"/>
          <cell r="EA453"/>
          <cell r="EB453">
            <v>63</v>
          </cell>
          <cell r="EC453">
            <v>104</v>
          </cell>
          <cell r="ED453">
            <v>108</v>
          </cell>
          <cell r="EE453">
            <v>108</v>
          </cell>
          <cell r="EF453">
            <v>115</v>
          </cell>
          <cell r="EG453">
            <v>62</v>
          </cell>
          <cell r="EH453">
            <v>14</v>
          </cell>
          <cell r="EI453">
            <v>0</v>
          </cell>
          <cell r="EJ453">
            <v>18</v>
          </cell>
          <cell r="EK453"/>
          <cell r="EL453"/>
          <cell r="EM453"/>
          <cell r="EN453"/>
          <cell r="EO453"/>
          <cell r="EP453"/>
          <cell r="EQ453"/>
          <cell r="ER453"/>
          <cell r="ES453"/>
          <cell r="ET453">
            <v>10.641891891891891</v>
          </cell>
          <cell r="EU453">
            <v>17.567567567567568</v>
          </cell>
          <cell r="EV453">
            <v>18.243243243243242</v>
          </cell>
          <cell r="EW453">
            <v>18.243243243243242</v>
          </cell>
          <cell r="EX453">
            <v>19.425675675675674</v>
          </cell>
          <cell r="EY453">
            <v>10.472972972972974</v>
          </cell>
          <cell r="EZ453">
            <v>2.3648648648648649</v>
          </cell>
          <cell r="FA453">
            <v>0</v>
          </cell>
          <cell r="FB453">
            <v>3.0405405405405408</v>
          </cell>
          <cell r="FC453"/>
          <cell r="FD453"/>
          <cell r="FE453"/>
          <cell r="FF453"/>
          <cell r="FG453"/>
          <cell r="FH453"/>
          <cell r="FI453"/>
          <cell r="FJ453"/>
          <cell r="FK453"/>
          <cell r="FL453">
            <v>23</v>
          </cell>
          <cell r="FM453">
            <v>31</v>
          </cell>
          <cell r="FN453">
            <v>50</v>
          </cell>
          <cell r="FO453">
            <v>47</v>
          </cell>
          <cell r="FP453">
            <v>37</v>
          </cell>
          <cell r="FQ453">
            <v>29</v>
          </cell>
          <cell r="FR453">
            <v>13</v>
          </cell>
          <cell r="FS453">
            <v>3</v>
          </cell>
          <cell r="FT453">
            <v>0</v>
          </cell>
          <cell r="FU453">
            <v>0</v>
          </cell>
          <cell r="FV453">
            <v>0</v>
          </cell>
          <cell r="FW453">
            <v>0</v>
          </cell>
          <cell r="FX453">
            <v>0</v>
          </cell>
          <cell r="FY453">
            <v>0</v>
          </cell>
          <cell r="FZ453">
            <v>0</v>
          </cell>
          <cell r="GA453">
            <v>0</v>
          </cell>
          <cell r="GB453">
            <v>0</v>
          </cell>
          <cell r="GC453">
            <v>0</v>
          </cell>
          <cell r="GD453">
            <v>31</v>
          </cell>
          <cell r="GE453">
            <v>50</v>
          </cell>
          <cell r="GF453">
            <v>47</v>
          </cell>
          <cell r="GG453">
            <v>37</v>
          </cell>
          <cell r="GH453">
            <v>29</v>
          </cell>
          <cell r="GI453">
            <v>13</v>
          </cell>
          <cell r="GJ453">
            <v>3</v>
          </cell>
          <cell r="GK453">
            <v>0</v>
          </cell>
          <cell r="GL453">
            <v>23</v>
          </cell>
          <cell r="GM453"/>
          <cell r="GN453"/>
          <cell r="GO453"/>
          <cell r="GP453"/>
          <cell r="GQ453"/>
          <cell r="GR453"/>
          <cell r="GS453"/>
          <cell r="GT453"/>
          <cell r="GU453"/>
          <cell r="GV453">
            <v>31</v>
          </cell>
          <cell r="GW453">
            <v>50</v>
          </cell>
          <cell r="GX453">
            <v>47</v>
          </cell>
          <cell r="GY453">
            <v>37</v>
          </cell>
          <cell r="GZ453">
            <v>29</v>
          </cell>
          <cell r="HA453">
            <v>13</v>
          </cell>
          <cell r="HB453">
            <v>3</v>
          </cell>
          <cell r="HC453">
            <v>0</v>
          </cell>
          <cell r="HD453">
            <v>23</v>
          </cell>
          <cell r="HE453"/>
          <cell r="HF453"/>
          <cell r="HG453"/>
          <cell r="HH453"/>
          <cell r="HI453"/>
          <cell r="HJ453"/>
          <cell r="HK453"/>
          <cell r="HL453"/>
          <cell r="HM453"/>
          <cell r="HN453">
            <v>31</v>
          </cell>
          <cell r="HO453">
            <v>50</v>
          </cell>
          <cell r="HP453">
            <v>47</v>
          </cell>
          <cell r="HQ453">
            <v>37</v>
          </cell>
          <cell r="HR453">
            <v>29</v>
          </cell>
          <cell r="HS453">
            <v>13</v>
          </cell>
          <cell r="HT453">
            <v>3</v>
          </cell>
          <cell r="HU453">
            <v>0</v>
          </cell>
          <cell r="HV453">
            <v>23</v>
          </cell>
          <cell r="HW453"/>
          <cell r="HX453"/>
          <cell r="HY453"/>
          <cell r="HZ453"/>
          <cell r="IA453"/>
          <cell r="IB453"/>
          <cell r="IC453"/>
          <cell r="ID453"/>
          <cell r="IE453"/>
          <cell r="IF453">
            <v>13.304721030042918</v>
          </cell>
          <cell r="IG453">
            <v>21.459227467811161</v>
          </cell>
          <cell r="IH453">
            <v>20.171673819742487</v>
          </cell>
          <cell r="II453">
            <v>15.879828326180256</v>
          </cell>
          <cell r="IJ453">
            <v>12.446351931330472</v>
          </cell>
          <cell r="IK453">
            <v>5.5793991416309012</v>
          </cell>
          <cell r="IL453">
            <v>1.2875536480686696</v>
          </cell>
          <cell r="IM453">
            <v>0</v>
          </cell>
          <cell r="IN453">
            <v>9.8712446351931327</v>
          </cell>
          <cell r="IO453"/>
          <cell r="IP453"/>
          <cell r="IQ453"/>
          <cell r="IR453"/>
          <cell r="IS453"/>
          <cell r="IT453"/>
          <cell r="IU453"/>
          <cell r="IV453"/>
          <cell r="IW453"/>
        </row>
        <row r="454">
          <cell r="E454" t="str">
            <v>Psychology4.6 - 4B</v>
          </cell>
          <cell r="F454">
            <v>75</v>
          </cell>
          <cell r="G454">
            <v>133</v>
          </cell>
          <cell r="H454">
            <v>241</v>
          </cell>
          <cell r="I454">
            <v>315</v>
          </cell>
          <cell r="J454">
            <v>375</v>
          </cell>
          <cell r="K454">
            <v>378</v>
          </cell>
          <cell r="L454">
            <v>248</v>
          </cell>
          <cell r="M454">
            <v>81</v>
          </cell>
          <cell r="N454">
            <v>5</v>
          </cell>
          <cell r="O454">
            <v>0</v>
          </cell>
          <cell r="P454">
            <v>0</v>
          </cell>
          <cell r="Q454">
            <v>0</v>
          </cell>
          <cell r="R454">
            <v>0</v>
          </cell>
          <cell r="S454">
            <v>0</v>
          </cell>
          <cell r="T454">
            <v>0</v>
          </cell>
          <cell r="U454">
            <v>0</v>
          </cell>
          <cell r="V454">
            <v>0</v>
          </cell>
          <cell r="W454">
            <v>0</v>
          </cell>
          <cell r="X454">
            <v>133</v>
          </cell>
          <cell r="Y454">
            <v>241</v>
          </cell>
          <cell r="Z454">
            <v>315</v>
          </cell>
          <cell r="AA454">
            <v>375</v>
          </cell>
          <cell r="AB454">
            <v>378</v>
          </cell>
          <cell r="AC454">
            <v>248</v>
          </cell>
          <cell r="AD454">
            <v>81</v>
          </cell>
          <cell r="AE454">
            <v>5</v>
          </cell>
          <cell r="AF454">
            <v>75</v>
          </cell>
          <cell r="AG454"/>
          <cell r="AH454"/>
          <cell r="AI454"/>
          <cell r="AJ454"/>
          <cell r="AK454"/>
          <cell r="AL454"/>
          <cell r="AM454"/>
          <cell r="AN454"/>
          <cell r="AO454"/>
          <cell r="AP454">
            <v>133</v>
          </cell>
          <cell r="AQ454">
            <v>241</v>
          </cell>
          <cell r="AR454">
            <v>315</v>
          </cell>
          <cell r="AS454">
            <v>375</v>
          </cell>
          <cell r="AT454">
            <v>378</v>
          </cell>
          <cell r="AU454">
            <v>248</v>
          </cell>
          <cell r="AV454">
            <v>81</v>
          </cell>
          <cell r="AW454">
            <v>5</v>
          </cell>
          <cell r="AX454">
            <v>75</v>
          </cell>
          <cell r="AY454"/>
          <cell r="AZ454"/>
          <cell r="BA454"/>
          <cell r="BB454"/>
          <cell r="BC454"/>
          <cell r="BD454"/>
          <cell r="BE454"/>
          <cell r="BF454"/>
          <cell r="BG454"/>
          <cell r="BH454">
            <v>7.1853052404105888</v>
          </cell>
          <cell r="BI454">
            <v>13.019989195029712</v>
          </cell>
          <cell r="BJ454">
            <v>17.017828200972449</v>
          </cell>
          <cell r="BK454">
            <v>20.25931928687196</v>
          </cell>
          <cell r="BL454">
            <v>20.421393841166939</v>
          </cell>
          <cell r="BM454">
            <v>13.398163155051323</v>
          </cell>
          <cell r="BN454">
            <v>4.3760129659643443</v>
          </cell>
          <cell r="BO454">
            <v>0.2701242571582928</v>
          </cell>
          <cell r="BP454">
            <v>4.0518638573743919</v>
          </cell>
          <cell r="BQ454"/>
          <cell r="BR454"/>
          <cell r="BS454"/>
          <cell r="BT454"/>
          <cell r="BU454"/>
          <cell r="BV454"/>
          <cell r="BW454"/>
          <cell r="BX454"/>
          <cell r="BY454"/>
          <cell r="BZ454">
            <v>35</v>
          </cell>
          <cell r="CA454">
            <v>78</v>
          </cell>
          <cell r="CB454">
            <v>154</v>
          </cell>
          <cell r="CC454">
            <v>213</v>
          </cell>
          <cell r="CD454">
            <v>272</v>
          </cell>
          <cell r="CE454">
            <v>309</v>
          </cell>
          <cell r="CF454">
            <v>211</v>
          </cell>
          <cell r="CG454">
            <v>63</v>
          </cell>
          <cell r="CH454">
            <v>4</v>
          </cell>
          <cell r="CI454">
            <v>0</v>
          </cell>
          <cell r="CJ454">
            <v>0</v>
          </cell>
          <cell r="CK454">
            <v>0</v>
          </cell>
          <cell r="CL454">
            <v>0</v>
          </cell>
          <cell r="CM454">
            <v>0</v>
          </cell>
          <cell r="CN454">
            <v>0</v>
          </cell>
          <cell r="CO454">
            <v>0</v>
          </cell>
          <cell r="CP454">
            <v>0</v>
          </cell>
          <cell r="CQ454">
            <v>0</v>
          </cell>
          <cell r="CR454">
            <v>78</v>
          </cell>
          <cell r="CS454">
            <v>154</v>
          </cell>
          <cell r="CT454">
            <v>213</v>
          </cell>
          <cell r="CU454">
            <v>272</v>
          </cell>
          <cell r="CV454">
            <v>309</v>
          </cell>
          <cell r="CW454">
            <v>211</v>
          </cell>
          <cell r="CX454">
            <v>63</v>
          </cell>
          <cell r="CY454">
            <v>4</v>
          </cell>
          <cell r="CZ454">
            <v>35</v>
          </cell>
          <cell r="DA454"/>
          <cell r="DB454"/>
          <cell r="DC454"/>
          <cell r="DD454"/>
          <cell r="DE454"/>
          <cell r="DF454"/>
          <cell r="DG454"/>
          <cell r="DH454"/>
          <cell r="DI454"/>
          <cell r="DJ454">
            <v>78</v>
          </cell>
          <cell r="DK454">
            <v>154</v>
          </cell>
          <cell r="DL454">
            <v>213</v>
          </cell>
          <cell r="DM454">
            <v>272</v>
          </cell>
          <cell r="DN454">
            <v>309</v>
          </cell>
          <cell r="DO454">
            <v>211</v>
          </cell>
          <cell r="DP454">
            <v>63</v>
          </cell>
          <cell r="DQ454">
            <v>4</v>
          </cell>
          <cell r="DR454">
            <v>35</v>
          </cell>
          <cell r="DS454"/>
          <cell r="DT454"/>
          <cell r="DU454"/>
          <cell r="DV454"/>
          <cell r="DW454"/>
          <cell r="DX454"/>
          <cell r="DY454"/>
          <cell r="DZ454"/>
          <cell r="EA454"/>
          <cell r="EB454">
            <v>78</v>
          </cell>
          <cell r="EC454">
            <v>154</v>
          </cell>
          <cell r="ED454">
            <v>213</v>
          </cell>
          <cell r="EE454">
            <v>272</v>
          </cell>
          <cell r="EF454">
            <v>309</v>
          </cell>
          <cell r="EG454">
            <v>211</v>
          </cell>
          <cell r="EH454" t="str">
            <v>x</v>
          </cell>
          <cell r="EI454" t="str">
            <v>x</v>
          </cell>
          <cell r="EJ454">
            <v>35</v>
          </cell>
          <cell r="EK454"/>
          <cell r="EL454"/>
          <cell r="EM454"/>
          <cell r="EN454"/>
          <cell r="EO454"/>
          <cell r="EP454"/>
          <cell r="EQ454"/>
          <cell r="ER454"/>
          <cell r="ES454"/>
          <cell r="ET454">
            <v>5.825242718446602</v>
          </cell>
          <cell r="EU454">
            <v>11.501120238984317</v>
          </cell>
          <cell r="EV454">
            <v>15.907393577296489</v>
          </cell>
          <cell r="EW454">
            <v>20.313666915608664</v>
          </cell>
          <cell r="EX454">
            <v>23.076923076923077</v>
          </cell>
          <cell r="EY454">
            <v>15.758028379387603</v>
          </cell>
          <cell r="EZ454" t="str">
            <v>x</v>
          </cell>
          <cell r="FA454" t="str">
            <v>x</v>
          </cell>
          <cell r="FB454">
            <v>2.6138909634055265</v>
          </cell>
          <cell r="FC454"/>
          <cell r="FD454"/>
          <cell r="FE454"/>
          <cell r="FF454"/>
          <cell r="FG454"/>
          <cell r="FH454"/>
          <cell r="FI454"/>
          <cell r="FJ454"/>
          <cell r="FK454"/>
          <cell r="FL454">
            <v>40</v>
          </cell>
          <cell r="FM454">
            <v>55</v>
          </cell>
          <cell r="FN454">
            <v>87</v>
          </cell>
          <cell r="FO454">
            <v>102</v>
          </cell>
          <cell r="FP454">
            <v>103</v>
          </cell>
          <cell r="FQ454">
            <v>69</v>
          </cell>
          <cell r="FR454">
            <v>37</v>
          </cell>
          <cell r="FS454">
            <v>18</v>
          </cell>
          <cell r="FT454">
            <v>1</v>
          </cell>
          <cell r="FU454">
            <v>0</v>
          </cell>
          <cell r="FV454">
            <v>0</v>
          </cell>
          <cell r="FW454">
            <v>0</v>
          </cell>
          <cell r="FX454">
            <v>0</v>
          </cell>
          <cell r="FY454">
            <v>0</v>
          </cell>
          <cell r="FZ454">
            <v>0</v>
          </cell>
          <cell r="GA454">
            <v>0</v>
          </cell>
          <cell r="GB454">
            <v>0</v>
          </cell>
          <cell r="GC454">
            <v>0</v>
          </cell>
          <cell r="GD454">
            <v>55</v>
          </cell>
          <cell r="GE454">
            <v>87</v>
          </cell>
          <cell r="GF454">
            <v>102</v>
          </cell>
          <cell r="GG454">
            <v>103</v>
          </cell>
          <cell r="GH454">
            <v>69</v>
          </cell>
          <cell r="GI454">
            <v>37</v>
          </cell>
          <cell r="GJ454">
            <v>18</v>
          </cell>
          <cell r="GK454" t="str">
            <v>x</v>
          </cell>
          <cell r="GL454">
            <v>40</v>
          </cell>
          <cell r="GM454"/>
          <cell r="GN454"/>
          <cell r="GO454"/>
          <cell r="GP454"/>
          <cell r="GQ454"/>
          <cell r="GR454"/>
          <cell r="GS454"/>
          <cell r="GT454"/>
          <cell r="GU454"/>
          <cell r="GV454">
            <v>55</v>
          </cell>
          <cell r="GW454">
            <v>87</v>
          </cell>
          <cell r="GX454">
            <v>102</v>
          </cell>
          <cell r="GY454">
            <v>103</v>
          </cell>
          <cell r="GZ454">
            <v>69</v>
          </cell>
          <cell r="HA454">
            <v>37</v>
          </cell>
          <cell r="HB454" t="str">
            <v>x</v>
          </cell>
          <cell r="HC454" t="str">
            <v>x</v>
          </cell>
          <cell r="HD454">
            <v>40</v>
          </cell>
          <cell r="HE454"/>
          <cell r="HF454"/>
          <cell r="HG454"/>
          <cell r="HH454"/>
          <cell r="HI454"/>
          <cell r="HJ454"/>
          <cell r="HK454"/>
          <cell r="HL454"/>
          <cell r="HM454"/>
          <cell r="HN454">
            <v>55</v>
          </cell>
          <cell r="HO454">
            <v>87</v>
          </cell>
          <cell r="HP454">
            <v>102</v>
          </cell>
          <cell r="HQ454">
            <v>103</v>
          </cell>
          <cell r="HR454">
            <v>69</v>
          </cell>
          <cell r="HS454">
            <v>37</v>
          </cell>
          <cell r="HT454" t="str">
            <v>x</v>
          </cell>
          <cell r="HU454" t="str">
            <v>x</v>
          </cell>
          <cell r="HV454">
            <v>40</v>
          </cell>
          <cell r="HW454"/>
          <cell r="HX454"/>
          <cell r="HY454"/>
          <cell r="HZ454"/>
          <cell r="IA454"/>
          <cell r="IB454"/>
          <cell r="IC454"/>
          <cell r="ID454"/>
          <cell r="IE454"/>
          <cell r="IF454">
            <v>10.7421875</v>
          </cell>
          <cell r="IG454">
            <v>16.9921875</v>
          </cell>
          <cell r="IH454">
            <v>19.921875</v>
          </cell>
          <cell r="II454">
            <v>20.1171875</v>
          </cell>
          <cell r="IJ454">
            <v>13.4765625</v>
          </cell>
          <cell r="IK454">
            <v>7.2265625</v>
          </cell>
          <cell r="IL454" t="str">
            <v>x</v>
          </cell>
          <cell r="IM454" t="str">
            <v>x</v>
          </cell>
          <cell r="IN454">
            <v>7.8125</v>
          </cell>
          <cell r="IO454"/>
          <cell r="IP454"/>
          <cell r="IQ454"/>
          <cell r="IR454"/>
          <cell r="IS454"/>
          <cell r="IT454"/>
          <cell r="IU454"/>
          <cell r="IV454"/>
          <cell r="IW454"/>
        </row>
        <row r="455">
          <cell r="E455" t="str">
            <v>Psychology4.9 - 4A</v>
          </cell>
          <cell r="F455">
            <v>30</v>
          </cell>
          <cell r="G455">
            <v>92</v>
          </cell>
          <cell r="H455">
            <v>198</v>
          </cell>
          <cell r="I455">
            <v>336</v>
          </cell>
          <cell r="J455">
            <v>537</v>
          </cell>
          <cell r="K455">
            <v>684</v>
          </cell>
          <cell r="L455">
            <v>590</v>
          </cell>
          <cell r="M455">
            <v>243</v>
          </cell>
          <cell r="N455">
            <v>22</v>
          </cell>
          <cell r="O455">
            <v>0</v>
          </cell>
          <cell r="P455">
            <v>0</v>
          </cell>
          <cell r="Q455">
            <v>0</v>
          </cell>
          <cell r="R455">
            <v>0</v>
          </cell>
          <cell r="S455">
            <v>0</v>
          </cell>
          <cell r="T455">
            <v>0</v>
          </cell>
          <cell r="U455">
            <v>0</v>
          </cell>
          <cell r="V455">
            <v>0</v>
          </cell>
          <cell r="W455">
            <v>0</v>
          </cell>
          <cell r="X455">
            <v>92</v>
          </cell>
          <cell r="Y455">
            <v>198</v>
          </cell>
          <cell r="Z455">
            <v>336</v>
          </cell>
          <cell r="AA455">
            <v>537</v>
          </cell>
          <cell r="AB455">
            <v>684</v>
          </cell>
          <cell r="AC455">
            <v>590</v>
          </cell>
          <cell r="AD455">
            <v>243</v>
          </cell>
          <cell r="AE455">
            <v>22</v>
          </cell>
          <cell r="AF455">
            <v>30</v>
          </cell>
          <cell r="AG455"/>
          <cell r="AH455"/>
          <cell r="AI455"/>
          <cell r="AJ455"/>
          <cell r="AK455"/>
          <cell r="AL455"/>
          <cell r="AM455"/>
          <cell r="AN455"/>
          <cell r="AO455"/>
          <cell r="AP455">
            <v>92</v>
          </cell>
          <cell r="AQ455">
            <v>198</v>
          </cell>
          <cell r="AR455">
            <v>336</v>
          </cell>
          <cell r="AS455">
            <v>537</v>
          </cell>
          <cell r="AT455">
            <v>684</v>
          </cell>
          <cell r="AU455">
            <v>590</v>
          </cell>
          <cell r="AV455">
            <v>243</v>
          </cell>
          <cell r="AW455">
            <v>22</v>
          </cell>
          <cell r="AX455">
            <v>30</v>
          </cell>
          <cell r="AY455"/>
          <cell r="AZ455"/>
          <cell r="BA455"/>
          <cell r="BB455"/>
          <cell r="BC455"/>
          <cell r="BD455"/>
          <cell r="BE455"/>
          <cell r="BF455"/>
          <cell r="BG455"/>
          <cell r="BH455">
            <v>3.3674963396778916</v>
          </cell>
          <cell r="BI455">
            <v>7.2474377745241583</v>
          </cell>
          <cell r="BJ455">
            <v>12.298682284040996</v>
          </cell>
          <cell r="BK455">
            <v>19.655929721815522</v>
          </cell>
          <cell r="BL455">
            <v>25.036603221083453</v>
          </cell>
          <cell r="BM455">
            <v>21.595900439238651</v>
          </cell>
          <cell r="BN455">
            <v>8.8945827232796475</v>
          </cell>
          <cell r="BO455">
            <v>0.80527086383601754</v>
          </cell>
          <cell r="BP455">
            <v>1.0980966325036603</v>
          </cell>
          <cell r="BQ455"/>
          <cell r="BR455"/>
          <cell r="BS455"/>
          <cell r="BT455"/>
          <cell r="BU455"/>
          <cell r="BV455"/>
          <cell r="BW455"/>
          <cell r="BX455"/>
          <cell r="BY455"/>
          <cell r="BZ455">
            <v>12</v>
          </cell>
          <cell r="CA455">
            <v>45</v>
          </cell>
          <cell r="CB455">
            <v>111</v>
          </cell>
          <cell r="CC455">
            <v>201</v>
          </cell>
          <cell r="CD455">
            <v>361</v>
          </cell>
          <cell r="CE455">
            <v>510</v>
          </cell>
          <cell r="CF455">
            <v>472</v>
          </cell>
          <cell r="CG455">
            <v>208</v>
          </cell>
          <cell r="CH455">
            <v>16</v>
          </cell>
          <cell r="CI455">
            <v>0</v>
          </cell>
          <cell r="CJ455">
            <v>0</v>
          </cell>
          <cell r="CK455">
            <v>0</v>
          </cell>
          <cell r="CL455">
            <v>0</v>
          </cell>
          <cell r="CM455">
            <v>0</v>
          </cell>
          <cell r="CN455">
            <v>0</v>
          </cell>
          <cell r="CO455">
            <v>0</v>
          </cell>
          <cell r="CP455">
            <v>0</v>
          </cell>
          <cell r="CQ455">
            <v>0</v>
          </cell>
          <cell r="CR455">
            <v>45</v>
          </cell>
          <cell r="CS455">
            <v>111</v>
          </cell>
          <cell r="CT455">
            <v>201</v>
          </cell>
          <cell r="CU455">
            <v>361</v>
          </cell>
          <cell r="CV455">
            <v>510</v>
          </cell>
          <cell r="CW455">
            <v>472</v>
          </cell>
          <cell r="CX455">
            <v>208</v>
          </cell>
          <cell r="CY455">
            <v>16</v>
          </cell>
          <cell r="CZ455">
            <v>12</v>
          </cell>
          <cell r="DA455"/>
          <cell r="DB455"/>
          <cell r="DC455"/>
          <cell r="DD455"/>
          <cell r="DE455"/>
          <cell r="DF455"/>
          <cell r="DG455"/>
          <cell r="DH455"/>
          <cell r="DI455"/>
          <cell r="DJ455">
            <v>45</v>
          </cell>
          <cell r="DK455">
            <v>111</v>
          </cell>
          <cell r="DL455">
            <v>201</v>
          </cell>
          <cell r="DM455">
            <v>361</v>
          </cell>
          <cell r="DN455">
            <v>510</v>
          </cell>
          <cell r="DO455">
            <v>472</v>
          </cell>
          <cell r="DP455">
            <v>208</v>
          </cell>
          <cell r="DQ455">
            <v>16</v>
          </cell>
          <cell r="DR455">
            <v>12</v>
          </cell>
          <cell r="DS455"/>
          <cell r="DT455"/>
          <cell r="DU455"/>
          <cell r="DV455"/>
          <cell r="DW455"/>
          <cell r="DX455"/>
          <cell r="DY455"/>
          <cell r="DZ455"/>
          <cell r="EA455"/>
          <cell r="EB455">
            <v>45</v>
          </cell>
          <cell r="EC455">
            <v>111</v>
          </cell>
          <cell r="ED455">
            <v>201</v>
          </cell>
          <cell r="EE455">
            <v>361</v>
          </cell>
          <cell r="EF455">
            <v>510</v>
          </cell>
          <cell r="EG455">
            <v>472</v>
          </cell>
          <cell r="EH455">
            <v>208</v>
          </cell>
          <cell r="EI455">
            <v>16</v>
          </cell>
          <cell r="EJ455">
            <v>12</v>
          </cell>
          <cell r="EK455"/>
          <cell r="EL455"/>
          <cell r="EM455"/>
          <cell r="EN455"/>
          <cell r="EO455"/>
          <cell r="EP455"/>
          <cell r="EQ455"/>
          <cell r="ER455"/>
          <cell r="ES455"/>
          <cell r="ET455">
            <v>2.3243801652892562</v>
          </cell>
          <cell r="EU455">
            <v>5.7334710743801658</v>
          </cell>
          <cell r="EV455">
            <v>10.382231404958677</v>
          </cell>
          <cell r="EW455">
            <v>18.646694214876032</v>
          </cell>
          <cell r="EX455">
            <v>26.34297520661157</v>
          </cell>
          <cell r="EY455">
            <v>24.380165289256198</v>
          </cell>
          <cell r="EZ455">
            <v>10.743801652892563</v>
          </cell>
          <cell r="FA455">
            <v>0.82644628099173556</v>
          </cell>
          <cell r="FB455">
            <v>0.6198347107438017</v>
          </cell>
          <cell r="FC455"/>
          <cell r="FD455"/>
          <cell r="FE455"/>
          <cell r="FF455"/>
          <cell r="FG455"/>
          <cell r="FH455"/>
          <cell r="FI455"/>
          <cell r="FJ455"/>
          <cell r="FK455"/>
          <cell r="FL455">
            <v>18</v>
          </cell>
          <cell r="FM455">
            <v>47</v>
          </cell>
          <cell r="FN455">
            <v>87</v>
          </cell>
          <cell r="FO455">
            <v>135</v>
          </cell>
          <cell r="FP455">
            <v>176</v>
          </cell>
          <cell r="FQ455">
            <v>174</v>
          </cell>
          <cell r="FR455">
            <v>118</v>
          </cell>
          <cell r="FS455">
            <v>35</v>
          </cell>
          <cell r="FT455">
            <v>6</v>
          </cell>
          <cell r="FU455">
            <v>0</v>
          </cell>
          <cell r="FV455">
            <v>0</v>
          </cell>
          <cell r="FW455">
            <v>0</v>
          </cell>
          <cell r="FX455">
            <v>0</v>
          </cell>
          <cell r="FY455">
            <v>0</v>
          </cell>
          <cell r="FZ455">
            <v>0</v>
          </cell>
          <cell r="GA455">
            <v>0</v>
          </cell>
          <cell r="GB455">
            <v>0</v>
          </cell>
          <cell r="GC455">
            <v>0</v>
          </cell>
          <cell r="GD455">
            <v>47</v>
          </cell>
          <cell r="GE455">
            <v>87</v>
          </cell>
          <cell r="GF455">
            <v>135</v>
          </cell>
          <cell r="GG455">
            <v>176</v>
          </cell>
          <cell r="GH455">
            <v>174</v>
          </cell>
          <cell r="GI455">
            <v>118</v>
          </cell>
          <cell r="GJ455">
            <v>35</v>
          </cell>
          <cell r="GK455">
            <v>6</v>
          </cell>
          <cell r="GL455">
            <v>18</v>
          </cell>
          <cell r="GM455"/>
          <cell r="GN455"/>
          <cell r="GO455"/>
          <cell r="GP455"/>
          <cell r="GQ455"/>
          <cell r="GR455"/>
          <cell r="GS455"/>
          <cell r="GT455"/>
          <cell r="GU455"/>
          <cell r="GV455">
            <v>47</v>
          </cell>
          <cell r="GW455">
            <v>87</v>
          </cell>
          <cell r="GX455">
            <v>135</v>
          </cell>
          <cell r="GY455">
            <v>176</v>
          </cell>
          <cell r="GZ455">
            <v>174</v>
          </cell>
          <cell r="HA455">
            <v>118</v>
          </cell>
          <cell r="HB455">
            <v>35</v>
          </cell>
          <cell r="HC455">
            <v>6</v>
          </cell>
          <cell r="HD455">
            <v>18</v>
          </cell>
          <cell r="HE455"/>
          <cell r="HF455"/>
          <cell r="HG455"/>
          <cell r="HH455"/>
          <cell r="HI455"/>
          <cell r="HJ455"/>
          <cell r="HK455"/>
          <cell r="HL455"/>
          <cell r="HM455"/>
          <cell r="HN455">
            <v>47</v>
          </cell>
          <cell r="HO455">
            <v>87</v>
          </cell>
          <cell r="HP455">
            <v>135</v>
          </cell>
          <cell r="HQ455">
            <v>176</v>
          </cell>
          <cell r="HR455">
            <v>174</v>
          </cell>
          <cell r="HS455">
            <v>118</v>
          </cell>
          <cell r="HT455">
            <v>35</v>
          </cell>
          <cell r="HU455">
            <v>6</v>
          </cell>
          <cell r="HV455">
            <v>18</v>
          </cell>
          <cell r="HW455"/>
          <cell r="HX455"/>
          <cell r="HY455"/>
          <cell r="HZ455"/>
          <cell r="IA455"/>
          <cell r="IB455"/>
          <cell r="IC455"/>
          <cell r="ID455"/>
          <cell r="IE455"/>
          <cell r="IF455">
            <v>5.9045226130653266</v>
          </cell>
          <cell r="IG455">
            <v>10.92964824120603</v>
          </cell>
          <cell r="IH455">
            <v>16.959798994974875</v>
          </cell>
          <cell r="II455">
            <v>22.110552763819097</v>
          </cell>
          <cell r="IJ455">
            <v>21.859296482412059</v>
          </cell>
          <cell r="IK455">
            <v>14.824120603015075</v>
          </cell>
          <cell r="IL455">
            <v>4.3969849246231156</v>
          </cell>
          <cell r="IM455">
            <v>0.75376884422110546</v>
          </cell>
          <cell r="IN455">
            <v>2.2613065326633168</v>
          </cell>
          <cell r="IO455"/>
          <cell r="IP455"/>
          <cell r="IQ455"/>
          <cell r="IR455"/>
          <cell r="IS455"/>
          <cell r="IT455"/>
          <cell r="IU455"/>
          <cell r="IV455"/>
          <cell r="IW455"/>
        </row>
        <row r="456">
          <cell r="E456" t="str">
            <v>Psychology5.3 - 5C</v>
          </cell>
          <cell r="F456">
            <v>13</v>
          </cell>
          <cell r="G456">
            <v>47</v>
          </cell>
          <cell r="H456">
            <v>114</v>
          </cell>
          <cell r="I456">
            <v>241</v>
          </cell>
          <cell r="J456">
            <v>432</v>
          </cell>
          <cell r="K456">
            <v>717</v>
          </cell>
          <cell r="L456">
            <v>926</v>
          </cell>
          <cell r="M456">
            <v>520</v>
          </cell>
          <cell r="N456">
            <v>45</v>
          </cell>
          <cell r="O456">
            <v>0</v>
          </cell>
          <cell r="P456">
            <v>0</v>
          </cell>
          <cell r="Q456">
            <v>0</v>
          </cell>
          <cell r="R456">
            <v>0</v>
          </cell>
          <cell r="S456">
            <v>0</v>
          </cell>
          <cell r="T456">
            <v>0</v>
          </cell>
          <cell r="U456">
            <v>0</v>
          </cell>
          <cell r="V456">
            <v>0</v>
          </cell>
          <cell r="W456">
            <v>0</v>
          </cell>
          <cell r="X456">
            <v>47</v>
          </cell>
          <cell r="Y456">
            <v>114</v>
          </cell>
          <cell r="Z456">
            <v>241</v>
          </cell>
          <cell r="AA456">
            <v>432</v>
          </cell>
          <cell r="AB456">
            <v>717</v>
          </cell>
          <cell r="AC456">
            <v>926</v>
          </cell>
          <cell r="AD456">
            <v>520</v>
          </cell>
          <cell r="AE456">
            <v>45</v>
          </cell>
          <cell r="AF456">
            <v>13</v>
          </cell>
          <cell r="AG456"/>
          <cell r="AH456"/>
          <cell r="AI456"/>
          <cell r="AJ456"/>
          <cell r="AK456"/>
          <cell r="AL456"/>
          <cell r="AM456"/>
          <cell r="AN456"/>
          <cell r="AO456"/>
          <cell r="AP456">
            <v>47</v>
          </cell>
          <cell r="AQ456">
            <v>114</v>
          </cell>
          <cell r="AR456">
            <v>241</v>
          </cell>
          <cell r="AS456">
            <v>432</v>
          </cell>
          <cell r="AT456">
            <v>717</v>
          </cell>
          <cell r="AU456">
            <v>926</v>
          </cell>
          <cell r="AV456">
            <v>520</v>
          </cell>
          <cell r="AW456">
            <v>45</v>
          </cell>
          <cell r="AX456">
            <v>13</v>
          </cell>
          <cell r="AY456"/>
          <cell r="AZ456"/>
          <cell r="BA456"/>
          <cell r="BB456"/>
          <cell r="BC456"/>
          <cell r="BD456"/>
          <cell r="BE456"/>
          <cell r="BF456"/>
          <cell r="BG456"/>
          <cell r="BH456">
            <v>1.5384615384615385</v>
          </cell>
          <cell r="BI456">
            <v>3.7315875613747953</v>
          </cell>
          <cell r="BJ456">
            <v>7.8887070376432087</v>
          </cell>
          <cell r="BK456">
            <v>14.140752864157118</v>
          </cell>
          <cell r="BL456">
            <v>23.469721767594105</v>
          </cell>
          <cell r="BM456">
            <v>30.310965630114566</v>
          </cell>
          <cell r="BN456">
            <v>17.021276595744681</v>
          </cell>
          <cell r="BO456">
            <v>1.4729950900163666</v>
          </cell>
          <cell r="BP456">
            <v>0.42553191489361702</v>
          </cell>
          <cell r="BQ456"/>
          <cell r="BR456"/>
          <cell r="BS456"/>
          <cell r="BT456"/>
          <cell r="BU456"/>
          <cell r="BV456"/>
          <cell r="BW456"/>
          <cell r="BX456"/>
          <cell r="BY456"/>
          <cell r="BZ456">
            <v>5</v>
          </cell>
          <cell r="CA456">
            <v>17</v>
          </cell>
          <cell r="CB456">
            <v>54</v>
          </cell>
          <cell r="CC456">
            <v>118</v>
          </cell>
          <cell r="CD456">
            <v>250</v>
          </cell>
          <cell r="CE456">
            <v>469</v>
          </cell>
          <cell r="CF456">
            <v>714</v>
          </cell>
          <cell r="CG456">
            <v>431</v>
          </cell>
          <cell r="CH456">
            <v>42</v>
          </cell>
          <cell r="CI456">
            <v>0</v>
          </cell>
          <cell r="CJ456">
            <v>0</v>
          </cell>
          <cell r="CK456">
            <v>0</v>
          </cell>
          <cell r="CL456">
            <v>0</v>
          </cell>
          <cell r="CM456">
            <v>0</v>
          </cell>
          <cell r="CN456">
            <v>0</v>
          </cell>
          <cell r="CO456">
            <v>0</v>
          </cell>
          <cell r="CP456">
            <v>0</v>
          </cell>
          <cell r="CQ456">
            <v>0</v>
          </cell>
          <cell r="CR456">
            <v>17</v>
          </cell>
          <cell r="CS456">
            <v>54</v>
          </cell>
          <cell r="CT456">
            <v>118</v>
          </cell>
          <cell r="CU456">
            <v>250</v>
          </cell>
          <cell r="CV456">
            <v>469</v>
          </cell>
          <cell r="CW456">
            <v>714</v>
          </cell>
          <cell r="CX456">
            <v>431</v>
          </cell>
          <cell r="CY456">
            <v>42</v>
          </cell>
          <cell r="CZ456">
            <v>5</v>
          </cell>
          <cell r="DA456"/>
          <cell r="DB456"/>
          <cell r="DC456"/>
          <cell r="DD456"/>
          <cell r="DE456"/>
          <cell r="DF456"/>
          <cell r="DG456"/>
          <cell r="DH456"/>
          <cell r="DI456"/>
          <cell r="DJ456">
            <v>17</v>
          </cell>
          <cell r="DK456">
            <v>54</v>
          </cell>
          <cell r="DL456">
            <v>118</v>
          </cell>
          <cell r="DM456">
            <v>250</v>
          </cell>
          <cell r="DN456">
            <v>469</v>
          </cell>
          <cell r="DO456">
            <v>714</v>
          </cell>
          <cell r="DP456">
            <v>431</v>
          </cell>
          <cell r="DQ456">
            <v>42</v>
          </cell>
          <cell r="DR456">
            <v>5</v>
          </cell>
          <cell r="DS456"/>
          <cell r="DT456"/>
          <cell r="DU456"/>
          <cell r="DV456"/>
          <cell r="DW456"/>
          <cell r="DX456"/>
          <cell r="DY456"/>
          <cell r="DZ456"/>
          <cell r="EA456"/>
          <cell r="EB456">
            <v>17</v>
          </cell>
          <cell r="EC456">
            <v>54</v>
          </cell>
          <cell r="ED456">
            <v>118</v>
          </cell>
          <cell r="EE456">
            <v>250</v>
          </cell>
          <cell r="EF456">
            <v>469</v>
          </cell>
          <cell r="EG456">
            <v>714</v>
          </cell>
          <cell r="EH456">
            <v>431</v>
          </cell>
          <cell r="EI456">
            <v>42</v>
          </cell>
          <cell r="EJ456">
            <v>5</v>
          </cell>
          <cell r="EK456"/>
          <cell r="EL456"/>
          <cell r="EM456"/>
          <cell r="EN456"/>
          <cell r="EO456"/>
          <cell r="EP456"/>
          <cell r="EQ456"/>
          <cell r="ER456"/>
          <cell r="ES456"/>
          <cell r="ET456">
            <v>0.80952380952380942</v>
          </cell>
          <cell r="EU456">
            <v>2.5714285714285712</v>
          </cell>
          <cell r="EV456">
            <v>5.6190476190476195</v>
          </cell>
          <cell r="EW456">
            <v>11.904761904761903</v>
          </cell>
          <cell r="EX456">
            <v>22.333333333333332</v>
          </cell>
          <cell r="EY456">
            <v>34</v>
          </cell>
          <cell r="EZ456">
            <v>20.523809523809526</v>
          </cell>
          <cell r="FA456">
            <v>2</v>
          </cell>
          <cell r="FB456">
            <v>0.23809523809523811</v>
          </cell>
          <cell r="FC456"/>
          <cell r="FD456"/>
          <cell r="FE456"/>
          <cell r="FF456"/>
          <cell r="FG456"/>
          <cell r="FH456"/>
          <cell r="FI456"/>
          <cell r="FJ456"/>
          <cell r="FK456"/>
          <cell r="FL456">
            <v>8</v>
          </cell>
          <cell r="FM456">
            <v>30</v>
          </cell>
          <cell r="FN456">
            <v>60</v>
          </cell>
          <cell r="FO456">
            <v>123</v>
          </cell>
          <cell r="FP456">
            <v>182</v>
          </cell>
          <cell r="FQ456">
            <v>248</v>
          </cell>
          <cell r="FR456">
            <v>212</v>
          </cell>
          <cell r="FS456">
            <v>89</v>
          </cell>
          <cell r="FT456">
            <v>3</v>
          </cell>
          <cell r="FU456">
            <v>0</v>
          </cell>
          <cell r="FV456">
            <v>0</v>
          </cell>
          <cell r="FW456">
            <v>0</v>
          </cell>
          <cell r="FX456">
            <v>0</v>
          </cell>
          <cell r="FY456">
            <v>0</v>
          </cell>
          <cell r="FZ456">
            <v>0</v>
          </cell>
          <cell r="GA456">
            <v>0</v>
          </cell>
          <cell r="GB456">
            <v>0</v>
          </cell>
          <cell r="GC456">
            <v>0</v>
          </cell>
          <cell r="GD456">
            <v>30</v>
          </cell>
          <cell r="GE456">
            <v>60</v>
          </cell>
          <cell r="GF456">
            <v>123</v>
          </cell>
          <cell r="GG456">
            <v>182</v>
          </cell>
          <cell r="GH456">
            <v>248</v>
          </cell>
          <cell r="GI456">
            <v>212</v>
          </cell>
          <cell r="GJ456">
            <v>89</v>
          </cell>
          <cell r="GK456">
            <v>3</v>
          </cell>
          <cell r="GL456">
            <v>8</v>
          </cell>
          <cell r="GM456"/>
          <cell r="GN456"/>
          <cell r="GO456"/>
          <cell r="GP456"/>
          <cell r="GQ456"/>
          <cell r="GR456"/>
          <cell r="GS456"/>
          <cell r="GT456"/>
          <cell r="GU456"/>
          <cell r="GV456">
            <v>30</v>
          </cell>
          <cell r="GW456">
            <v>60</v>
          </cell>
          <cell r="GX456">
            <v>123</v>
          </cell>
          <cell r="GY456">
            <v>182</v>
          </cell>
          <cell r="GZ456">
            <v>248</v>
          </cell>
          <cell r="HA456">
            <v>212</v>
          </cell>
          <cell r="HB456">
            <v>89</v>
          </cell>
          <cell r="HC456">
            <v>3</v>
          </cell>
          <cell r="HD456">
            <v>8</v>
          </cell>
          <cell r="HE456"/>
          <cell r="HF456"/>
          <cell r="HG456"/>
          <cell r="HH456"/>
          <cell r="HI456"/>
          <cell r="HJ456"/>
          <cell r="HK456"/>
          <cell r="HL456"/>
          <cell r="HM456"/>
          <cell r="HN456">
            <v>30</v>
          </cell>
          <cell r="HO456">
            <v>60</v>
          </cell>
          <cell r="HP456">
            <v>123</v>
          </cell>
          <cell r="HQ456">
            <v>182</v>
          </cell>
          <cell r="HR456">
            <v>248</v>
          </cell>
          <cell r="HS456">
            <v>212</v>
          </cell>
          <cell r="HT456">
            <v>89</v>
          </cell>
          <cell r="HU456">
            <v>3</v>
          </cell>
          <cell r="HV456">
            <v>8</v>
          </cell>
          <cell r="HW456"/>
          <cell r="HX456"/>
          <cell r="HY456"/>
          <cell r="HZ456"/>
          <cell r="IA456"/>
          <cell r="IB456"/>
          <cell r="IC456"/>
          <cell r="ID456"/>
          <cell r="IE456"/>
          <cell r="IF456">
            <v>3.1413612565445024</v>
          </cell>
          <cell r="IG456">
            <v>6.2827225130890048</v>
          </cell>
          <cell r="IH456">
            <v>12.879581151832461</v>
          </cell>
          <cell r="II456">
            <v>19.05759162303665</v>
          </cell>
          <cell r="IJ456">
            <v>25.968586387434556</v>
          </cell>
          <cell r="IK456">
            <v>22.198952879581153</v>
          </cell>
          <cell r="IL456">
            <v>9.3193717277486918</v>
          </cell>
          <cell r="IM456">
            <v>0.31413612565445026</v>
          </cell>
          <cell r="IN456">
            <v>0.83769633507853414</v>
          </cell>
          <cell r="IO456"/>
          <cell r="IP456"/>
          <cell r="IQ456"/>
          <cell r="IR456"/>
          <cell r="IS456"/>
          <cell r="IT456"/>
          <cell r="IU456"/>
          <cell r="IV456"/>
          <cell r="IW456"/>
        </row>
        <row r="457">
          <cell r="E457" t="str">
            <v>Psychology5.6 - 5B</v>
          </cell>
          <cell r="F457">
            <v>6</v>
          </cell>
          <cell r="G457">
            <v>7</v>
          </cell>
          <cell r="H457">
            <v>34</v>
          </cell>
          <cell r="I457">
            <v>87</v>
          </cell>
          <cell r="J457">
            <v>257</v>
          </cell>
          <cell r="K457">
            <v>545</v>
          </cell>
          <cell r="L457">
            <v>927</v>
          </cell>
          <cell r="M457">
            <v>855</v>
          </cell>
          <cell r="N457">
            <v>129</v>
          </cell>
          <cell r="O457">
            <v>0</v>
          </cell>
          <cell r="P457">
            <v>0</v>
          </cell>
          <cell r="Q457">
            <v>0</v>
          </cell>
          <cell r="R457">
            <v>0</v>
          </cell>
          <cell r="S457">
            <v>0</v>
          </cell>
          <cell r="T457">
            <v>0</v>
          </cell>
          <cell r="U457">
            <v>0</v>
          </cell>
          <cell r="V457">
            <v>0</v>
          </cell>
          <cell r="W457">
            <v>0</v>
          </cell>
          <cell r="X457">
            <v>7</v>
          </cell>
          <cell r="Y457">
            <v>34</v>
          </cell>
          <cell r="Z457">
            <v>87</v>
          </cell>
          <cell r="AA457">
            <v>257</v>
          </cell>
          <cell r="AB457">
            <v>545</v>
          </cell>
          <cell r="AC457">
            <v>927</v>
          </cell>
          <cell r="AD457">
            <v>855</v>
          </cell>
          <cell r="AE457">
            <v>129</v>
          </cell>
          <cell r="AF457">
            <v>6</v>
          </cell>
          <cell r="AG457"/>
          <cell r="AH457"/>
          <cell r="AI457"/>
          <cell r="AJ457"/>
          <cell r="AK457"/>
          <cell r="AL457"/>
          <cell r="AM457"/>
          <cell r="AN457"/>
          <cell r="AO457"/>
          <cell r="AP457">
            <v>7</v>
          </cell>
          <cell r="AQ457">
            <v>34</v>
          </cell>
          <cell r="AR457">
            <v>87</v>
          </cell>
          <cell r="AS457">
            <v>257</v>
          </cell>
          <cell r="AT457">
            <v>545</v>
          </cell>
          <cell r="AU457">
            <v>927</v>
          </cell>
          <cell r="AV457">
            <v>855</v>
          </cell>
          <cell r="AW457">
            <v>129</v>
          </cell>
          <cell r="AX457">
            <v>6</v>
          </cell>
          <cell r="AY457"/>
          <cell r="AZ457"/>
          <cell r="BA457"/>
          <cell r="BB457"/>
          <cell r="BC457"/>
          <cell r="BD457"/>
          <cell r="BE457"/>
          <cell r="BF457"/>
          <cell r="BG457"/>
          <cell r="BH457">
            <v>0.24587284861257463</v>
          </cell>
          <cell r="BI457">
            <v>1.194239550403934</v>
          </cell>
          <cell r="BJ457">
            <v>3.0558482613277134</v>
          </cell>
          <cell r="BK457">
            <v>9.0270460133473822</v>
          </cell>
          <cell r="BL457">
            <v>19.142957499121881</v>
          </cell>
          <cell r="BM457">
            <v>32.56059009483667</v>
          </cell>
          <cell r="BN457">
            <v>30.031612223393044</v>
          </cell>
          <cell r="BO457">
            <v>4.5310853530031618</v>
          </cell>
          <cell r="BP457">
            <v>0.21074815595363539</v>
          </cell>
          <cell r="BQ457"/>
          <cell r="BR457"/>
          <cell r="BS457"/>
          <cell r="BT457"/>
          <cell r="BU457"/>
          <cell r="BV457"/>
          <cell r="BW457"/>
          <cell r="BX457"/>
          <cell r="BY457"/>
          <cell r="BZ457">
            <v>6</v>
          </cell>
          <cell r="CA457">
            <v>3</v>
          </cell>
          <cell r="CB457">
            <v>13</v>
          </cell>
          <cell r="CC457">
            <v>38</v>
          </cell>
          <cell r="CD457">
            <v>126</v>
          </cell>
          <cell r="CE457">
            <v>311</v>
          </cell>
          <cell r="CF457">
            <v>630</v>
          </cell>
          <cell r="CG457">
            <v>653</v>
          </cell>
          <cell r="CH457">
            <v>105</v>
          </cell>
          <cell r="CI457">
            <v>0</v>
          </cell>
          <cell r="CJ457">
            <v>0</v>
          </cell>
          <cell r="CK457">
            <v>0</v>
          </cell>
          <cell r="CL457">
            <v>0</v>
          </cell>
          <cell r="CM457">
            <v>0</v>
          </cell>
          <cell r="CN457">
            <v>0</v>
          </cell>
          <cell r="CO457">
            <v>0</v>
          </cell>
          <cell r="CP457">
            <v>0</v>
          </cell>
          <cell r="CQ457">
            <v>0</v>
          </cell>
          <cell r="CR457">
            <v>3</v>
          </cell>
          <cell r="CS457">
            <v>13</v>
          </cell>
          <cell r="CT457">
            <v>38</v>
          </cell>
          <cell r="CU457">
            <v>126</v>
          </cell>
          <cell r="CV457">
            <v>311</v>
          </cell>
          <cell r="CW457">
            <v>630</v>
          </cell>
          <cell r="CX457">
            <v>653</v>
          </cell>
          <cell r="CY457">
            <v>105</v>
          </cell>
          <cell r="CZ457">
            <v>6</v>
          </cell>
          <cell r="DA457"/>
          <cell r="DB457"/>
          <cell r="DC457"/>
          <cell r="DD457"/>
          <cell r="DE457"/>
          <cell r="DF457"/>
          <cell r="DG457"/>
          <cell r="DH457"/>
          <cell r="DI457"/>
          <cell r="DJ457">
            <v>3</v>
          </cell>
          <cell r="DK457">
            <v>13</v>
          </cell>
          <cell r="DL457">
            <v>38</v>
          </cell>
          <cell r="DM457">
            <v>126</v>
          </cell>
          <cell r="DN457">
            <v>311</v>
          </cell>
          <cell r="DO457">
            <v>630</v>
          </cell>
          <cell r="DP457">
            <v>653</v>
          </cell>
          <cell r="DQ457">
            <v>105</v>
          </cell>
          <cell r="DR457">
            <v>6</v>
          </cell>
          <cell r="DS457"/>
          <cell r="DT457"/>
          <cell r="DU457"/>
          <cell r="DV457"/>
          <cell r="DW457"/>
          <cell r="DX457"/>
          <cell r="DY457"/>
          <cell r="DZ457"/>
          <cell r="EA457"/>
          <cell r="EB457">
            <v>3</v>
          </cell>
          <cell r="EC457">
            <v>13</v>
          </cell>
          <cell r="ED457">
            <v>38</v>
          </cell>
          <cell r="EE457">
            <v>126</v>
          </cell>
          <cell r="EF457">
            <v>311</v>
          </cell>
          <cell r="EG457">
            <v>630</v>
          </cell>
          <cell r="EH457">
            <v>653</v>
          </cell>
          <cell r="EI457">
            <v>105</v>
          </cell>
          <cell r="EJ457">
            <v>6</v>
          </cell>
          <cell r="EK457"/>
          <cell r="EL457"/>
          <cell r="EM457"/>
          <cell r="EN457"/>
          <cell r="EO457"/>
          <cell r="EP457"/>
          <cell r="EQ457"/>
          <cell r="ER457"/>
          <cell r="ES457"/>
          <cell r="ET457">
            <v>0.15915119363395225</v>
          </cell>
          <cell r="EU457">
            <v>0.68965517241379315</v>
          </cell>
          <cell r="EV457">
            <v>2.0159151193633953</v>
          </cell>
          <cell r="EW457">
            <v>6.6843501326259949</v>
          </cell>
          <cell r="EX457">
            <v>16.49867374005305</v>
          </cell>
          <cell r="EY457">
            <v>33.42175066312997</v>
          </cell>
          <cell r="EZ457">
            <v>34.641909814323604</v>
          </cell>
          <cell r="FA457">
            <v>5.5702917771883289</v>
          </cell>
          <cell r="FB457">
            <v>0.3183023872679045</v>
          </cell>
          <cell r="FC457"/>
          <cell r="FD457"/>
          <cell r="FE457"/>
          <cell r="FF457"/>
          <cell r="FG457"/>
          <cell r="FH457"/>
          <cell r="FI457"/>
          <cell r="FJ457"/>
          <cell r="FK457"/>
          <cell r="FL457">
            <v>0</v>
          </cell>
          <cell r="FM457">
            <v>4</v>
          </cell>
          <cell r="FN457">
            <v>21</v>
          </cell>
          <cell r="FO457">
            <v>49</v>
          </cell>
          <cell r="FP457">
            <v>131</v>
          </cell>
          <cell r="FQ457">
            <v>234</v>
          </cell>
          <cell r="FR457">
            <v>297</v>
          </cell>
          <cell r="FS457">
            <v>202</v>
          </cell>
          <cell r="FT457">
            <v>24</v>
          </cell>
          <cell r="FU457">
            <v>0</v>
          </cell>
          <cell r="FV457">
            <v>0</v>
          </cell>
          <cell r="FW457">
            <v>0</v>
          </cell>
          <cell r="FX457">
            <v>0</v>
          </cell>
          <cell r="FY457">
            <v>0</v>
          </cell>
          <cell r="FZ457">
            <v>0</v>
          </cell>
          <cell r="GA457">
            <v>0</v>
          </cell>
          <cell r="GB457">
            <v>0</v>
          </cell>
          <cell r="GC457">
            <v>0</v>
          </cell>
          <cell r="GD457">
            <v>4</v>
          </cell>
          <cell r="GE457">
            <v>21</v>
          </cell>
          <cell r="GF457">
            <v>49</v>
          </cell>
          <cell r="GG457">
            <v>131</v>
          </cell>
          <cell r="GH457">
            <v>234</v>
          </cell>
          <cell r="GI457">
            <v>297</v>
          </cell>
          <cell r="GJ457">
            <v>202</v>
          </cell>
          <cell r="GK457">
            <v>24</v>
          </cell>
          <cell r="GL457">
            <v>0</v>
          </cell>
          <cell r="GM457"/>
          <cell r="GN457"/>
          <cell r="GO457"/>
          <cell r="GP457"/>
          <cell r="GQ457"/>
          <cell r="GR457"/>
          <cell r="GS457"/>
          <cell r="GT457"/>
          <cell r="GU457"/>
          <cell r="GV457">
            <v>4</v>
          </cell>
          <cell r="GW457">
            <v>21</v>
          </cell>
          <cell r="GX457">
            <v>49</v>
          </cell>
          <cell r="GY457">
            <v>131</v>
          </cell>
          <cell r="GZ457">
            <v>234</v>
          </cell>
          <cell r="HA457">
            <v>297</v>
          </cell>
          <cell r="HB457">
            <v>202</v>
          </cell>
          <cell r="HC457">
            <v>24</v>
          </cell>
          <cell r="HD457">
            <v>0</v>
          </cell>
          <cell r="HE457"/>
          <cell r="HF457"/>
          <cell r="HG457"/>
          <cell r="HH457"/>
          <cell r="HI457"/>
          <cell r="HJ457"/>
          <cell r="HK457"/>
          <cell r="HL457"/>
          <cell r="HM457"/>
          <cell r="HN457">
            <v>4</v>
          </cell>
          <cell r="HO457">
            <v>21</v>
          </cell>
          <cell r="HP457">
            <v>49</v>
          </cell>
          <cell r="HQ457">
            <v>131</v>
          </cell>
          <cell r="HR457">
            <v>234</v>
          </cell>
          <cell r="HS457">
            <v>297</v>
          </cell>
          <cell r="HT457">
            <v>202</v>
          </cell>
          <cell r="HU457">
            <v>24</v>
          </cell>
          <cell r="HV457">
            <v>0</v>
          </cell>
          <cell r="HW457"/>
          <cell r="HX457"/>
          <cell r="HY457"/>
          <cell r="HZ457"/>
          <cell r="IA457"/>
          <cell r="IB457"/>
          <cell r="IC457"/>
          <cell r="ID457"/>
          <cell r="IE457"/>
          <cell r="IF457">
            <v>0.41580041580041582</v>
          </cell>
          <cell r="IG457">
            <v>2.182952182952183</v>
          </cell>
          <cell r="IH457">
            <v>5.0935550935550937</v>
          </cell>
          <cell r="II457">
            <v>13.617463617463619</v>
          </cell>
          <cell r="IJ457">
            <v>24.324324324324326</v>
          </cell>
          <cell r="IK457">
            <v>30.873180873180871</v>
          </cell>
          <cell r="IL457">
            <v>20.997920997921</v>
          </cell>
          <cell r="IM457">
            <v>2.4948024948024949</v>
          </cell>
          <cell r="IN457">
            <v>0</v>
          </cell>
          <cell r="IO457"/>
          <cell r="IP457"/>
          <cell r="IQ457"/>
          <cell r="IR457"/>
          <cell r="IS457"/>
          <cell r="IT457"/>
          <cell r="IU457"/>
          <cell r="IV457"/>
          <cell r="IW457"/>
        </row>
        <row r="458">
          <cell r="E458" t="str">
            <v>Psychology5.9 - 5A</v>
          </cell>
          <cell r="F458">
            <v>1</v>
          </cell>
          <cell r="G458">
            <v>0</v>
          </cell>
          <cell r="H458">
            <v>1</v>
          </cell>
          <cell r="I458">
            <v>8</v>
          </cell>
          <cell r="J458">
            <v>23</v>
          </cell>
          <cell r="K458">
            <v>87</v>
          </cell>
          <cell r="L458">
            <v>222</v>
          </cell>
          <cell r="M458">
            <v>411</v>
          </cell>
          <cell r="N458">
            <v>131</v>
          </cell>
          <cell r="O458">
            <v>0</v>
          </cell>
          <cell r="P458">
            <v>0</v>
          </cell>
          <cell r="Q458">
            <v>0</v>
          </cell>
          <cell r="R458">
            <v>0</v>
          </cell>
          <cell r="S458">
            <v>0</v>
          </cell>
          <cell r="T458">
            <v>0</v>
          </cell>
          <cell r="U458">
            <v>0</v>
          </cell>
          <cell r="V458">
            <v>0</v>
          </cell>
          <cell r="W458">
            <v>0</v>
          </cell>
          <cell r="X458">
            <v>0</v>
          </cell>
          <cell r="Y458" t="str">
            <v>x</v>
          </cell>
          <cell r="Z458">
            <v>8</v>
          </cell>
          <cell r="AA458">
            <v>23</v>
          </cell>
          <cell r="AB458">
            <v>87</v>
          </cell>
          <cell r="AC458">
            <v>222</v>
          </cell>
          <cell r="AD458">
            <v>411</v>
          </cell>
          <cell r="AE458">
            <v>131</v>
          </cell>
          <cell r="AF458" t="str">
            <v>x</v>
          </cell>
          <cell r="AG458"/>
          <cell r="AH458"/>
          <cell r="AI458"/>
          <cell r="AJ458"/>
          <cell r="AK458"/>
          <cell r="AL458"/>
          <cell r="AM458"/>
          <cell r="AN458"/>
          <cell r="AO458"/>
          <cell r="AP458">
            <v>0</v>
          </cell>
          <cell r="AQ458" t="str">
            <v>x</v>
          </cell>
          <cell r="AR458">
            <v>8</v>
          </cell>
          <cell r="AS458">
            <v>23</v>
          </cell>
          <cell r="AT458">
            <v>87</v>
          </cell>
          <cell r="AU458">
            <v>222</v>
          </cell>
          <cell r="AV458">
            <v>411</v>
          </cell>
          <cell r="AW458">
            <v>131</v>
          </cell>
          <cell r="AX458" t="str">
            <v>x</v>
          </cell>
          <cell r="AY458"/>
          <cell r="AZ458"/>
          <cell r="BA458"/>
          <cell r="BB458"/>
          <cell r="BC458"/>
          <cell r="BD458"/>
          <cell r="BE458"/>
          <cell r="BF458"/>
          <cell r="BG458"/>
          <cell r="BH458">
            <v>0</v>
          </cell>
          <cell r="BI458" t="str">
            <v>x</v>
          </cell>
          <cell r="BJ458">
            <v>0.90497737556561098</v>
          </cell>
          <cell r="BK458">
            <v>2.6018099547511313</v>
          </cell>
          <cell r="BL458">
            <v>9.8416289592760187</v>
          </cell>
          <cell r="BM458">
            <v>25.113122171945701</v>
          </cell>
          <cell r="BN458">
            <v>46.49321266968326</v>
          </cell>
          <cell r="BO458">
            <v>14.819004524886878</v>
          </cell>
          <cell r="BP458" t="str">
            <v>x</v>
          </cell>
          <cell r="BQ458"/>
          <cell r="BR458"/>
          <cell r="BS458"/>
          <cell r="BT458"/>
          <cell r="BU458"/>
          <cell r="BV458"/>
          <cell r="BW458"/>
          <cell r="BX458"/>
          <cell r="BY458"/>
          <cell r="BZ458">
            <v>1</v>
          </cell>
          <cell r="CA458">
            <v>0</v>
          </cell>
          <cell r="CB458">
            <v>0</v>
          </cell>
          <cell r="CC458">
            <v>2</v>
          </cell>
          <cell r="CD458">
            <v>8</v>
          </cell>
          <cell r="CE458">
            <v>38</v>
          </cell>
          <cell r="CF458">
            <v>132</v>
          </cell>
          <cell r="CG458">
            <v>309</v>
          </cell>
          <cell r="CH458">
            <v>106</v>
          </cell>
          <cell r="CI458">
            <v>0</v>
          </cell>
          <cell r="CJ458">
            <v>0</v>
          </cell>
          <cell r="CK458">
            <v>0</v>
          </cell>
          <cell r="CL458">
            <v>0</v>
          </cell>
          <cell r="CM458">
            <v>0</v>
          </cell>
          <cell r="CN458">
            <v>0</v>
          </cell>
          <cell r="CO458">
            <v>0</v>
          </cell>
          <cell r="CP458">
            <v>0</v>
          </cell>
          <cell r="CQ458">
            <v>0</v>
          </cell>
          <cell r="CR458">
            <v>0</v>
          </cell>
          <cell r="CS458">
            <v>0</v>
          </cell>
          <cell r="CT458" t="str">
            <v>x</v>
          </cell>
          <cell r="CU458">
            <v>8</v>
          </cell>
          <cell r="CV458">
            <v>38</v>
          </cell>
          <cell r="CW458">
            <v>132</v>
          </cell>
          <cell r="CX458">
            <v>309</v>
          </cell>
          <cell r="CY458">
            <v>106</v>
          </cell>
          <cell r="CZ458" t="str">
            <v>x</v>
          </cell>
          <cell r="DA458"/>
          <cell r="DB458"/>
          <cell r="DC458"/>
          <cell r="DD458"/>
          <cell r="DE458"/>
          <cell r="DF458"/>
          <cell r="DG458"/>
          <cell r="DH458"/>
          <cell r="DI458"/>
          <cell r="DJ458">
            <v>0</v>
          </cell>
          <cell r="DK458">
            <v>0</v>
          </cell>
          <cell r="DL458" t="str">
            <v>x</v>
          </cell>
          <cell r="DM458">
            <v>8</v>
          </cell>
          <cell r="DN458">
            <v>38</v>
          </cell>
          <cell r="DO458">
            <v>132</v>
          </cell>
          <cell r="DP458">
            <v>309</v>
          </cell>
          <cell r="DQ458">
            <v>106</v>
          </cell>
          <cell r="DR458" t="str">
            <v>x</v>
          </cell>
          <cell r="DS458"/>
          <cell r="DT458"/>
          <cell r="DU458"/>
          <cell r="DV458"/>
          <cell r="DW458"/>
          <cell r="DX458"/>
          <cell r="DY458"/>
          <cell r="DZ458"/>
          <cell r="EA458"/>
          <cell r="EB458">
            <v>0</v>
          </cell>
          <cell r="EC458" t="str">
            <v>x</v>
          </cell>
          <cell r="ED458" t="str">
            <v>x</v>
          </cell>
          <cell r="EE458">
            <v>8</v>
          </cell>
          <cell r="EF458">
            <v>38</v>
          </cell>
          <cell r="EG458">
            <v>132</v>
          </cell>
          <cell r="EH458">
            <v>309</v>
          </cell>
          <cell r="EI458">
            <v>106</v>
          </cell>
          <cell r="EJ458" t="str">
            <v>x</v>
          </cell>
          <cell r="EK458"/>
          <cell r="EL458"/>
          <cell r="EM458"/>
          <cell r="EN458"/>
          <cell r="EO458"/>
          <cell r="EP458"/>
          <cell r="EQ458"/>
          <cell r="ER458"/>
          <cell r="ES458"/>
          <cell r="ET458">
            <v>0</v>
          </cell>
          <cell r="EU458" t="str">
            <v>x</v>
          </cell>
          <cell r="EV458" t="str">
            <v>x</v>
          </cell>
          <cell r="EW458">
            <v>1.3422818791946309</v>
          </cell>
          <cell r="EX458">
            <v>6.375838926174497</v>
          </cell>
          <cell r="EY458">
            <v>22.14765100671141</v>
          </cell>
          <cell r="EZ458">
            <v>51.845637583892611</v>
          </cell>
          <cell r="FA458">
            <v>17.785234899328859</v>
          </cell>
          <cell r="FB458" t="str">
            <v>x</v>
          </cell>
          <cell r="FC458"/>
          <cell r="FD458"/>
          <cell r="FE458"/>
          <cell r="FF458"/>
          <cell r="FG458"/>
          <cell r="FH458"/>
          <cell r="FI458"/>
          <cell r="FJ458"/>
          <cell r="FK458"/>
          <cell r="FL458">
            <v>0</v>
          </cell>
          <cell r="FM458">
            <v>0</v>
          </cell>
          <cell r="FN458">
            <v>1</v>
          </cell>
          <cell r="FO458">
            <v>6</v>
          </cell>
          <cell r="FP458">
            <v>15</v>
          </cell>
          <cell r="FQ458">
            <v>49</v>
          </cell>
          <cell r="FR458">
            <v>90</v>
          </cell>
          <cell r="FS458">
            <v>102</v>
          </cell>
          <cell r="FT458">
            <v>25</v>
          </cell>
          <cell r="FU458">
            <v>0</v>
          </cell>
          <cell r="FV458">
            <v>0</v>
          </cell>
          <cell r="FW458">
            <v>0</v>
          </cell>
          <cell r="FX458">
            <v>0</v>
          </cell>
          <cell r="FY458">
            <v>0</v>
          </cell>
          <cell r="FZ458">
            <v>0</v>
          </cell>
          <cell r="GA458">
            <v>0</v>
          </cell>
          <cell r="GB458">
            <v>0</v>
          </cell>
          <cell r="GC458">
            <v>0</v>
          </cell>
          <cell r="GD458">
            <v>0</v>
          </cell>
          <cell r="GE458" t="str">
            <v>x</v>
          </cell>
          <cell r="GF458">
            <v>6</v>
          </cell>
          <cell r="GG458">
            <v>15</v>
          </cell>
          <cell r="GH458">
            <v>49</v>
          </cell>
          <cell r="GI458">
            <v>90</v>
          </cell>
          <cell r="GJ458">
            <v>102</v>
          </cell>
          <cell r="GK458">
            <v>25</v>
          </cell>
          <cell r="GL458">
            <v>0</v>
          </cell>
          <cell r="GM458"/>
          <cell r="GN458"/>
          <cell r="GO458"/>
          <cell r="GP458"/>
          <cell r="GQ458"/>
          <cell r="GR458"/>
          <cell r="GS458"/>
          <cell r="GT458"/>
          <cell r="GU458"/>
          <cell r="GV458">
            <v>0</v>
          </cell>
          <cell r="GW458" t="str">
            <v>x</v>
          </cell>
          <cell r="GX458" t="str">
            <v>x</v>
          </cell>
          <cell r="GY458">
            <v>15</v>
          </cell>
          <cell r="GZ458">
            <v>49</v>
          </cell>
          <cell r="HA458">
            <v>90</v>
          </cell>
          <cell r="HB458">
            <v>102</v>
          </cell>
          <cell r="HC458">
            <v>25</v>
          </cell>
          <cell r="HD458">
            <v>0</v>
          </cell>
          <cell r="HE458"/>
          <cell r="HF458"/>
          <cell r="HG458"/>
          <cell r="HH458"/>
          <cell r="HI458"/>
          <cell r="HJ458"/>
          <cell r="HK458"/>
          <cell r="HL458"/>
          <cell r="HM458"/>
          <cell r="HN458">
            <v>0</v>
          </cell>
          <cell r="HO458" t="str">
            <v>x</v>
          </cell>
          <cell r="HP458" t="str">
            <v>x</v>
          </cell>
          <cell r="HQ458">
            <v>15</v>
          </cell>
          <cell r="HR458">
            <v>49</v>
          </cell>
          <cell r="HS458">
            <v>90</v>
          </cell>
          <cell r="HT458">
            <v>102</v>
          </cell>
          <cell r="HU458">
            <v>25</v>
          </cell>
          <cell r="HV458" t="str">
            <v>x</v>
          </cell>
          <cell r="HW458"/>
          <cell r="HX458"/>
          <cell r="HY458"/>
          <cell r="HZ458"/>
          <cell r="IA458"/>
          <cell r="IB458"/>
          <cell r="IC458"/>
          <cell r="ID458"/>
          <cell r="IE458"/>
          <cell r="IF458">
            <v>0</v>
          </cell>
          <cell r="IG458" t="str">
            <v>x</v>
          </cell>
          <cell r="IH458" t="str">
            <v>x</v>
          </cell>
          <cell r="II458">
            <v>5.2083333333333339</v>
          </cell>
          <cell r="IJ458">
            <v>17.013888888888889</v>
          </cell>
          <cell r="IK458">
            <v>31.25</v>
          </cell>
          <cell r="IL458">
            <v>35.416666666666671</v>
          </cell>
          <cell r="IM458">
            <v>8.6805555555555554</v>
          </cell>
          <cell r="IN458" t="str">
            <v>x</v>
          </cell>
          <cell r="IO458"/>
          <cell r="IP458"/>
          <cell r="IQ458"/>
          <cell r="IR458"/>
          <cell r="IS458"/>
          <cell r="IT458"/>
          <cell r="IU458"/>
          <cell r="IV458"/>
          <cell r="IW458"/>
        </row>
        <row r="459">
          <cell r="E459" t="str">
            <v>Religious Studies0.5 - W</v>
          </cell>
          <cell r="F459">
            <v>1</v>
          </cell>
          <cell r="G459">
            <v>0</v>
          </cell>
          <cell r="H459">
            <v>0</v>
          </cell>
          <cell r="I459">
            <v>0</v>
          </cell>
          <cell r="J459">
            <v>0</v>
          </cell>
          <cell r="K459">
            <v>0</v>
          </cell>
          <cell r="L459">
            <v>0</v>
          </cell>
          <cell r="M459">
            <v>0</v>
          </cell>
          <cell r="N459">
            <v>0</v>
          </cell>
          <cell r="O459">
            <v>4</v>
          </cell>
          <cell r="P459">
            <v>12</v>
          </cell>
          <cell r="Q459">
            <v>7</v>
          </cell>
          <cell r="R459">
            <v>5</v>
          </cell>
          <cell r="S459">
            <v>7</v>
          </cell>
          <cell r="T459">
            <v>2</v>
          </cell>
          <cell r="U459">
            <v>0</v>
          </cell>
          <cell r="V459">
            <v>0</v>
          </cell>
          <cell r="W459">
            <v>0</v>
          </cell>
          <cell r="X459"/>
          <cell r="Y459"/>
          <cell r="Z459"/>
          <cell r="AA459"/>
          <cell r="AB459"/>
          <cell r="AC459"/>
          <cell r="AD459"/>
          <cell r="AE459"/>
          <cell r="AF459" t="str">
            <v>x</v>
          </cell>
          <cell r="AG459">
            <v>4</v>
          </cell>
          <cell r="AH459">
            <v>12</v>
          </cell>
          <cell r="AI459">
            <v>7</v>
          </cell>
          <cell r="AJ459">
            <v>5</v>
          </cell>
          <cell r="AK459">
            <v>7</v>
          </cell>
          <cell r="AL459" t="str">
            <v>x</v>
          </cell>
          <cell r="AM459">
            <v>0</v>
          </cell>
          <cell r="AN459">
            <v>0</v>
          </cell>
          <cell r="AO459">
            <v>0</v>
          </cell>
          <cell r="AP459"/>
          <cell r="AQ459"/>
          <cell r="AR459"/>
          <cell r="AS459"/>
          <cell r="AT459"/>
          <cell r="AU459"/>
          <cell r="AV459"/>
          <cell r="AW459"/>
          <cell r="AX459" t="str">
            <v>x</v>
          </cell>
          <cell r="AY459" t="str">
            <v>x</v>
          </cell>
          <cell r="AZ459">
            <v>12</v>
          </cell>
          <cell r="BA459">
            <v>7</v>
          </cell>
          <cell r="BB459">
            <v>5</v>
          </cell>
          <cell r="BC459">
            <v>7</v>
          </cell>
          <cell r="BD459" t="str">
            <v>x</v>
          </cell>
          <cell r="BE459">
            <v>0</v>
          </cell>
          <cell r="BF459">
            <v>0</v>
          </cell>
          <cell r="BG459">
            <v>0</v>
          </cell>
          <cell r="BH459"/>
          <cell r="BI459"/>
          <cell r="BJ459"/>
          <cell r="BK459"/>
          <cell r="BL459"/>
          <cell r="BM459"/>
          <cell r="BN459"/>
          <cell r="BO459"/>
          <cell r="BP459" t="str">
            <v>x</v>
          </cell>
          <cell r="BQ459" t="str">
            <v>x</v>
          </cell>
          <cell r="BR459">
            <v>31.578947368421051</v>
          </cell>
          <cell r="BS459">
            <v>18.421052631578945</v>
          </cell>
          <cell r="BT459">
            <v>13.157894736842104</v>
          </cell>
          <cell r="BU459">
            <v>18.421052631578945</v>
          </cell>
          <cell r="BV459" t="str">
            <v>x</v>
          </cell>
          <cell r="BW459">
            <v>0</v>
          </cell>
          <cell r="BX459">
            <v>0</v>
          </cell>
          <cell r="BY459">
            <v>0</v>
          </cell>
          <cell r="BZ459">
            <v>1</v>
          </cell>
          <cell r="CA459">
            <v>0</v>
          </cell>
          <cell r="CB459">
            <v>0</v>
          </cell>
          <cell r="CC459">
            <v>0</v>
          </cell>
          <cell r="CD459">
            <v>0</v>
          </cell>
          <cell r="CE459">
            <v>0</v>
          </cell>
          <cell r="CF459">
            <v>0</v>
          </cell>
          <cell r="CG459">
            <v>0</v>
          </cell>
          <cell r="CH459">
            <v>0</v>
          </cell>
          <cell r="CI459">
            <v>3</v>
          </cell>
          <cell r="CJ459">
            <v>6</v>
          </cell>
          <cell r="CK459">
            <v>3</v>
          </cell>
          <cell r="CL459">
            <v>3</v>
          </cell>
          <cell r="CM459">
            <v>3</v>
          </cell>
          <cell r="CN459">
            <v>2</v>
          </cell>
          <cell r="CO459">
            <v>0</v>
          </cell>
          <cell r="CP459">
            <v>0</v>
          </cell>
          <cell r="CQ459">
            <v>0</v>
          </cell>
          <cell r="CR459"/>
          <cell r="CS459"/>
          <cell r="CT459"/>
          <cell r="CU459"/>
          <cell r="CV459"/>
          <cell r="CW459"/>
          <cell r="CX459"/>
          <cell r="CY459"/>
          <cell r="CZ459" t="str">
            <v>x</v>
          </cell>
          <cell r="DA459">
            <v>3</v>
          </cell>
          <cell r="DB459">
            <v>6</v>
          </cell>
          <cell r="DC459">
            <v>3</v>
          </cell>
          <cell r="DD459">
            <v>3</v>
          </cell>
          <cell r="DE459">
            <v>3</v>
          </cell>
          <cell r="DF459" t="str">
            <v>x</v>
          </cell>
          <cell r="DG459">
            <v>0</v>
          </cell>
          <cell r="DH459">
            <v>0</v>
          </cell>
          <cell r="DI459">
            <v>0</v>
          </cell>
          <cell r="DJ459"/>
          <cell r="DK459"/>
          <cell r="DL459"/>
          <cell r="DM459"/>
          <cell r="DN459"/>
          <cell r="DO459"/>
          <cell r="DP459"/>
          <cell r="DQ459"/>
          <cell r="DR459" t="str">
            <v>x</v>
          </cell>
          <cell r="DS459">
            <v>3</v>
          </cell>
          <cell r="DT459">
            <v>6</v>
          </cell>
          <cell r="DU459">
            <v>3</v>
          </cell>
          <cell r="DV459">
            <v>3</v>
          </cell>
          <cell r="DW459">
            <v>3</v>
          </cell>
          <cell r="DX459" t="str">
            <v>x</v>
          </cell>
          <cell r="DY459">
            <v>0</v>
          </cell>
          <cell r="DZ459">
            <v>0</v>
          </cell>
          <cell r="EA459">
            <v>0</v>
          </cell>
          <cell r="EB459"/>
          <cell r="EC459"/>
          <cell r="ED459"/>
          <cell r="EE459"/>
          <cell r="EF459"/>
          <cell r="EG459"/>
          <cell r="EH459"/>
          <cell r="EI459"/>
          <cell r="EJ459" t="str">
            <v>x</v>
          </cell>
          <cell r="EK459" t="str">
            <v>x</v>
          </cell>
          <cell r="EL459">
            <v>6</v>
          </cell>
          <cell r="EM459">
            <v>3</v>
          </cell>
          <cell r="EN459" t="str">
            <v>x</v>
          </cell>
          <cell r="EO459">
            <v>3</v>
          </cell>
          <cell r="EP459" t="str">
            <v>x</v>
          </cell>
          <cell r="EQ459">
            <v>0</v>
          </cell>
          <cell r="ER459">
            <v>0</v>
          </cell>
          <cell r="ES459">
            <v>0</v>
          </cell>
          <cell r="ET459"/>
          <cell r="EU459"/>
          <cell r="EV459"/>
          <cell r="EW459"/>
          <cell r="EX459"/>
          <cell r="EY459"/>
          <cell r="EZ459"/>
          <cell r="FA459"/>
          <cell r="FB459" t="str">
            <v>x</v>
          </cell>
          <cell r="FC459" t="str">
            <v>x</v>
          </cell>
          <cell r="FD459">
            <v>28.571428571428569</v>
          </cell>
          <cell r="FE459">
            <v>14.285714285714285</v>
          </cell>
          <cell r="FF459" t="str">
            <v>x</v>
          </cell>
          <cell r="FG459">
            <v>14.285714285714285</v>
          </cell>
          <cell r="FH459" t="str">
            <v>x</v>
          </cell>
          <cell r="FI459">
            <v>0</v>
          </cell>
          <cell r="FJ459">
            <v>0</v>
          </cell>
          <cell r="FK459">
            <v>0</v>
          </cell>
          <cell r="FL459">
            <v>0</v>
          </cell>
          <cell r="FM459">
            <v>0</v>
          </cell>
          <cell r="FN459">
            <v>0</v>
          </cell>
          <cell r="FO459">
            <v>0</v>
          </cell>
          <cell r="FP459">
            <v>0</v>
          </cell>
          <cell r="FQ459">
            <v>0</v>
          </cell>
          <cell r="FR459">
            <v>0</v>
          </cell>
          <cell r="FS459">
            <v>0</v>
          </cell>
          <cell r="FT459">
            <v>0</v>
          </cell>
          <cell r="FU459">
            <v>1</v>
          </cell>
          <cell r="FV459">
            <v>6</v>
          </cell>
          <cell r="FW459">
            <v>4</v>
          </cell>
          <cell r="FX459">
            <v>2</v>
          </cell>
          <cell r="FY459">
            <v>4</v>
          </cell>
          <cell r="FZ459">
            <v>0</v>
          </cell>
          <cell r="GA459">
            <v>0</v>
          </cell>
          <cell r="GB459">
            <v>0</v>
          </cell>
          <cell r="GC459">
            <v>0</v>
          </cell>
          <cell r="GD459"/>
          <cell r="GE459"/>
          <cell r="GF459"/>
          <cell r="GG459"/>
          <cell r="GH459"/>
          <cell r="GI459"/>
          <cell r="GJ459"/>
          <cell r="GK459"/>
          <cell r="GL459">
            <v>0</v>
          </cell>
          <cell r="GM459" t="str">
            <v>x</v>
          </cell>
          <cell r="GN459">
            <v>6</v>
          </cell>
          <cell r="GO459">
            <v>4</v>
          </cell>
          <cell r="GP459" t="str">
            <v>x</v>
          </cell>
          <cell r="GQ459">
            <v>4</v>
          </cell>
          <cell r="GR459">
            <v>0</v>
          </cell>
          <cell r="GS459">
            <v>0</v>
          </cell>
          <cell r="GT459">
            <v>0</v>
          </cell>
          <cell r="GU459">
            <v>0</v>
          </cell>
          <cell r="GV459"/>
          <cell r="GW459"/>
          <cell r="GX459"/>
          <cell r="GY459"/>
          <cell r="GZ459"/>
          <cell r="HA459"/>
          <cell r="HB459"/>
          <cell r="HC459"/>
          <cell r="HD459">
            <v>0</v>
          </cell>
          <cell r="HE459" t="str">
            <v>x</v>
          </cell>
          <cell r="HF459">
            <v>6</v>
          </cell>
          <cell r="HG459">
            <v>4</v>
          </cell>
          <cell r="HH459" t="str">
            <v>x</v>
          </cell>
          <cell r="HI459">
            <v>4</v>
          </cell>
          <cell r="HJ459">
            <v>0</v>
          </cell>
          <cell r="HK459">
            <v>0</v>
          </cell>
          <cell r="HL459">
            <v>0</v>
          </cell>
          <cell r="HM459">
            <v>0</v>
          </cell>
          <cell r="HN459"/>
          <cell r="HO459"/>
          <cell r="HP459"/>
          <cell r="HQ459"/>
          <cell r="HR459"/>
          <cell r="HS459"/>
          <cell r="HT459"/>
          <cell r="HU459"/>
          <cell r="HV459" t="str">
            <v>x</v>
          </cell>
          <cell r="HW459" t="str">
            <v>x</v>
          </cell>
          <cell r="HX459">
            <v>6</v>
          </cell>
          <cell r="HY459">
            <v>4</v>
          </cell>
          <cell r="HZ459" t="str">
            <v>x</v>
          </cell>
          <cell r="IA459">
            <v>4</v>
          </cell>
          <cell r="IB459" t="str">
            <v>x</v>
          </cell>
          <cell r="IC459">
            <v>0</v>
          </cell>
          <cell r="ID459">
            <v>0</v>
          </cell>
          <cell r="IE459">
            <v>0</v>
          </cell>
          <cell r="IF459"/>
          <cell r="IG459"/>
          <cell r="IH459"/>
          <cell r="II459"/>
          <cell r="IJ459"/>
          <cell r="IK459"/>
          <cell r="IL459"/>
          <cell r="IM459"/>
          <cell r="IN459" t="str">
            <v>x</v>
          </cell>
          <cell r="IO459" t="str">
            <v>x</v>
          </cell>
          <cell r="IP459">
            <v>35.294117647058826</v>
          </cell>
          <cell r="IQ459">
            <v>23.52941176470588</v>
          </cell>
          <cell r="IR459" t="str">
            <v>x</v>
          </cell>
          <cell r="IS459">
            <v>23.52941176470588</v>
          </cell>
          <cell r="IT459" t="str">
            <v>x</v>
          </cell>
          <cell r="IU459">
            <v>0</v>
          </cell>
          <cell r="IV459">
            <v>0</v>
          </cell>
          <cell r="IW459">
            <v>0</v>
          </cell>
        </row>
        <row r="460">
          <cell r="E460" t="str">
            <v>Religious Studies1</v>
          </cell>
          <cell r="F460">
            <v>21</v>
          </cell>
          <cell r="G460">
            <v>0</v>
          </cell>
          <cell r="H460">
            <v>0</v>
          </cell>
          <cell r="I460">
            <v>0</v>
          </cell>
          <cell r="J460">
            <v>0</v>
          </cell>
          <cell r="K460">
            <v>0</v>
          </cell>
          <cell r="L460">
            <v>0</v>
          </cell>
          <cell r="M460">
            <v>0</v>
          </cell>
          <cell r="N460">
            <v>0</v>
          </cell>
          <cell r="O460">
            <v>20</v>
          </cell>
          <cell r="P460">
            <v>17</v>
          </cell>
          <cell r="Q460">
            <v>14</v>
          </cell>
          <cell r="R460">
            <v>3</v>
          </cell>
          <cell r="S460">
            <v>3</v>
          </cell>
          <cell r="T460">
            <v>4</v>
          </cell>
          <cell r="U460">
            <v>1</v>
          </cell>
          <cell r="V460">
            <v>0</v>
          </cell>
          <cell r="W460">
            <v>0</v>
          </cell>
          <cell r="X460"/>
          <cell r="Y460"/>
          <cell r="Z460"/>
          <cell r="AA460"/>
          <cell r="AB460"/>
          <cell r="AC460"/>
          <cell r="AD460"/>
          <cell r="AE460"/>
          <cell r="AF460">
            <v>21</v>
          </cell>
          <cell r="AG460">
            <v>20</v>
          </cell>
          <cell r="AH460">
            <v>17</v>
          </cell>
          <cell r="AI460">
            <v>14</v>
          </cell>
          <cell r="AJ460">
            <v>3</v>
          </cell>
          <cell r="AK460">
            <v>3</v>
          </cell>
          <cell r="AL460">
            <v>4</v>
          </cell>
          <cell r="AM460" t="str">
            <v>x</v>
          </cell>
          <cell r="AN460">
            <v>0</v>
          </cell>
          <cell r="AO460">
            <v>0</v>
          </cell>
          <cell r="AP460"/>
          <cell r="AQ460"/>
          <cell r="AR460"/>
          <cell r="AS460"/>
          <cell r="AT460"/>
          <cell r="AU460"/>
          <cell r="AV460"/>
          <cell r="AW460"/>
          <cell r="AX460">
            <v>21</v>
          </cell>
          <cell r="AY460">
            <v>20</v>
          </cell>
          <cell r="AZ460">
            <v>17</v>
          </cell>
          <cell r="BA460">
            <v>14</v>
          </cell>
          <cell r="BB460" t="str">
            <v>x</v>
          </cell>
          <cell r="BC460" t="str">
            <v>x</v>
          </cell>
          <cell r="BD460">
            <v>4</v>
          </cell>
          <cell r="BE460" t="str">
            <v>x</v>
          </cell>
          <cell r="BF460">
            <v>0</v>
          </cell>
          <cell r="BG460">
            <v>0</v>
          </cell>
          <cell r="BH460"/>
          <cell r="BI460"/>
          <cell r="BJ460"/>
          <cell r="BK460"/>
          <cell r="BL460"/>
          <cell r="BM460"/>
          <cell r="BN460"/>
          <cell r="BO460"/>
          <cell r="BP460">
            <v>25.301204819277107</v>
          </cell>
          <cell r="BQ460">
            <v>24.096385542168676</v>
          </cell>
          <cell r="BR460">
            <v>20.481927710843372</v>
          </cell>
          <cell r="BS460">
            <v>16.867469879518072</v>
          </cell>
          <cell r="BT460" t="str">
            <v>x</v>
          </cell>
          <cell r="BU460" t="str">
            <v>x</v>
          </cell>
          <cell r="BV460">
            <v>4.8192771084337354</v>
          </cell>
          <cell r="BW460" t="str">
            <v>x</v>
          </cell>
          <cell r="BX460">
            <v>0</v>
          </cell>
          <cell r="BY460">
            <v>0</v>
          </cell>
          <cell r="BZ460">
            <v>15</v>
          </cell>
          <cell r="CA460">
            <v>0</v>
          </cell>
          <cell r="CB460">
            <v>0</v>
          </cell>
          <cell r="CC460">
            <v>0</v>
          </cell>
          <cell r="CD460">
            <v>0</v>
          </cell>
          <cell r="CE460">
            <v>0</v>
          </cell>
          <cell r="CF460">
            <v>0</v>
          </cell>
          <cell r="CG460">
            <v>0</v>
          </cell>
          <cell r="CH460">
            <v>0</v>
          </cell>
          <cell r="CI460">
            <v>8</v>
          </cell>
          <cell r="CJ460">
            <v>8</v>
          </cell>
          <cell r="CK460">
            <v>6</v>
          </cell>
          <cell r="CL460">
            <v>2</v>
          </cell>
          <cell r="CM460">
            <v>2</v>
          </cell>
          <cell r="CN460">
            <v>3</v>
          </cell>
          <cell r="CO460">
            <v>1</v>
          </cell>
          <cell r="CP460">
            <v>0</v>
          </cell>
          <cell r="CQ460">
            <v>0</v>
          </cell>
          <cell r="CR460"/>
          <cell r="CS460"/>
          <cell r="CT460"/>
          <cell r="CU460"/>
          <cell r="CV460"/>
          <cell r="CW460"/>
          <cell r="CX460"/>
          <cell r="CY460"/>
          <cell r="CZ460">
            <v>15</v>
          </cell>
          <cell r="DA460">
            <v>8</v>
          </cell>
          <cell r="DB460">
            <v>8</v>
          </cell>
          <cell r="DC460">
            <v>6</v>
          </cell>
          <cell r="DD460" t="str">
            <v>x</v>
          </cell>
          <cell r="DE460" t="str">
            <v>x</v>
          </cell>
          <cell r="DF460">
            <v>3</v>
          </cell>
          <cell r="DG460" t="str">
            <v>x</v>
          </cell>
          <cell r="DH460">
            <v>0</v>
          </cell>
          <cell r="DI460">
            <v>0</v>
          </cell>
          <cell r="DJ460"/>
          <cell r="DK460"/>
          <cell r="DL460"/>
          <cell r="DM460"/>
          <cell r="DN460"/>
          <cell r="DO460"/>
          <cell r="DP460"/>
          <cell r="DQ460"/>
          <cell r="DR460">
            <v>15</v>
          </cell>
          <cell r="DS460">
            <v>8</v>
          </cell>
          <cell r="DT460">
            <v>8</v>
          </cell>
          <cell r="DU460">
            <v>6</v>
          </cell>
          <cell r="DV460" t="str">
            <v>x</v>
          </cell>
          <cell r="DW460" t="str">
            <v>x</v>
          </cell>
          <cell r="DX460">
            <v>3</v>
          </cell>
          <cell r="DY460" t="str">
            <v>x</v>
          </cell>
          <cell r="DZ460">
            <v>0</v>
          </cell>
          <cell r="EA460">
            <v>0</v>
          </cell>
          <cell r="EB460"/>
          <cell r="EC460"/>
          <cell r="ED460"/>
          <cell r="EE460"/>
          <cell r="EF460"/>
          <cell r="EG460"/>
          <cell r="EH460"/>
          <cell r="EI460"/>
          <cell r="EJ460">
            <v>15</v>
          </cell>
          <cell r="EK460">
            <v>8</v>
          </cell>
          <cell r="EL460">
            <v>8</v>
          </cell>
          <cell r="EM460">
            <v>6</v>
          </cell>
          <cell r="EN460" t="str">
            <v>x</v>
          </cell>
          <cell r="EO460" t="str">
            <v>x</v>
          </cell>
          <cell r="EP460" t="str">
            <v>x</v>
          </cell>
          <cell r="EQ460" t="str">
            <v>x</v>
          </cell>
          <cell r="ER460">
            <v>0</v>
          </cell>
          <cell r="ES460">
            <v>0</v>
          </cell>
          <cell r="ET460"/>
          <cell r="EU460"/>
          <cell r="EV460"/>
          <cell r="EW460"/>
          <cell r="EX460"/>
          <cell r="EY460"/>
          <cell r="EZ460"/>
          <cell r="FA460"/>
          <cell r="FB460">
            <v>33.333333333333329</v>
          </cell>
          <cell r="FC460">
            <v>17.777777777777779</v>
          </cell>
          <cell r="FD460">
            <v>17.777777777777779</v>
          </cell>
          <cell r="FE460">
            <v>13.333333333333334</v>
          </cell>
          <cell r="FF460" t="str">
            <v>x</v>
          </cell>
          <cell r="FG460" t="str">
            <v>x</v>
          </cell>
          <cell r="FH460" t="str">
            <v>x</v>
          </cell>
          <cell r="FI460" t="str">
            <v>x</v>
          </cell>
          <cell r="FJ460">
            <v>0</v>
          </cell>
          <cell r="FK460">
            <v>0</v>
          </cell>
          <cell r="FL460">
            <v>6</v>
          </cell>
          <cell r="FM460">
            <v>0</v>
          </cell>
          <cell r="FN460">
            <v>0</v>
          </cell>
          <cell r="FO460">
            <v>0</v>
          </cell>
          <cell r="FP460">
            <v>0</v>
          </cell>
          <cell r="FQ460">
            <v>0</v>
          </cell>
          <cell r="FR460">
            <v>0</v>
          </cell>
          <cell r="FS460">
            <v>0</v>
          </cell>
          <cell r="FT460">
            <v>0</v>
          </cell>
          <cell r="FU460">
            <v>12</v>
          </cell>
          <cell r="FV460">
            <v>9</v>
          </cell>
          <cell r="FW460">
            <v>8</v>
          </cell>
          <cell r="FX460">
            <v>1</v>
          </cell>
          <cell r="FY460">
            <v>1</v>
          </cell>
          <cell r="FZ460">
            <v>1</v>
          </cell>
          <cell r="GA460">
            <v>0</v>
          </cell>
          <cell r="GB460">
            <v>0</v>
          </cell>
          <cell r="GC460">
            <v>0</v>
          </cell>
          <cell r="GD460"/>
          <cell r="GE460"/>
          <cell r="GF460"/>
          <cell r="GG460"/>
          <cell r="GH460"/>
          <cell r="GI460"/>
          <cell r="GJ460"/>
          <cell r="GK460"/>
          <cell r="GL460">
            <v>6</v>
          </cell>
          <cell r="GM460">
            <v>12</v>
          </cell>
          <cell r="GN460">
            <v>9</v>
          </cell>
          <cell r="GO460">
            <v>8</v>
          </cell>
          <cell r="GP460" t="str">
            <v>x</v>
          </cell>
          <cell r="GQ460" t="str">
            <v>x</v>
          </cell>
          <cell r="GR460" t="str">
            <v>x</v>
          </cell>
          <cell r="GS460">
            <v>0</v>
          </cell>
          <cell r="GT460">
            <v>0</v>
          </cell>
          <cell r="GU460">
            <v>0</v>
          </cell>
          <cell r="GV460"/>
          <cell r="GW460"/>
          <cell r="GX460"/>
          <cell r="GY460"/>
          <cell r="GZ460"/>
          <cell r="HA460"/>
          <cell r="HB460"/>
          <cell r="HC460"/>
          <cell r="HD460">
            <v>6</v>
          </cell>
          <cell r="HE460">
            <v>12</v>
          </cell>
          <cell r="HF460">
            <v>9</v>
          </cell>
          <cell r="HG460">
            <v>8</v>
          </cell>
          <cell r="HH460" t="str">
            <v>x</v>
          </cell>
          <cell r="HI460" t="str">
            <v>x</v>
          </cell>
          <cell r="HJ460" t="str">
            <v>x</v>
          </cell>
          <cell r="HK460">
            <v>0</v>
          </cell>
          <cell r="HL460">
            <v>0</v>
          </cell>
          <cell r="HM460">
            <v>0</v>
          </cell>
          <cell r="HN460"/>
          <cell r="HO460"/>
          <cell r="HP460"/>
          <cell r="HQ460"/>
          <cell r="HR460"/>
          <cell r="HS460"/>
          <cell r="HT460"/>
          <cell r="HU460"/>
          <cell r="HV460">
            <v>6</v>
          </cell>
          <cell r="HW460">
            <v>12</v>
          </cell>
          <cell r="HX460">
            <v>9</v>
          </cell>
          <cell r="HY460">
            <v>8</v>
          </cell>
          <cell r="HZ460" t="str">
            <v>x</v>
          </cell>
          <cell r="IA460" t="str">
            <v>x</v>
          </cell>
          <cell r="IB460" t="str">
            <v>x</v>
          </cell>
          <cell r="IC460" t="str">
            <v>x</v>
          </cell>
          <cell r="ID460">
            <v>0</v>
          </cell>
          <cell r="IE460">
            <v>0</v>
          </cell>
          <cell r="IF460"/>
          <cell r="IG460"/>
          <cell r="IH460"/>
          <cell r="II460"/>
          <cell r="IJ460"/>
          <cell r="IK460"/>
          <cell r="IL460"/>
          <cell r="IM460"/>
          <cell r="IN460">
            <v>15.789473684210526</v>
          </cell>
          <cell r="IO460">
            <v>31.578947368421051</v>
          </cell>
          <cell r="IP460">
            <v>23.684210526315788</v>
          </cell>
          <cell r="IQ460">
            <v>21.052631578947366</v>
          </cell>
          <cell r="IR460" t="str">
            <v>x</v>
          </cell>
          <cell r="IS460" t="str">
            <v>x</v>
          </cell>
          <cell r="IT460" t="str">
            <v>x</v>
          </cell>
          <cell r="IU460" t="str">
            <v>x</v>
          </cell>
          <cell r="IV460">
            <v>0</v>
          </cell>
          <cell r="IW460">
            <v>0</v>
          </cell>
        </row>
        <row r="461">
          <cell r="E461" t="str">
            <v>Religious Studies2</v>
          </cell>
          <cell r="F461">
            <v>405</v>
          </cell>
          <cell r="G461">
            <v>0</v>
          </cell>
          <cell r="H461">
            <v>0</v>
          </cell>
          <cell r="I461">
            <v>0</v>
          </cell>
          <cell r="J461">
            <v>0</v>
          </cell>
          <cell r="K461">
            <v>0</v>
          </cell>
          <cell r="L461">
            <v>0</v>
          </cell>
          <cell r="M461">
            <v>0</v>
          </cell>
          <cell r="N461">
            <v>0</v>
          </cell>
          <cell r="O461">
            <v>881</v>
          </cell>
          <cell r="P461">
            <v>877</v>
          </cell>
          <cell r="Q461">
            <v>533</v>
          </cell>
          <cell r="R461">
            <v>227</v>
          </cell>
          <cell r="S461">
            <v>139</v>
          </cell>
          <cell r="T461">
            <v>64</v>
          </cell>
          <cell r="U461">
            <v>38</v>
          </cell>
          <cell r="V461">
            <v>12</v>
          </cell>
          <cell r="W461">
            <v>7</v>
          </cell>
          <cell r="X461"/>
          <cell r="Y461"/>
          <cell r="Z461"/>
          <cell r="AA461"/>
          <cell r="AB461"/>
          <cell r="AC461"/>
          <cell r="AD461"/>
          <cell r="AE461"/>
          <cell r="AF461">
            <v>405</v>
          </cell>
          <cell r="AG461">
            <v>881</v>
          </cell>
          <cell r="AH461">
            <v>877</v>
          </cell>
          <cell r="AI461">
            <v>533</v>
          </cell>
          <cell r="AJ461">
            <v>227</v>
          </cell>
          <cell r="AK461">
            <v>139</v>
          </cell>
          <cell r="AL461">
            <v>64</v>
          </cell>
          <cell r="AM461">
            <v>38</v>
          </cell>
          <cell r="AN461">
            <v>12</v>
          </cell>
          <cell r="AO461">
            <v>7</v>
          </cell>
          <cell r="AP461"/>
          <cell r="AQ461"/>
          <cell r="AR461"/>
          <cell r="AS461"/>
          <cell r="AT461"/>
          <cell r="AU461"/>
          <cell r="AV461"/>
          <cell r="AW461"/>
          <cell r="AX461">
            <v>405</v>
          </cell>
          <cell r="AY461">
            <v>881</v>
          </cell>
          <cell r="AZ461">
            <v>877</v>
          </cell>
          <cell r="BA461">
            <v>533</v>
          </cell>
          <cell r="BB461">
            <v>227</v>
          </cell>
          <cell r="BC461">
            <v>139</v>
          </cell>
          <cell r="BD461">
            <v>64</v>
          </cell>
          <cell r="BE461">
            <v>38</v>
          </cell>
          <cell r="BF461">
            <v>12</v>
          </cell>
          <cell r="BG461">
            <v>7</v>
          </cell>
          <cell r="BH461"/>
          <cell r="BI461"/>
          <cell r="BJ461"/>
          <cell r="BK461"/>
          <cell r="BL461"/>
          <cell r="BM461"/>
          <cell r="BN461"/>
          <cell r="BO461"/>
          <cell r="BP461">
            <v>12.723845428840717</v>
          </cell>
          <cell r="BQ461">
            <v>27.678290920515238</v>
          </cell>
          <cell r="BR461">
            <v>27.552623311341502</v>
          </cell>
          <cell r="BS461">
            <v>16.745208922400252</v>
          </cell>
          <cell r="BT461">
            <v>7.1316368206094882</v>
          </cell>
          <cell r="BU461">
            <v>4.366949418787307</v>
          </cell>
          <cell r="BV461">
            <v>2.0106817467797673</v>
          </cell>
          <cell r="BW461">
            <v>1.1938422871504868</v>
          </cell>
          <cell r="BX461">
            <v>0.3770028275212064</v>
          </cell>
          <cell r="BY461">
            <v>0.21991831605403708</v>
          </cell>
          <cell r="BZ461">
            <v>141</v>
          </cell>
          <cell r="CA461">
            <v>0</v>
          </cell>
          <cell r="CB461">
            <v>0</v>
          </cell>
          <cell r="CC461">
            <v>0</v>
          </cell>
          <cell r="CD461">
            <v>0</v>
          </cell>
          <cell r="CE461">
            <v>0</v>
          </cell>
          <cell r="CF461">
            <v>0</v>
          </cell>
          <cell r="CG461">
            <v>0</v>
          </cell>
          <cell r="CH461">
            <v>0</v>
          </cell>
          <cell r="CI461">
            <v>385</v>
          </cell>
          <cell r="CJ461">
            <v>445</v>
          </cell>
          <cell r="CK461">
            <v>276</v>
          </cell>
          <cell r="CL461">
            <v>122</v>
          </cell>
          <cell r="CM461">
            <v>82</v>
          </cell>
          <cell r="CN461">
            <v>44</v>
          </cell>
          <cell r="CO461">
            <v>27</v>
          </cell>
          <cell r="CP461">
            <v>7</v>
          </cell>
          <cell r="CQ461">
            <v>4</v>
          </cell>
          <cell r="CR461"/>
          <cell r="CS461"/>
          <cell r="CT461"/>
          <cell r="CU461"/>
          <cell r="CV461"/>
          <cell r="CW461"/>
          <cell r="CX461"/>
          <cell r="CY461"/>
          <cell r="CZ461">
            <v>141</v>
          </cell>
          <cell r="DA461">
            <v>385</v>
          </cell>
          <cell r="DB461">
            <v>445</v>
          </cell>
          <cell r="DC461">
            <v>276</v>
          </cell>
          <cell r="DD461">
            <v>122</v>
          </cell>
          <cell r="DE461">
            <v>82</v>
          </cell>
          <cell r="DF461">
            <v>44</v>
          </cell>
          <cell r="DG461">
            <v>27</v>
          </cell>
          <cell r="DH461">
            <v>7</v>
          </cell>
          <cell r="DI461">
            <v>4</v>
          </cell>
          <cell r="DJ461"/>
          <cell r="DK461"/>
          <cell r="DL461"/>
          <cell r="DM461"/>
          <cell r="DN461"/>
          <cell r="DO461"/>
          <cell r="DP461"/>
          <cell r="DQ461"/>
          <cell r="DR461">
            <v>141</v>
          </cell>
          <cell r="DS461">
            <v>385</v>
          </cell>
          <cell r="DT461">
            <v>445</v>
          </cell>
          <cell r="DU461">
            <v>276</v>
          </cell>
          <cell r="DV461">
            <v>122</v>
          </cell>
          <cell r="DW461">
            <v>82</v>
          </cell>
          <cell r="DX461">
            <v>44</v>
          </cell>
          <cell r="DY461">
            <v>27</v>
          </cell>
          <cell r="DZ461">
            <v>7</v>
          </cell>
          <cell r="EA461">
            <v>4</v>
          </cell>
          <cell r="EB461"/>
          <cell r="EC461"/>
          <cell r="ED461"/>
          <cell r="EE461"/>
          <cell r="EF461"/>
          <cell r="EG461"/>
          <cell r="EH461"/>
          <cell r="EI461"/>
          <cell r="EJ461">
            <v>141</v>
          </cell>
          <cell r="EK461">
            <v>385</v>
          </cell>
          <cell r="EL461">
            <v>445</v>
          </cell>
          <cell r="EM461">
            <v>276</v>
          </cell>
          <cell r="EN461">
            <v>122</v>
          </cell>
          <cell r="EO461">
            <v>82</v>
          </cell>
          <cell r="EP461">
            <v>44</v>
          </cell>
          <cell r="EQ461">
            <v>27</v>
          </cell>
          <cell r="ER461">
            <v>7</v>
          </cell>
          <cell r="ES461">
            <v>4</v>
          </cell>
          <cell r="ET461"/>
          <cell r="EU461"/>
          <cell r="EV461"/>
          <cell r="EW461"/>
          <cell r="EX461"/>
          <cell r="EY461"/>
          <cell r="EZ461"/>
          <cell r="FA461"/>
          <cell r="FB461">
            <v>9.1976516634050878</v>
          </cell>
          <cell r="FC461">
            <v>25.11415525114155</v>
          </cell>
          <cell r="FD461">
            <v>29.028049575994778</v>
          </cell>
          <cell r="FE461">
            <v>18.003913894324853</v>
          </cell>
          <cell r="FF461">
            <v>7.9582517938682322</v>
          </cell>
          <cell r="FG461">
            <v>5.3489889106327464</v>
          </cell>
          <cell r="FH461">
            <v>2.8701891715590344</v>
          </cell>
          <cell r="FI461">
            <v>1.7612524461839529</v>
          </cell>
          <cell r="FJ461">
            <v>0.45662100456621002</v>
          </cell>
          <cell r="FK461">
            <v>0.26092628832354858</v>
          </cell>
          <cell r="FL461">
            <v>264</v>
          </cell>
          <cell r="FM461">
            <v>0</v>
          </cell>
          <cell r="FN461">
            <v>0</v>
          </cell>
          <cell r="FO461">
            <v>0</v>
          </cell>
          <cell r="FP461">
            <v>0</v>
          </cell>
          <cell r="FQ461">
            <v>0</v>
          </cell>
          <cell r="FR461">
            <v>0</v>
          </cell>
          <cell r="FS461">
            <v>0</v>
          </cell>
          <cell r="FT461">
            <v>0</v>
          </cell>
          <cell r="FU461">
            <v>496</v>
          </cell>
          <cell r="FV461">
            <v>432</v>
          </cell>
          <cell r="FW461">
            <v>257</v>
          </cell>
          <cell r="FX461">
            <v>105</v>
          </cell>
          <cell r="FY461">
            <v>57</v>
          </cell>
          <cell r="FZ461">
            <v>20</v>
          </cell>
          <cell r="GA461">
            <v>11</v>
          </cell>
          <cell r="GB461">
            <v>5</v>
          </cell>
          <cell r="GC461">
            <v>3</v>
          </cell>
          <cell r="GD461"/>
          <cell r="GE461"/>
          <cell r="GF461"/>
          <cell r="GG461"/>
          <cell r="GH461"/>
          <cell r="GI461"/>
          <cell r="GJ461"/>
          <cell r="GK461"/>
          <cell r="GL461">
            <v>264</v>
          </cell>
          <cell r="GM461">
            <v>496</v>
          </cell>
          <cell r="GN461">
            <v>432</v>
          </cell>
          <cell r="GO461">
            <v>257</v>
          </cell>
          <cell r="GP461">
            <v>105</v>
          </cell>
          <cell r="GQ461">
            <v>57</v>
          </cell>
          <cell r="GR461">
            <v>20</v>
          </cell>
          <cell r="GS461">
            <v>11</v>
          </cell>
          <cell r="GT461">
            <v>5</v>
          </cell>
          <cell r="GU461">
            <v>3</v>
          </cell>
          <cell r="GV461"/>
          <cell r="GW461"/>
          <cell r="GX461"/>
          <cell r="GY461"/>
          <cell r="GZ461"/>
          <cell r="HA461"/>
          <cell r="HB461"/>
          <cell r="HC461"/>
          <cell r="HD461">
            <v>264</v>
          </cell>
          <cell r="HE461">
            <v>496</v>
          </cell>
          <cell r="HF461">
            <v>432</v>
          </cell>
          <cell r="HG461">
            <v>257</v>
          </cell>
          <cell r="HH461">
            <v>105</v>
          </cell>
          <cell r="HI461">
            <v>57</v>
          </cell>
          <cell r="HJ461">
            <v>20</v>
          </cell>
          <cell r="HK461">
            <v>11</v>
          </cell>
          <cell r="HL461">
            <v>5</v>
          </cell>
          <cell r="HM461">
            <v>3</v>
          </cell>
          <cell r="HN461"/>
          <cell r="HO461"/>
          <cell r="HP461"/>
          <cell r="HQ461"/>
          <cell r="HR461"/>
          <cell r="HS461"/>
          <cell r="HT461"/>
          <cell r="HU461"/>
          <cell r="HV461">
            <v>264</v>
          </cell>
          <cell r="HW461">
            <v>496</v>
          </cell>
          <cell r="HX461">
            <v>432</v>
          </cell>
          <cell r="HY461">
            <v>257</v>
          </cell>
          <cell r="HZ461">
            <v>105</v>
          </cell>
          <cell r="IA461">
            <v>57</v>
          </cell>
          <cell r="IB461">
            <v>20</v>
          </cell>
          <cell r="IC461">
            <v>11</v>
          </cell>
          <cell r="ID461">
            <v>5</v>
          </cell>
          <cell r="IE461">
            <v>3</v>
          </cell>
          <cell r="IF461"/>
          <cell r="IG461"/>
          <cell r="IH461"/>
          <cell r="II461"/>
          <cell r="IJ461"/>
          <cell r="IK461"/>
          <cell r="IL461"/>
          <cell r="IM461"/>
          <cell r="IN461">
            <v>16</v>
          </cell>
          <cell r="IO461">
            <v>30.060606060606059</v>
          </cell>
          <cell r="IP461">
            <v>26.181818181818183</v>
          </cell>
          <cell r="IQ461">
            <v>15.575757575757576</v>
          </cell>
          <cell r="IR461">
            <v>6.3636363636363633</v>
          </cell>
          <cell r="IS461">
            <v>3.4545454545454546</v>
          </cell>
          <cell r="IT461">
            <v>1.2121212121212122</v>
          </cell>
          <cell r="IU461">
            <v>0.66666666666666674</v>
          </cell>
          <cell r="IV461">
            <v>0.30303030303030304</v>
          </cell>
          <cell r="IW461">
            <v>0.18181818181818182</v>
          </cell>
        </row>
        <row r="462">
          <cell r="E462" t="str">
            <v>Religious Studies3.3 - 3C</v>
          </cell>
          <cell r="F462">
            <v>215</v>
          </cell>
          <cell r="G462">
            <v>0</v>
          </cell>
          <cell r="H462">
            <v>0</v>
          </cell>
          <cell r="I462">
            <v>0</v>
          </cell>
          <cell r="J462">
            <v>0</v>
          </cell>
          <cell r="K462">
            <v>0</v>
          </cell>
          <cell r="L462">
            <v>0</v>
          </cell>
          <cell r="M462">
            <v>0</v>
          </cell>
          <cell r="N462">
            <v>0</v>
          </cell>
          <cell r="O462">
            <v>583</v>
          </cell>
          <cell r="P462">
            <v>705</v>
          </cell>
          <cell r="Q462">
            <v>594</v>
          </cell>
          <cell r="R462">
            <v>230</v>
          </cell>
          <cell r="S462">
            <v>168</v>
          </cell>
          <cell r="T462">
            <v>87</v>
          </cell>
          <cell r="U462">
            <v>20</v>
          </cell>
          <cell r="V462">
            <v>10</v>
          </cell>
          <cell r="W462">
            <v>1</v>
          </cell>
          <cell r="X462"/>
          <cell r="Y462"/>
          <cell r="Z462"/>
          <cell r="AA462"/>
          <cell r="AB462"/>
          <cell r="AC462"/>
          <cell r="AD462"/>
          <cell r="AE462"/>
          <cell r="AF462">
            <v>215</v>
          </cell>
          <cell r="AG462">
            <v>583</v>
          </cell>
          <cell r="AH462">
            <v>705</v>
          </cell>
          <cell r="AI462">
            <v>594</v>
          </cell>
          <cell r="AJ462">
            <v>230</v>
          </cell>
          <cell r="AK462">
            <v>168</v>
          </cell>
          <cell r="AL462">
            <v>87</v>
          </cell>
          <cell r="AM462">
            <v>20</v>
          </cell>
          <cell r="AN462">
            <v>10</v>
          </cell>
          <cell r="AO462" t="str">
            <v>x</v>
          </cell>
          <cell r="AP462"/>
          <cell r="AQ462"/>
          <cell r="AR462"/>
          <cell r="AS462"/>
          <cell r="AT462"/>
          <cell r="AU462"/>
          <cell r="AV462"/>
          <cell r="AW462"/>
          <cell r="AX462">
            <v>215</v>
          </cell>
          <cell r="AY462">
            <v>583</v>
          </cell>
          <cell r="AZ462">
            <v>705</v>
          </cell>
          <cell r="BA462">
            <v>594</v>
          </cell>
          <cell r="BB462">
            <v>230</v>
          </cell>
          <cell r="BC462">
            <v>168</v>
          </cell>
          <cell r="BD462">
            <v>87</v>
          </cell>
          <cell r="BE462">
            <v>20</v>
          </cell>
          <cell r="BF462" t="str">
            <v>x</v>
          </cell>
          <cell r="BG462" t="str">
            <v>x</v>
          </cell>
          <cell r="BH462"/>
          <cell r="BI462"/>
          <cell r="BJ462"/>
          <cell r="BK462"/>
          <cell r="BL462"/>
          <cell r="BM462"/>
          <cell r="BN462"/>
          <cell r="BO462"/>
          <cell r="BP462">
            <v>8.2280903176425575</v>
          </cell>
          <cell r="BQ462">
            <v>22.311519326444699</v>
          </cell>
          <cell r="BR462">
            <v>26.980482204362801</v>
          </cell>
          <cell r="BS462">
            <v>22.732491389207805</v>
          </cell>
          <cell r="BT462">
            <v>8.8021431305013405</v>
          </cell>
          <cell r="BU462">
            <v>6.42939150401837</v>
          </cell>
          <cell r="BV462">
            <v>3.3295063145809412</v>
          </cell>
          <cell r="BW462">
            <v>0.76540375047837739</v>
          </cell>
          <cell r="BX462" t="str">
            <v>x</v>
          </cell>
          <cell r="BY462" t="str">
            <v>x</v>
          </cell>
          <cell r="BZ462">
            <v>57</v>
          </cell>
          <cell r="CA462">
            <v>0</v>
          </cell>
          <cell r="CB462">
            <v>0</v>
          </cell>
          <cell r="CC462">
            <v>0</v>
          </cell>
          <cell r="CD462">
            <v>0</v>
          </cell>
          <cell r="CE462">
            <v>0</v>
          </cell>
          <cell r="CF462">
            <v>0</v>
          </cell>
          <cell r="CG462">
            <v>0</v>
          </cell>
          <cell r="CH462">
            <v>0</v>
          </cell>
          <cell r="CI462">
            <v>224</v>
          </cell>
          <cell r="CJ462">
            <v>344</v>
          </cell>
          <cell r="CK462">
            <v>315</v>
          </cell>
          <cell r="CL462">
            <v>133</v>
          </cell>
          <cell r="CM462">
            <v>98</v>
          </cell>
          <cell r="CN462">
            <v>63</v>
          </cell>
          <cell r="CO462">
            <v>20</v>
          </cell>
          <cell r="CP462">
            <v>8</v>
          </cell>
          <cell r="CQ462">
            <v>1</v>
          </cell>
          <cell r="CR462"/>
          <cell r="CS462"/>
          <cell r="CT462"/>
          <cell r="CU462"/>
          <cell r="CV462"/>
          <cell r="CW462"/>
          <cell r="CX462"/>
          <cell r="CY462"/>
          <cell r="CZ462">
            <v>57</v>
          </cell>
          <cell r="DA462">
            <v>224</v>
          </cell>
          <cell r="DB462">
            <v>344</v>
          </cell>
          <cell r="DC462">
            <v>315</v>
          </cell>
          <cell r="DD462">
            <v>133</v>
          </cell>
          <cell r="DE462">
            <v>98</v>
          </cell>
          <cell r="DF462">
            <v>63</v>
          </cell>
          <cell r="DG462">
            <v>20</v>
          </cell>
          <cell r="DH462">
            <v>8</v>
          </cell>
          <cell r="DI462" t="str">
            <v>x</v>
          </cell>
          <cell r="DJ462"/>
          <cell r="DK462"/>
          <cell r="DL462"/>
          <cell r="DM462"/>
          <cell r="DN462"/>
          <cell r="DO462"/>
          <cell r="DP462"/>
          <cell r="DQ462"/>
          <cell r="DR462">
            <v>57</v>
          </cell>
          <cell r="DS462">
            <v>224</v>
          </cell>
          <cell r="DT462">
            <v>344</v>
          </cell>
          <cell r="DU462">
            <v>315</v>
          </cell>
          <cell r="DV462">
            <v>133</v>
          </cell>
          <cell r="DW462">
            <v>98</v>
          </cell>
          <cell r="DX462">
            <v>63</v>
          </cell>
          <cell r="DY462">
            <v>20</v>
          </cell>
          <cell r="DZ462" t="str">
            <v>x</v>
          </cell>
          <cell r="EA462" t="str">
            <v>x</v>
          </cell>
          <cell r="EB462"/>
          <cell r="EC462"/>
          <cell r="ED462"/>
          <cell r="EE462"/>
          <cell r="EF462"/>
          <cell r="EG462"/>
          <cell r="EH462"/>
          <cell r="EI462"/>
          <cell r="EJ462">
            <v>57</v>
          </cell>
          <cell r="EK462">
            <v>224</v>
          </cell>
          <cell r="EL462">
            <v>344</v>
          </cell>
          <cell r="EM462">
            <v>315</v>
          </cell>
          <cell r="EN462">
            <v>133</v>
          </cell>
          <cell r="EO462">
            <v>98</v>
          </cell>
          <cell r="EP462" t="str">
            <v>x</v>
          </cell>
          <cell r="EQ462">
            <v>20</v>
          </cell>
          <cell r="ER462" t="str">
            <v>x</v>
          </cell>
          <cell r="ES462" t="str">
            <v>x</v>
          </cell>
          <cell r="ET462"/>
          <cell r="EU462"/>
          <cell r="EV462"/>
          <cell r="EW462"/>
          <cell r="EX462"/>
          <cell r="EY462"/>
          <cell r="EZ462"/>
          <cell r="FA462"/>
          <cell r="FB462">
            <v>4.513064133016627</v>
          </cell>
          <cell r="FC462">
            <v>17.735550277117973</v>
          </cell>
          <cell r="FD462">
            <v>27.23673792557403</v>
          </cell>
          <cell r="FE462">
            <v>24.940617577197148</v>
          </cell>
          <cell r="FF462">
            <v>10.530482977038796</v>
          </cell>
          <cell r="FG462">
            <v>7.7593032462391136</v>
          </cell>
          <cell r="FH462" t="str">
            <v>x</v>
          </cell>
          <cell r="FI462">
            <v>1.583531274742676</v>
          </cell>
          <cell r="FJ462" t="str">
            <v>x</v>
          </cell>
          <cell r="FK462" t="str">
            <v>x</v>
          </cell>
          <cell r="FL462">
            <v>158</v>
          </cell>
          <cell r="FM462">
            <v>0</v>
          </cell>
          <cell r="FN462">
            <v>0</v>
          </cell>
          <cell r="FO462">
            <v>0</v>
          </cell>
          <cell r="FP462">
            <v>0</v>
          </cell>
          <cell r="FQ462">
            <v>0</v>
          </cell>
          <cell r="FR462">
            <v>0</v>
          </cell>
          <cell r="FS462">
            <v>0</v>
          </cell>
          <cell r="FT462">
            <v>0</v>
          </cell>
          <cell r="FU462">
            <v>359</v>
          </cell>
          <cell r="FV462">
            <v>361</v>
          </cell>
          <cell r="FW462">
            <v>279</v>
          </cell>
          <cell r="FX462">
            <v>97</v>
          </cell>
          <cell r="FY462">
            <v>70</v>
          </cell>
          <cell r="FZ462">
            <v>24</v>
          </cell>
          <cell r="GA462">
            <v>0</v>
          </cell>
          <cell r="GB462">
            <v>2</v>
          </cell>
          <cell r="GC462">
            <v>0</v>
          </cell>
          <cell r="GD462"/>
          <cell r="GE462"/>
          <cell r="GF462"/>
          <cell r="GG462"/>
          <cell r="GH462"/>
          <cell r="GI462"/>
          <cell r="GJ462"/>
          <cell r="GK462"/>
          <cell r="GL462">
            <v>158</v>
          </cell>
          <cell r="GM462">
            <v>359</v>
          </cell>
          <cell r="GN462">
            <v>361</v>
          </cell>
          <cell r="GO462">
            <v>279</v>
          </cell>
          <cell r="GP462">
            <v>97</v>
          </cell>
          <cell r="GQ462">
            <v>70</v>
          </cell>
          <cell r="GR462">
            <v>24</v>
          </cell>
          <cell r="GS462">
            <v>0</v>
          </cell>
          <cell r="GT462" t="str">
            <v>x</v>
          </cell>
          <cell r="GU462">
            <v>0</v>
          </cell>
          <cell r="GV462"/>
          <cell r="GW462"/>
          <cell r="GX462"/>
          <cell r="GY462"/>
          <cell r="GZ462"/>
          <cell r="HA462"/>
          <cell r="HB462"/>
          <cell r="HC462"/>
          <cell r="HD462">
            <v>158</v>
          </cell>
          <cell r="HE462">
            <v>359</v>
          </cell>
          <cell r="HF462">
            <v>361</v>
          </cell>
          <cell r="HG462">
            <v>279</v>
          </cell>
          <cell r="HH462">
            <v>97</v>
          </cell>
          <cell r="HI462">
            <v>70</v>
          </cell>
          <cell r="HJ462" t="str">
            <v>x</v>
          </cell>
          <cell r="HK462">
            <v>0</v>
          </cell>
          <cell r="HL462" t="str">
            <v>x</v>
          </cell>
          <cell r="HM462">
            <v>0</v>
          </cell>
          <cell r="HN462"/>
          <cell r="HO462"/>
          <cell r="HP462"/>
          <cell r="HQ462"/>
          <cell r="HR462"/>
          <cell r="HS462"/>
          <cell r="HT462"/>
          <cell r="HU462"/>
          <cell r="HV462">
            <v>158</v>
          </cell>
          <cell r="HW462">
            <v>359</v>
          </cell>
          <cell r="HX462">
            <v>361</v>
          </cell>
          <cell r="HY462">
            <v>279</v>
          </cell>
          <cell r="HZ462">
            <v>97</v>
          </cell>
          <cell r="IA462">
            <v>70</v>
          </cell>
          <cell r="IB462" t="str">
            <v>x</v>
          </cell>
          <cell r="IC462">
            <v>0</v>
          </cell>
          <cell r="ID462" t="str">
            <v>x</v>
          </cell>
          <cell r="IE462" t="str">
            <v>x</v>
          </cell>
          <cell r="IF462"/>
          <cell r="IG462"/>
          <cell r="IH462"/>
          <cell r="II462"/>
          <cell r="IJ462"/>
          <cell r="IK462"/>
          <cell r="IL462"/>
          <cell r="IM462"/>
          <cell r="IN462">
            <v>11.703703703703704</v>
          </cell>
          <cell r="IO462">
            <v>26.592592592592588</v>
          </cell>
          <cell r="IP462">
            <v>26.740740740740744</v>
          </cell>
          <cell r="IQ462">
            <v>20.666666666666668</v>
          </cell>
          <cell r="IR462">
            <v>7.1851851851851851</v>
          </cell>
          <cell r="IS462">
            <v>5.1851851851851851</v>
          </cell>
          <cell r="IT462" t="str">
            <v>x</v>
          </cell>
          <cell r="IU462">
            <v>0</v>
          </cell>
          <cell r="IV462" t="str">
            <v>x</v>
          </cell>
          <cell r="IW462" t="str">
            <v>x</v>
          </cell>
        </row>
        <row r="463">
          <cell r="E463" t="str">
            <v>Religious Studies3.6 - 3B</v>
          </cell>
          <cell r="F463">
            <v>286</v>
          </cell>
          <cell r="G463">
            <v>0</v>
          </cell>
          <cell r="H463">
            <v>0</v>
          </cell>
          <cell r="I463">
            <v>0</v>
          </cell>
          <cell r="J463">
            <v>0</v>
          </cell>
          <cell r="K463">
            <v>0</v>
          </cell>
          <cell r="L463">
            <v>0</v>
          </cell>
          <cell r="M463">
            <v>0</v>
          </cell>
          <cell r="N463">
            <v>0</v>
          </cell>
          <cell r="O463">
            <v>790</v>
          </cell>
          <cell r="P463">
            <v>1131</v>
          </cell>
          <cell r="Q463">
            <v>1107</v>
          </cell>
          <cell r="R463">
            <v>528</v>
          </cell>
          <cell r="S463">
            <v>351</v>
          </cell>
          <cell r="T463">
            <v>179</v>
          </cell>
          <cell r="U463">
            <v>54</v>
          </cell>
          <cell r="V463">
            <v>29</v>
          </cell>
          <cell r="W463">
            <v>3</v>
          </cell>
          <cell r="X463"/>
          <cell r="Y463"/>
          <cell r="Z463"/>
          <cell r="AA463"/>
          <cell r="AB463"/>
          <cell r="AC463"/>
          <cell r="AD463"/>
          <cell r="AE463"/>
          <cell r="AF463">
            <v>286</v>
          </cell>
          <cell r="AG463">
            <v>790</v>
          </cell>
          <cell r="AH463">
            <v>1131</v>
          </cell>
          <cell r="AI463">
            <v>1107</v>
          </cell>
          <cell r="AJ463">
            <v>528</v>
          </cell>
          <cell r="AK463">
            <v>351</v>
          </cell>
          <cell r="AL463">
            <v>179</v>
          </cell>
          <cell r="AM463">
            <v>54</v>
          </cell>
          <cell r="AN463">
            <v>29</v>
          </cell>
          <cell r="AO463">
            <v>3</v>
          </cell>
          <cell r="AP463"/>
          <cell r="AQ463"/>
          <cell r="AR463"/>
          <cell r="AS463"/>
          <cell r="AT463"/>
          <cell r="AU463"/>
          <cell r="AV463"/>
          <cell r="AW463"/>
          <cell r="AX463">
            <v>286</v>
          </cell>
          <cell r="AY463">
            <v>790</v>
          </cell>
          <cell r="AZ463">
            <v>1131</v>
          </cell>
          <cell r="BA463">
            <v>1107</v>
          </cell>
          <cell r="BB463">
            <v>528</v>
          </cell>
          <cell r="BC463">
            <v>351</v>
          </cell>
          <cell r="BD463">
            <v>179</v>
          </cell>
          <cell r="BE463">
            <v>54</v>
          </cell>
          <cell r="BF463">
            <v>29</v>
          </cell>
          <cell r="BG463">
            <v>3</v>
          </cell>
          <cell r="BH463"/>
          <cell r="BI463"/>
          <cell r="BJ463"/>
          <cell r="BK463"/>
          <cell r="BL463"/>
          <cell r="BM463"/>
          <cell r="BN463"/>
          <cell r="BO463"/>
          <cell r="BP463">
            <v>6.4154329295648278</v>
          </cell>
          <cell r="BQ463">
            <v>17.720951099147602</v>
          </cell>
          <cell r="BR463">
            <v>25.370121130551816</v>
          </cell>
          <cell r="BS463">
            <v>24.831763122476445</v>
          </cell>
          <cell r="BT463">
            <v>11.843876177658142</v>
          </cell>
          <cell r="BU463">
            <v>7.8734858681022883</v>
          </cell>
          <cell r="BV463">
            <v>4.0152534768954684</v>
          </cell>
          <cell r="BW463">
            <v>1.2113055181695829</v>
          </cell>
          <cell r="BX463">
            <v>0.65051592642440559</v>
          </cell>
          <cell r="BY463">
            <v>6.7294751009421269E-2</v>
          </cell>
          <cell r="BZ463">
            <v>71</v>
          </cell>
          <cell r="CA463">
            <v>0</v>
          </cell>
          <cell r="CB463">
            <v>0</v>
          </cell>
          <cell r="CC463">
            <v>0</v>
          </cell>
          <cell r="CD463">
            <v>0</v>
          </cell>
          <cell r="CE463">
            <v>0</v>
          </cell>
          <cell r="CF463">
            <v>0</v>
          </cell>
          <cell r="CG463">
            <v>0</v>
          </cell>
          <cell r="CH463">
            <v>0</v>
          </cell>
          <cell r="CI463">
            <v>322</v>
          </cell>
          <cell r="CJ463">
            <v>539</v>
          </cell>
          <cell r="CK463">
            <v>596</v>
          </cell>
          <cell r="CL463">
            <v>327</v>
          </cell>
          <cell r="CM463">
            <v>231</v>
          </cell>
          <cell r="CN463">
            <v>132</v>
          </cell>
          <cell r="CO463">
            <v>46</v>
          </cell>
          <cell r="CP463">
            <v>23</v>
          </cell>
          <cell r="CQ463">
            <v>2</v>
          </cell>
          <cell r="CR463"/>
          <cell r="CS463"/>
          <cell r="CT463"/>
          <cell r="CU463"/>
          <cell r="CV463"/>
          <cell r="CW463"/>
          <cell r="CX463"/>
          <cell r="CY463"/>
          <cell r="CZ463">
            <v>71</v>
          </cell>
          <cell r="DA463">
            <v>322</v>
          </cell>
          <cell r="DB463">
            <v>539</v>
          </cell>
          <cell r="DC463">
            <v>596</v>
          </cell>
          <cell r="DD463">
            <v>327</v>
          </cell>
          <cell r="DE463">
            <v>231</v>
          </cell>
          <cell r="DF463">
            <v>132</v>
          </cell>
          <cell r="DG463">
            <v>46</v>
          </cell>
          <cell r="DH463">
            <v>23</v>
          </cell>
          <cell r="DI463" t="str">
            <v>x</v>
          </cell>
          <cell r="DJ463"/>
          <cell r="DK463"/>
          <cell r="DL463"/>
          <cell r="DM463"/>
          <cell r="DN463"/>
          <cell r="DO463"/>
          <cell r="DP463"/>
          <cell r="DQ463"/>
          <cell r="DR463">
            <v>71</v>
          </cell>
          <cell r="DS463">
            <v>322</v>
          </cell>
          <cell r="DT463">
            <v>539</v>
          </cell>
          <cell r="DU463">
            <v>596</v>
          </cell>
          <cell r="DV463">
            <v>327</v>
          </cell>
          <cell r="DW463">
            <v>231</v>
          </cell>
          <cell r="DX463">
            <v>132</v>
          </cell>
          <cell r="DY463">
            <v>46</v>
          </cell>
          <cell r="DZ463" t="str">
            <v>x</v>
          </cell>
          <cell r="EA463" t="str">
            <v>x</v>
          </cell>
          <cell r="EB463"/>
          <cell r="EC463"/>
          <cell r="ED463"/>
          <cell r="EE463"/>
          <cell r="EF463"/>
          <cell r="EG463"/>
          <cell r="EH463"/>
          <cell r="EI463"/>
          <cell r="EJ463">
            <v>71</v>
          </cell>
          <cell r="EK463">
            <v>322</v>
          </cell>
          <cell r="EL463">
            <v>539</v>
          </cell>
          <cell r="EM463">
            <v>596</v>
          </cell>
          <cell r="EN463">
            <v>327</v>
          </cell>
          <cell r="EO463">
            <v>231</v>
          </cell>
          <cell r="EP463">
            <v>132</v>
          </cell>
          <cell r="EQ463">
            <v>46</v>
          </cell>
          <cell r="ER463" t="str">
            <v>x</v>
          </cell>
          <cell r="ES463" t="str">
            <v>x</v>
          </cell>
          <cell r="ET463"/>
          <cell r="EU463"/>
          <cell r="EV463"/>
          <cell r="EW463"/>
          <cell r="EX463"/>
          <cell r="EY463"/>
          <cell r="EZ463"/>
          <cell r="FA463"/>
          <cell r="FB463">
            <v>3.1017911751856708</v>
          </cell>
          <cell r="FC463">
            <v>14.067278287461773</v>
          </cell>
          <cell r="FD463">
            <v>23.547400611620795</v>
          </cell>
          <cell r="FE463">
            <v>26.037570991699432</v>
          </cell>
          <cell r="FF463">
            <v>14.285714285714285</v>
          </cell>
          <cell r="FG463">
            <v>10.091743119266056</v>
          </cell>
          <cell r="FH463">
            <v>5.7667103538663174</v>
          </cell>
          <cell r="FI463">
            <v>2.0096111839231106</v>
          </cell>
          <cell r="FJ463" t="str">
            <v>x</v>
          </cell>
          <cell r="FK463" t="str">
            <v>x</v>
          </cell>
          <cell r="FL463">
            <v>215</v>
          </cell>
          <cell r="FM463">
            <v>0</v>
          </cell>
          <cell r="FN463">
            <v>0</v>
          </cell>
          <cell r="FO463">
            <v>0</v>
          </cell>
          <cell r="FP463">
            <v>0</v>
          </cell>
          <cell r="FQ463">
            <v>0</v>
          </cell>
          <cell r="FR463">
            <v>0</v>
          </cell>
          <cell r="FS463">
            <v>0</v>
          </cell>
          <cell r="FT463">
            <v>0</v>
          </cell>
          <cell r="FU463">
            <v>468</v>
          </cell>
          <cell r="FV463">
            <v>592</v>
          </cell>
          <cell r="FW463">
            <v>511</v>
          </cell>
          <cell r="FX463">
            <v>201</v>
          </cell>
          <cell r="FY463">
            <v>120</v>
          </cell>
          <cell r="FZ463">
            <v>47</v>
          </cell>
          <cell r="GA463">
            <v>8</v>
          </cell>
          <cell r="GB463">
            <v>6</v>
          </cell>
          <cell r="GC463">
            <v>1</v>
          </cell>
          <cell r="GD463"/>
          <cell r="GE463"/>
          <cell r="GF463"/>
          <cell r="GG463"/>
          <cell r="GH463"/>
          <cell r="GI463"/>
          <cell r="GJ463"/>
          <cell r="GK463"/>
          <cell r="GL463">
            <v>215</v>
          </cell>
          <cell r="GM463">
            <v>468</v>
          </cell>
          <cell r="GN463">
            <v>592</v>
          </cell>
          <cell r="GO463">
            <v>511</v>
          </cell>
          <cell r="GP463">
            <v>201</v>
          </cell>
          <cell r="GQ463">
            <v>120</v>
          </cell>
          <cell r="GR463">
            <v>47</v>
          </cell>
          <cell r="GS463">
            <v>8</v>
          </cell>
          <cell r="GT463">
            <v>6</v>
          </cell>
          <cell r="GU463" t="str">
            <v>x</v>
          </cell>
          <cell r="GV463"/>
          <cell r="GW463"/>
          <cell r="GX463"/>
          <cell r="GY463"/>
          <cell r="GZ463"/>
          <cell r="HA463"/>
          <cell r="HB463"/>
          <cell r="HC463"/>
          <cell r="HD463">
            <v>215</v>
          </cell>
          <cell r="HE463">
            <v>468</v>
          </cell>
          <cell r="HF463">
            <v>592</v>
          </cell>
          <cell r="HG463">
            <v>511</v>
          </cell>
          <cell r="HH463">
            <v>201</v>
          </cell>
          <cell r="HI463">
            <v>120</v>
          </cell>
          <cell r="HJ463">
            <v>47</v>
          </cell>
          <cell r="HK463">
            <v>8</v>
          </cell>
          <cell r="HL463" t="str">
            <v>x</v>
          </cell>
          <cell r="HM463" t="str">
            <v>x</v>
          </cell>
          <cell r="HN463"/>
          <cell r="HO463"/>
          <cell r="HP463"/>
          <cell r="HQ463"/>
          <cell r="HR463"/>
          <cell r="HS463"/>
          <cell r="HT463"/>
          <cell r="HU463"/>
          <cell r="HV463">
            <v>215</v>
          </cell>
          <cell r="HW463">
            <v>468</v>
          </cell>
          <cell r="HX463">
            <v>592</v>
          </cell>
          <cell r="HY463">
            <v>511</v>
          </cell>
          <cell r="HZ463">
            <v>201</v>
          </cell>
          <cell r="IA463">
            <v>120</v>
          </cell>
          <cell r="IB463">
            <v>47</v>
          </cell>
          <cell r="IC463">
            <v>8</v>
          </cell>
          <cell r="ID463" t="str">
            <v>x</v>
          </cell>
          <cell r="IE463" t="str">
            <v>x</v>
          </cell>
          <cell r="IF463"/>
          <cell r="IG463"/>
          <cell r="IH463"/>
          <cell r="II463"/>
          <cell r="IJ463"/>
          <cell r="IK463"/>
          <cell r="IL463"/>
          <cell r="IM463"/>
          <cell r="IN463">
            <v>9.9124020285846015</v>
          </cell>
          <cell r="IO463">
            <v>21.57676348547718</v>
          </cell>
          <cell r="IP463">
            <v>27.293683725218994</v>
          </cell>
          <cell r="IQ463">
            <v>23.559243891194097</v>
          </cell>
          <cell r="IR463">
            <v>9.2669432918395582</v>
          </cell>
          <cell r="IS463">
            <v>5.532503457814661</v>
          </cell>
          <cell r="IT463">
            <v>2.1668971876440755</v>
          </cell>
          <cell r="IU463">
            <v>0.36883356385431071</v>
          </cell>
          <cell r="IV463" t="str">
            <v>x</v>
          </cell>
          <cell r="IW463" t="str">
            <v>x</v>
          </cell>
        </row>
        <row r="464">
          <cell r="E464" t="str">
            <v>Religious Studies3.9 - 3A</v>
          </cell>
          <cell r="F464">
            <v>344</v>
          </cell>
          <cell r="G464">
            <v>0</v>
          </cell>
          <cell r="H464">
            <v>0</v>
          </cell>
          <cell r="I464">
            <v>0</v>
          </cell>
          <cell r="J464">
            <v>0</v>
          </cell>
          <cell r="K464">
            <v>0</v>
          </cell>
          <cell r="L464">
            <v>0</v>
          </cell>
          <cell r="M464">
            <v>0</v>
          </cell>
          <cell r="N464">
            <v>0</v>
          </cell>
          <cell r="O464">
            <v>1019</v>
          </cell>
          <cell r="P464">
            <v>1812</v>
          </cell>
          <cell r="Q464">
            <v>2049</v>
          </cell>
          <cell r="R464">
            <v>1104</v>
          </cell>
          <cell r="S464">
            <v>870</v>
          </cell>
          <cell r="T464">
            <v>530</v>
          </cell>
          <cell r="U464">
            <v>198</v>
          </cell>
          <cell r="V464">
            <v>69</v>
          </cell>
          <cell r="W464">
            <v>16</v>
          </cell>
          <cell r="X464"/>
          <cell r="Y464"/>
          <cell r="Z464"/>
          <cell r="AA464"/>
          <cell r="AB464"/>
          <cell r="AC464"/>
          <cell r="AD464"/>
          <cell r="AE464"/>
          <cell r="AF464">
            <v>344</v>
          </cell>
          <cell r="AG464">
            <v>1019</v>
          </cell>
          <cell r="AH464">
            <v>1812</v>
          </cell>
          <cell r="AI464">
            <v>2049</v>
          </cell>
          <cell r="AJ464">
            <v>1104</v>
          </cell>
          <cell r="AK464">
            <v>870</v>
          </cell>
          <cell r="AL464">
            <v>530</v>
          </cell>
          <cell r="AM464">
            <v>198</v>
          </cell>
          <cell r="AN464">
            <v>69</v>
          </cell>
          <cell r="AO464">
            <v>16</v>
          </cell>
          <cell r="AP464"/>
          <cell r="AQ464"/>
          <cell r="AR464"/>
          <cell r="AS464"/>
          <cell r="AT464"/>
          <cell r="AU464"/>
          <cell r="AV464"/>
          <cell r="AW464"/>
          <cell r="AX464">
            <v>344</v>
          </cell>
          <cell r="AY464">
            <v>1019</v>
          </cell>
          <cell r="AZ464">
            <v>1812</v>
          </cell>
          <cell r="BA464">
            <v>2049</v>
          </cell>
          <cell r="BB464">
            <v>1104</v>
          </cell>
          <cell r="BC464">
            <v>870</v>
          </cell>
          <cell r="BD464">
            <v>530</v>
          </cell>
          <cell r="BE464">
            <v>198</v>
          </cell>
          <cell r="BF464">
            <v>69</v>
          </cell>
          <cell r="BG464">
            <v>16</v>
          </cell>
          <cell r="BH464"/>
          <cell r="BI464"/>
          <cell r="BJ464"/>
          <cell r="BK464"/>
          <cell r="BL464"/>
          <cell r="BM464"/>
          <cell r="BN464"/>
          <cell r="BO464"/>
          <cell r="BP464">
            <v>4.2940956185245289</v>
          </cell>
          <cell r="BQ464">
            <v>12.720009986268879</v>
          </cell>
          <cell r="BR464">
            <v>22.618899013855948</v>
          </cell>
          <cell r="BS464">
            <v>25.577331169641742</v>
          </cell>
          <cell r="BT464">
            <v>13.781051054799651</v>
          </cell>
          <cell r="BU464">
            <v>10.860067407314942</v>
          </cell>
          <cell r="BV464">
            <v>6.6159031331918614</v>
          </cell>
          <cell r="BW464">
            <v>2.4716015478716766</v>
          </cell>
          <cell r="BX464">
            <v>0.86131569092497817</v>
          </cell>
          <cell r="BY464">
            <v>0.19972537760579201</v>
          </cell>
          <cell r="BZ464">
            <v>88</v>
          </cell>
          <cell r="CA464">
            <v>0</v>
          </cell>
          <cell r="CB464">
            <v>0</v>
          </cell>
          <cell r="CC464">
            <v>0</v>
          </cell>
          <cell r="CD464">
            <v>0</v>
          </cell>
          <cell r="CE464">
            <v>0</v>
          </cell>
          <cell r="CF464">
            <v>0</v>
          </cell>
          <cell r="CG464">
            <v>0</v>
          </cell>
          <cell r="CH464">
            <v>0</v>
          </cell>
          <cell r="CI464">
            <v>396</v>
          </cell>
          <cell r="CJ464">
            <v>881</v>
          </cell>
          <cell r="CK464">
            <v>1185</v>
          </cell>
          <cell r="CL464">
            <v>683</v>
          </cell>
          <cell r="CM464">
            <v>578</v>
          </cell>
          <cell r="CN464">
            <v>363</v>
          </cell>
          <cell r="CO464">
            <v>150</v>
          </cell>
          <cell r="CP464">
            <v>51</v>
          </cell>
          <cell r="CQ464">
            <v>11</v>
          </cell>
          <cell r="CR464"/>
          <cell r="CS464"/>
          <cell r="CT464"/>
          <cell r="CU464"/>
          <cell r="CV464"/>
          <cell r="CW464"/>
          <cell r="CX464"/>
          <cell r="CY464"/>
          <cell r="CZ464">
            <v>88</v>
          </cell>
          <cell r="DA464">
            <v>396</v>
          </cell>
          <cell r="DB464">
            <v>881</v>
          </cell>
          <cell r="DC464">
            <v>1185</v>
          </cell>
          <cell r="DD464">
            <v>683</v>
          </cell>
          <cell r="DE464">
            <v>578</v>
          </cell>
          <cell r="DF464">
            <v>363</v>
          </cell>
          <cell r="DG464">
            <v>150</v>
          </cell>
          <cell r="DH464">
            <v>51</v>
          </cell>
          <cell r="DI464">
            <v>11</v>
          </cell>
          <cell r="DJ464"/>
          <cell r="DK464"/>
          <cell r="DL464"/>
          <cell r="DM464"/>
          <cell r="DN464"/>
          <cell r="DO464"/>
          <cell r="DP464"/>
          <cell r="DQ464"/>
          <cell r="DR464">
            <v>88</v>
          </cell>
          <cell r="DS464">
            <v>396</v>
          </cell>
          <cell r="DT464">
            <v>881</v>
          </cell>
          <cell r="DU464">
            <v>1185</v>
          </cell>
          <cell r="DV464">
            <v>683</v>
          </cell>
          <cell r="DW464">
            <v>578</v>
          </cell>
          <cell r="DX464">
            <v>363</v>
          </cell>
          <cell r="DY464">
            <v>150</v>
          </cell>
          <cell r="DZ464">
            <v>51</v>
          </cell>
          <cell r="EA464">
            <v>11</v>
          </cell>
          <cell r="EB464"/>
          <cell r="EC464"/>
          <cell r="ED464"/>
          <cell r="EE464"/>
          <cell r="EF464"/>
          <cell r="EG464"/>
          <cell r="EH464"/>
          <cell r="EI464"/>
          <cell r="EJ464">
            <v>88</v>
          </cell>
          <cell r="EK464">
            <v>396</v>
          </cell>
          <cell r="EL464">
            <v>881</v>
          </cell>
          <cell r="EM464">
            <v>1185</v>
          </cell>
          <cell r="EN464">
            <v>683</v>
          </cell>
          <cell r="EO464">
            <v>578</v>
          </cell>
          <cell r="EP464">
            <v>363</v>
          </cell>
          <cell r="EQ464">
            <v>150</v>
          </cell>
          <cell r="ER464">
            <v>51</v>
          </cell>
          <cell r="ES464">
            <v>11</v>
          </cell>
          <cell r="ET464"/>
          <cell r="EU464"/>
          <cell r="EV464"/>
          <cell r="EW464"/>
          <cell r="EX464"/>
          <cell r="EY464"/>
          <cell r="EZ464"/>
          <cell r="FA464"/>
          <cell r="FB464">
            <v>2.0063839489284083</v>
          </cell>
          <cell r="FC464">
            <v>9.0287277701778379</v>
          </cell>
          <cell r="FD464">
            <v>20.086639306885544</v>
          </cell>
          <cell r="FE464">
            <v>27.017783857729139</v>
          </cell>
          <cell r="FF464">
            <v>15.572275421796625</v>
          </cell>
          <cell r="FG464">
            <v>13.178294573643413</v>
          </cell>
          <cell r="FH464">
            <v>8.2763337893296853</v>
          </cell>
          <cell r="FI464">
            <v>3.4199726402188784</v>
          </cell>
          <cell r="FJ464">
            <v>1.1627906976744187</v>
          </cell>
          <cell r="FK464">
            <v>0.25079799361605104</v>
          </cell>
          <cell r="FL464">
            <v>256</v>
          </cell>
          <cell r="FM464">
            <v>0</v>
          </cell>
          <cell r="FN464">
            <v>0</v>
          </cell>
          <cell r="FO464">
            <v>0</v>
          </cell>
          <cell r="FP464">
            <v>0</v>
          </cell>
          <cell r="FQ464">
            <v>0</v>
          </cell>
          <cell r="FR464">
            <v>0</v>
          </cell>
          <cell r="FS464">
            <v>0</v>
          </cell>
          <cell r="FT464">
            <v>0</v>
          </cell>
          <cell r="FU464">
            <v>623</v>
          </cell>
          <cell r="FV464">
            <v>931</v>
          </cell>
          <cell r="FW464">
            <v>864</v>
          </cell>
          <cell r="FX464">
            <v>421</v>
          </cell>
          <cell r="FY464">
            <v>292</v>
          </cell>
          <cell r="FZ464">
            <v>167</v>
          </cell>
          <cell r="GA464">
            <v>48</v>
          </cell>
          <cell r="GB464">
            <v>18</v>
          </cell>
          <cell r="GC464">
            <v>5</v>
          </cell>
          <cell r="GD464"/>
          <cell r="GE464"/>
          <cell r="GF464"/>
          <cell r="GG464"/>
          <cell r="GH464"/>
          <cell r="GI464"/>
          <cell r="GJ464"/>
          <cell r="GK464"/>
          <cell r="GL464">
            <v>256</v>
          </cell>
          <cell r="GM464">
            <v>623</v>
          </cell>
          <cell r="GN464">
            <v>931</v>
          </cell>
          <cell r="GO464">
            <v>864</v>
          </cell>
          <cell r="GP464">
            <v>421</v>
          </cell>
          <cell r="GQ464">
            <v>292</v>
          </cell>
          <cell r="GR464">
            <v>167</v>
          </cell>
          <cell r="GS464">
            <v>48</v>
          </cell>
          <cell r="GT464">
            <v>18</v>
          </cell>
          <cell r="GU464">
            <v>5</v>
          </cell>
          <cell r="GV464"/>
          <cell r="GW464"/>
          <cell r="GX464"/>
          <cell r="GY464"/>
          <cell r="GZ464"/>
          <cell r="HA464"/>
          <cell r="HB464"/>
          <cell r="HC464"/>
          <cell r="HD464">
            <v>256</v>
          </cell>
          <cell r="HE464">
            <v>623</v>
          </cell>
          <cell r="HF464">
            <v>931</v>
          </cell>
          <cell r="HG464">
            <v>864</v>
          </cell>
          <cell r="HH464">
            <v>421</v>
          </cell>
          <cell r="HI464">
            <v>292</v>
          </cell>
          <cell r="HJ464">
            <v>167</v>
          </cell>
          <cell r="HK464">
            <v>48</v>
          </cell>
          <cell r="HL464">
            <v>18</v>
          </cell>
          <cell r="HM464">
            <v>5</v>
          </cell>
          <cell r="HN464"/>
          <cell r="HO464"/>
          <cell r="HP464"/>
          <cell r="HQ464"/>
          <cell r="HR464"/>
          <cell r="HS464"/>
          <cell r="HT464"/>
          <cell r="HU464"/>
          <cell r="HV464">
            <v>256</v>
          </cell>
          <cell r="HW464">
            <v>623</v>
          </cell>
          <cell r="HX464">
            <v>931</v>
          </cell>
          <cell r="HY464">
            <v>864</v>
          </cell>
          <cell r="HZ464">
            <v>421</v>
          </cell>
          <cell r="IA464">
            <v>292</v>
          </cell>
          <cell r="IB464">
            <v>167</v>
          </cell>
          <cell r="IC464">
            <v>48</v>
          </cell>
          <cell r="ID464">
            <v>18</v>
          </cell>
          <cell r="IE464">
            <v>5</v>
          </cell>
          <cell r="IF464"/>
          <cell r="IG464"/>
          <cell r="IH464"/>
          <cell r="II464"/>
          <cell r="IJ464"/>
          <cell r="IK464"/>
          <cell r="IL464"/>
          <cell r="IM464"/>
          <cell r="IN464">
            <v>7.0620689655172413</v>
          </cell>
          <cell r="IO464">
            <v>17.186206896551724</v>
          </cell>
          <cell r="IP464">
            <v>25.682758620689654</v>
          </cell>
          <cell r="IQ464">
            <v>23.834482758620691</v>
          </cell>
          <cell r="IR464">
            <v>11.613793103448277</v>
          </cell>
          <cell r="IS464">
            <v>8.0551724137931036</v>
          </cell>
          <cell r="IT464">
            <v>4.6068965517241374</v>
          </cell>
          <cell r="IU464">
            <v>1.3241379310344827</v>
          </cell>
          <cell r="IV464">
            <v>0.49655172413793108</v>
          </cell>
          <cell r="IW464">
            <v>0.13793103448275862</v>
          </cell>
        </row>
        <row r="465">
          <cell r="E465" t="str">
            <v>Religious Studies4.3 - 4C</v>
          </cell>
          <cell r="F465">
            <v>475</v>
          </cell>
          <cell r="G465">
            <v>0</v>
          </cell>
          <cell r="H465">
            <v>0</v>
          </cell>
          <cell r="I465">
            <v>0</v>
          </cell>
          <cell r="J465">
            <v>0</v>
          </cell>
          <cell r="K465">
            <v>0</v>
          </cell>
          <cell r="L465">
            <v>0</v>
          </cell>
          <cell r="M465">
            <v>0</v>
          </cell>
          <cell r="N465">
            <v>0</v>
          </cell>
          <cell r="O465">
            <v>1443</v>
          </cell>
          <cell r="P465">
            <v>2850</v>
          </cell>
          <cell r="Q465">
            <v>4012</v>
          </cell>
          <cell r="R465">
            <v>2604</v>
          </cell>
          <cell r="S465">
            <v>2155</v>
          </cell>
          <cell r="T465">
            <v>1507</v>
          </cell>
          <cell r="U465">
            <v>638</v>
          </cell>
          <cell r="V465">
            <v>248</v>
          </cell>
          <cell r="W465">
            <v>65</v>
          </cell>
          <cell r="X465"/>
          <cell r="Y465"/>
          <cell r="Z465"/>
          <cell r="AA465"/>
          <cell r="AB465"/>
          <cell r="AC465"/>
          <cell r="AD465"/>
          <cell r="AE465"/>
          <cell r="AF465">
            <v>475</v>
          </cell>
          <cell r="AG465">
            <v>1443</v>
          </cell>
          <cell r="AH465">
            <v>2850</v>
          </cell>
          <cell r="AI465">
            <v>4012</v>
          </cell>
          <cell r="AJ465">
            <v>2604</v>
          </cell>
          <cell r="AK465">
            <v>2155</v>
          </cell>
          <cell r="AL465">
            <v>1507</v>
          </cell>
          <cell r="AM465">
            <v>638</v>
          </cell>
          <cell r="AN465">
            <v>248</v>
          </cell>
          <cell r="AO465">
            <v>65</v>
          </cell>
          <cell r="AP465"/>
          <cell r="AQ465"/>
          <cell r="AR465"/>
          <cell r="AS465"/>
          <cell r="AT465"/>
          <cell r="AU465"/>
          <cell r="AV465"/>
          <cell r="AW465"/>
          <cell r="AX465">
            <v>475</v>
          </cell>
          <cell r="AY465">
            <v>1443</v>
          </cell>
          <cell r="AZ465">
            <v>2850</v>
          </cell>
          <cell r="BA465">
            <v>4012</v>
          </cell>
          <cell r="BB465">
            <v>2604</v>
          </cell>
          <cell r="BC465">
            <v>2155</v>
          </cell>
          <cell r="BD465">
            <v>1507</v>
          </cell>
          <cell r="BE465">
            <v>638</v>
          </cell>
          <cell r="BF465">
            <v>248</v>
          </cell>
          <cell r="BG465">
            <v>65</v>
          </cell>
          <cell r="BH465"/>
          <cell r="BI465"/>
          <cell r="BJ465"/>
          <cell r="BK465"/>
          <cell r="BL465"/>
          <cell r="BM465"/>
          <cell r="BN465"/>
          <cell r="BO465"/>
          <cell r="BP465">
            <v>2.9693067450146904</v>
          </cell>
          <cell r="BQ465">
            <v>9.0204413327498898</v>
          </cell>
          <cell r="BR465">
            <v>17.815840470088144</v>
          </cell>
          <cell r="BS465">
            <v>25.079702444208291</v>
          </cell>
          <cell r="BT465">
            <v>16.278052134775269</v>
          </cell>
          <cell r="BU465">
            <v>13.471275864224541</v>
          </cell>
          <cell r="BV465">
            <v>9.4205163468150275</v>
          </cell>
          <cell r="BW465">
            <v>3.9882477964618364</v>
          </cell>
          <cell r="BX465">
            <v>1.5502906795024067</v>
          </cell>
          <cell r="BY465">
            <v>0.40632618615990501</v>
          </cell>
          <cell r="BZ465">
            <v>107</v>
          </cell>
          <cell r="CA465">
            <v>0</v>
          </cell>
          <cell r="CB465">
            <v>0</v>
          </cell>
          <cell r="CC465">
            <v>0</v>
          </cell>
          <cell r="CD465">
            <v>0</v>
          </cell>
          <cell r="CE465">
            <v>0</v>
          </cell>
          <cell r="CF465">
            <v>0</v>
          </cell>
          <cell r="CG465">
            <v>0</v>
          </cell>
          <cell r="CH465">
            <v>0</v>
          </cell>
          <cell r="CI465">
            <v>522</v>
          </cell>
          <cell r="CJ465">
            <v>1276</v>
          </cell>
          <cell r="CK465">
            <v>2122</v>
          </cell>
          <cell r="CL465">
            <v>1579</v>
          </cell>
          <cell r="CM465">
            <v>1439</v>
          </cell>
          <cell r="CN465">
            <v>1056</v>
          </cell>
          <cell r="CO465">
            <v>486</v>
          </cell>
          <cell r="CP465">
            <v>195</v>
          </cell>
          <cell r="CQ465">
            <v>46</v>
          </cell>
          <cell r="CR465"/>
          <cell r="CS465"/>
          <cell r="CT465"/>
          <cell r="CU465"/>
          <cell r="CV465"/>
          <cell r="CW465"/>
          <cell r="CX465"/>
          <cell r="CY465"/>
          <cell r="CZ465">
            <v>107</v>
          </cell>
          <cell r="DA465">
            <v>522</v>
          </cell>
          <cell r="DB465">
            <v>1276</v>
          </cell>
          <cell r="DC465">
            <v>2122</v>
          </cell>
          <cell r="DD465">
            <v>1579</v>
          </cell>
          <cell r="DE465">
            <v>1439</v>
          </cell>
          <cell r="DF465">
            <v>1056</v>
          </cell>
          <cell r="DG465">
            <v>486</v>
          </cell>
          <cell r="DH465">
            <v>195</v>
          </cell>
          <cell r="DI465">
            <v>46</v>
          </cell>
          <cell r="DJ465"/>
          <cell r="DK465"/>
          <cell r="DL465"/>
          <cell r="DM465"/>
          <cell r="DN465"/>
          <cell r="DO465"/>
          <cell r="DP465"/>
          <cell r="DQ465"/>
          <cell r="DR465">
            <v>107</v>
          </cell>
          <cell r="DS465">
            <v>522</v>
          </cell>
          <cell r="DT465">
            <v>1276</v>
          </cell>
          <cell r="DU465">
            <v>2122</v>
          </cell>
          <cell r="DV465">
            <v>1579</v>
          </cell>
          <cell r="DW465">
            <v>1439</v>
          </cell>
          <cell r="DX465">
            <v>1056</v>
          </cell>
          <cell r="DY465">
            <v>486</v>
          </cell>
          <cell r="DZ465">
            <v>195</v>
          </cell>
          <cell r="EA465">
            <v>46</v>
          </cell>
          <cell r="EB465"/>
          <cell r="EC465"/>
          <cell r="ED465"/>
          <cell r="EE465"/>
          <cell r="EF465"/>
          <cell r="EG465"/>
          <cell r="EH465"/>
          <cell r="EI465"/>
          <cell r="EJ465">
            <v>107</v>
          </cell>
          <cell r="EK465">
            <v>522</v>
          </cell>
          <cell r="EL465">
            <v>1276</v>
          </cell>
          <cell r="EM465">
            <v>2122</v>
          </cell>
          <cell r="EN465">
            <v>1579</v>
          </cell>
          <cell r="EO465">
            <v>1439</v>
          </cell>
          <cell r="EP465">
            <v>1056</v>
          </cell>
          <cell r="EQ465">
            <v>486</v>
          </cell>
          <cell r="ER465">
            <v>195</v>
          </cell>
          <cell r="ES465">
            <v>46</v>
          </cell>
          <cell r="ET465"/>
          <cell r="EU465"/>
          <cell r="EV465"/>
          <cell r="EW465"/>
          <cell r="EX465"/>
          <cell r="EY465"/>
          <cell r="EZ465"/>
          <cell r="FA465"/>
          <cell r="FB465">
            <v>1.2120525600362484</v>
          </cell>
          <cell r="FC465">
            <v>5.9130040779338469</v>
          </cell>
          <cell r="FD465">
            <v>14.454009968282735</v>
          </cell>
          <cell r="FE465">
            <v>24.037154508382418</v>
          </cell>
          <cell r="FF465">
            <v>17.886270956048936</v>
          </cell>
          <cell r="FG465">
            <v>16.300407793384686</v>
          </cell>
          <cell r="FH465">
            <v>11.961939284096058</v>
          </cell>
          <cell r="FI465">
            <v>5.5052106932487543</v>
          </cell>
          <cell r="FJ465">
            <v>2.20888083371092</v>
          </cell>
          <cell r="FK465">
            <v>0.52106932487539648</v>
          </cell>
          <cell r="FL465">
            <v>368</v>
          </cell>
          <cell r="FM465">
            <v>0</v>
          </cell>
          <cell r="FN465">
            <v>0</v>
          </cell>
          <cell r="FO465">
            <v>0</v>
          </cell>
          <cell r="FP465">
            <v>0</v>
          </cell>
          <cell r="FQ465">
            <v>0</v>
          </cell>
          <cell r="FR465">
            <v>0</v>
          </cell>
          <cell r="FS465">
            <v>0</v>
          </cell>
          <cell r="FT465">
            <v>0</v>
          </cell>
          <cell r="FU465">
            <v>921</v>
          </cell>
          <cell r="FV465">
            <v>1574</v>
          </cell>
          <cell r="FW465">
            <v>1890</v>
          </cell>
          <cell r="FX465">
            <v>1025</v>
          </cell>
          <cell r="FY465">
            <v>716</v>
          </cell>
          <cell r="FZ465">
            <v>451</v>
          </cell>
          <cell r="GA465">
            <v>152</v>
          </cell>
          <cell r="GB465">
            <v>53</v>
          </cell>
          <cell r="GC465">
            <v>19</v>
          </cell>
          <cell r="GD465"/>
          <cell r="GE465"/>
          <cell r="GF465"/>
          <cell r="GG465"/>
          <cell r="GH465"/>
          <cell r="GI465"/>
          <cell r="GJ465"/>
          <cell r="GK465"/>
          <cell r="GL465">
            <v>368</v>
          </cell>
          <cell r="GM465">
            <v>921</v>
          </cell>
          <cell r="GN465">
            <v>1574</v>
          </cell>
          <cell r="GO465">
            <v>1890</v>
          </cell>
          <cell r="GP465">
            <v>1025</v>
          </cell>
          <cell r="GQ465">
            <v>716</v>
          </cell>
          <cell r="GR465">
            <v>451</v>
          </cell>
          <cell r="GS465">
            <v>152</v>
          </cell>
          <cell r="GT465">
            <v>53</v>
          </cell>
          <cell r="GU465">
            <v>19</v>
          </cell>
          <cell r="GV465"/>
          <cell r="GW465"/>
          <cell r="GX465"/>
          <cell r="GY465"/>
          <cell r="GZ465"/>
          <cell r="HA465"/>
          <cell r="HB465"/>
          <cell r="HC465"/>
          <cell r="HD465">
            <v>368</v>
          </cell>
          <cell r="HE465">
            <v>921</v>
          </cell>
          <cell r="HF465">
            <v>1574</v>
          </cell>
          <cell r="HG465">
            <v>1890</v>
          </cell>
          <cell r="HH465">
            <v>1025</v>
          </cell>
          <cell r="HI465">
            <v>716</v>
          </cell>
          <cell r="HJ465">
            <v>451</v>
          </cell>
          <cell r="HK465">
            <v>152</v>
          </cell>
          <cell r="HL465">
            <v>53</v>
          </cell>
          <cell r="HM465">
            <v>19</v>
          </cell>
          <cell r="HN465"/>
          <cell r="HO465"/>
          <cell r="HP465"/>
          <cell r="HQ465"/>
          <cell r="HR465"/>
          <cell r="HS465"/>
          <cell r="HT465"/>
          <cell r="HU465"/>
          <cell r="HV465">
            <v>368</v>
          </cell>
          <cell r="HW465">
            <v>921</v>
          </cell>
          <cell r="HX465">
            <v>1574</v>
          </cell>
          <cell r="HY465">
            <v>1890</v>
          </cell>
          <cell r="HZ465">
            <v>1025</v>
          </cell>
          <cell r="IA465">
            <v>716</v>
          </cell>
          <cell r="IB465">
            <v>451</v>
          </cell>
          <cell r="IC465">
            <v>152</v>
          </cell>
          <cell r="ID465">
            <v>53</v>
          </cell>
          <cell r="IE465">
            <v>19</v>
          </cell>
          <cell r="IF465"/>
          <cell r="IG465"/>
          <cell r="IH465"/>
          <cell r="II465"/>
          <cell r="IJ465"/>
          <cell r="IK465"/>
          <cell r="IL465"/>
          <cell r="IM465"/>
          <cell r="IN465">
            <v>5.1332124424605938</v>
          </cell>
          <cell r="IO465">
            <v>12.846980053006</v>
          </cell>
          <cell r="IP465">
            <v>21.955642349002648</v>
          </cell>
          <cell r="IQ465">
            <v>26.363509555028596</v>
          </cell>
          <cell r="IR465">
            <v>14.297670525875297</v>
          </cell>
          <cell r="IS465">
            <v>9.9874459478309383</v>
          </cell>
          <cell r="IT465">
            <v>6.2909750313851305</v>
          </cell>
          <cell r="IU465">
            <v>2.1202399218858976</v>
          </cell>
          <cell r="IV465">
            <v>0.73929418328916174</v>
          </cell>
          <cell r="IW465">
            <v>0.2650299902357372</v>
          </cell>
        </row>
        <row r="466">
          <cell r="E466" t="str">
            <v>Religious Studies4.6 - 4B</v>
          </cell>
          <cell r="F466">
            <v>596</v>
          </cell>
          <cell r="G466">
            <v>0</v>
          </cell>
          <cell r="H466">
            <v>0</v>
          </cell>
          <cell r="I466">
            <v>0</v>
          </cell>
          <cell r="J466">
            <v>0</v>
          </cell>
          <cell r="K466">
            <v>0</v>
          </cell>
          <cell r="L466">
            <v>0</v>
          </cell>
          <cell r="M466">
            <v>0</v>
          </cell>
          <cell r="N466">
            <v>0</v>
          </cell>
          <cell r="O466">
            <v>1739</v>
          </cell>
          <cell r="P466">
            <v>3747</v>
          </cell>
          <cell r="Q466">
            <v>6287</v>
          </cell>
          <cell r="R466">
            <v>4696</v>
          </cell>
          <cell r="S466">
            <v>4973</v>
          </cell>
          <cell r="T466">
            <v>3949</v>
          </cell>
          <cell r="U466">
            <v>1988</v>
          </cell>
          <cell r="V466">
            <v>888</v>
          </cell>
          <cell r="W466">
            <v>242</v>
          </cell>
          <cell r="X466"/>
          <cell r="Y466"/>
          <cell r="Z466"/>
          <cell r="AA466"/>
          <cell r="AB466"/>
          <cell r="AC466"/>
          <cell r="AD466"/>
          <cell r="AE466"/>
          <cell r="AF466">
            <v>596</v>
          </cell>
          <cell r="AG466">
            <v>1739</v>
          </cell>
          <cell r="AH466">
            <v>3747</v>
          </cell>
          <cell r="AI466">
            <v>6287</v>
          </cell>
          <cell r="AJ466">
            <v>4696</v>
          </cell>
          <cell r="AK466">
            <v>4973</v>
          </cell>
          <cell r="AL466">
            <v>3949</v>
          </cell>
          <cell r="AM466">
            <v>1988</v>
          </cell>
          <cell r="AN466">
            <v>888</v>
          </cell>
          <cell r="AO466">
            <v>242</v>
          </cell>
          <cell r="AP466"/>
          <cell r="AQ466"/>
          <cell r="AR466"/>
          <cell r="AS466"/>
          <cell r="AT466"/>
          <cell r="AU466"/>
          <cell r="AV466"/>
          <cell r="AW466"/>
          <cell r="AX466">
            <v>596</v>
          </cell>
          <cell r="AY466">
            <v>1739</v>
          </cell>
          <cell r="AZ466">
            <v>3747</v>
          </cell>
          <cell r="BA466">
            <v>6287</v>
          </cell>
          <cell r="BB466">
            <v>4696</v>
          </cell>
          <cell r="BC466">
            <v>4973</v>
          </cell>
          <cell r="BD466">
            <v>3949</v>
          </cell>
          <cell r="BE466">
            <v>1988</v>
          </cell>
          <cell r="BF466">
            <v>888</v>
          </cell>
          <cell r="BG466">
            <v>242</v>
          </cell>
          <cell r="BH466"/>
          <cell r="BI466"/>
          <cell r="BJ466"/>
          <cell r="BK466"/>
          <cell r="BL466"/>
          <cell r="BM466"/>
          <cell r="BN466"/>
          <cell r="BO466"/>
          <cell r="BP466">
            <v>2.0477581171619996</v>
          </cell>
          <cell r="BQ466">
            <v>5.9749183989005328</v>
          </cell>
          <cell r="BR466">
            <v>12.874076619137606</v>
          </cell>
          <cell r="BS466">
            <v>21.601099467445454</v>
          </cell>
          <cell r="BT466">
            <v>16.134684762068375</v>
          </cell>
          <cell r="BU466">
            <v>17.086411269541316</v>
          </cell>
          <cell r="BV466">
            <v>13.568115444081775</v>
          </cell>
          <cell r="BW466">
            <v>6.8304415048960658</v>
          </cell>
          <cell r="BX466">
            <v>3.0510221611406974</v>
          </cell>
          <cell r="BY466">
            <v>0.8314722556261811</v>
          </cell>
          <cell r="BZ466">
            <v>107</v>
          </cell>
          <cell r="CA466">
            <v>0</v>
          </cell>
          <cell r="CB466">
            <v>0</v>
          </cell>
          <cell r="CC466">
            <v>0</v>
          </cell>
          <cell r="CD466">
            <v>0</v>
          </cell>
          <cell r="CE466">
            <v>0</v>
          </cell>
          <cell r="CF466">
            <v>0</v>
          </cell>
          <cell r="CG466">
            <v>0</v>
          </cell>
          <cell r="CH466">
            <v>0</v>
          </cell>
          <cell r="CI466">
            <v>539</v>
          </cell>
          <cell r="CJ466">
            <v>1491</v>
          </cell>
          <cell r="CK466">
            <v>3084</v>
          </cell>
          <cell r="CL466">
            <v>2630</v>
          </cell>
          <cell r="CM466">
            <v>3139</v>
          </cell>
          <cell r="CN466">
            <v>2710</v>
          </cell>
          <cell r="CO466">
            <v>1475</v>
          </cell>
          <cell r="CP466">
            <v>710</v>
          </cell>
          <cell r="CQ466">
            <v>197</v>
          </cell>
          <cell r="CR466"/>
          <cell r="CS466"/>
          <cell r="CT466"/>
          <cell r="CU466"/>
          <cell r="CV466"/>
          <cell r="CW466"/>
          <cell r="CX466"/>
          <cell r="CY466"/>
          <cell r="CZ466">
            <v>107</v>
          </cell>
          <cell r="DA466">
            <v>539</v>
          </cell>
          <cell r="DB466">
            <v>1491</v>
          </cell>
          <cell r="DC466">
            <v>3084</v>
          </cell>
          <cell r="DD466">
            <v>2630</v>
          </cell>
          <cell r="DE466">
            <v>3139</v>
          </cell>
          <cell r="DF466">
            <v>2710</v>
          </cell>
          <cell r="DG466">
            <v>1475</v>
          </cell>
          <cell r="DH466">
            <v>710</v>
          </cell>
          <cell r="DI466">
            <v>197</v>
          </cell>
          <cell r="DJ466"/>
          <cell r="DK466"/>
          <cell r="DL466"/>
          <cell r="DM466"/>
          <cell r="DN466"/>
          <cell r="DO466"/>
          <cell r="DP466"/>
          <cell r="DQ466"/>
          <cell r="DR466">
            <v>107</v>
          </cell>
          <cell r="DS466">
            <v>539</v>
          </cell>
          <cell r="DT466">
            <v>1491</v>
          </cell>
          <cell r="DU466">
            <v>3084</v>
          </cell>
          <cell r="DV466">
            <v>2630</v>
          </cell>
          <cell r="DW466">
            <v>3139</v>
          </cell>
          <cell r="DX466">
            <v>2710</v>
          </cell>
          <cell r="DY466">
            <v>1475</v>
          </cell>
          <cell r="DZ466">
            <v>710</v>
          </cell>
          <cell r="EA466">
            <v>197</v>
          </cell>
          <cell r="EB466"/>
          <cell r="EC466"/>
          <cell r="ED466"/>
          <cell r="EE466"/>
          <cell r="EF466"/>
          <cell r="EG466"/>
          <cell r="EH466"/>
          <cell r="EI466"/>
          <cell r="EJ466">
            <v>107</v>
          </cell>
          <cell r="EK466">
            <v>539</v>
          </cell>
          <cell r="EL466">
            <v>1491</v>
          </cell>
          <cell r="EM466">
            <v>3084</v>
          </cell>
          <cell r="EN466">
            <v>2630</v>
          </cell>
          <cell r="EO466">
            <v>3139</v>
          </cell>
          <cell r="EP466">
            <v>2710</v>
          </cell>
          <cell r="EQ466">
            <v>1475</v>
          </cell>
          <cell r="ER466">
            <v>710</v>
          </cell>
          <cell r="ES466">
            <v>197</v>
          </cell>
          <cell r="ET466"/>
          <cell r="EU466"/>
          <cell r="EV466"/>
          <cell r="EW466"/>
          <cell r="EX466"/>
          <cell r="EY466"/>
          <cell r="EZ466"/>
          <cell r="FA466"/>
          <cell r="FB466">
            <v>0.66534013182439999</v>
          </cell>
          <cell r="FC466">
            <v>3.3515731874145005</v>
          </cell>
          <cell r="FD466">
            <v>9.2712349210297216</v>
          </cell>
          <cell r="FE466">
            <v>19.17671931351822</v>
          </cell>
          <cell r="FF466">
            <v>16.353687352319362</v>
          </cell>
          <cell r="FG466">
            <v>19.518716577540108</v>
          </cell>
          <cell r="FH466">
            <v>16.851137918169382</v>
          </cell>
          <cell r="FI466">
            <v>9.171744807859719</v>
          </cell>
          <cell r="FJ466">
            <v>4.4148737719189155</v>
          </cell>
          <cell r="FK466">
            <v>1.2249720184056709</v>
          </cell>
          <cell r="FL466">
            <v>489</v>
          </cell>
          <cell r="FM466">
            <v>0</v>
          </cell>
          <cell r="FN466">
            <v>0</v>
          </cell>
          <cell r="FO466">
            <v>0</v>
          </cell>
          <cell r="FP466">
            <v>0</v>
          </cell>
          <cell r="FQ466">
            <v>0</v>
          </cell>
          <cell r="FR466">
            <v>0</v>
          </cell>
          <cell r="FS466">
            <v>0</v>
          </cell>
          <cell r="FT466">
            <v>0</v>
          </cell>
          <cell r="FU466">
            <v>1200</v>
          </cell>
          <cell r="FV466">
            <v>2256</v>
          </cell>
          <cell r="FW466">
            <v>3203</v>
          </cell>
          <cell r="FX466">
            <v>2066</v>
          </cell>
          <cell r="FY466">
            <v>1834</v>
          </cell>
          <cell r="FZ466">
            <v>1239</v>
          </cell>
          <cell r="GA466">
            <v>513</v>
          </cell>
          <cell r="GB466">
            <v>178</v>
          </cell>
          <cell r="GC466">
            <v>45</v>
          </cell>
          <cell r="GD466"/>
          <cell r="GE466"/>
          <cell r="GF466"/>
          <cell r="GG466"/>
          <cell r="GH466"/>
          <cell r="GI466"/>
          <cell r="GJ466"/>
          <cell r="GK466"/>
          <cell r="GL466">
            <v>489</v>
          </cell>
          <cell r="GM466">
            <v>1200</v>
          </cell>
          <cell r="GN466">
            <v>2256</v>
          </cell>
          <cell r="GO466">
            <v>3203</v>
          </cell>
          <cell r="GP466">
            <v>2066</v>
          </cell>
          <cell r="GQ466">
            <v>1834</v>
          </cell>
          <cell r="GR466">
            <v>1239</v>
          </cell>
          <cell r="GS466">
            <v>513</v>
          </cell>
          <cell r="GT466">
            <v>178</v>
          </cell>
          <cell r="GU466">
            <v>45</v>
          </cell>
          <cell r="GV466"/>
          <cell r="GW466"/>
          <cell r="GX466"/>
          <cell r="GY466"/>
          <cell r="GZ466"/>
          <cell r="HA466"/>
          <cell r="HB466"/>
          <cell r="HC466"/>
          <cell r="HD466">
            <v>489</v>
          </cell>
          <cell r="HE466">
            <v>1200</v>
          </cell>
          <cell r="HF466">
            <v>2256</v>
          </cell>
          <cell r="HG466">
            <v>3203</v>
          </cell>
          <cell r="HH466">
            <v>2066</v>
          </cell>
          <cell r="HI466">
            <v>1834</v>
          </cell>
          <cell r="HJ466">
            <v>1239</v>
          </cell>
          <cell r="HK466">
            <v>513</v>
          </cell>
          <cell r="HL466">
            <v>178</v>
          </cell>
          <cell r="HM466">
            <v>45</v>
          </cell>
          <cell r="HN466"/>
          <cell r="HO466"/>
          <cell r="HP466"/>
          <cell r="HQ466"/>
          <cell r="HR466"/>
          <cell r="HS466"/>
          <cell r="HT466"/>
          <cell r="HU466"/>
          <cell r="HV466">
            <v>489</v>
          </cell>
          <cell r="HW466">
            <v>1200</v>
          </cell>
          <cell r="HX466">
            <v>2256</v>
          </cell>
          <cell r="HY466">
            <v>3203</v>
          </cell>
          <cell r="HZ466">
            <v>2066</v>
          </cell>
          <cell r="IA466">
            <v>1834</v>
          </cell>
          <cell r="IB466">
            <v>1239</v>
          </cell>
          <cell r="IC466">
            <v>513</v>
          </cell>
          <cell r="ID466">
            <v>178</v>
          </cell>
          <cell r="IE466">
            <v>45</v>
          </cell>
          <cell r="IF466"/>
          <cell r="IG466"/>
          <cell r="IH466"/>
          <cell r="II466"/>
          <cell r="IJ466"/>
          <cell r="IK466"/>
          <cell r="IL466"/>
          <cell r="IM466"/>
          <cell r="IN466">
            <v>3.7548951854411428</v>
          </cell>
          <cell r="IO466">
            <v>9.2144667127390001</v>
          </cell>
          <cell r="IP466">
            <v>17.32319741994932</v>
          </cell>
          <cell r="IQ466">
            <v>24.594947400752513</v>
          </cell>
          <cell r="IR466">
            <v>15.864240190432314</v>
          </cell>
          <cell r="IS466">
            <v>14.082776625969441</v>
          </cell>
          <cell r="IT466">
            <v>9.5139368809030174</v>
          </cell>
          <cell r="IU466">
            <v>3.9391845196959228</v>
          </cell>
          <cell r="IV466">
            <v>1.3668125623896183</v>
          </cell>
          <cell r="IW466">
            <v>0.3455425017277125</v>
          </cell>
        </row>
        <row r="467">
          <cell r="E467" t="str">
            <v>Religious Studies4.9 - 4A</v>
          </cell>
          <cell r="F467">
            <v>397</v>
          </cell>
          <cell r="G467">
            <v>0</v>
          </cell>
          <cell r="H467">
            <v>0</v>
          </cell>
          <cell r="I467">
            <v>0</v>
          </cell>
          <cell r="J467">
            <v>0</v>
          </cell>
          <cell r="K467">
            <v>0</v>
          </cell>
          <cell r="L467">
            <v>0</v>
          </cell>
          <cell r="M467">
            <v>0</v>
          </cell>
          <cell r="N467">
            <v>0</v>
          </cell>
          <cell r="O467">
            <v>1200</v>
          </cell>
          <cell r="P467">
            <v>2950</v>
          </cell>
          <cell r="Q467">
            <v>6005</v>
          </cell>
          <cell r="R467">
            <v>5528</v>
          </cell>
          <cell r="S467">
            <v>6884</v>
          </cell>
          <cell r="T467">
            <v>6571</v>
          </cell>
          <cell r="U467">
            <v>4061</v>
          </cell>
          <cell r="V467">
            <v>2297</v>
          </cell>
          <cell r="W467">
            <v>799</v>
          </cell>
          <cell r="X467"/>
          <cell r="Y467"/>
          <cell r="Z467"/>
          <cell r="AA467"/>
          <cell r="AB467"/>
          <cell r="AC467"/>
          <cell r="AD467"/>
          <cell r="AE467"/>
          <cell r="AF467">
            <v>397</v>
          </cell>
          <cell r="AG467">
            <v>1200</v>
          </cell>
          <cell r="AH467">
            <v>2950</v>
          </cell>
          <cell r="AI467">
            <v>6005</v>
          </cell>
          <cell r="AJ467">
            <v>5528</v>
          </cell>
          <cell r="AK467">
            <v>6884</v>
          </cell>
          <cell r="AL467">
            <v>6571</v>
          </cell>
          <cell r="AM467">
            <v>4061</v>
          </cell>
          <cell r="AN467">
            <v>2297</v>
          </cell>
          <cell r="AO467">
            <v>799</v>
          </cell>
          <cell r="AP467"/>
          <cell r="AQ467"/>
          <cell r="AR467"/>
          <cell r="AS467"/>
          <cell r="AT467"/>
          <cell r="AU467"/>
          <cell r="AV467"/>
          <cell r="AW467"/>
          <cell r="AX467">
            <v>397</v>
          </cell>
          <cell r="AY467">
            <v>1200</v>
          </cell>
          <cell r="AZ467">
            <v>2950</v>
          </cell>
          <cell r="BA467">
            <v>6005</v>
          </cell>
          <cell r="BB467">
            <v>5528</v>
          </cell>
          <cell r="BC467">
            <v>6884</v>
          </cell>
          <cell r="BD467">
            <v>6571</v>
          </cell>
          <cell r="BE467">
            <v>4061</v>
          </cell>
          <cell r="BF467">
            <v>2297</v>
          </cell>
          <cell r="BG467">
            <v>799</v>
          </cell>
          <cell r="BH467"/>
          <cell r="BI467"/>
          <cell r="BJ467"/>
          <cell r="BK467"/>
          <cell r="BL467"/>
          <cell r="BM467"/>
          <cell r="BN467"/>
          <cell r="BO467"/>
          <cell r="BP467">
            <v>1.0819797231004034</v>
          </cell>
          <cell r="BQ467">
            <v>3.2704676768777934</v>
          </cell>
          <cell r="BR467">
            <v>8.0398997056579091</v>
          </cell>
          <cell r="BS467">
            <v>16.365965333042627</v>
          </cell>
          <cell r="BT467">
            <v>15.065954431483702</v>
          </cell>
          <cell r="BU467">
            <v>18.76158290635561</v>
          </cell>
          <cell r="BV467">
            <v>17.908535920636652</v>
          </cell>
          <cell r="BW467">
            <v>11.0678076965006</v>
          </cell>
          <cell r="BX467">
            <v>6.2602202114902434</v>
          </cell>
          <cell r="BY467">
            <v>2.177586394854464</v>
          </cell>
          <cell r="BZ467">
            <v>68</v>
          </cell>
          <cell r="CA467">
            <v>0</v>
          </cell>
          <cell r="CB467">
            <v>0</v>
          </cell>
          <cell r="CC467">
            <v>0</v>
          </cell>
          <cell r="CD467">
            <v>0</v>
          </cell>
          <cell r="CE467">
            <v>0</v>
          </cell>
          <cell r="CF467">
            <v>0</v>
          </cell>
          <cell r="CG467">
            <v>0</v>
          </cell>
          <cell r="CH467">
            <v>0</v>
          </cell>
          <cell r="CI467">
            <v>349</v>
          </cell>
          <cell r="CJ467">
            <v>966</v>
          </cell>
          <cell r="CK467">
            <v>2537</v>
          </cell>
          <cell r="CL467">
            <v>2743</v>
          </cell>
          <cell r="CM467">
            <v>3999</v>
          </cell>
          <cell r="CN467">
            <v>4277</v>
          </cell>
          <cell r="CO467">
            <v>2940</v>
          </cell>
          <cell r="CP467">
            <v>1749</v>
          </cell>
          <cell r="CQ467">
            <v>644</v>
          </cell>
          <cell r="CR467"/>
          <cell r="CS467"/>
          <cell r="CT467"/>
          <cell r="CU467"/>
          <cell r="CV467"/>
          <cell r="CW467"/>
          <cell r="CX467"/>
          <cell r="CY467"/>
          <cell r="CZ467">
            <v>68</v>
          </cell>
          <cell r="DA467">
            <v>349</v>
          </cell>
          <cell r="DB467">
            <v>966</v>
          </cell>
          <cell r="DC467">
            <v>2537</v>
          </cell>
          <cell r="DD467">
            <v>2743</v>
          </cell>
          <cell r="DE467">
            <v>3999</v>
          </cell>
          <cell r="DF467">
            <v>4277</v>
          </cell>
          <cell r="DG467">
            <v>2940</v>
          </cell>
          <cell r="DH467">
            <v>1749</v>
          </cell>
          <cell r="DI467">
            <v>644</v>
          </cell>
          <cell r="DJ467"/>
          <cell r="DK467"/>
          <cell r="DL467"/>
          <cell r="DM467"/>
          <cell r="DN467"/>
          <cell r="DO467"/>
          <cell r="DP467"/>
          <cell r="DQ467"/>
          <cell r="DR467">
            <v>68</v>
          </cell>
          <cell r="DS467">
            <v>349</v>
          </cell>
          <cell r="DT467">
            <v>966</v>
          </cell>
          <cell r="DU467">
            <v>2537</v>
          </cell>
          <cell r="DV467">
            <v>2743</v>
          </cell>
          <cell r="DW467">
            <v>3999</v>
          </cell>
          <cell r="DX467">
            <v>4277</v>
          </cell>
          <cell r="DY467">
            <v>2940</v>
          </cell>
          <cell r="DZ467">
            <v>1749</v>
          </cell>
          <cell r="EA467">
            <v>644</v>
          </cell>
          <cell r="EB467"/>
          <cell r="EC467"/>
          <cell r="ED467"/>
          <cell r="EE467"/>
          <cell r="EF467"/>
          <cell r="EG467"/>
          <cell r="EH467"/>
          <cell r="EI467"/>
          <cell r="EJ467">
            <v>68</v>
          </cell>
          <cell r="EK467">
            <v>349</v>
          </cell>
          <cell r="EL467">
            <v>966</v>
          </cell>
          <cell r="EM467">
            <v>2537</v>
          </cell>
          <cell r="EN467">
            <v>2743</v>
          </cell>
          <cell r="EO467">
            <v>3999</v>
          </cell>
          <cell r="EP467">
            <v>4277</v>
          </cell>
          <cell r="EQ467">
            <v>2940</v>
          </cell>
          <cell r="ER467">
            <v>1749</v>
          </cell>
          <cell r="ES467">
            <v>644</v>
          </cell>
          <cell r="ET467"/>
          <cell r="EU467"/>
          <cell r="EV467"/>
          <cell r="EW467"/>
          <cell r="EX467"/>
          <cell r="EY467"/>
          <cell r="EZ467"/>
          <cell r="FA467"/>
          <cell r="FB467">
            <v>0.33543804262036309</v>
          </cell>
          <cell r="FC467">
            <v>1.7215864246250985</v>
          </cell>
          <cell r="FD467">
            <v>4.7651933701657461</v>
          </cell>
          <cell r="FE467">
            <v>12.514798737174429</v>
          </cell>
          <cell r="FF467">
            <v>13.530978689818468</v>
          </cell>
          <cell r="FG467">
            <v>19.726716653512234</v>
          </cell>
          <cell r="FH467">
            <v>21.098066298342541</v>
          </cell>
          <cell r="FI467">
            <v>14.502762430939226</v>
          </cell>
          <cell r="FJ467">
            <v>8.6276637726913972</v>
          </cell>
          <cell r="FK467">
            <v>3.1767955801104977</v>
          </cell>
          <cell r="FL467">
            <v>329</v>
          </cell>
          <cell r="FM467">
            <v>0</v>
          </cell>
          <cell r="FN467">
            <v>0</v>
          </cell>
          <cell r="FO467">
            <v>0</v>
          </cell>
          <cell r="FP467">
            <v>0</v>
          </cell>
          <cell r="FQ467">
            <v>0</v>
          </cell>
          <cell r="FR467">
            <v>0</v>
          </cell>
          <cell r="FS467">
            <v>0</v>
          </cell>
          <cell r="FT467">
            <v>0</v>
          </cell>
          <cell r="FU467">
            <v>851</v>
          </cell>
          <cell r="FV467">
            <v>1984</v>
          </cell>
          <cell r="FW467">
            <v>3468</v>
          </cell>
          <cell r="FX467">
            <v>2785</v>
          </cell>
          <cell r="FY467">
            <v>2885</v>
          </cell>
          <cell r="FZ467">
            <v>2294</v>
          </cell>
          <cell r="GA467">
            <v>1121</v>
          </cell>
          <cell r="GB467">
            <v>548</v>
          </cell>
          <cell r="GC467">
            <v>155</v>
          </cell>
          <cell r="GD467"/>
          <cell r="GE467"/>
          <cell r="GF467"/>
          <cell r="GG467"/>
          <cell r="GH467"/>
          <cell r="GI467"/>
          <cell r="GJ467"/>
          <cell r="GK467"/>
          <cell r="GL467">
            <v>329</v>
          </cell>
          <cell r="GM467">
            <v>851</v>
          </cell>
          <cell r="GN467">
            <v>1984</v>
          </cell>
          <cell r="GO467">
            <v>3468</v>
          </cell>
          <cell r="GP467">
            <v>2785</v>
          </cell>
          <cell r="GQ467">
            <v>2885</v>
          </cell>
          <cell r="GR467">
            <v>2294</v>
          </cell>
          <cell r="GS467">
            <v>1121</v>
          </cell>
          <cell r="GT467">
            <v>548</v>
          </cell>
          <cell r="GU467">
            <v>155</v>
          </cell>
          <cell r="GV467"/>
          <cell r="GW467"/>
          <cell r="GX467"/>
          <cell r="GY467"/>
          <cell r="GZ467"/>
          <cell r="HA467"/>
          <cell r="HB467"/>
          <cell r="HC467"/>
          <cell r="HD467">
            <v>329</v>
          </cell>
          <cell r="HE467">
            <v>851</v>
          </cell>
          <cell r="HF467">
            <v>1984</v>
          </cell>
          <cell r="HG467">
            <v>3468</v>
          </cell>
          <cell r="HH467">
            <v>2785</v>
          </cell>
          <cell r="HI467">
            <v>2885</v>
          </cell>
          <cell r="HJ467">
            <v>2294</v>
          </cell>
          <cell r="HK467">
            <v>1121</v>
          </cell>
          <cell r="HL467">
            <v>548</v>
          </cell>
          <cell r="HM467">
            <v>155</v>
          </cell>
          <cell r="HN467"/>
          <cell r="HO467"/>
          <cell r="HP467"/>
          <cell r="HQ467"/>
          <cell r="HR467"/>
          <cell r="HS467"/>
          <cell r="HT467"/>
          <cell r="HU467"/>
          <cell r="HV467">
            <v>329</v>
          </cell>
          <cell r="HW467">
            <v>851</v>
          </cell>
          <cell r="HX467">
            <v>1984</v>
          </cell>
          <cell r="HY467">
            <v>3468</v>
          </cell>
          <cell r="HZ467">
            <v>2785</v>
          </cell>
          <cell r="IA467">
            <v>2885</v>
          </cell>
          <cell r="IB467">
            <v>2294</v>
          </cell>
          <cell r="IC467">
            <v>1121</v>
          </cell>
          <cell r="ID467">
            <v>548</v>
          </cell>
          <cell r="IE467">
            <v>155</v>
          </cell>
          <cell r="IF467"/>
          <cell r="IG467"/>
          <cell r="IH467"/>
          <cell r="II467"/>
          <cell r="IJ467"/>
          <cell r="IK467"/>
          <cell r="IL467"/>
          <cell r="IM467"/>
          <cell r="IN467">
            <v>2.0036540803897687</v>
          </cell>
          <cell r="IO467">
            <v>5.1827040194884288</v>
          </cell>
          <cell r="IP467">
            <v>12.082825822168088</v>
          </cell>
          <cell r="IQ467">
            <v>21.120584652862362</v>
          </cell>
          <cell r="IR467">
            <v>16.961023142509134</v>
          </cell>
          <cell r="IS467">
            <v>17.570036540803898</v>
          </cell>
          <cell r="IT467">
            <v>13.970767356881852</v>
          </cell>
          <cell r="IU467">
            <v>6.8270401948842876</v>
          </cell>
          <cell r="IV467">
            <v>3.3373934226552984</v>
          </cell>
          <cell r="IW467">
            <v>0.9439707673568819</v>
          </cell>
        </row>
        <row r="468">
          <cell r="E468" t="str">
            <v>Religious Studies5.3 - 5C</v>
          </cell>
          <cell r="F468">
            <v>221</v>
          </cell>
          <cell r="G468">
            <v>0</v>
          </cell>
          <cell r="H468">
            <v>0</v>
          </cell>
          <cell r="I468">
            <v>0</v>
          </cell>
          <cell r="J468">
            <v>0</v>
          </cell>
          <cell r="K468">
            <v>0</v>
          </cell>
          <cell r="L468">
            <v>0</v>
          </cell>
          <cell r="M468">
            <v>0</v>
          </cell>
          <cell r="N468">
            <v>0</v>
          </cell>
          <cell r="O468">
            <v>673</v>
          </cell>
          <cell r="P468">
            <v>1679</v>
          </cell>
          <cell r="Q468">
            <v>4350</v>
          </cell>
          <cell r="R468">
            <v>4656</v>
          </cell>
          <cell r="S468">
            <v>6872</v>
          </cell>
          <cell r="T468">
            <v>8296</v>
          </cell>
          <cell r="U468">
            <v>6303</v>
          </cell>
          <cell r="V468">
            <v>4254</v>
          </cell>
          <cell r="W468">
            <v>2009</v>
          </cell>
          <cell r="X468"/>
          <cell r="Y468"/>
          <cell r="Z468"/>
          <cell r="AA468"/>
          <cell r="AB468"/>
          <cell r="AC468"/>
          <cell r="AD468"/>
          <cell r="AE468"/>
          <cell r="AF468">
            <v>221</v>
          </cell>
          <cell r="AG468">
            <v>673</v>
          </cell>
          <cell r="AH468">
            <v>1679</v>
          </cell>
          <cell r="AI468">
            <v>4350</v>
          </cell>
          <cell r="AJ468">
            <v>4656</v>
          </cell>
          <cell r="AK468">
            <v>6872</v>
          </cell>
          <cell r="AL468">
            <v>8296</v>
          </cell>
          <cell r="AM468">
            <v>6303</v>
          </cell>
          <cell r="AN468">
            <v>4254</v>
          </cell>
          <cell r="AO468">
            <v>2009</v>
          </cell>
          <cell r="AP468"/>
          <cell r="AQ468"/>
          <cell r="AR468"/>
          <cell r="AS468"/>
          <cell r="AT468"/>
          <cell r="AU468"/>
          <cell r="AV468"/>
          <cell r="AW468"/>
          <cell r="AX468">
            <v>221</v>
          </cell>
          <cell r="AY468">
            <v>673</v>
          </cell>
          <cell r="AZ468">
            <v>1679</v>
          </cell>
          <cell r="BA468">
            <v>4350</v>
          </cell>
          <cell r="BB468">
            <v>4656</v>
          </cell>
          <cell r="BC468">
            <v>6872</v>
          </cell>
          <cell r="BD468">
            <v>8296</v>
          </cell>
          <cell r="BE468">
            <v>6303</v>
          </cell>
          <cell r="BF468">
            <v>4254</v>
          </cell>
          <cell r="BG468">
            <v>2009</v>
          </cell>
          <cell r="BH468"/>
          <cell r="BI468"/>
          <cell r="BJ468"/>
          <cell r="BK468"/>
          <cell r="BL468"/>
          <cell r="BM468"/>
          <cell r="BN468"/>
          <cell r="BO468"/>
          <cell r="BP468">
            <v>0.56215501233688603</v>
          </cell>
          <cell r="BQ468">
            <v>1.7119019153969424</v>
          </cell>
          <cell r="BR468">
            <v>4.2708518810571565</v>
          </cell>
          <cell r="BS468">
            <v>11.065042098033731</v>
          </cell>
          <cell r="BT468">
            <v>11.843410576654033</v>
          </cell>
          <cell r="BU468">
            <v>17.480222827054664</v>
          </cell>
          <cell r="BV468">
            <v>21.102434309261568</v>
          </cell>
          <cell r="BW468">
            <v>16.032864446875081</v>
          </cell>
          <cell r="BX468">
            <v>10.820848065525398</v>
          </cell>
          <cell r="BY468">
            <v>5.1102688678045434</v>
          </cell>
          <cell r="BZ468">
            <v>31</v>
          </cell>
          <cell r="CA468">
            <v>0</v>
          </cell>
          <cell r="CB468">
            <v>0</v>
          </cell>
          <cell r="CC468">
            <v>0</v>
          </cell>
          <cell r="CD468">
            <v>0</v>
          </cell>
          <cell r="CE468">
            <v>0</v>
          </cell>
          <cell r="CF468">
            <v>0</v>
          </cell>
          <cell r="CG468">
            <v>0</v>
          </cell>
          <cell r="CH468">
            <v>0</v>
          </cell>
          <cell r="CI468">
            <v>146</v>
          </cell>
          <cell r="CJ468">
            <v>446</v>
          </cell>
          <cell r="CK468">
            <v>1439</v>
          </cell>
          <cell r="CL468">
            <v>1980</v>
          </cell>
          <cell r="CM468">
            <v>3367</v>
          </cell>
          <cell r="CN468">
            <v>4833</v>
          </cell>
          <cell r="CO468">
            <v>4265</v>
          </cell>
          <cell r="CP468">
            <v>3127</v>
          </cell>
          <cell r="CQ468">
            <v>1587</v>
          </cell>
          <cell r="CR468"/>
          <cell r="CS468"/>
          <cell r="CT468"/>
          <cell r="CU468"/>
          <cell r="CV468"/>
          <cell r="CW468"/>
          <cell r="CX468"/>
          <cell r="CY468"/>
          <cell r="CZ468">
            <v>31</v>
          </cell>
          <cell r="DA468">
            <v>146</v>
          </cell>
          <cell r="DB468">
            <v>446</v>
          </cell>
          <cell r="DC468">
            <v>1439</v>
          </cell>
          <cell r="DD468">
            <v>1980</v>
          </cell>
          <cell r="DE468">
            <v>3367</v>
          </cell>
          <cell r="DF468">
            <v>4833</v>
          </cell>
          <cell r="DG468">
            <v>4265</v>
          </cell>
          <cell r="DH468">
            <v>3127</v>
          </cell>
          <cell r="DI468">
            <v>1587</v>
          </cell>
          <cell r="DJ468"/>
          <cell r="DK468"/>
          <cell r="DL468"/>
          <cell r="DM468"/>
          <cell r="DN468"/>
          <cell r="DO468"/>
          <cell r="DP468"/>
          <cell r="DQ468"/>
          <cell r="DR468">
            <v>31</v>
          </cell>
          <cell r="DS468">
            <v>146</v>
          </cell>
          <cell r="DT468">
            <v>446</v>
          </cell>
          <cell r="DU468">
            <v>1439</v>
          </cell>
          <cell r="DV468">
            <v>1980</v>
          </cell>
          <cell r="DW468">
            <v>3367</v>
          </cell>
          <cell r="DX468">
            <v>4833</v>
          </cell>
          <cell r="DY468">
            <v>4265</v>
          </cell>
          <cell r="DZ468">
            <v>3127</v>
          </cell>
          <cell r="EA468">
            <v>1587</v>
          </cell>
          <cell r="EB468"/>
          <cell r="EC468"/>
          <cell r="ED468"/>
          <cell r="EE468"/>
          <cell r="EF468"/>
          <cell r="EG468"/>
          <cell r="EH468"/>
          <cell r="EI468"/>
          <cell r="EJ468">
            <v>31</v>
          </cell>
          <cell r="EK468">
            <v>146</v>
          </cell>
          <cell r="EL468">
            <v>446</v>
          </cell>
          <cell r="EM468">
            <v>1439</v>
          </cell>
          <cell r="EN468">
            <v>1980</v>
          </cell>
          <cell r="EO468">
            <v>3367</v>
          </cell>
          <cell r="EP468">
            <v>4833</v>
          </cell>
          <cell r="EQ468">
            <v>4265</v>
          </cell>
          <cell r="ER468">
            <v>3127</v>
          </cell>
          <cell r="ES468">
            <v>1587</v>
          </cell>
          <cell r="ET468"/>
          <cell r="EU468"/>
          <cell r="EV468"/>
          <cell r="EW468"/>
          <cell r="EX468"/>
          <cell r="EY468"/>
          <cell r="EZ468"/>
          <cell r="FA468"/>
          <cell r="FB468">
            <v>0.14608171151218133</v>
          </cell>
          <cell r="FC468">
            <v>0.68799773808962827</v>
          </cell>
          <cell r="FD468">
            <v>2.1016917204655763</v>
          </cell>
          <cell r="FE468">
            <v>6.7810188021299647</v>
          </cell>
          <cell r="FF468">
            <v>9.3303802836812597</v>
          </cell>
          <cell r="FG468">
            <v>15.866358795532726</v>
          </cell>
          <cell r="FH468">
            <v>22.774610056076526</v>
          </cell>
          <cell r="FI468">
            <v>20.098016116111399</v>
          </cell>
          <cell r="FJ468">
            <v>14.73540360963197</v>
          </cell>
          <cell r="FK468">
            <v>7.478441166768766</v>
          </cell>
          <cell r="FL468">
            <v>190</v>
          </cell>
          <cell r="FM468">
            <v>0</v>
          </cell>
          <cell r="FN468">
            <v>0</v>
          </cell>
          <cell r="FO468">
            <v>0</v>
          </cell>
          <cell r="FP468">
            <v>0</v>
          </cell>
          <cell r="FQ468">
            <v>0</v>
          </cell>
          <cell r="FR468">
            <v>0</v>
          </cell>
          <cell r="FS468">
            <v>0</v>
          </cell>
          <cell r="FT468">
            <v>0</v>
          </cell>
          <cell r="FU468">
            <v>527</v>
          </cell>
          <cell r="FV468">
            <v>1233</v>
          </cell>
          <cell r="FW468">
            <v>2911</v>
          </cell>
          <cell r="FX468">
            <v>2676</v>
          </cell>
          <cell r="FY468">
            <v>3505</v>
          </cell>
          <cell r="FZ468">
            <v>3463</v>
          </cell>
          <cell r="GA468">
            <v>2038</v>
          </cell>
          <cell r="GB468">
            <v>1127</v>
          </cell>
          <cell r="GC468">
            <v>422</v>
          </cell>
          <cell r="GD468"/>
          <cell r="GE468"/>
          <cell r="GF468"/>
          <cell r="GG468"/>
          <cell r="GH468"/>
          <cell r="GI468"/>
          <cell r="GJ468"/>
          <cell r="GK468"/>
          <cell r="GL468">
            <v>190</v>
          </cell>
          <cell r="GM468">
            <v>527</v>
          </cell>
          <cell r="GN468">
            <v>1233</v>
          </cell>
          <cell r="GO468">
            <v>2911</v>
          </cell>
          <cell r="GP468">
            <v>2676</v>
          </cell>
          <cell r="GQ468">
            <v>3505</v>
          </cell>
          <cell r="GR468">
            <v>3463</v>
          </cell>
          <cell r="GS468">
            <v>2038</v>
          </cell>
          <cell r="GT468">
            <v>1127</v>
          </cell>
          <cell r="GU468">
            <v>422</v>
          </cell>
          <cell r="GV468"/>
          <cell r="GW468"/>
          <cell r="GX468"/>
          <cell r="GY468"/>
          <cell r="GZ468"/>
          <cell r="HA468"/>
          <cell r="HB468"/>
          <cell r="HC468"/>
          <cell r="HD468">
            <v>190</v>
          </cell>
          <cell r="HE468">
            <v>527</v>
          </cell>
          <cell r="HF468">
            <v>1233</v>
          </cell>
          <cell r="HG468">
            <v>2911</v>
          </cell>
          <cell r="HH468">
            <v>2676</v>
          </cell>
          <cell r="HI468">
            <v>3505</v>
          </cell>
          <cell r="HJ468">
            <v>3463</v>
          </cell>
          <cell r="HK468">
            <v>2038</v>
          </cell>
          <cell r="HL468">
            <v>1127</v>
          </cell>
          <cell r="HM468">
            <v>422</v>
          </cell>
          <cell r="HN468"/>
          <cell r="HO468"/>
          <cell r="HP468"/>
          <cell r="HQ468"/>
          <cell r="HR468"/>
          <cell r="HS468"/>
          <cell r="HT468"/>
          <cell r="HU468"/>
          <cell r="HV468">
            <v>190</v>
          </cell>
          <cell r="HW468">
            <v>527</v>
          </cell>
          <cell r="HX468">
            <v>1233</v>
          </cell>
          <cell r="HY468">
            <v>2911</v>
          </cell>
          <cell r="HZ468">
            <v>2676</v>
          </cell>
          <cell r="IA468">
            <v>3505</v>
          </cell>
          <cell r="IB468">
            <v>3463</v>
          </cell>
          <cell r="IC468">
            <v>2038</v>
          </cell>
          <cell r="ID468">
            <v>1127</v>
          </cell>
          <cell r="IE468">
            <v>422</v>
          </cell>
          <cell r="IF468"/>
          <cell r="IG468"/>
          <cell r="IH468"/>
          <cell r="II468"/>
          <cell r="IJ468"/>
          <cell r="IK468"/>
          <cell r="IL468"/>
          <cell r="IM468"/>
          <cell r="IN468">
            <v>1.0501879283661288</v>
          </cell>
          <cell r="IO468">
            <v>2.9128896749944726</v>
          </cell>
          <cell r="IP468">
            <v>6.8151669246075617</v>
          </cell>
          <cell r="IQ468">
            <v>16.08998452354632</v>
          </cell>
          <cell r="IR468">
            <v>14.791067875304002</v>
          </cell>
          <cell r="IS468">
            <v>19.373203625912005</v>
          </cell>
          <cell r="IT468">
            <v>19.141056820694232</v>
          </cell>
          <cell r="IU468">
            <v>11.264647357948263</v>
          </cell>
          <cell r="IV468">
            <v>6.229272606676985</v>
          </cell>
          <cell r="IW468">
            <v>2.332522661950033</v>
          </cell>
        </row>
        <row r="469">
          <cell r="E469" t="str">
            <v>Religious Studies5.6 - 5B</v>
          </cell>
          <cell r="F469">
            <v>86</v>
          </cell>
          <cell r="G469">
            <v>0</v>
          </cell>
          <cell r="H469">
            <v>0</v>
          </cell>
          <cell r="I469">
            <v>0</v>
          </cell>
          <cell r="J469">
            <v>0</v>
          </cell>
          <cell r="K469">
            <v>0</v>
          </cell>
          <cell r="L469">
            <v>0</v>
          </cell>
          <cell r="M469">
            <v>0</v>
          </cell>
          <cell r="N469">
            <v>0</v>
          </cell>
          <cell r="O469">
            <v>294</v>
          </cell>
          <cell r="P469">
            <v>678</v>
          </cell>
          <cell r="Q469">
            <v>1998</v>
          </cell>
          <cell r="R469">
            <v>2749</v>
          </cell>
          <cell r="S469">
            <v>4973</v>
          </cell>
          <cell r="T469">
            <v>7542</v>
          </cell>
          <cell r="U469">
            <v>7574</v>
          </cell>
          <cell r="V469">
            <v>6939</v>
          </cell>
          <cell r="W469">
            <v>4687</v>
          </cell>
          <cell r="X469"/>
          <cell r="Y469"/>
          <cell r="Z469"/>
          <cell r="AA469"/>
          <cell r="AB469"/>
          <cell r="AC469"/>
          <cell r="AD469"/>
          <cell r="AE469"/>
          <cell r="AF469">
            <v>86</v>
          </cell>
          <cell r="AG469">
            <v>294</v>
          </cell>
          <cell r="AH469">
            <v>678</v>
          </cell>
          <cell r="AI469">
            <v>1998</v>
          </cell>
          <cell r="AJ469">
            <v>2749</v>
          </cell>
          <cell r="AK469">
            <v>4973</v>
          </cell>
          <cell r="AL469">
            <v>7542</v>
          </cell>
          <cell r="AM469">
            <v>7574</v>
          </cell>
          <cell r="AN469">
            <v>6939</v>
          </cell>
          <cell r="AO469">
            <v>4687</v>
          </cell>
          <cell r="AP469"/>
          <cell r="AQ469"/>
          <cell r="AR469"/>
          <cell r="AS469"/>
          <cell r="AT469"/>
          <cell r="AU469"/>
          <cell r="AV469"/>
          <cell r="AW469"/>
          <cell r="AX469">
            <v>86</v>
          </cell>
          <cell r="AY469">
            <v>294</v>
          </cell>
          <cell r="AZ469">
            <v>678</v>
          </cell>
          <cell r="BA469">
            <v>1998</v>
          </cell>
          <cell r="BB469">
            <v>2749</v>
          </cell>
          <cell r="BC469">
            <v>4973</v>
          </cell>
          <cell r="BD469">
            <v>7542</v>
          </cell>
          <cell r="BE469">
            <v>7574</v>
          </cell>
          <cell r="BF469">
            <v>6939</v>
          </cell>
          <cell r="BG469">
            <v>4687</v>
          </cell>
          <cell r="BH469"/>
          <cell r="BI469"/>
          <cell r="BJ469"/>
          <cell r="BK469"/>
          <cell r="BL469"/>
          <cell r="BM469"/>
          <cell r="BN469"/>
          <cell r="BO469"/>
          <cell r="BP469">
            <v>0.22921108742004265</v>
          </cell>
          <cell r="BQ469">
            <v>0.78358208955223874</v>
          </cell>
          <cell r="BR469">
            <v>1.8070362473347548</v>
          </cell>
          <cell r="BS469">
            <v>5.3251599147121533</v>
          </cell>
          <cell r="BT469">
            <v>7.3267590618336893</v>
          </cell>
          <cell r="BU469">
            <v>13.254264392324094</v>
          </cell>
          <cell r="BV469">
            <v>20.10127931769723</v>
          </cell>
          <cell r="BW469">
            <v>20.186567164179102</v>
          </cell>
          <cell r="BX469">
            <v>18.494136460554373</v>
          </cell>
          <cell r="BY469">
            <v>12.492004264392325</v>
          </cell>
          <cell r="BZ469">
            <v>9</v>
          </cell>
          <cell r="CA469">
            <v>0</v>
          </cell>
          <cell r="CB469">
            <v>0</v>
          </cell>
          <cell r="CC469">
            <v>0</v>
          </cell>
          <cell r="CD469">
            <v>0</v>
          </cell>
          <cell r="CE469">
            <v>0</v>
          </cell>
          <cell r="CF469">
            <v>0</v>
          </cell>
          <cell r="CG469">
            <v>0</v>
          </cell>
          <cell r="CH469">
            <v>0</v>
          </cell>
          <cell r="CI469">
            <v>45</v>
          </cell>
          <cell r="CJ469">
            <v>154</v>
          </cell>
          <cell r="CK469">
            <v>541</v>
          </cell>
          <cell r="CL469">
            <v>897</v>
          </cell>
          <cell r="CM469">
            <v>2022</v>
          </cell>
          <cell r="CN469">
            <v>3705</v>
          </cell>
          <cell r="CO469">
            <v>4401</v>
          </cell>
          <cell r="CP469">
            <v>4498</v>
          </cell>
          <cell r="CQ469">
            <v>3452</v>
          </cell>
          <cell r="CR469"/>
          <cell r="CS469"/>
          <cell r="CT469"/>
          <cell r="CU469"/>
          <cell r="CV469"/>
          <cell r="CW469"/>
          <cell r="CX469"/>
          <cell r="CY469"/>
          <cell r="CZ469">
            <v>9</v>
          </cell>
          <cell r="DA469">
            <v>45</v>
          </cell>
          <cell r="DB469">
            <v>154</v>
          </cell>
          <cell r="DC469">
            <v>541</v>
          </cell>
          <cell r="DD469">
            <v>897</v>
          </cell>
          <cell r="DE469">
            <v>2022</v>
          </cell>
          <cell r="DF469">
            <v>3705</v>
          </cell>
          <cell r="DG469">
            <v>4401</v>
          </cell>
          <cell r="DH469">
            <v>4498</v>
          </cell>
          <cell r="DI469">
            <v>3452</v>
          </cell>
          <cell r="DJ469"/>
          <cell r="DK469"/>
          <cell r="DL469"/>
          <cell r="DM469"/>
          <cell r="DN469"/>
          <cell r="DO469"/>
          <cell r="DP469"/>
          <cell r="DQ469"/>
          <cell r="DR469">
            <v>9</v>
          </cell>
          <cell r="DS469">
            <v>45</v>
          </cell>
          <cell r="DT469">
            <v>154</v>
          </cell>
          <cell r="DU469">
            <v>541</v>
          </cell>
          <cell r="DV469">
            <v>897</v>
          </cell>
          <cell r="DW469">
            <v>2022</v>
          </cell>
          <cell r="DX469">
            <v>3705</v>
          </cell>
          <cell r="DY469">
            <v>4401</v>
          </cell>
          <cell r="DZ469">
            <v>4498</v>
          </cell>
          <cell r="EA469">
            <v>3452</v>
          </cell>
          <cell r="EB469"/>
          <cell r="EC469"/>
          <cell r="ED469"/>
          <cell r="EE469"/>
          <cell r="EF469"/>
          <cell r="EG469"/>
          <cell r="EH469"/>
          <cell r="EI469"/>
          <cell r="EJ469">
            <v>9</v>
          </cell>
          <cell r="EK469">
            <v>45</v>
          </cell>
          <cell r="EL469">
            <v>154</v>
          </cell>
          <cell r="EM469">
            <v>541</v>
          </cell>
          <cell r="EN469">
            <v>897</v>
          </cell>
          <cell r="EO469">
            <v>2022</v>
          </cell>
          <cell r="EP469">
            <v>3705</v>
          </cell>
          <cell r="EQ469">
            <v>4401</v>
          </cell>
          <cell r="ER469">
            <v>4498</v>
          </cell>
          <cell r="ES469">
            <v>3452</v>
          </cell>
          <cell r="ET469"/>
          <cell r="EU469"/>
          <cell r="EV469"/>
          <cell r="EW469"/>
          <cell r="EX469"/>
          <cell r="EY469"/>
          <cell r="EZ469"/>
          <cell r="FA469"/>
          <cell r="FB469">
            <v>4.562968971810992E-2</v>
          </cell>
          <cell r="FC469">
            <v>0.22814844859054959</v>
          </cell>
          <cell r="FD469">
            <v>0.78077469073210304</v>
          </cell>
          <cell r="FE469">
            <v>2.7428513486108295</v>
          </cell>
          <cell r="FF469">
            <v>4.5477590752382886</v>
          </cell>
          <cell r="FG469">
            <v>10.251470290002027</v>
          </cell>
          <cell r="FH469">
            <v>18.784222267288584</v>
          </cell>
          <cell r="FI469">
            <v>22.312918272155748</v>
          </cell>
          <cell r="FJ469">
            <v>22.80470492800649</v>
          </cell>
          <cell r="FK469">
            <v>17.501520989657273</v>
          </cell>
          <cell r="FL469">
            <v>77</v>
          </cell>
          <cell r="FM469">
            <v>0</v>
          </cell>
          <cell r="FN469">
            <v>0</v>
          </cell>
          <cell r="FO469">
            <v>0</v>
          </cell>
          <cell r="FP469">
            <v>0</v>
          </cell>
          <cell r="FQ469">
            <v>0</v>
          </cell>
          <cell r="FR469">
            <v>0</v>
          </cell>
          <cell r="FS469">
            <v>0</v>
          </cell>
          <cell r="FT469">
            <v>0</v>
          </cell>
          <cell r="FU469">
            <v>249</v>
          </cell>
          <cell r="FV469">
            <v>524</v>
          </cell>
          <cell r="FW469">
            <v>1457</v>
          </cell>
          <cell r="FX469">
            <v>1852</v>
          </cell>
          <cell r="FY469">
            <v>2951</v>
          </cell>
          <cell r="FZ469">
            <v>3837</v>
          </cell>
          <cell r="GA469">
            <v>3173</v>
          </cell>
          <cell r="GB469">
            <v>2441</v>
          </cell>
          <cell r="GC469">
            <v>1235</v>
          </cell>
          <cell r="GD469"/>
          <cell r="GE469"/>
          <cell r="GF469"/>
          <cell r="GG469"/>
          <cell r="GH469"/>
          <cell r="GI469"/>
          <cell r="GJ469"/>
          <cell r="GK469"/>
          <cell r="GL469">
            <v>77</v>
          </cell>
          <cell r="GM469">
            <v>249</v>
          </cell>
          <cell r="GN469">
            <v>524</v>
          </cell>
          <cell r="GO469">
            <v>1457</v>
          </cell>
          <cell r="GP469">
            <v>1852</v>
          </cell>
          <cell r="GQ469">
            <v>2951</v>
          </cell>
          <cell r="GR469">
            <v>3837</v>
          </cell>
          <cell r="GS469">
            <v>3173</v>
          </cell>
          <cell r="GT469">
            <v>2441</v>
          </cell>
          <cell r="GU469">
            <v>1235</v>
          </cell>
          <cell r="GV469"/>
          <cell r="GW469"/>
          <cell r="GX469"/>
          <cell r="GY469"/>
          <cell r="GZ469"/>
          <cell r="HA469"/>
          <cell r="HB469"/>
          <cell r="HC469"/>
          <cell r="HD469">
            <v>77</v>
          </cell>
          <cell r="HE469">
            <v>249</v>
          </cell>
          <cell r="HF469">
            <v>524</v>
          </cell>
          <cell r="HG469">
            <v>1457</v>
          </cell>
          <cell r="HH469">
            <v>1852</v>
          </cell>
          <cell r="HI469">
            <v>2951</v>
          </cell>
          <cell r="HJ469">
            <v>3837</v>
          </cell>
          <cell r="HK469">
            <v>3173</v>
          </cell>
          <cell r="HL469">
            <v>2441</v>
          </cell>
          <cell r="HM469">
            <v>1235</v>
          </cell>
          <cell r="HN469"/>
          <cell r="HO469"/>
          <cell r="HP469"/>
          <cell r="HQ469"/>
          <cell r="HR469"/>
          <cell r="HS469"/>
          <cell r="HT469"/>
          <cell r="HU469"/>
          <cell r="HV469">
            <v>77</v>
          </cell>
          <cell r="HW469">
            <v>249</v>
          </cell>
          <cell r="HX469">
            <v>524</v>
          </cell>
          <cell r="HY469">
            <v>1457</v>
          </cell>
          <cell r="HZ469">
            <v>1852</v>
          </cell>
          <cell r="IA469">
            <v>2951</v>
          </cell>
          <cell r="IB469">
            <v>3837</v>
          </cell>
          <cell r="IC469">
            <v>3173</v>
          </cell>
          <cell r="ID469">
            <v>2441</v>
          </cell>
          <cell r="IE469">
            <v>1235</v>
          </cell>
          <cell r="IF469"/>
          <cell r="IG469"/>
          <cell r="IH469"/>
          <cell r="II469"/>
          <cell r="IJ469"/>
          <cell r="IK469"/>
          <cell r="IL469"/>
          <cell r="IM469"/>
          <cell r="IN469">
            <v>0.43268150146100243</v>
          </cell>
          <cell r="IO469">
            <v>1.3991908293998652</v>
          </cell>
          <cell r="IP469">
            <v>2.9444819060463026</v>
          </cell>
          <cell r="IQ469">
            <v>8.1872330860867599</v>
          </cell>
          <cell r="IR469">
            <v>10.406832996178917</v>
          </cell>
          <cell r="IS469">
            <v>16.582378062485954</v>
          </cell>
          <cell r="IT469">
            <v>21.561024949426837</v>
          </cell>
          <cell r="IU469">
            <v>17.82984940436053</v>
          </cell>
          <cell r="IV469">
            <v>13.71656552034165</v>
          </cell>
          <cell r="IW469">
            <v>6.9397617442121824</v>
          </cell>
        </row>
        <row r="470">
          <cell r="E470" t="str">
            <v>Religious Studies5.9 - 5A</v>
          </cell>
          <cell r="F470">
            <v>14</v>
          </cell>
          <cell r="G470">
            <v>0</v>
          </cell>
          <cell r="H470">
            <v>0</v>
          </cell>
          <cell r="I470">
            <v>0</v>
          </cell>
          <cell r="J470">
            <v>0</v>
          </cell>
          <cell r="K470">
            <v>0</v>
          </cell>
          <cell r="L470">
            <v>0</v>
          </cell>
          <cell r="M470">
            <v>0</v>
          </cell>
          <cell r="N470">
            <v>0</v>
          </cell>
          <cell r="O470">
            <v>30</v>
          </cell>
          <cell r="P470">
            <v>76</v>
          </cell>
          <cell r="Q470">
            <v>243</v>
          </cell>
          <cell r="R470">
            <v>383</v>
          </cell>
          <cell r="S470">
            <v>857</v>
          </cell>
          <cell r="T470">
            <v>1925</v>
          </cell>
          <cell r="U470">
            <v>2562</v>
          </cell>
          <cell r="V470">
            <v>3317</v>
          </cell>
          <cell r="W470">
            <v>3648</v>
          </cell>
          <cell r="X470"/>
          <cell r="Y470"/>
          <cell r="Z470"/>
          <cell r="AA470"/>
          <cell r="AB470"/>
          <cell r="AC470"/>
          <cell r="AD470"/>
          <cell r="AE470"/>
          <cell r="AF470">
            <v>14</v>
          </cell>
          <cell r="AG470">
            <v>30</v>
          </cell>
          <cell r="AH470">
            <v>76</v>
          </cell>
          <cell r="AI470">
            <v>243</v>
          </cell>
          <cell r="AJ470">
            <v>383</v>
          </cell>
          <cell r="AK470">
            <v>857</v>
          </cell>
          <cell r="AL470">
            <v>1925</v>
          </cell>
          <cell r="AM470">
            <v>2562</v>
          </cell>
          <cell r="AN470">
            <v>3317</v>
          </cell>
          <cell r="AO470">
            <v>3648</v>
          </cell>
          <cell r="AP470"/>
          <cell r="AQ470"/>
          <cell r="AR470"/>
          <cell r="AS470"/>
          <cell r="AT470"/>
          <cell r="AU470"/>
          <cell r="AV470"/>
          <cell r="AW470"/>
          <cell r="AX470">
            <v>14</v>
          </cell>
          <cell r="AY470">
            <v>30</v>
          </cell>
          <cell r="AZ470">
            <v>76</v>
          </cell>
          <cell r="BA470">
            <v>243</v>
          </cell>
          <cell r="BB470">
            <v>383</v>
          </cell>
          <cell r="BC470">
            <v>857</v>
          </cell>
          <cell r="BD470">
            <v>1925</v>
          </cell>
          <cell r="BE470">
            <v>2562</v>
          </cell>
          <cell r="BF470">
            <v>3317</v>
          </cell>
          <cell r="BG470">
            <v>3648</v>
          </cell>
          <cell r="BH470"/>
          <cell r="BI470"/>
          <cell r="BJ470"/>
          <cell r="BK470"/>
          <cell r="BL470"/>
          <cell r="BM470"/>
          <cell r="BN470"/>
          <cell r="BO470"/>
          <cell r="BP470">
            <v>0.10723860589812334</v>
          </cell>
          <cell r="BQ470">
            <v>0.2297970126388357</v>
          </cell>
          <cell r="BR470">
            <v>0.58215243201838374</v>
          </cell>
          <cell r="BS470">
            <v>1.8613558023745691</v>
          </cell>
          <cell r="BT470">
            <v>2.9337418613558026</v>
          </cell>
          <cell r="BU470">
            <v>6.5645346610494064</v>
          </cell>
          <cell r="BV470">
            <v>14.745308310991955</v>
          </cell>
          <cell r="BW470">
            <v>19.624664879356569</v>
          </cell>
          <cell r="BX470">
            <v>25.407889697433934</v>
          </cell>
          <cell r="BY470">
            <v>27.943316736882423</v>
          </cell>
          <cell r="BZ470">
            <v>3</v>
          </cell>
          <cell r="CA470">
            <v>0</v>
          </cell>
          <cell r="CB470">
            <v>0</v>
          </cell>
          <cell r="CC470">
            <v>0</v>
          </cell>
          <cell r="CD470">
            <v>0</v>
          </cell>
          <cell r="CE470">
            <v>0</v>
          </cell>
          <cell r="CF470">
            <v>0</v>
          </cell>
          <cell r="CG470">
            <v>0</v>
          </cell>
          <cell r="CH470">
            <v>0</v>
          </cell>
          <cell r="CI470">
            <v>3</v>
          </cell>
          <cell r="CJ470">
            <v>19</v>
          </cell>
          <cell r="CK470">
            <v>61</v>
          </cell>
          <cell r="CL470">
            <v>104</v>
          </cell>
          <cell r="CM470">
            <v>266</v>
          </cell>
          <cell r="CN470">
            <v>769</v>
          </cell>
          <cell r="CO470">
            <v>1237</v>
          </cell>
          <cell r="CP470">
            <v>1936</v>
          </cell>
          <cell r="CQ470">
            <v>2537</v>
          </cell>
          <cell r="CR470"/>
          <cell r="CS470"/>
          <cell r="CT470"/>
          <cell r="CU470"/>
          <cell r="CV470"/>
          <cell r="CW470"/>
          <cell r="CX470"/>
          <cell r="CY470"/>
          <cell r="CZ470">
            <v>3</v>
          </cell>
          <cell r="DA470">
            <v>3</v>
          </cell>
          <cell r="DB470">
            <v>19</v>
          </cell>
          <cell r="DC470">
            <v>61</v>
          </cell>
          <cell r="DD470">
            <v>104</v>
          </cell>
          <cell r="DE470">
            <v>266</v>
          </cell>
          <cell r="DF470">
            <v>769</v>
          </cell>
          <cell r="DG470">
            <v>1237</v>
          </cell>
          <cell r="DH470">
            <v>1936</v>
          </cell>
          <cell r="DI470">
            <v>2537</v>
          </cell>
          <cell r="DJ470"/>
          <cell r="DK470"/>
          <cell r="DL470"/>
          <cell r="DM470"/>
          <cell r="DN470"/>
          <cell r="DO470"/>
          <cell r="DP470"/>
          <cell r="DQ470"/>
          <cell r="DR470">
            <v>3</v>
          </cell>
          <cell r="DS470">
            <v>3</v>
          </cell>
          <cell r="DT470">
            <v>19</v>
          </cell>
          <cell r="DU470">
            <v>61</v>
          </cell>
          <cell r="DV470">
            <v>104</v>
          </cell>
          <cell r="DW470">
            <v>266</v>
          </cell>
          <cell r="DX470">
            <v>769</v>
          </cell>
          <cell r="DY470">
            <v>1237</v>
          </cell>
          <cell r="DZ470">
            <v>1936</v>
          </cell>
          <cell r="EA470">
            <v>2537</v>
          </cell>
          <cell r="EB470"/>
          <cell r="EC470"/>
          <cell r="ED470"/>
          <cell r="EE470"/>
          <cell r="EF470"/>
          <cell r="EG470"/>
          <cell r="EH470"/>
          <cell r="EI470"/>
          <cell r="EJ470">
            <v>3</v>
          </cell>
          <cell r="EK470">
            <v>3</v>
          </cell>
          <cell r="EL470">
            <v>19</v>
          </cell>
          <cell r="EM470">
            <v>61</v>
          </cell>
          <cell r="EN470">
            <v>104</v>
          </cell>
          <cell r="EO470">
            <v>266</v>
          </cell>
          <cell r="EP470">
            <v>769</v>
          </cell>
          <cell r="EQ470">
            <v>1237</v>
          </cell>
          <cell r="ER470">
            <v>1936</v>
          </cell>
          <cell r="ES470">
            <v>2537</v>
          </cell>
          <cell r="ET470"/>
          <cell r="EU470"/>
          <cell r="EV470"/>
          <cell r="EW470"/>
          <cell r="EX470"/>
          <cell r="EY470"/>
          <cell r="EZ470"/>
          <cell r="FA470"/>
          <cell r="FB470">
            <v>4.3258832011535686E-2</v>
          </cell>
          <cell r="FC470">
            <v>4.3258832011535686E-2</v>
          </cell>
          <cell r="FD470">
            <v>0.27397260273972601</v>
          </cell>
          <cell r="FE470">
            <v>0.87959625090122573</v>
          </cell>
          <cell r="FF470">
            <v>1.4996395097332371</v>
          </cell>
          <cell r="FG470">
            <v>3.8356164383561646</v>
          </cell>
          <cell r="FH470">
            <v>11.088680605623647</v>
          </cell>
          <cell r="FI470">
            <v>17.837058399423217</v>
          </cell>
          <cell r="FJ470">
            <v>27.916366258111029</v>
          </cell>
          <cell r="FK470">
            <v>36.58255227108868</v>
          </cell>
          <cell r="FL470">
            <v>11</v>
          </cell>
          <cell r="FM470">
            <v>0</v>
          </cell>
          <cell r="FN470">
            <v>0</v>
          </cell>
          <cell r="FO470">
            <v>0</v>
          </cell>
          <cell r="FP470">
            <v>0</v>
          </cell>
          <cell r="FQ470">
            <v>0</v>
          </cell>
          <cell r="FR470">
            <v>0</v>
          </cell>
          <cell r="FS470">
            <v>0</v>
          </cell>
          <cell r="FT470">
            <v>0</v>
          </cell>
          <cell r="FU470">
            <v>27</v>
          </cell>
          <cell r="FV470">
            <v>57</v>
          </cell>
          <cell r="FW470">
            <v>182</v>
          </cell>
          <cell r="FX470">
            <v>279</v>
          </cell>
          <cell r="FY470">
            <v>591</v>
          </cell>
          <cell r="FZ470">
            <v>1156</v>
          </cell>
          <cell r="GA470">
            <v>1325</v>
          </cell>
          <cell r="GB470">
            <v>1381</v>
          </cell>
          <cell r="GC470">
            <v>1111</v>
          </cell>
          <cell r="GD470"/>
          <cell r="GE470"/>
          <cell r="GF470"/>
          <cell r="GG470"/>
          <cell r="GH470"/>
          <cell r="GI470"/>
          <cell r="GJ470"/>
          <cell r="GK470"/>
          <cell r="GL470">
            <v>11</v>
          </cell>
          <cell r="GM470">
            <v>27</v>
          </cell>
          <cell r="GN470">
            <v>57</v>
          </cell>
          <cell r="GO470">
            <v>182</v>
          </cell>
          <cell r="GP470">
            <v>279</v>
          </cell>
          <cell r="GQ470">
            <v>591</v>
          </cell>
          <cell r="GR470">
            <v>1156</v>
          </cell>
          <cell r="GS470">
            <v>1325</v>
          </cell>
          <cell r="GT470">
            <v>1381</v>
          </cell>
          <cell r="GU470">
            <v>1111</v>
          </cell>
          <cell r="GV470"/>
          <cell r="GW470"/>
          <cell r="GX470"/>
          <cell r="GY470"/>
          <cell r="GZ470"/>
          <cell r="HA470"/>
          <cell r="HB470"/>
          <cell r="HC470"/>
          <cell r="HD470">
            <v>11</v>
          </cell>
          <cell r="HE470">
            <v>27</v>
          </cell>
          <cell r="HF470">
            <v>57</v>
          </cell>
          <cell r="HG470">
            <v>182</v>
          </cell>
          <cell r="HH470">
            <v>279</v>
          </cell>
          <cell r="HI470">
            <v>591</v>
          </cell>
          <cell r="HJ470">
            <v>1156</v>
          </cell>
          <cell r="HK470">
            <v>1325</v>
          </cell>
          <cell r="HL470">
            <v>1381</v>
          </cell>
          <cell r="HM470">
            <v>1111</v>
          </cell>
          <cell r="HN470"/>
          <cell r="HO470"/>
          <cell r="HP470"/>
          <cell r="HQ470"/>
          <cell r="HR470"/>
          <cell r="HS470"/>
          <cell r="HT470"/>
          <cell r="HU470"/>
          <cell r="HV470">
            <v>11</v>
          </cell>
          <cell r="HW470">
            <v>27</v>
          </cell>
          <cell r="HX470">
            <v>57</v>
          </cell>
          <cell r="HY470">
            <v>182</v>
          </cell>
          <cell r="HZ470">
            <v>279</v>
          </cell>
          <cell r="IA470">
            <v>591</v>
          </cell>
          <cell r="IB470">
            <v>1156</v>
          </cell>
          <cell r="IC470">
            <v>1325</v>
          </cell>
          <cell r="ID470">
            <v>1381</v>
          </cell>
          <cell r="IE470">
            <v>1111</v>
          </cell>
          <cell r="IF470"/>
          <cell r="IG470"/>
          <cell r="IH470"/>
          <cell r="II470"/>
          <cell r="IJ470"/>
          <cell r="IK470"/>
          <cell r="IL470"/>
          <cell r="IM470"/>
          <cell r="IN470">
            <v>0.17973856209150327</v>
          </cell>
          <cell r="IO470">
            <v>0.44117647058823528</v>
          </cell>
          <cell r="IP470">
            <v>0.93137254901960786</v>
          </cell>
          <cell r="IQ470">
            <v>2.9738562091503264</v>
          </cell>
          <cell r="IR470">
            <v>4.5588235294117645</v>
          </cell>
          <cell r="IS470">
            <v>9.6568627450980404</v>
          </cell>
          <cell r="IT470">
            <v>18.888888888888889</v>
          </cell>
          <cell r="IU470">
            <v>21.65032679738562</v>
          </cell>
          <cell r="IV470">
            <v>22.565359477124183</v>
          </cell>
          <cell r="IW470">
            <v>18.153594771241828</v>
          </cell>
        </row>
        <row r="471">
          <cell r="E471" t="str">
            <v>Sociology0.5 - W</v>
          </cell>
          <cell r="F471">
            <v>0</v>
          </cell>
          <cell r="G471">
            <v>0</v>
          </cell>
          <cell r="H471">
            <v>0</v>
          </cell>
          <cell r="I471">
            <v>0</v>
          </cell>
          <cell r="J471">
            <v>1</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t="str">
            <v>x</v>
          </cell>
          <cell r="AB471">
            <v>0</v>
          </cell>
          <cell r="AC471">
            <v>0</v>
          </cell>
          <cell r="AD471">
            <v>0</v>
          </cell>
          <cell r="AE471">
            <v>0</v>
          </cell>
          <cell r="AF471">
            <v>0</v>
          </cell>
          <cell r="AG471"/>
          <cell r="AH471"/>
          <cell r="AI471"/>
          <cell r="AJ471"/>
          <cell r="AK471"/>
          <cell r="AL471"/>
          <cell r="AM471"/>
          <cell r="AN471"/>
          <cell r="AO471"/>
          <cell r="AP471" t="str">
            <v>x</v>
          </cell>
          <cell r="AQ471" t="str">
            <v>x</v>
          </cell>
          <cell r="AR471" t="str">
            <v>x</v>
          </cell>
          <cell r="AS471" t="str">
            <v>x</v>
          </cell>
          <cell r="AT471" t="str">
            <v>x</v>
          </cell>
          <cell r="AU471" t="str">
            <v>x</v>
          </cell>
          <cell r="AV471" t="str">
            <v>x</v>
          </cell>
          <cell r="AW471" t="str">
            <v>x</v>
          </cell>
          <cell r="AX471" t="str">
            <v>x</v>
          </cell>
          <cell r="AY471"/>
          <cell r="AZ471"/>
          <cell r="BA471"/>
          <cell r="BB471"/>
          <cell r="BC471"/>
          <cell r="BD471"/>
          <cell r="BE471"/>
          <cell r="BF471"/>
          <cell r="BG471"/>
          <cell r="BH471" t="str">
            <v>x</v>
          </cell>
          <cell r="BI471" t="str">
            <v>x</v>
          </cell>
          <cell r="BJ471" t="str">
            <v>x</v>
          </cell>
          <cell r="BK471" t="str">
            <v>x</v>
          </cell>
          <cell r="BL471" t="str">
            <v>x</v>
          </cell>
          <cell r="BM471" t="str">
            <v>x</v>
          </cell>
          <cell r="BN471" t="str">
            <v>x</v>
          </cell>
          <cell r="BO471" t="str">
            <v>x</v>
          </cell>
          <cell r="BP471" t="str">
            <v>x</v>
          </cell>
          <cell r="BQ471"/>
          <cell r="BR471"/>
          <cell r="BS471"/>
          <cell r="BT471"/>
          <cell r="BU471"/>
          <cell r="BV471"/>
          <cell r="BW471"/>
          <cell r="BX471"/>
          <cell r="BY471"/>
          <cell r="BZ471">
            <v>0</v>
          </cell>
          <cell r="CA471">
            <v>0</v>
          </cell>
          <cell r="CB471">
            <v>0</v>
          </cell>
          <cell r="CC471">
            <v>0</v>
          </cell>
          <cell r="CD471">
            <v>1</v>
          </cell>
          <cell r="CE471">
            <v>0</v>
          </cell>
          <cell r="CF471">
            <v>0</v>
          </cell>
          <cell r="CG471">
            <v>0</v>
          </cell>
          <cell r="CH471">
            <v>0</v>
          </cell>
          <cell r="CI471">
            <v>0</v>
          </cell>
          <cell r="CJ471">
            <v>0</v>
          </cell>
          <cell r="CK471">
            <v>0</v>
          </cell>
          <cell r="CL471">
            <v>0</v>
          </cell>
          <cell r="CM471">
            <v>0</v>
          </cell>
          <cell r="CN471">
            <v>0</v>
          </cell>
          <cell r="CO471">
            <v>0</v>
          </cell>
          <cell r="CP471">
            <v>0</v>
          </cell>
          <cell r="CQ471">
            <v>0</v>
          </cell>
          <cell r="CR471">
            <v>0</v>
          </cell>
          <cell r="CS471">
            <v>0</v>
          </cell>
          <cell r="CT471">
            <v>0</v>
          </cell>
          <cell r="CU471" t="str">
            <v>x</v>
          </cell>
          <cell r="CV471">
            <v>0</v>
          </cell>
          <cell r="CW471">
            <v>0</v>
          </cell>
          <cell r="CX471">
            <v>0</v>
          </cell>
          <cell r="CY471">
            <v>0</v>
          </cell>
          <cell r="CZ471">
            <v>0</v>
          </cell>
          <cell r="DA471"/>
          <cell r="DB471"/>
          <cell r="DC471"/>
          <cell r="DD471"/>
          <cell r="DE471"/>
          <cell r="DF471"/>
          <cell r="DG471"/>
          <cell r="DH471"/>
          <cell r="DI471"/>
          <cell r="DJ471" t="str">
            <v>x</v>
          </cell>
          <cell r="DK471" t="str">
            <v>x</v>
          </cell>
          <cell r="DL471" t="str">
            <v>x</v>
          </cell>
          <cell r="DM471" t="str">
            <v>x</v>
          </cell>
          <cell r="DN471" t="str">
            <v>x</v>
          </cell>
          <cell r="DO471" t="str">
            <v>x</v>
          </cell>
          <cell r="DP471" t="str">
            <v>x</v>
          </cell>
          <cell r="DQ471" t="str">
            <v>x</v>
          </cell>
          <cell r="DR471" t="str">
            <v>x</v>
          </cell>
          <cell r="DS471"/>
          <cell r="DT471"/>
          <cell r="DU471"/>
          <cell r="DV471"/>
          <cell r="DW471"/>
          <cell r="DX471"/>
          <cell r="DY471"/>
          <cell r="DZ471"/>
          <cell r="EA471"/>
          <cell r="EB471" t="str">
            <v>x</v>
          </cell>
          <cell r="EC471" t="str">
            <v>x</v>
          </cell>
          <cell r="ED471" t="str">
            <v>x</v>
          </cell>
          <cell r="EE471" t="str">
            <v>x</v>
          </cell>
          <cell r="EF471" t="str">
            <v>x</v>
          </cell>
          <cell r="EG471" t="str">
            <v>x</v>
          </cell>
          <cell r="EH471" t="str">
            <v>x</v>
          </cell>
          <cell r="EI471" t="str">
            <v>x</v>
          </cell>
          <cell r="EJ471" t="str">
            <v>x</v>
          </cell>
          <cell r="EK471"/>
          <cell r="EL471"/>
          <cell r="EM471"/>
          <cell r="EN471"/>
          <cell r="EO471"/>
          <cell r="EP471"/>
          <cell r="EQ471"/>
          <cell r="ER471"/>
          <cell r="ES471"/>
          <cell r="ET471" t="str">
            <v>x</v>
          </cell>
          <cell r="EU471" t="str">
            <v>x</v>
          </cell>
          <cell r="EV471" t="str">
            <v>x</v>
          </cell>
          <cell r="EW471" t="str">
            <v>x</v>
          </cell>
          <cell r="EX471" t="str">
            <v>x</v>
          </cell>
          <cell r="EY471" t="str">
            <v>x</v>
          </cell>
          <cell r="EZ471" t="str">
            <v>x</v>
          </cell>
          <cell r="FA471" t="str">
            <v>x</v>
          </cell>
          <cell r="FB471" t="str">
            <v>x</v>
          </cell>
          <cell r="FC471"/>
          <cell r="FD471"/>
          <cell r="FE471"/>
          <cell r="FF471"/>
          <cell r="FG471"/>
          <cell r="FH471"/>
          <cell r="FI471"/>
          <cell r="FJ471"/>
          <cell r="FK471"/>
          <cell r="FL471">
            <v>0</v>
          </cell>
          <cell r="FM471">
            <v>0</v>
          </cell>
          <cell r="FN471">
            <v>0</v>
          </cell>
          <cell r="FO471">
            <v>0</v>
          </cell>
          <cell r="FP471">
            <v>0</v>
          </cell>
          <cell r="FQ471">
            <v>0</v>
          </cell>
          <cell r="FR471">
            <v>0</v>
          </cell>
          <cell r="FS471">
            <v>0</v>
          </cell>
          <cell r="FT471">
            <v>0</v>
          </cell>
          <cell r="FU471">
            <v>0</v>
          </cell>
          <cell r="FV471">
            <v>0</v>
          </cell>
          <cell r="FW471">
            <v>0</v>
          </cell>
          <cell r="FX471">
            <v>0</v>
          </cell>
          <cell r="FY471">
            <v>0</v>
          </cell>
          <cell r="FZ471">
            <v>0</v>
          </cell>
          <cell r="GA471">
            <v>0</v>
          </cell>
          <cell r="GB471">
            <v>0</v>
          </cell>
          <cell r="GC471">
            <v>0</v>
          </cell>
          <cell r="GD471">
            <v>0</v>
          </cell>
          <cell r="GE471">
            <v>0</v>
          </cell>
          <cell r="GF471">
            <v>0</v>
          </cell>
          <cell r="GG471">
            <v>0</v>
          </cell>
          <cell r="GH471">
            <v>0</v>
          </cell>
          <cell r="GI471">
            <v>0</v>
          </cell>
          <cell r="GJ471">
            <v>0</v>
          </cell>
          <cell r="GK471">
            <v>0</v>
          </cell>
          <cell r="GL471">
            <v>0</v>
          </cell>
          <cell r="GM471"/>
          <cell r="GN471"/>
          <cell r="GO471"/>
          <cell r="GP471"/>
          <cell r="GQ471"/>
          <cell r="GR471"/>
          <cell r="GS471"/>
          <cell r="GT471"/>
          <cell r="GU471"/>
          <cell r="GV471">
            <v>0</v>
          </cell>
          <cell r="GW471">
            <v>0</v>
          </cell>
          <cell r="GX471">
            <v>0</v>
          </cell>
          <cell r="GY471">
            <v>0</v>
          </cell>
          <cell r="GZ471">
            <v>0</v>
          </cell>
          <cell r="HA471">
            <v>0</v>
          </cell>
          <cell r="HB471">
            <v>0</v>
          </cell>
          <cell r="HC471">
            <v>0</v>
          </cell>
          <cell r="HD471">
            <v>0</v>
          </cell>
          <cell r="HE471"/>
          <cell r="HF471"/>
          <cell r="HG471"/>
          <cell r="HH471"/>
          <cell r="HI471"/>
          <cell r="HJ471"/>
          <cell r="HK471"/>
          <cell r="HL471"/>
          <cell r="HM471"/>
          <cell r="HN471" t="str">
            <v>x</v>
          </cell>
          <cell r="HO471" t="str">
            <v>x</v>
          </cell>
          <cell r="HP471" t="str">
            <v>x</v>
          </cell>
          <cell r="HQ471" t="str">
            <v>x</v>
          </cell>
          <cell r="HR471" t="str">
            <v>x</v>
          </cell>
          <cell r="HS471" t="str">
            <v>x</v>
          </cell>
          <cell r="HT471" t="str">
            <v>x</v>
          </cell>
          <cell r="HU471" t="str">
            <v>x</v>
          </cell>
          <cell r="HV471" t="str">
            <v>x</v>
          </cell>
          <cell r="HW471"/>
          <cell r="HX471"/>
          <cell r="HY471"/>
          <cell r="HZ471"/>
          <cell r="IA471"/>
          <cell r="IB471"/>
          <cell r="IC471"/>
          <cell r="ID471"/>
          <cell r="IE471"/>
          <cell r="IF471" t="str">
            <v>x</v>
          </cell>
          <cell r="IG471" t="str">
            <v>x</v>
          </cell>
          <cell r="IH471" t="str">
            <v>x</v>
          </cell>
          <cell r="II471" t="str">
            <v>x</v>
          </cell>
          <cell r="IJ471" t="str">
            <v>x</v>
          </cell>
          <cell r="IK471" t="str">
            <v>x</v>
          </cell>
          <cell r="IL471" t="str">
            <v>x</v>
          </cell>
          <cell r="IM471" t="str">
            <v>x</v>
          </cell>
          <cell r="IN471" t="str">
            <v>x</v>
          </cell>
          <cell r="IO471"/>
          <cell r="IP471"/>
          <cell r="IQ471"/>
          <cell r="IR471"/>
          <cell r="IS471"/>
          <cell r="IT471"/>
          <cell r="IU471"/>
          <cell r="IV471"/>
          <cell r="IW471"/>
        </row>
        <row r="472">
          <cell r="E472" t="str">
            <v>Sociology1</v>
          </cell>
          <cell r="F472">
            <v>2</v>
          </cell>
          <cell r="G472">
            <v>2</v>
          </cell>
          <cell r="H472">
            <v>0</v>
          </cell>
          <cell r="I472">
            <v>1</v>
          </cell>
          <cell r="J472">
            <v>0</v>
          </cell>
          <cell r="K472">
            <v>1</v>
          </cell>
          <cell r="L472">
            <v>0</v>
          </cell>
          <cell r="M472">
            <v>0</v>
          </cell>
          <cell r="N472">
            <v>0</v>
          </cell>
          <cell r="O472">
            <v>0</v>
          </cell>
          <cell r="P472">
            <v>0</v>
          </cell>
          <cell r="Q472">
            <v>0</v>
          </cell>
          <cell r="R472">
            <v>0</v>
          </cell>
          <cell r="S472">
            <v>0</v>
          </cell>
          <cell r="T472">
            <v>0</v>
          </cell>
          <cell r="U472">
            <v>0</v>
          </cell>
          <cell r="V472">
            <v>0</v>
          </cell>
          <cell r="W472">
            <v>0</v>
          </cell>
          <cell r="X472" t="str">
            <v>x</v>
          </cell>
          <cell r="Y472">
            <v>0</v>
          </cell>
          <cell r="Z472" t="str">
            <v>x</v>
          </cell>
          <cell r="AA472">
            <v>0</v>
          </cell>
          <cell r="AB472" t="str">
            <v>x</v>
          </cell>
          <cell r="AC472">
            <v>0</v>
          </cell>
          <cell r="AD472">
            <v>0</v>
          </cell>
          <cell r="AE472">
            <v>0</v>
          </cell>
          <cell r="AF472" t="str">
            <v>x</v>
          </cell>
          <cell r="AG472"/>
          <cell r="AH472"/>
          <cell r="AI472"/>
          <cell r="AJ472"/>
          <cell r="AK472"/>
          <cell r="AL472"/>
          <cell r="AM472"/>
          <cell r="AN472"/>
          <cell r="AO472"/>
          <cell r="AP472" t="str">
            <v>x</v>
          </cell>
          <cell r="AQ472">
            <v>0</v>
          </cell>
          <cell r="AR472" t="str">
            <v>x</v>
          </cell>
          <cell r="AS472">
            <v>0</v>
          </cell>
          <cell r="AT472" t="str">
            <v>x</v>
          </cell>
          <cell r="AU472">
            <v>0</v>
          </cell>
          <cell r="AV472">
            <v>0</v>
          </cell>
          <cell r="AW472">
            <v>0</v>
          </cell>
          <cell r="AX472" t="str">
            <v>x</v>
          </cell>
          <cell r="AY472"/>
          <cell r="AZ472"/>
          <cell r="BA472"/>
          <cell r="BB472"/>
          <cell r="BC472"/>
          <cell r="BD472"/>
          <cell r="BE472"/>
          <cell r="BF472"/>
          <cell r="BG472"/>
          <cell r="BH472" t="str">
            <v>x</v>
          </cell>
          <cell r="BI472">
            <v>0</v>
          </cell>
          <cell r="BJ472" t="str">
            <v>x</v>
          </cell>
          <cell r="BK472">
            <v>0</v>
          </cell>
          <cell r="BL472" t="str">
            <v>x</v>
          </cell>
          <cell r="BM472">
            <v>0</v>
          </cell>
          <cell r="BN472">
            <v>0</v>
          </cell>
          <cell r="BO472">
            <v>0</v>
          </cell>
          <cell r="BP472" t="str">
            <v>x</v>
          </cell>
          <cell r="BQ472"/>
          <cell r="BR472"/>
          <cell r="BS472"/>
          <cell r="BT472"/>
          <cell r="BU472"/>
          <cell r="BV472"/>
          <cell r="BW472"/>
          <cell r="BX472"/>
          <cell r="BY472"/>
          <cell r="BZ472">
            <v>2</v>
          </cell>
          <cell r="CA472">
            <v>1</v>
          </cell>
          <cell r="CB472">
            <v>0</v>
          </cell>
          <cell r="CC472">
            <v>0</v>
          </cell>
          <cell r="CD472">
            <v>0</v>
          </cell>
          <cell r="CE472">
            <v>1</v>
          </cell>
          <cell r="CF472">
            <v>0</v>
          </cell>
          <cell r="CG472">
            <v>0</v>
          </cell>
          <cell r="CH472">
            <v>0</v>
          </cell>
          <cell r="CI472">
            <v>0</v>
          </cell>
          <cell r="CJ472">
            <v>0</v>
          </cell>
          <cell r="CK472">
            <v>0</v>
          </cell>
          <cell r="CL472">
            <v>0</v>
          </cell>
          <cell r="CM472">
            <v>0</v>
          </cell>
          <cell r="CN472">
            <v>0</v>
          </cell>
          <cell r="CO472">
            <v>0</v>
          </cell>
          <cell r="CP472">
            <v>0</v>
          </cell>
          <cell r="CQ472">
            <v>0</v>
          </cell>
          <cell r="CR472" t="str">
            <v>x</v>
          </cell>
          <cell r="CS472">
            <v>0</v>
          </cell>
          <cell r="CT472">
            <v>0</v>
          </cell>
          <cell r="CU472">
            <v>0</v>
          </cell>
          <cell r="CV472" t="str">
            <v>x</v>
          </cell>
          <cell r="CW472">
            <v>0</v>
          </cell>
          <cell r="CX472">
            <v>0</v>
          </cell>
          <cell r="CY472">
            <v>0</v>
          </cell>
          <cell r="CZ472" t="str">
            <v>x</v>
          </cell>
          <cell r="DA472"/>
          <cell r="DB472"/>
          <cell r="DC472"/>
          <cell r="DD472"/>
          <cell r="DE472"/>
          <cell r="DF472"/>
          <cell r="DG472"/>
          <cell r="DH472"/>
          <cell r="DI472"/>
          <cell r="DJ472" t="str">
            <v>x</v>
          </cell>
          <cell r="DK472">
            <v>0</v>
          </cell>
          <cell r="DL472">
            <v>0</v>
          </cell>
          <cell r="DM472">
            <v>0</v>
          </cell>
          <cell r="DN472" t="str">
            <v>x</v>
          </cell>
          <cell r="DO472">
            <v>0</v>
          </cell>
          <cell r="DP472">
            <v>0</v>
          </cell>
          <cell r="DQ472">
            <v>0</v>
          </cell>
          <cell r="DR472" t="str">
            <v>x</v>
          </cell>
          <cell r="DS472"/>
          <cell r="DT472"/>
          <cell r="DU472"/>
          <cell r="DV472"/>
          <cell r="DW472"/>
          <cell r="DX472"/>
          <cell r="DY472"/>
          <cell r="DZ472"/>
          <cell r="EA472"/>
          <cell r="EB472" t="str">
            <v>x</v>
          </cell>
          <cell r="EC472">
            <v>0</v>
          </cell>
          <cell r="ED472" t="str">
            <v>x</v>
          </cell>
          <cell r="EE472">
            <v>0</v>
          </cell>
          <cell r="EF472" t="str">
            <v>x</v>
          </cell>
          <cell r="EG472">
            <v>0</v>
          </cell>
          <cell r="EH472">
            <v>0</v>
          </cell>
          <cell r="EI472">
            <v>0</v>
          </cell>
          <cell r="EJ472" t="str">
            <v>x</v>
          </cell>
          <cell r="EK472"/>
          <cell r="EL472"/>
          <cell r="EM472"/>
          <cell r="EN472"/>
          <cell r="EO472"/>
          <cell r="EP472"/>
          <cell r="EQ472"/>
          <cell r="ER472"/>
          <cell r="ES472"/>
          <cell r="ET472" t="str">
            <v>x</v>
          </cell>
          <cell r="EU472">
            <v>0</v>
          </cell>
          <cell r="EV472" t="str">
            <v>x</v>
          </cell>
          <cell r="EW472">
            <v>0</v>
          </cell>
          <cell r="EX472" t="str">
            <v>x</v>
          </cell>
          <cell r="EY472">
            <v>0</v>
          </cell>
          <cell r="EZ472">
            <v>0</v>
          </cell>
          <cell r="FA472">
            <v>0</v>
          </cell>
          <cell r="FB472" t="str">
            <v>x</v>
          </cell>
          <cell r="FC472"/>
          <cell r="FD472"/>
          <cell r="FE472"/>
          <cell r="FF472"/>
          <cell r="FG472"/>
          <cell r="FH472"/>
          <cell r="FI472"/>
          <cell r="FJ472"/>
          <cell r="FK472"/>
          <cell r="FL472">
            <v>0</v>
          </cell>
          <cell r="FM472">
            <v>1</v>
          </cell>
          <cell r="FN472">
            <v>0</v>
          </cell>
          <cell r="FO472">
            <v>1</v>
          </cell>
          <cell r="FP472">
            <v>0</v>
          </cell>
          <cell r="FQ472">
            <v>0</v>
          </cell>
          <cell r="FR472">
            <v>0</v>
          </cell>
          <cell r="FS472">
            <v>0</v>
          </cell>
          <cell r="FT472">
            <v>0</v>
          </cell>
          <cell r="FU472">
            <v>0</v>
          </cell>
          <cell r="FV472">
            <v>0</v>
          </cell>
          <cell r="FW472">
            <v>0</v>
          </cell>
          <cell r="FX472">
            <v>0</v>
          </cell>
          <cell r="FY472">
            <v>0</v>
          </cell>
          <cell r="FZ472">
            <v>0</v>
          </cell>
          <cell r="GA472">
            <v>0</v>
          </cell>
          <cell r="GB472">
            <v>0</v>
          </cell>
          <cell r="GC472">
            <v>0</v>
          </cell>
          <cell r="GD472" t="str">
            <v>x</v>
          </cell>
          <cell r="GE472">
            <v>0</v>
          </cell>
          <cell r="GF472" t="str">
            <v>x</v>
          </cell>
          <cell r="GG472">
            <v>0</v>
          </cell>
          <cell r="GH472">
            <v>0</v>
          </cell>
          <cell r="GI472">
            <v>0</v>
          </cell>
          <cell r="GJ472">
            <v>0</v>
          </cell>
          <cell r="GK472">
            <v>0</v>
          </cell>
          <cell r="GL472">
            <v>0</v>
          </cell>
          <cell r="GM472"/>
          <cell r="GN472"/>
          <cell r="GO472"/>
          <cell r="GP472"/>
          <cell r="GQ472"/>
          <cell r="GR472"/>
          <cell r="GS472"/>
          <cell r="GT472"/>
          <cell r="GU472"/>
          <cell r="GV472" t="str">
            <v>x</v>
          </cell>
          <cell r="GW472">
            <v>0</v>
          </cell>
          <cell r="GX472" t="str">
            <v>x</v>
          </cell>
          <cell r="GY472">
            <v>0</v>
          </cell>
          <cell r="GZ472">
            <v>0</v>
          </cell>
          <cell r="HA472">
            <v>0</v>
          </cell>
          <cell r="HB472">
            <v>0</v>
          </cell>
          <cell r="HC472">
            <v>0</v>
          </cell>
          <cell r="HD472">
            <v>0</v>
          </cell>
          <cell r="HE472"/>
          <cell r="HF472"/>
          <cell r="HG472"/>
          <cell r="HH472"/>
          <cell r="HI472"/>
          <cell r="HJ472"/>
          <cell r="HK472"/>
          <cell r="HL472"/>
          <cell r="HM472"/>
          <cell r="HN472" t="str">
            <v>x</v>
          </cell>
          <cell r="HO472">
            <v>0</v>
          </cell>
          <cell r="HP472" t="str">
            <v>x</v>
          </cell>
          <cell r="HQ472">
            <v>0</v>
          </cell>
          <cell r="HR472" t="str">
            <v>x</v>
          </cell>
          <cell r="HS472">
            <v>0</v>
          </cell>
          <cell r="HT472">
            <v>0</v>
          </cell>
          <cell r="HU472">
            <v>0</v>
          </cell>
          <cell r="HV472" t="str">
            <v>x</v>
          </cell>
          <cell r="HW472"/>
          <cell r="HX472"/>
          <cell r="HY472"/>
          <cell r="HZ472"/>
          <cell r="IA472"/>
          <cell r="IB472"/>
          <cell r="IC472"/>
          <cell r="ID472"/>
          <cell r="IE472"/>
          <cell r="IF472" t="str">
            <v>x</v>
          </cell>
          <cell r="IG472">
            <v>0</v>
          </cell>
          <cell r="IH472" t="str">
            <v>x</v>
          </cell>
          <cell r="II472">
            <v>0</v>
          </cell>
          <cell r="IJ472" t="str">
            <v>x</v>
          </cell>
          <cell r="IK472">
            <v>0</v>
          </cell>
          <cell r="IL472">
            <v>0</v>
          </cell>
          <cell r="IM472">
            <v>0</v>
          </cell>
          <cell r="IN472" t="str">
            <v>x</v>
          </cell>
          <cell r="IO472"/>
          <cell r="IP472"/>
          <cell r="IQ472"/>
          <cell r="IR472"/>
          <cell r="IS472"/>
          <cell r="IT472"/>
          <cell r="IU472"/>
          <cell r="IV472"/>
          <cell r="IW472"/>
        </row>
        <row r="473">
          <cell r="E473" t="str">
            <v>Sociology2</v>
          </cell>
          <cell r="F473">
            <v>27</v>
          </cell>
          <cell r="G473">
            <v>36</v>
          </cell>
          <cell r="H473">
            <v>37</v>
          </cell>
          <cell r="I473">
            <v>24</v>
          </cell>
          <cell r="J473">
            <v>19</v>
          </cell>
          <cell r="K473">
            <v>19</v>
          </cell>
          <cell r="L473">
            <v>6</v>
          </cell>
          <cell r="M473">
            <v>4</v>
          </cell>
          <cell r="N473">
            <v>1</v>
          </cell>
          <cell r="O473">
            <v>0</v>
          </cell>
          <cell r="P473">
            <v>0</v>
          </cell>
          <cell r="Q473">
            <v>0</v>
          </cell>
          <cell r="R473">
            <v>0</v>
          </cell>
          <cell r="S473">
            <v>0</v>
          </cell>
          <cell r="T473">
            <v>0</v>
          </cell>
          <cell r="U473">
            <v>0</v>
          </cell>
          <cell r="V473">
            <v>0</v>
          </cell>
          <cell r="W473">
            <v>0</v>
          </cell>
          <cell r="X473">
            <v>36</v>
          </cell>
          <cell r="Y473">
            <v>37</v>
          </cell>
          <cell r="Z473">
            <v>24</v>
          </cell>
          <cell r="AA473">
            <v>19</v>
          </cell>
          <cell r="AB473">
            <v>19</v>
          </cell>
          <cell r="AC473">
            <v>6</v>
          </cell>
          <cell r="AD473">
            <v>4</v>
          </cell>
          <cell r="AE473" t="str">
            <v>x</v>
          </cell>
          <cell r="AF473">
            <v>27</v>
          </cell>
          <cell r="AG473"/>
          <cell r="AH473"/>
          <cell r="AI473"/>
          <cell r="AJ473"/>
          <cell r="AK473"/>
          <cell r="AL473"/>
          <cell r="AM473"/>
          <cell r="AN473"/>
          <cell r="AO473"/>
          <cell r="AP473">
            <v>36</v>
          </cell>
          <cell r="AQ473">
            <v>37</v>
          </cell>
          <cell r="AR473">
            <v>24</v>
          </cell>
          <cell r="AS473">
            <v>19</v>
          </cell>
          <cell r="AT473">
            <v>19</v>
          </cell>
          <cell r="AU473">
            <v>6</v>
          </cell>
          <cell r="AV473" t="str">
            <v>x</v>
          </cell>
          <cell r="AW473" t="str">
            <v>x</v>
          </cell>
          <cell r="AX473">
            <v>27</v>
          </cell>
          <cell r="AY473"/>
          <cell r="AZ473"/>
          <cell r="BA473"/>
          <cell r="BB473"/>
          <cell r="BC473"/>
          <cell r="BD473"/>
          <cell r="BE473"/>
          <cell r="BF473"/>
          <cell r="BG473"/>
          <cell r="BH473">
            <v>20.809248554913296</v>
          </cell>
          <cell r="BI473">
            <v>21.387283236994222</v>
          </cell>
          <cell r="BJ473">
            <v>13.872832369942195</v>
          </cell>
          <cell r="BK473">
            <v>10.982658959537572</v>
          </cell>
          <cell r="BL473">
            <v>10.982658959537572</v>
          </cell>
          <cell r="BM473">
            <v>3.4682080924855487</v>
          </cell>
          <cell r="BN473" t="str">
            <v>x</v>
          </cell>
          <cell r="BO473" t="str">
            <v>x</v>
          </cell>
          <cell r="BP473">
            <v>15.606936416184972</v>
          </cell>
          <cell r="BQ473"/>
          <cell r="BR473"/>
          <cell r="BS473"/>
          <cell r="BT473"/>
          <cell r="BU473"/>
          <cell r="BV473"/>
          <cell r="BW473"/>
          <cell r="BX473"/>
          <cell r="BY473"/>
          <cell r="BZ473">
            <v>15</v>
          </cell>
          <cell r="CA473">
            <v>18</v>
          </cell>
          <cell r="CB473">
            <v>21</v>
          </cell>
          <cell r="CC473">
            <v>18</v>
          </cell>
          <cell r="CD473">
            <v>14</v>
          </cell>
          <cell r="CE473">
            <v>9</v>
          </cell>
          <cell r="CF473">
            <v>6</v>
          </cell>
          <cell r="CG473">
            <v>2</v>
          </cell>
          <cell r="CH473">
            <v>1</v>
          </cell>
          <cell r="CI473">
            <v>0</v>
          </cell>
          <cell r="CJ473">
            <v>0</v>
          </cell>
          <cell r="CK473">
            <v>0</v>
          </cell>
          <cell r="CL473">
            <v>0</v>
          </cell>
          <cell r="CM473">
            <v>0</v>
          </cell>
          <cell r="CN473">
            <v>0</v>
          </cell>
          <cell r="CO473">
            <v>0</v>
          </cell>
          <cell r="CP473">
            <v>0</v>
          </cell>
          <cell r="CQ473">
            <v>0</v>
          </cell>
          <cell r="CR473">
            <v>18</v>
          </cell>
          <cell r="CS473">
            <v>21</v>
          </cell>
          <cell r="CT473">
            <v>18</v>
          </cell>
          <cell r="CU473">
            <v>14</v>
          </cell>
          <cell r="CV473">
            <v>9</v>
          </cell>
          <cell r="CW473">
            <v>6</v>
          </cell>
          <cell r="CX473" t="str">
            <v>x</v>
          </cell>
          <cell r="CY473" t="str">
            <v>x</v>
          </cell>
          <cell r="CZ473">
            <v>15</v>
          </cell>
          <cell r="DA473"/>
          <cell r="DB473"/>
          <cell r="DC473"/>
          <cell r="DD473"/>
          <cell r="DE473"/>
          <cell r="DF473"/>
          <cell r="DG473"/>
          <cell r="DH473"/>
          <cell r="DI473"/>
          <cell r="DJ473">
            <v>18</v>
          </cell>
          <cell r="DK473">
            <v>21</v>
          </cell>
          <cell r="DL473">
            <v>18</v>
          </cell>
          <cell r="DM473">
            <v>14</v>
          </cell>
          <cell r="DN473">
            <v>9</v>
          </cell>
          <cell r="DO473">
            <v>6</v>
          </cell>
          <cell r="DP473" t="str">
            <v>x</v>
          </cell>
          <cell r="DQ473" t="str">
            <v>x</v>
          </cell>
          <cell r="DR473">
            <v>15</v>
          </cell>
          <cell r="DS473"/>
          <cell r="DT473"/>
          <cell r="DU473"/>
          <cell r="DV473"/>
          <cell r="DW473"/>
          <cell r="DX473"/>
          <cell r="DY473"/>
          <cell r="DZ473"/>
          <cell r="EA473"/>
          <cell r="EB473">
            <v>18</v>
          </cell>
          <cell r="EC473">
            <v>21</v>
          </cell>
          <cell r="ED473">
            <v>18</v>
          </cell>
          <cell r="EE473" t="str">
            <v>x</v>
          </cell>
          <cell r="EF473">
            <v>9</v>
          </cell>
          <cell r="EG473">
            <v>6</v>
          </cell>
          <cell r="EH473" t="str">
            <v>x</v>
          </cell>
          <cell r="EI473" t="str">
            <v>x</v>
          </cell>
          <cell r="EJ473">
            <v>15</v>
          </cell>
          <cell r="EK473"/>
          <cell r="EL473"/>
          <cell r="EM473"/>
          <cell r="EN473"/>
          <cell r="EO473"/>
          <cell r="EP473"/>
          <cell r="EQ473"/>
          <cell r="ER473"/>
          <cell r="ES473"/>
          <cell r="ET473">
            <v>17.307692307692307</v>
          </cell>
          <cell r="EU473">
            <v>20.192307692307693</v>
          </cell>
          <cell r="EV473">
            <v>17.307692307692307</v>
          </cell>
          <cell r="EW473" t="str">
            <v>x</v>
          </cell>
          <cell r="EX473">
            <v>8.6538461538461533</v>
          </cell>
          <cell r="EY473">
            <v>5.7692307692307692</v>
          </cell>
          <cell r="EZ473" t="str">
            <v>x</v>
          </cell>
          <cell r="FA473" t="str">
            <v>x</v>
          </cell>
          <cell r="FB473">
            <v>14.423076923076922</v>
          </cell>
          <cell r="FC473"/>
          <cell r="FD473"/>
          <cell r="FE473"/>
          <cell r="FF473"/>
          <cell r="FG473"/>
          <cell r="FH473"/>
          <cell r="FI473"/>
          <cell r="FJ473"/>
          <cell r="FK473"/>
          <cell r="FL473">
            <v>12</v>
          </cell>
          <cell r="FM473">
            <v>18</v>
          </cell>
          <cell r="FN473">
            <v>16</v>
          </cell>
          <cell r="FO473">
            <v>6</v>
          </cell>
          <cell r="FP473">
            <v>5</v>
          </cell>
          <cell r="FQ473">
            <v>10</v>
          </cell>
          <cell r="FR473">
            <v>0</v>
          </cell>
          <cell r="FS473">
            <v>2</v>
          </cell>
          <cell r="FT473">
            <v>0</v>
          </cell>
          <cell r="FU473">
            <v>0</v>
          </cell>
          <cell r="FV473">
            <v>0</v>
          </cell>
          <cell r="FW473">
            <v>0</v>
          </cell>
          <cell r="FX473">
            <v>0</v>
          </cell>
          <cell r="FY473">
            <v>0</v>
          </cell>
          <cell r="FZ473">
            <v>0</v>
          </cell>
          <cell r="GA473">
            <v>0</v>
          </cell>
          <cell r="GB473">
            <v>0</v>
          </cell>
          <cell r="GC473">
            <v>0</v>
          </cell>
          <cell r="GD473">
            <v>18</v>
          </cell>
          <cell r="GE473">
            <v>16</v>
          </cell>
          <cell r="GF473">
            <v>6</v>
          </cell>
          <cell r="GG473">
            <v>5</v>
          </cell>
          <cell r="GH473">
            <v>10</v>
          </cell>
          <cell r="GI473">
            <v>0</v>
          </cell>
          <cell r="GJ473" t="str">
            <v>x</v>
          </cell>
          <cell r="GK473">
            <v>0</v>
          </cell>
          <cell r="GL473">
            <v>12</v>
          </cell>
          <cell r="GM473"/>
          <cell r="GN473"/>
          <cell r="GO473"/>
          <cell r="GP473"/>
          <cell r="GQ473"/>
          <cell r="GR473"/>
          <cell r="GS473"/>
          <cell r="GT473"/>
          <cell r="GU473"/>
          <cell r="GV473">
            <v>18</v>
          </cell>
          <cell r="GW473">
            <v>16</v>
          </cell>
          <cell r="GX473">
            <v>6</v>
          </cell>
          <cell r="GY473" t="str">
            <v>x</v>
          </cell>
          <cell r="GZ473">
            <v>10</v>
          </cell>
          <cell r="HA473">
            <v>0</v>
          </cell>
          <cell r="HB473" t="str">
            <v>x</v>
          </cell>
          <cell r="HC473">
            <v>0</v>
          </cell>
          <cell r="HD473">
            <v>12</v>
          </cell>
          <cell r="HE473"/>
          <cell r="HF473"/>
          <cell r="HG473"/>
          <cell r="HH473"/>
          <cell r="HI473"/>
          <cell r="HJ473"/>
          <cell r="HK473"/>
          <cell r="HL473"/>
          <cell r="HM473"/>
          <cell r="HN473">
            <v>18</v>
          </cell>
          <cell r="HO473">
            <v>16</v>
          </cell>
          <cell r="HP473">
            <v>6</v>
          </cell>
          <cell r="HQ473" t="str">
            <v>x</v>
          </cell>
          <cell r="HR473">
            <v>10</v>
          </cell>
          <cell r="HS473">
            <v>0</v>
          </cell>
          <cell r="HT473" t="str">
            <v>x</v>
          </cell>
          <cell r="HU473" t="str">
            <v>x</v>
          </cell>
          <cell r="HV473">
            <v>12</v>
          </cell>
          <cell r="HW473"/>
          <cell r="HX473"/>
          <cell r="HY473"/>
          <cell r="HZ473"/>
          <cell r="IA473"/>
          <cell r="IB473"/>
          <cell r="IC473"/>
          <cell r="ID473"/>
          <cell r="IE473"/>
          <cell r="IF473">
            <v>26.086956521739129</v>
          </cell>
          <cell r="IG473">
            <v>23.188405797101449</v>
          </cell>
          <cell r="IH473">
            <v>8.695652173913043</v>
          </cell>
          <cell r="II473" t="str">
            <v>x</v>
          </cell>
          <cell r="IJ473">
            <v>14.492753623188406</v>
          </cell>
          <cell r="IK473">
            <v>0</v>
          </cell>
          <cell r="IL473" t="str">
            <v>x</v>
          </cell>
          <cell r="IM473" t="str">
            <v>x</v>
          </cell>
          <cell r="IN473">
            <v>17.391304347826086</v>
          </cell>
          <cell r="IO473"/>
          <cell r="IP473"/>
          <cell r="IQ473"/>
          <cell r="IR473"/>
          <cell r="IS473"/>
          <cell r="IT473"/>
          <cell r="IU473"/>
          <cell r="IV473"/>
          <cell r="IW473"/>
        </row>
        <row r="474">
          <cell r="E474" t="str">
            <v>Sociology3.3 - 3C</v>
          </cell>
          <cell r="F474">
            <v>19</v>
          </cell>
          <cell r="G474">
            <v>33</v>
          </cell>
          <cell r="H474">
            <v>57</v>
          </cell>
          <cell r="I474">
            <v>53</v>
          </cell>
          <cell r="J474">
            <v>38</v>
          </cell>
          <cell r="K474">
            <v>21</v>
          </cell>
          <cell r="L474">
            <v>8</v>
          </cell>
          <cell r="M474">
            <v>0</v>
          </cell>
          <cell r="N474">
            <v>0</v>
          </cell>
          <cell r="O474">
            <v>0</v>
          </cell>
          <cell r="P474">
            <v>0</v>
          </cell>
          <cell r="Q474">
            <v>0</v>
          </cell>
          <cell r="R474">
            <v>0</v>
          </cell>
          <cell r="S474">
            <v>0</v>
          </cell>
          <cell r="T474">
            <v>0</v>
          </cell>
          <cell r="U474">
            <v>0</v>
          </cell>
          <cell r="V474">
            <v>0</v>
          </cell>
          <cell r="W474">
            <v>0</v>
          </cell>
          <cell r="X474">
            <v>33</v>
          </cell>
          <cell r="Y474">
            <v>57</v>
          </cell>
          <cell r="Z474">
            <v>53</v>
          </cell>
          <cell r="AA474">
            <v>38</v>
          </cell>
          <cell r="AB474">
            <v>21</v>
          </cell>
          <cell r="AC474">
            <v>8</v>
          </cell>
          <cell r="AD474">
            <v>0</v>
          </cell>
          <cell r="AE474">
            <v>0</v>
          </cell>
          <cell r="AF474">
            <v>19</v>
          </cell>
          <cell r="AG474"/>
          <cell r="AH474"/>
          <cell r="AI474"/>
          <cell r="AJ474"/>
          <cell r="AK474"/>
          <cell r="AL474"/>
          <cell r="AM474"/>
          <cell r="AN474"/>
          <cell r="AO474"/>
          <cell r="AP474">
            <v>33</v>
          </cell>
          <cell r="AQ474">
            <v>57</v>
          </cell>
          <cell r="AR474">
            <v>53</v>
          </cell>
          <cell r="AS474">
            <v>38</v>
          </cell>
          <cell r="AT474">
            <v>21</v>
          </cell>
          <cell r="AU474">
            <v>8</v>
          </cell>
          <cell r="AV474">
            <v>0</v>
          </cell>
          <cell r="AW474">
            <v>0</v>
          </cell>
          <cell r="AX474">
            <v>19</v>
          </cell>
          <cell r="AY474"/>
          <cell r="AZ474"/>
          <cell r="BA474"/>
          <cell r="BB474"/>
          <cell r="BC474"/>
          <cell r="BD474"/>
          <cell r="BE474"/>
          <cell r="BF474"/>
          <cell r="BG474"/>
          <cell r="BH474">
            <v>14.410480349344979</v>
          </cell>
          <cell r="BI474">
            <v>24.890829694323145</v>
          </cell>
          <cell r="BJ474">
            <v>23.144104803493452</v>
          </cell>
          <cell r="BK474">
            <v>16.593886462882097</v>
          </cell>
          <cell r="BL474">
            <v>9.1703056768558966</v>
          </cell>
          <cell r="BM474">
            <v>3.4934497816593884</v>
          </cell>
          <cell r="BN474">
            <v>0</v>
          </cell>
          <cell r="BO474">
            <v>0</v>
          </cell>
          <cell r="BP474">
            <v>8.2969432314410483</v>
          </cell>
          <cell r="BQ474"/>
          <cell r="BR474"/>
          <cell r="BS474"/>
          <cell r="BT474"/>
          <cell r="BU474"/>
          <cell r="BV474"/>
          <cell r="BW474"/>
          <cell r="BX474"/>
          <cell r="BY474"/>
          <cell r="BZ474">
            <v>10</v>
          </cell>
          <cell r="CA474">
            <v>21</v>
          </cell>
          <cell r="CB474">
            <v>33</v>
          </cell>
          <cell r="CC474">
            <v>41</v>
          </cell>
          <cell r="CD474">
            <v>25</v>
          </cell>
          <cell r="CE474">
            <v>18</v>
          </cell>
          <cell r="CF474">
            <v>7</v>
          </cell>
          <cell r="CG474">
            <v>0</v>
          </cell>
          <cell r="CH474">
            <v>0</v>
          </cell>
          <cell r="CI474">
            <v>0</v>
          </cell>
          <cell r="CJ474">
            <v>0</v>
          </cell>
          <cell r="CK474">
            <v>0</v>
          </cell>
          <cell r="CL474">
            <v>0</v>
          </cell>
          <cell r="CM474">
            <v>0</v>
          </cell>
          <cell r="CN474">
            <v>0</v>
          </cell>
          <cell r="CO474">
            <v>0</v>
          </cell>
          <cell r="CP474">
            <v>0</v>
          </cell>
          <cell r="CQ474">
            <v>0</v>
          </cell>
          <cell r="CR474">
            <v>21</v>
          </cell>
          <cell r="CS474">
            <v>33</v>
          </cell>
          <cell r="CT474">
            <v>41</v>
          </cell>
          <cell r="CU474">
            <v>25</v>
          </cell>
          <cell r="CV474">
            <v>18</v>
          </cell>
          <cell r="CW474">
            <v>7</v>
          </cell>
          <cell r="CX474">
            <v>0</v>
          </cell>
          <cell r="CY474">
            <v>0</v>
          </cell>
          <cell r="CZ474">
            <v>10</v>
          </cell>
          <cell r="DA474"/>
          <cell r="DB474"/>
          <cell r="DC474"/>
          <cell r="DD474"/>
          <cell r="DE474"/>
          <cell r="DF474"/>
          <cell r="DG474"/>
          <cell r="DH474"/>
          <cell r="DI474"/>
          <cell r="DJ474">
            <v>21</v>
          </cell>
          <cell r="DK474">
            <v>33</v>
          </cell>
          <cell r="DL474">
            <v>41</v>
          </cell>
          <cell r="DM474">
            <v>25</v>
          </cell>
          <cell r="DN474">
            <v>18</v>
          </cell>
          <cell r="DO474">
            <v>7</v>
          </cell>
          <cell r="DP474">
            <v>0</v>
          </cell>
          <cell r="DQ474">
            <v>0</v>
          </cell>
          <cell r="DR474">
            <v>10</v>
          </cell>
          <cell r="DS474"/>
          <cell r="DT474"/>
          <cell r="DU474"/>
          <cell r="DV474"/>
          <cell r="DW474"/>
          <cell r="DX474"/>
          <cell r="DY474"/>
          <cell r="DZ474"/>
          <cell r="EA474"/>
          <cell r="EB474">
            <v>21</v>
          </cell>
          <cell r="EC474">
            <v>33</v>
          </cell>
          <cell r="ED474">
            <v>41</v>
          </cell>
          <cell r="EE474">
            <v>25</v>
          </cell>
          <cell r="EF474" t="str">
            <v>x</v>
          </cell>
          <cell r="EG474" t="str">
            <v>x</v>
          </cell>
          <cell r="EH474">
            <v>0</v>
          </cell>
          <cell r="EI474">
            <v>0</v>
          </cell>
          <cell r="EJ474">
            <v>10</v>
          </cell>
          <cell r="EK474"/>
          <cell r="EL474"/>
          <cell r="EM474"/>
          <cell r="EN474"/>
          <cell r="EO474"/>
          <cell r="EP474"/>
          <cell r="EQ474"/>
          <cell r="ER474"/>
          <cell r="ES474"/>
          <cell r="ET474">
            <v>13.548387096774196</v>
          </cell>
          <cell r="EU474">
            <v>21.29032258064516</v>
          </cell>
          <cell r="EV474">
            <v>26.451612903225808</v>
          </cell>
          <cell r="EW474">
            <v>16.129032258064516</v>
          </cell>
          <cell r="EX474" t="str">
            <v>x</v>
          </cell>
          <cell r="EY474" t="str">
            <v>x</v>
          </cell>
          <cell r="EZ474">
            <v>0</v>
          </cell>
          <cell r="FA474">
            <v>0</v>
          </cell>
          <cell r="FB474">
            <v>6.4516129032258061</v>
          </cell>
          <cell r="FC474"/>
          <cell r="FD474"/>
          <cell r="FE474"/>
          <cell r="FF474"/>
          <cell r="FG474"/>
          <cell r="FH474"/>
          <cell r="FI474"/>
          <cell r="FJ474"/>
          <cell r="FK474"/>
          <cell r="FL474">
            <v>9</v>
          </cell>
          <cell r="FM474">
            <v>12</v>
          </cell>
          <cell r="FN474">
            <v>24</v>
          </cell>
          <cell r="FO474">
            <v>12</v>
          </cell>
          <cell r="FP474">
            <v>13</v>
          </cell>
          <cell r="FQ474">
            <v>3</v>
          </cell>
          <cell r="FR474">
            <v>1</v>
          </cell>
          <cell r="FS474">
            <v>0</v>
          </cell>
          <cell r="FT474">
            <v>0</v>
          </cell>
          <cell r="FU474">
            <v>0</v>
          </cell>
          <cell r="FV474">
            <v>0</v>
          </cell>
          <cell r="FW474">
            <v>0</v>
          </cell>
          <cell r="FX474">
            <v>0</v>
          </cell>
          <cell r="FY474">
            <v>0</v>
          </cell>
          <cell r="FZ474">
            <v>0</v>
          </cell>
          <cell r="GA474">
            <v>0</v>
          </cell>
          <cell r="GB474">
            <v>0</v>
          </cell>
          <cell r="GC474">
            <v>0</v>
          </cell>
          <cell r="GD474">
            <v>12</v>
          </cell>
          <cell r="GE474">
            <v>24</v>
          </cell>
          <cell r="GF474">
            <v>12</v>
          </cell>
          <cell r="GG474">
            <v>13</v>
          </cell>
          <cell r="GH474">
            <v>3</v>
          </cell>
          <cell r="GI474" t="str">
            <v>x</v>
          </cell>
          <cell r="GJ474">
            <v>0</v>
          </cell>
          <cell r="GK474">
            <v>0</v>
          </cell>
          <cell r="GL474">
            <v>9</v>
          </cell>
          <cell r="GM474"/>
          <cell r="GN474"/>
          <cell r="GO474"/>
          <cell r="GP474"/>
          <cell r="GQ474"/>
          <cell r="GR474"/>
          <cell r="GS474"/>
          <cell r="GT474"/>
          <cell r="GU474"/>
          <cell r="GV474">
            <v>12</v>
          </cell>
          <cell r="GW474">
            <v>24</v>
          </cell>
          <cell r="GX474">
            <v>12</v>
          </cell>
          <cell r="GY474">
            <v>13</v>
          </cell>
          <cell r="GZ474" t="str">
            <v>x</v>
          </cell>
          <cell r="HA474" t="str">
            <v>x</v>
          </cell>
          <cell r="HB474">
            <v>0</v>
          </cell>
          <cell r="HC474">
            <v>0</v>
          </cell>
          <cell r="HD474">
            <v>9</v>
          </cell>
          <cell r="HE474"/>
          <cell r="HF474"/>
          <cell r="HG474"/>
          <cell r="HH474"/>
          <cell r="HI474"/>
          <cell r="HJ474"/>
          <cell r="HK474"/>
          <cell r="HL474"/>
          <cell r="HM474"/>
          <cell r="HN474">
            <v>12</v>
          </cell>
          <cell r="HO474">
            <v>24</v>
          </cell>
          <cell r="HP474">
            <v>12</v>
          </cell>
          <cell r="HQ474">
            <v>13</v>
          </cell>
          <cell r="HR474" t="str">
            <v>x</v>
          </cell>
          <cell r="HS474" t="str">
            <v>x</v>
          </cell>
          <cell r="HT474">
            <v>0</v>
          </cell>
          <cell r="HU474">
            <v>0</v>
          </cell>
          <cell r="HV474">
            <v>9</v>
          </cell>
          <cell r="HW474"/>
          <cell r="HX474"/>
          <cell r="HY474"/>
          <cell r="HZ474"/>
          <cell r="IA474"/>
          <cell r="IB474"/>
          <cell r="IC474"/>
          <cell r="ID474"/>
          <cell r="IE474"/>
          <cell r="IF474">
            <v>16.216216216216218</v>
          </cell>
          <cell r="IG474">
            <v>32.432432432432435</v>
          </cell>
          <cell r="IH474">
            <v>16.216216216216218</v>
          </cell>
          <cell r="II474">
            <v>17.567567567567568</v>
          </cell>
          <cell r="IJ474" t="str">
            <v>x</v>
          </cell>
          <cell r="IK474" t="str">
            <v>x</v>
          </cell>
          <cell r="IL474">
            <v>0</v>
          </cell>
          <cell r="IM474">
            <v>0</v>
          </cell>
          <cell r="IN474">
            <v>12.162162162162163</v>
          </cell>
          <cell r="IO474"/>
          <cell r="IP474"/>
          <cell r="IQ474"/>
          <cell r="IR474"/>
          <cell r="IS474"/>
          <cell r="IT474"/>
          <cell r="IU474"/>
          <cell r="IV474"/>
          <cell r="IW474"/>
        </row>
        <row r="475">
          <cell r="E475" t="str">
            <v>Sociology3.6 - 3B</v>
          </cell>
          <cell r="F475">
            <v>28</v>
          </cell>
          <cell r="G475">
            <v>40</v>
          </cell>
          <cell r="H475">
            <v>73</v>
          </cell>
          <cell r="I475">
            <v>95</v>
          </cell>
          <cell r="J475">
            <v>84</v>
          </cell>
          <cell r="K475">
            <v>50</v>
          </cell>
          <cell r="L475">
            <v>16</v>
          </cell>
          <cell r="M475">
            <v>2</v>
          </cell>
          <cell r="N475">
            <v>0</v>
          </cell>
          <cell r="O475">
            <v>0</v>
          </cell>
          <cell r="P475">
            <v>0</v>
          </cell>
          <cell r="Q475">
            <v>0</v>
          </cell>
          <cell r="R475">
            <v>0</v>
          </cell>
          <cell r="S475">
            <v>0</v>
          </cell>
          <cell r="T475">
            <v>0</v>
          </cell>
          <cell r="U475">
            <v>0</v>
          </cell>
          <cell r="V475">
            <v>0</v>
          </cell>
          <cell r="W475">
            <v>0</v>
          </cell>
          <cell r="X475">
            <v>40</v>
          </cell>
          <cell r="Y475">
            <v>73</v>
          </cell>
          <cell r="Z475">
            <v>95</v>
          </cell>
          <cell r="AA475">
            <v>84</v>
          </cell>
          <cell r="AB475">
            <v>50</v>
          </cell>
          <cell r="AC475">
            <v>16</v>
          </cell>
          <cell r="AD475" t="str">
            <v>x</v>
          </cell>
          <cell r="AE475">
            <v>0</v>
          </cell>
          <cell r="AF475">
            <v>28</v>
          </cell>
          <cell r="AG475"/>
          <cell r="AH475"/>
          <cell r="AI475"/>
          <cell r="AJ475"/>
          <cell r="AK475"/>
          <cell r="AL475"/>
          <cell r="AM475"/>
          <cell r="AN475"/>
          <cell r="AO475"/>
          <cell r="AP475">
            <v>40</v>
          </cell>
          <cell r="AQ475">
            <v>73</v>
          </cell>
          <cell r="AR475">
            <v>95</v>
          </cell>
          <cell r="AS475">
            <v>84</v>
          </cell>
          <cell r="AT475">
            <v>50</v>
          </cell>
          <cell r="AU475" t="str">
            <v>x</v>
          </cell>
          <cell r="AV475" t="str">
            <v>x</v>
          </cell>
          <cell r="AW475">
            <v>0</v>
          </cell>
          <cell r="AX475">
            <v>28</v>
          </cell>
          <cell r="AY475"/>
          <cell r="AZ475"/>
          <cell r="BA475"/>
          <cell r="BB475"/>
          <cell r="BC475"/>
          <cell r="BD475"/>
          <cell r="BE475"/>
          <cell r="BF475"/>
          <cell r="BG475"/>
          <cell r="BH475">
            <v>10.309278350515463</v>
          </cell>
          <cell r="BI475">
            <v>18.814432989690722</v>
          </cell>
          <cell r="BJ475">
            <v>24.484536082474225</v>
          </cell>
          <cell r="BK475">
            <v>21.649484536082475</v>
          </cell>
          <cell r="BL475">
            <v>12.886597938144329</v>
          </cell>
          <cell r="BM475" t="str">
            <v>x</v>
          </cell>
          <cell r="BN475" t="str">
            <v>x</v>
          </cell>
          <cell r="BO475">
            <v>0</v>
          </cell>
          <cell r="BP475">
            <v>7.216494845360824</v>
          </cell>
          <cell r="BQ475"/>
          <cell r="BR475"/>
          <cell r="BS475"/>
          <cell r="BT475"/>
          <cell r="BU475"/>
          <cell r="BV475"/>
          <cell r="BW475"/>
          <cell r="BX475"/>
          <cell r="BY475"/>
          <cell r="BZ475">
            <v>10</v>
          </cell>
          <cell r="CA475">
            <v>25</v>
          </cell>
          <cell r="CB475">
            <v>51</v>
          </cell>
          <cell r="CC475">
            <v>76</v>
          </cell>
          <cell r="CD475">
            <v>62</v>
          </cell>
          <cell r="CE475">
            <v>38</v>
          </cell>
          <cell r="CF475">
            <v>14</v>
          </cell>
          <cell r="CG475">
            <v>2</v>
          </cell>
          <cell r="CH475">
            <v>0</v>
          </cell>
          <cell r="CI475">
            <v>0</v>
          </cell>
          <cell r="CJ475">
            <v>0</v>
          </cell>
          <cell r="CK475">
            <v>0</v>
          </cell>
          <cell r="CL475">
            <v>0</v>
          </cell>
          <cell r="CM475">
            <v>0</v>
          </cell>
          <cell r="CN475">
            <v>0</v>
          </cell>
          <cell r="CO475">
            <v>0</v>
          </cell>
          <cell r="CP475">
            <v>0</v>
          </cell>
          <cell r="CQ475">
            <v>0</v>
          </cell>
          <cell r="CR475">
            <v>25</v>
          </cell>
          <cell r="CS475">
            <v>51</v>
          </cell>
          <cell r="CT475">
            <v>76</v>
          </cell>
          <cell r="CU475">
            <v>62</v>
          </cell>
          <cell r="CV475">
            <v>38</v>
          </cell>
          <cell r="CW475">
            <v>14</v>
          </cell>
          <cell r="CX475" t="str">
            <v>x</v>
          </cell>
          <cell r="CY475">
            <v>0</v>
          </cell>
          <cell r="CZ475">
            <v>10</v>
          </cell>
          <cell r="DA475"/>
          <cell r="DB475"/>
          <cell r="DC475"/>
          <cell r="DD475"/>
          <cell r="DE475"/>
          <cell r="DF475"/>
          <cell r="DG475"/>
          <cell r="DH475"/>
          <cell r="DI475"/>
          <cell r="DJ475">
            <v>25</v>
          </cell>
          <cell r="DK475">
            <v>51</v>
          </cell>
          <cell r="DL475">
            <v>76</v>
          </cell>
          <cell r="DM475">
            <v>62</v>
          </cell>
          <cell r="DN475">
            <v>38</v>
          </cell>
          <cell r="DO475">
            <v>14</v>
          </cell>
          <cell r="DP475" t="str">
            <v>x</v>
          </cell>
          <cell r="DQ475">
            <v>0</v>
          </cell>
          <cell r="DR475" t="str">
            <v>x</v>
          </cell>
          <cell r="DS475"/>
          <cell r="DT475"/>
          <cell r="DU475"/>
          <cell r="DV475"/>
          <cell r="DW475"/>
          <cell r="DX475"/>
          <cell r="DY475"/>
          <cell r="DZ475"/>
          <cell r="EA475"/>
          <cell r="EB475">
            <v>25</v>
          </cell>
          <cell r="EC475">
            <v>51</v>
          </cell>
          <cell r="ED475">
            <v>76</v>
          </cell>
          <cell r="EE475">
            <v>62</v>
          </cell>
          <cell r="EF475" t="str">
            <v>x</v>
          </cell>
          <cell r="EG475" t="str">
            <v>x</v>
          </cell>
          <cell r="EH475" t="str">
            <v>x</v>
          </cell>
          <cell r="EI475">
            <v>0</v>
          </cell>
          <cell r="EJ475" t="str">
            <v>x</v>
          </cell>
          <cell r="EK475"/>
          <cell r="EL475"/>
          <cell r="EM475"/>
          <cell r="EN475"/>
          <cell r="EO475"/>
          <cell r="EP475"/>
          <cell r="EQ475"/>
          <cell r="ER475"/>
          <cell r="ES475"/>
          <cell r="ET475">
            <v>8.9928057553956826</v>
          </cell>
          <cell r="EU475">
            <v>18.345323741007196</v>
          </cell>
          <cell r="EV475">
            <v>27.338129496402878</v>
          </cell>
          <cell r="EW475">
            <v>22.302158273381295</v>
          </cell>
          <cell r="EX475" t="str">
            <v>x</v>
          </cell>
          <cell r="EY475" t="str">
            <v>x</v>
          </cell>
          <cell r="EZ475" t="str">
            <v>x</v>
          </cell>
          <cell r="FA475">
            <v>0</v>
          </cell>
          <cell r="FB475" t="str">
            <v>x</v>
          </cell>
          <cell r="FC475"/>
          <cell r="FD475"/>
          <cell r="FE475"/>
          <cell r="FF475"/>
          <cell r="FG475"/>
          <cell r="FH475"/>
          <cell r="FI475"/>
          <cell r="FJ475"/>
          <cell r="FK475"/>
          <cell r="FL475">
            <v>18</v>
          </cell>
          <cell r="FM475">
            <v>15</v>
          </cell>
          <cell r="FN475">
            <v>22</v>
          </cell>
          <cell r="FO475">
            <v>19</v>
          </cell>
          <cell r="FP475">
            <v>22</v>
          </cell>
          <cell r="FQ475">
            <v>12</v>
          </cell>
          <cell r="FR475">
            <v>2</v>
          </cell>
          <cell r="FS475">
            <v>0</v>
          </cell>
          <cell r="FT475">
            <v>0</v>
          </cell>
          <cell r="FU475">
            <v>0</v>
          </cell>
          <cell r="FV475">
            <v>0</v>
          </cell>
          <cell r="FW475">
            <v>0</v>
          </cell>
          <cell r="FX475">
            <v>0</v>
          </cell>
          <cell r="FY475">
            <v>0</v>
          </cell>
          <cell r="FZ475">
            <v>0</v>
          </cell>
          <cell r="GA475">
            <v>0</v>
          </cell>
          <cell r="GB475">
            <v>0</v>
          </cell>
          <cell r="GC475">
            <v>0</v>
          </cell>
          <cell r="GD475">
            <v>15</v>
          </cell>
          <cell r="GE475">
            <v>22</v>
          </cell>
          <cell r="GF475">
            <v>19</v>
          </cell>
          <cell r="GG475">
            <v>22</v>
          </cell>
          <cell r="GH475">
            <v>12</v>
          </cell>
          <cell r="GI475" t="str">
            <v>x</v>
          </cell>
          <cell r="GJ475">
            <v>0</v>
          </cell>
          <cell r="GK475">
            <v>0</v>
          </cell>
          <cell r="GL475">
            <v>18</v>
          </cell>
          <cell r="GM475"/>
          <cell r="GN475"/>
          <cell r="GO475"/>
          <cell r="GP475"/>
          <cell r="GQ475"/>
          <cell r="GR475"/>
          <cell r="GS475"/>
          <cell r="GT475"/>
          <cell r="GU475"/>
          <cell r="GV475">
            <v>15</v>
          </cell>
          <cell r="GW475">
            <v>22</v>
          </cell>
          <cell r="GX475">
            <v>19</v>
          </cell>
          <cell r="GY475">
            <v>22</v>
          </cell>
          <cell r="GZ475" t="str">
            <v>x</v>
          </cell>
          <cell r="HA475" t="str">
            <v>x</v>
          </cell>
          <cell r="HB475">
            <v>0</v>
          </cell>
          <cell r="HC475">
            <v>0</v>
          </cell>
          <cell r="HD475">
            <v>18</v>
          </cell>
          <cell r="HE475"/>
          <cell r="HF475"/>
          <cell r="HG475"/>
          <cell r="HH475"/>
          <cell r="HI475"/>
          <cell r="HJ475"/>
          <cell r="HK475"/>
          <cell r="HL475"/>
          <cell r="HM475"/>
          <cell r="HN475">
            <v>15</v>
          </cell>
          <cell r="HO475">
            <v>22</v>
          </cell>
          <cell r="HP475">
            <v>19</v>
          </cell>
          <cell r="HQ475">
            <v>22</v>
          </cell>
          <cell r="HR475" t="str">
            <v>x</v>
          </cell>
          <cell r="HS475" t="str">
            <v>x</v>
          </cell>
          <cell r="HT475" t="str">
            <v>x</v>
          </cell>
          <cell r="HU475">
            <v>0</v>
          </cell>
          <cell r="HV475" t="str">
            <v>x</v>
          </cell>
          <cell r="HW475"/>
          <cell r="HX475"/>
          <cell r="HY475"/>
          <cell r="HZ475"/>
          <cell r="IA475"/>
          <cell r="IB475"/>
          <cell r="IC475"/>
          <cell r="ID475"/>
          <cell r="IE475"/>
          <cell r="IF475">
            <v>13.636363636363635</v>
          </cell>
          <cell r="IG475">
            <v>20</v>
          </cell>
          <cell r="IH475">
            <v>17.272727272727273</v>
          </cell>
          <cell r="II475">
            <v>20</v>
          </cell>
          <cell r="IJ475" t="str">
            <v>x</v>
          </cell>
          <cell r="IK475" t="str">
            <v>x</v>
          </cell>
          <cell r="IL475" t="str">
            <v>x</v>
          </cell>
          <cell r="IM475">
            <v>0</v>
          </cell>
          <cell r="IN475" t="str">
            <v>x</v>
          </cell>
          <cell r="IO475"/>
          <cell r="IP475"/>
          <cell r="IQ475"/>
          <cell r="IR475"/>
          <cell r="IS475"/>
          <cell r="IT475"/>
          <cell r="IU475"/>
          <cell r="IV475"/>
          <cell r="IW475"/>
        </row>
        <row r="476">
          <cell r="E476" t="str">
            <v>Sociology3.9 - 3A</v>
          </cell>
          <cell r="F476">
            <v>34</v>
          </cell>
          <cell r="G476">
            <v>48</v>
          </cell>
          <cell r="H476">
            <v>119</v>
          </cell>
          <cell r="I476">
            <v>208</v>
          </cell>
          <cell r="J476">
            <v>218</v>
          </cell>
          <cell r="K476">
            <v>151</v>
          </cell>
          <cell r="L476">
            <v>48</v>
          </cell>
          <cell r="M476">
            <v>17</v>
          </cell>
          <cell r="N476">
            <v>0</v>
          </cell>
          <cell r="O476">
            <v>0</v>
          </cell>
          <cell r="P476">
            <v>0</v>
          </cell>
          <cell r="Q476">
            <v>0</v>
          </cell>
          <cell r="R476">
            <v>0</v>
          </cell>
          <cell r="S476">
            <v>0</v>
          </cell>
          <cell r="T476">
            <v>0</v>
          </cell>
          <cell r="U476">
            <v>0</v>
          </cell>
          <cell r="V476">
            <v>0</v>
          </cell>
          <cell r="W476">
            <v>0</v>
          </cell>
          <cell r="X476">
            <v>48</v>
          </cell>
          <cell r="Y476">
            <v>119</v>
          </cell>
          <cell r="Z476">
            <v>208</v>
          </cell>
          <cell r="AA476">
            <v>218</v>
          </cell>
          <cell r="AB476">
            <v>151</v>
          </cell>
          <cell r="AC476">
            <v>48</v>
          </cell>
          <cell r="AD476">
            <v>17</v>
          </cell>
          <cell r="AE476">
            <v>0</v>
          </cell>
          <cell r="AF476">
            <v>34</v>
          </cell>
          <cell r="AG476"/>
          <cell r="AH476"/>
          <cell r="AI476"/>
          <cell r="AJ476"/>
          <cell r="AK476"/>
          <cell r="AL476"/>
          <cell r="AM476"/>
          <cell r="AN476"/>
          <cell r="AO476"/>
          <cell r="AP476">
            <v>48</v>
          </cell>
          <cell r="AQ476">
            <v>119</v>
          </cell>
          <cell r="AR476">
            <v>208</v>
          </cell>
          <cell r="AS476">
            <v>218</v>
          </cell>
          <cell r="AT476">
            <v>151</v>
          </cell>
          <cell r="AU476">
            <v>48</v>
          </cell>
          <cell r="AV476">
            <v>17</v>
          </cell>
          <cell r="AW476">
            <v>0</v>
          </cell>
          <cell r="AX476">
            <v>34</v>
          </cell>
          <cell r="AY476"/>
          <cell r="AZ476"/>
          <cell r="BA476"/>
          <cell r="BB476"/>
          <cell r="BC476"/>
          <cell r="BD476"/>
          <cell r="BE476"/>
          <cell r="BF476"/>
          <cell r="BG476"/>
          <cell r="BH476">
            <v>5.6939501779359425</v>
          </cell>
          <cell r="BI476">
            <v>14.116251482799525</v>
          </cell>
          <cell r="BJ476">
            <v>24.673784104389089</v>
          </cell>
          <cell r="BK476">
            <v>25.860023724792409</v>
          </cell>
          <cell r="BL476">
            <v>17.912218268090154</v>
          </cell>
          <cell r="BM476">
            <v>5.6939501779359425</v>
          </cell>
          <cell r="BN476">
            <v>2.0166073546856467</v>
          </cell>
          <cell r="BO476">
            <v>0</v>
          </cell>
          <cell r="BP476">
            <v>4.0332147093712933</v>
          </cell>
          <cell r="BQ476"/>
          <cell r="BR476"/>
          <cell r="BS476"/>
          <cell r="BT476"/>
          <cell r="BU476"/>
          <cell r="BV476"/>
          <cell r="BW476"/>
          <cell r="BX476"/>
          <cell r="BY476"/>
          <cell r="BZ476">
            <v>13</v>
          </cell>
          <cell r="CA476">
            <v>26</v>
          </cell>
          <cell r="CB476">
            <v>75</v>
          </cell>
          <cell r="CC476">
            <v>150</v>
          </cell>
          <cell r="CD476">
            <v>161</v>
          </cell>
          <cell r="CE476">
            <v>107</v>
          </cell>
          <cell r="CF476">
            <v>41</v>
          </cell>
          <cell r="CG476">
            <v>15</v>
          </cell>
          <cell r="CH476">
            <v>0</v>
          </cell>
          <cell r="CI476">
            <v>0</v>
          </cell>
          <cell r="CJ476">
            <v>0</v>
          </cell>
          <cell r="CK476">
            <v>0</v>
          </cell>
          <cell r="CL476">
            <v>0</v>
          </cell>
          <cell r="CM476">
            <v>0</v>
          </cell>
          <cell r="CN476">
            <v>0</v>
          </cell>
          <cell r="CO476">
            <v>0</v>
          </cell>
          <cell r="CP476">
            <v>0</v>
          </cell>
          <cell r="CQ476">
            <v>0</v>
          </cell>
          <cell r="CR476">
            <v>26</v>
          </cell>
          <cell r="CS476">
            <v>75</v>
          </cell>
          <cell r="CT476">
            <v>150</v>
          </cell>
          <cell r="CU476">
            <v>161</v>
          </cell>
          <cell r="CV476">
            <v>107</v>
          </cell>
          <cell r="CW476">
            <v>41</v>
          </cell>
          <cell r="CX476">
            <v>15</v>
          </cell>
          <cell r="CY476">
            <v>0</v>
          </cell>
          <cell r="CZ476">
            <v>13</v>
          </cell>
          <cell r="DA476"/>
          <cell r="DB476"/>
          <cell r="DC476"/>
          <cell r="DD476"/>
          <cell r="DE476"/>
          <cell r="DF476"/>
          <cell r="DG476"/>
          <cell r="DH476"/>
          <cell r="DI476"/>
          <cell r="DJ476">
            <v>26</v>
          </cell>
          <cell r="DK476">
            <v>75</v>
          </cell>
          <cell r="DL476">
            <v>150</v>
          </cell>
          <cell r="DM476">
            <v>161</v>
          </cell>
          <cell r="DN476">
            <v>107</v>
          </cell>
          <cell r="DO476">
            <v>41</v>
          </cell>
          <cell r="DP476">
            <v>15</v>
          </cell>
          <cell r="DQ476">
            <v>0</v>
          </cell>
          <cell r="DR476">
            <v>13</v>
          </cell>
          <cell r="DS476"/>
          <cell r="DT476"/>
          <cell r="DU476"/>
          <cell r="DV476"/>
          <cell r="DW476"/>
          <cell r="DX476"/>
          <cell r="DY476"/>
          <cell r="DZ476"/>
          <cell r="EA476"/>
          <cell r="EB476">
            <v>26</v>
          </cell>
          <cell r="EC476">
            <v>75</v>
          </cell>
          <cell r="ED476">
            <v>150</v>
          </cell>
          <cell r="EE476">
            <v>161</v>
          </cell>
          <cell r="EF476">
            <v>107</v>
          </cell>
          <cell r="EG476" t="str">
            <v>x</v>
          </cell>
          <cell r="EH476" t="str">
            <v>x</v>
          </cell>
          <cell r="EI476">
            <v>0</v>
          </cell>
          <cell r="EJ476">
            <v>13</v>
          </cell>
          <cell r="EK476"/>
          <cell r="EL476"/>
          <cell r="EM476"/>
          <cell r="EN476"/>
          <cell r="EO476"/>
          <cell r="EP476"/>
          <cell r="EQ476"/>
          <cell r="ER476"/>
          <cell r="ES476"/>
          <cell r="ET476">
            <v>4.4217687074829932</v>
          </cell>
          <cell r="EU476">
            <v>12.755102040816327</v>
          </cell>
          <cell r="EV476">
            <v>25.510204081632654</v>
          </cell>
          <cell r="EW476">
            <v>27.380952380952383</v>
          </cell>
          <cell r="EX476">
            <v>18.197278911564627</v>
          </cell>
          <cell r="EY476" t="str">
            <v>x</v>
          </cell>
          <cell r="EZ476" t="str">
            <v>x</v>
          </cell>
          <cell r="FA476">
            <v>0</v>
          </cell>
          <cell r="FB476">
            <v>2.2108843537414966</v>
          </cell>
          <cell r="FC476"/>
          <cell r="FD476"/>
          <cell r="FE476"/>
          <cell r="FF476"/>
          <cell r="FG476"/>
          <cell r="FH476"/>
          <cell r="FI476"/>
          <cell r="FJ476"/>
          <cell r="FK476"/>
          <cell r="FL476">
            <v>21</v>
          </cell>
          <cell r="FM476">
            <v>22</v>
          </cell>
          <cell r="FN476">
            <v>44</v>
          </cell>
          <cell r="FO476">
            <v>58</v>
          </cell>
          <cell r="FP476">
            <v>57</v>
          </cell>
          <cell r="FQ476">
            <v>44</v>
          </cell>
          <cell r="FR476">
            <v>7</v>
          </cell>
          <cell r="FS476">
            <v>2</v>
          </cell>
          <cell r="FT476">
            <v>0</v>
          </cell>
          <cell r="FU476">
            <v>0</v>
          </cell>
          <cell r="FV476">
            <v>0</v>
          </cell>
          <cell r="FW476">
            <v>0</v>
          </cell>
          <cell r="FX476">
            <v>0</v>
          </cell>
          <cell r="FY476">
            <v>0</v>
          </cell>
          <cell r="FZ476">
            <v>0</v>
          </cell>
          <cell r="GA476">
            <v>0</v>
          </cell>
          <cell r="GB476">
            <v>0</v>
          </cell>
          <cell r="GC476">
            <v>0</v>
          </cell>
          <cell r="GD476">
            <v>22</v>
          </cell>
          <cell r="GE476">
            <v>44</v>
          </cell>
          <cell r="GF476">
            <v>58</v>
          </cell>
          <cell r="GG476">
            <v>57</v>
          </cell>
          <cell r="GH476">
            <v>44</v>
          </cell>
          <cell r="GI476">
            <v>7</v>
          </cell>
          <cell r="GJ476" t="str">
            <v>x</v>
          </cell>
          <cell r="GK476">
            <v>0</v>
          </cell>
          <cell r="GL476">
            <v>21</v>
          </cell>
          <cell r="GM476"/>
          <cell r="GN476"/>
          <cell r="GO476"/>
          <cell r="GP476"/>
          <cell r="GQ476"/>
          <cell r="GR476"/>
          <cell r="GS476"/>
          <cell r="GT476"/>
          <cell r="GU476"/>
          <cell r="GV476">
            <v>22</v>
          </cell>
          <cell r="GW476">
            <v>44</v>
          </cell>
          <cell r="GX476">
            <v>58</v>
          </cell>
          <cell r="GY476">
            <v>57</v>
          </cell>
          <cell r="GZ476">
            <v>44</v>
          </cell>
          <cell r="HA476" t="str">
            <v>x</v>
          </cell>
          <cell r="HB476" t="str">
            <v>x</v>
          </cell>
          <cell r="HC476">
            <v>0</v>
          </cell>
          <cell r="HD476">
            <v>21</v>
          </cell>
          <cell r="HE476"/>
          <cell r="HF476"/>
          <cell r="HG476"/>
          <cell r="HH476"/>
          <cell r="HI476"/>
          <cell r="HJ476"/>
          <cell r="HK476"/>
          <cell r="HL476"/>
          <cell r="HM476"/>
          <cell r="HN476">
            <v>22</v>
          </cell>
          <cell r="HO476">
            <v>44</v>
          </cell>
          <cell r="HP476">
            <v>58</v>
          </cell>
          <cell r="HQ476">
            <v>57</v>
          </cell>
          <cell r="HR476">
            <v>44</v>
          </cell>
          <cell r="HS476" t="str">
            <v>x</v>
          </cell>
          <cell r="HT476" t="str">
            <v>x</v>
          </cell>
          <cell r="HU476">
            <v>0</v>
          </cell>
          <cell r="HV476">
            <v>21</v>
          </cell>
          <cell r="HW476"/>
          <cell r="HX476"/>
          <cell r="HY476"/>
          <cell r="HZ476"/>
          <cell r="IA476"/>
          <cell r="IB476"/>
          <cell r="IC476"/>
          <cell r="ID476"/>
          <cell r="IE476"/>
          <cell r="IF476">
            <v>8.6274509803921564</v>
          </cell>
          <cell r="IG476">
            <v>17.254901960784313</v>
          </cell>
          <cell r="IH476">
            <v>22.745098039215687</v>
          </cell>
          <cell r="II476">
            <v>22.352941176470591</v>
          </cell>
          <cell r="IJ476">
            <v>17.254901960784313</v>
          </cell>
          <cell r="IK476" t="str">
            <v>x</v>
          </cell>
          <cell r="IL476" t="str">
            <v>x</v>
          </cell>
          <cell r="IM476">
            <v>0</v>
          </cell>
          <cell r="IN476">
            <v>8.235294117647058</v>
          </cell>
          <cell r="IO476"/>
          <cell r="IP476"/>
          <cell r="IQ476"/>
          <cell r="IR476"/>
          <cell r="IS476"/>
          <cell r="IT476"/>
          <cell r="IU476"/>
          <cell r="IV476"/>
          <cell r="IW476"/>
        </row>
        <row r="477">
          <cell r="E477" t="str">
            <v>Sociology4.3 - 4C</v>
          </cell>
          <cell r="F477">
            <v>43</v>
          </cell>
          <cell r="G477">
            <v>98</v>
          </cell>
          <cell r="H477">
            <v>201</v>
          </cell>
          <cell r="I477">
            <v>347</v>
          </cell>
          <cell r="J477">
            <v>490</v>
          </cell>
          <cell r="K477">
            <v>361</v>
          </cell>
          <cell r="L477">
            <v>176</v>
          </cell>
          <cell r="M477">
            <v>46</v>
          </cell>
          <cell r="N477">
            <v>5</v>
          </cell>
          <cell r="O477">
            <v>0</v>
          </cell>
          <cell r="P477">
            <v>0</v>
          </cell>
          <cell r="Q477">
            <v>0</v>
          </cell>
          <cell r="R477">
            <v>0</v>
          </cell>
          <cell r="S477">
            <v>0</v>
          </cell>
          <cell r="T477">
            <v>0</v>
          </cell>
          <cell r="U477">
            <v>0</v>
          </cell>
          <cell r="V477">
            <v>0</v>
          </cell>
          <cell r="W477">
            <v>0</v>
          </cell>
          <cell r="X477">
            <v>98</v>
          </cell>
          <cell r="Y477">
            <v>201</v>
          </cell>
          <cell r="Z477">
            <v>347</v>
          </cell>
          <cell r="AA477">
            <v>490</v>
          </cell>
          <cell r="AB477">
            <v>361</v>
          </cell>
          <cell r="AC477">
            <v>176</v>
          </cell>
          <cell r="AD477">
            <v>46</v>
          </cell>
          <cell r="AE477">
            <v>5</v>
          </cell>
          <cell r="AF477">
            <v>43</v>
          </cell>
          <cell r="AG477"/>
          <cell r="AH477"/>
          <cell r="AI477"/>
          <cell r="AJ477"/>
          <cell r="AK477"/>
          <cell r="AL477"/>
          <cell r="AM477"/>
          <cell r="AN477"/>
          <cell r="AO477"/>
          <cell r="AP477">
            <v>98</v>
          </cell>
          <cell r="AQ477">
            <v>201</v>
          </cell>
          <cell r="AR477">
            <v>347</v>
          </cell>
          <cell r="AS477">
            <v>490</v>
          </cell>
          <cell r="AT477">
            <v>361</v>
          </cell>
          <cell r="AU477">
            <v>176</v>
          </cell>
          <cell r="AV477">
            <v>46</v>
          </cell>
          <cell r="AW477">
            <v>5</v>
          </cell>
          <cell r="AX477">
            <v>43</v>
          </cell>
          <cell r="AY477"/>
          <cell r="AZ477"/>
          <cell r="BA477"/>
          <cell r="BB477"/>
          <cell r="BC477"/>
          <cell r="BD477"/>
          <cell r="BE477"/>
          <cell r="BF477"/>
          <cell r="BG477"/>
          <cell r="BH477">
            <v>5.5461233729485002</v>
          </cell>
          <cell r="BI477">
            <v>11.37521222410866</v>
          </cell>
          <cell r="BJ477">
            <v>19.637804187889078</v>
          </cell>
          <cell r="BK477">
            <v>27.730616864742501</v>
          </cell>
          <cell r="BL477">
            <v>20.43010752688172</v>
          </cell>
          <cell r="BM477">
            <v>9.9603848330503677</v>
          </cell>
          <cell r="BN477">
            <v>2.6032823995472554</v>
          </cell>
          <cell r="BO477">
            <v>0.28296547821165818</v>
          </cell>
          <cell r="BP477">
            <v>2.4335031126202602</v>
          </cell>
          <cell r="BQ477"/>
          <cell r="BR477"/>
          <cell r="BS477"/>
          <cell r="BT477"/>
          <cell r="BU477"/>
          <cell r="BV477"/>
          <cell r="BW477"/>
          <cell r="BX477"/>
          <cell r="BY477"/>
          <cell r="BZ477">
            <v>23</v>
          </cell>
          <cell r="CA477">
            <v>60</v>
          </cell>
          <cell r="CB477">
            <v>122</v>
          </cell>
          <cell r="CC477">
            <v>248</v>
          </cell>
          <cell r="CD477">
            <v>370</v>
          </cell>
          <cell r="CE477">
            <v>280</v>
          </cell>
          <cell r="CF477">
            <v>148</v>
          </cell>
          <cell r="CG477">
            <v>36</v>
          </cell>
          <cell r="CH477">
            <v>5</v>
          </cell>
          <cell r="CI477">
            <v>0</v>
          </cell>
          <cell r="CJ477">
            <v>0</v>
          </cell>
          <cell r="CK477">
            <v>0</v>
          </cell>
          <cell r="CL477">
            <v>0</v>
          </cell>
          <cell r="CM477">
            <v>0</v>
          </cell>
          <cell r="CN477">
            <v>0</v>
          </cell>
          <cell r="CO477">
            <v>0</v>
          </cell>
          <cell r="CP477">
            <v>0</v>
          </cell>
          <cell r="CQ477">
            <v>0</v>
          </cell>
          <cell r="CR477">
            <v>60</v>
          </cell>
          <cell r="CS477">
            <v>122</v>
          </cell>
          <cell r="CT477">
            <v>248</v>
          </cell>
          <cell r="CU477">
            <v>370</v>
          </cell>
          <cell r="CV477">
            <v>280</v>
          </cell>
          <cell r="CW477">
            <v>148</v>
          </cell>
          <cell r="CX477">
            <v>36</v>
          </cell>
          <cell r="CY477">
            <v>5</v>
          </cell>
          <cell r="CZ477">
            <v>23</v>
          </cell>
          <cell r="DA477"/>
          <cell r="DB477"/>
          <cell r="DC477"/>
          <cell r="DD477"/>
          <cell r="DE477"/>
          <cell r="DF477"/>
          <cell r="DG477"/>
          <cell r="DH477"/>
          <cell r="DI477"/>
          <cell r="DJ477">
            <v>60</v>
          </cell>
          <cell r="DK477">
            <v>122</v>
          </cell>
          <cell r="DL477">
            <v>248</v>
          </cell>
          <cell r="DM477">
            <v>370</v>
          </cell>
          <cell r="DN477">
            <v>280</v>
          </cell>
          <cell r="DO477">
            <v>148</v>
          </cell>
          <cell r="DP477">
            <v>36</v>
          </cell>
          <cell r="DQ477">
            <v>5</v>
          </cell>
          <cell r="DR477">
            <v>23</v>
          </cell>
          <cell r="DS477"/>
          <cell r="DT477"/>
          <cell r="DU477"/>
          <cell r="DV477"/>
          <cell r="DW477"/>
          <cell r="DX477"/>
          <cell r="DY477"/>
          <cell r="DZ477"/>
          <cell r="EA477"/>
          <cell r="EB477">
            <v>60</v>
          </cell>
          <cell r="EC477">
            <v>122</v>
          </cell>
          <cell r="ED477">
            <v>248</v>
          </cell>
          <cell r="EE477">
            <v>370</v>
          </cell>
          <cell r="EF477">
            <v>280</v>
          </cell>
          <cell r="EG477">
            <v>148</v>
          </cell>
          <cell r="EH477">
            <v>36</v>
          </cell>
          <cell r="EI477">
            <v>5</v>
          </cell>
          <cell r="EJ477">
            <v>23</v>
          </cell>
          <cell r="EK477"/>
          <cell r="EL477"/>
          <cell r="EM477"/>
          <cell r="EN477"/>
          <cell r="EO477"/>
          <cell r="EP477"/>
          <cell r="EQ477"/>
          <cell r="ER477"/>
          <cell r="ES477"/>
          <cell r="ET477">
            <v>4.643962848297214</v>
          </cell>
          <cell r="EU477">
            <v>9.4427244582043333</v>
          </cell>
          <cell r="EV477">
            <v>19.195046439628484</v>
          </cell>
          <cell r="EW477">
            <v>28.637770897832816</v>
          </cell>
          <cell r="EX477">
            <v>21.671826625386998</v>
          </cell>
          <cell r="EY477">
            <v>11.455108359133128</v>
          </cell>
          <cell r="EZ477">
            <v>2.7863777089783279</v>
          </cell>
          <cell r="FA477">
            <v>0.38699690402476783</v>
          </cell>
          <cell r="FB477">
            <v>1.780185758513932</v>
          </cell>
          <cell r="FC477"/>
          <cell r="FD477"/>
          <cell r="FE477"/>
          <cell r="FF477"/>
          <cell r="FG477"/>
          <cell r="FH477"/>
          <cell r="FI477"/>
          <cell r="FJ477"/>
          <cell r="FK477"/>
          <cell r="FL477">
            <v>20</v>
          </cell>
          <cell r="FM477">
            <v>38</v>
          </cell>
          <cell r="FN477">
            <v>79</v>
          </cell>
          <cell r="FO477">
            <v>99</v>
          </cell>
          <cell r="FP477">
            <v>120</v>
          </cell>
          <cell r="FQ477">
            <v>81</v>
          </cell>
          <cell r="FR477">
            <v>28</v>
          </cell>
          <cell r="FS477">
            <v>10</v>
          </cell>
          <cell r="FT477">
            <v>0</v>
          </cell>
          <cell r="FU477">
            <v>0</v>
          </cell>
          <cell r="FV477">
            <v>0</v>
          </cell>
          <cell r="FW477">
            <v>0</v>
          </cell>
          <cell r="FX477">
            <v>0</v>
          </cell>
          <cell r="FY477">
            <v>0</v>
          </cell>
          <cell r="FZ477">
            <v>0</v>
          </cell>
          <cell r="GA477">
            <v>0</v>
          </cell>
          <cell r="GB477">
            <v>0</v>
          </cell>
          <cell r="GC477">
            <v>0</v>
          </cell>
          <cell r="GD477">
            <v>38</v>
          </cell>
          <cell r="GE477">
            <v>79</v>
          </cell>
          <cell r="GF477">
            <v>99</v>
          </cell>
          <cell r="GG477">
            <v>120</v>
          </cell>
          <cell r="GH477">
            <v>81</v>
          </cell>
          <cell r="GI477">
            <v>28</v>
          </cell>
          <cell r="GJ477">
            <v>10</v>
          </cell>
          <cell r="GK477">
            <v>0</v>
          </cell>
          <cell r="GL477">
            <v>20</v>
          </cell>
          <cell r="GM477"/>
          <cell r="GN477"/>
          <cell r="GO477"/>
          <cell r="GP477"/>
          <cell r="GQ477"/>
          <cell r="GR477"/>
          <cell r="GS477"/>
          <cell r="GT477"/>
          <cell r="GU477"/>
          <cell r="GV477">
            <v>38</v>
          </cell>
          <cell r="GW477">
            <v>79</v>
          </cell>
          <cell r="GX477">
            <v>99</v>
          </cell>
          <cell r="GY477">
            <v>120</v>
          </cell>
          <cell r="GZ477">
            <v>81</v>
          </cell>
          <cell r="HA477">
            <v>28</v>
          </cell>
          <cell r="HB477">
            <v>10</v>
          </cell>
          <cell r="HC477">
            <v>0</v>
          </cell>
          <cell r="HD477">
            <v>20</v>
          </cell>
          <cell r="HE477"/>
          <cell r="HF477"/>
          <cell r="HG477"/>
          <cell r="HH477"/>
          <cell r="HI477"/>
          <cell r="HJ477"/>
          <cell r="HK477"/>
          <cell r="HL477"/>
          <cell r="HM477"/>
          <cell r="HN477">
            <v>38</v>
          </cell>
          <cell r="HO477">
            <v>79</v>
          </cell>
          <cell r="HP477">
            <v>99</v>
          </cell>
          <cell r="HQ477">
            <v>120</v>
          </cell>
          <cell r="HR477">
            <v>81</v>
          </cell>
          <cell r="HS477">
            <v>28</v>
          </cell>
          <cell r="HT477">
            <v>10</v>
          </cell>
          <cell r="HU477">
            <v>0</v>
          </cell>
          <cell r="HV477">
            <v>20</v>
          </cell>
          <cell r="HW477"/>
          <cell r="HX477"/>
          <cell r="HY477"/>
          <cell r="HZ477"/>
          <cell r="IA477"/>
          <cell r="IB477"/>
          <cell r="IC477"/>
          <cell r="ID477"/>
          <cell r="IE477"/>
          <cell r="IF477">
            <v>8</v>
          </cell>
          <cell r="IG477">
            <v>16.631578947368421</v>
          </cell>
          <cell r="IH477">
            <v>20.842105263157894</v>
          </cell>
          <cell r="II477">
            <v>25.263157894736842</v>
          </cell>
          <cell r="IJ477">
            <v>17.05263157894737</v>
          </cell>
          <cell r="IK477">
            <v>5.8947368421052628</v>
          </cell>
          <cell r="IL477">
            <v>2.1052631578947367</v>
          </cell>
          <cell r="IM477">
            <v>0</v>
          </cell>
          <cell r="IN477">
            <v>4.2105263157894735</v>
          </cell>
          <cell r="IO477"/>
          <cell r="IP477"/>
          <cell r="IQ477"/>
          <cell r="IR477"/>
          <cell r="IS477"/>
          <cell r="IT477"/>
          <cell r="IU477"/>
          <cell r="IV477"/>
          <cell r="IW477"/>
        </row>
        <row r="478">
          <cell r="E478" t="str">
            <v>Sociology4.6 - 4B</v>
          </cell>
          <cell r="F478">
            <v>52</v>
          </cell>
          <cell r="G478">
            <v>95</v>
          </cell>
          <cell r="H478">
            <v>259</v>
          </cell>
          <cell r="I478">
            <v>534</v>
          </cell>
          <cell r="J478">
            <v>805</v>
          </cell>
          <cell r="K478">
            <v>885</v>
          </cell>
          <cell r="L478">
            <v>617</v>
          </cell>
          <cell r="M478">
            <v>143</v>
          </cell>
          <cell r="N478">
            <v>13</v>
          </cell>
          <cell r="O478">
            <v>0</v>
          </cell>
          <cell r="P478">
            <v>0</v>
          </cell>
          <cell r="Q478">
            <v>0</v>
          </cell>
          <cell r="R478">
            <v>0</v>
          </cell>
          <cell r="S478">
            <v>0</v>
          </cell>
          <cell r="T478">
            <v>0</v>
          </cell>
          <cell r="U478">
            <v>0</v>
          </cell>
          <cell r="V478">
            <v>0</v>
          </cell>
          <cell r="W478">
            <v>0</v>
          </cell>
          <cell r="X478">
            <v>95</v>
          </cell>
          <cell r="Y478">
            <v>259</v>
          </cell>
          <cell r="Z478">
            <v>534</v>
          </cell>
          <cell r="AA478">
            <v>805</v>
          </cell>
          <cell r="AB478">
            <v>885</v>
          </cell>
          <cell r="AC478">
            <v>617</v>
          </cell>
          <cell r="AD478">
            <v>143</v>
          </cell>
          <cell r="AE478">
            <v>13</v>
          </cell>
          <cell r="AF478">
            <v>52</v>
          </cell>
          <cell r="AG478"/>
          <cell r="AH478"/>
          <cell r="AI478"/>
          <cell r="AJ478"/>
          <cell r="AK478"/>
          <cell r="AL478"/>
          <cell r="AM478"/>
          <cell r="AN478"/>
          <cell r="AO478"/>
          <cell r="AP478">
            <v>95</v>
          </cell>
          <cell r="AQ478">
            <v>259</v>
          </cell>
          <cell r="AR478">
            <v>534</v>
          </cell>
          <cell r="AS478">
            <v>805</v>
          </cell>
          <cell r="AT478">
            <v>885</v>
          </cell>
          <cell r="AU478">
            <v>617</v>
          </cell>
          <cell r="AV478">
            <v>143</v>
          </cell>
          <cell r="AW478">
            <v>13</v>
          </cell>
          <cell r="AX478">
            <v>52</v>
          </cell>
          <cell r="AY478"/>
          <cell r="AZ478"/>
          <cell r="BA478"/>
          <cell r="BB478"/>
          <cell r="BC478"/>
          <cell r="BD478"/>
          <cell r="BE478"/>
          <cell r="BF478"/>
          <cell r="BG478"/>
          <cell r="BH478">
            <v>2.791654422568322</v>
          </cell>
          <cell r="BI478">
            <v>7.6109315310020573</v>
          </cell>
          <cell r="BJ478">
            <v>15.692036438436674</v>
          </cell>
          <cell r="BK478">
            <v>23.655598001763149</v>
          </cell>
          <cell r="BL478">
            <v>26.00646488392595</v>
          </cell>
          <cell r="BM478">
            <v>18.131060828680575</v>
          </cell>
          <cell r="BN478">
            <v>4.2021745518660003</v>
          </cell>
          <cell r="BO478">
            <v>0.38201586835145457</v>
          </cell>
          <cell r="BP478">
            <v>1.5280634734058183</v>
          </cell>
          <cell r="BQ478"/>
          <cell r="BR478"/>
          <cell r="BS478"/>
          <cell r="BT478"/>
          <cell r="BU478"/>
          <cell r="BV478"/>
          <cell r="BW478"/>
          <cell r="BX478"/>
          <cell r="BY478"/>
          <cell r="BZ478">
            <v>14</v>
          </cell>
          <cell r="CA478">
            <v>56</v>
          </cell>
          <cell r="CB478">
            <v>159</v>
          </cell>
          <cell r="CC478">
            <v>350</v>
          </cell>
          <cell r="CD478">
            <v>571</v>
          </cell>
          <cell r="CE478">
            <v>674</v>
          </cell>
          <cell r="CF478">
            <v>508</v>
          </cell>
          <cell r="CG478">
            <v>124</v>
          </cell>
          <cell r="CH478">
            <v>11</v>
          </cell>
          <cell r="CI478">
            <v>0</v>
          </cell>
          <cell r="CJ478">
            <v>0</v>
          </cell>
          <cell r="CK478">
            <v>0</v>
          </cell>
          <cell r="CL478">
            <v>0</v>
          </cell>
          <cell r="CM478">
            <v>0</v>
          </cell>
          <cell r="CN478">
            <v>0</v>
          </cell>
          <cell r="CO478">
            <v>0</v>
          </cell>
          <cell r="CP478">
            <v>0</v>
          </cell>
          <cell r="CQ478">
            <v>0</v>
          </cell>
          <cell r="CR478">
            <v>56</v>
          </cell>
          <cell r="CS478">
            <v>159</v>
          </cell>
          <cell r="CT478">
            <v>350</v>
          </cell>
          <cell r="CU478">
            <v>571</v>
          </cell>
          <cell r="CV478">
            <v>674</v>
          </cell>
          <cell r="CW478">
            <v>508</v>
          </cell>
          <cell r="CX478">
            <v>124</v>
          </cell>
          <cell r="CY478">
            <v>11</v>
          </cell>
          <cell r="CZ478">
            <v>14</v>
          </cell>
          <cell r="DA478"/>
          <cell r="DB478"/>
          <cell r="DC478"/>
          <cell r="DD478"/>
          <cell r="DE478"/>
          <cell r="DF478"/>
          <cell r="DG478"/>
          <cell r="DH478"/>
          <cell r="DI478"/>
          <cell r="DJ478">
            <v>56</v>
          </cell>
          <cell r="DK478">
            <v>159</v>
          </cell>
          <cell r="DL478">
            <v>350</v>
          </cell>
          <cell r="DM478">
            <v>571</v>
          </cell>
          <cell r="DN478">
            <v>674</v>
          </cell>
          <cell r="DO478">
            <v>508</v>
          </cell>
          <cell r="DP478">
            <v>124</v>
          </cell>
          <cell r="DQ478">
            <v>11</v>
          </cell>
          <cell r="DR478">
            <v>14</v>
          </cell>
          <cell r="DS478"/>
          <cell r="DT478"/>
          <cell r="DU478"/>
          <cell r="DV478"/>
          <cell r="DW478"/>
          <cell r="DX478"/>
          <cell r="DY478"/>
          <cell r="DZ478"/>
          <cell r="EA478"/>
          <cell r="EB478">
            <v>56</v>
          </cell>
          <cell r="EC478">
            <v>159</v>
          </cell>
          <cell r="ED478">
            <v>350</v>
          </cell>
          <cell r="EE478">
            <v>571</v>
          </cell>
          <cell r="EF478">
            <v>674</v>
          </cell>
          <cell r="EG478">
            <v>508</v>
          </cell>
          <cell r="EH478" t="str">
            <v>x</v>
          </cell>
          <cell r="EI478" t="str">
            <v>x</v>
          </cell>
          <cell r="EJ478">
            <v>14</v>
          </cell>
          <cell r="EK478"/>
          <cell r="EL478"/>
          <cell r="EM478"/>
          <cell r="EN478"/>
          <cell r="EO478"/>
          <cell r="EP478"/>
          <cell r="EQ478"/>
          <cell r="ER478"/>
          <cell r="ES478"/>
          <cell r="ET478">
            <v>2.2699635184434537</v>
          </cell>
          <cell r="EU478">
            <v>6.4450749898662343</v>
          </cell>
          <cell r="EV478">
            <v>14.187271990271585</v>
          </cell>
          <cell r="EW478">
            <v>23.145520875557356</v>
          </cell>
          <cell r="EX478">
            <v>27.32063234698014</v>
          </cell>
          <cell r="EY478">
            <v>20.591811917308473</v>
          </cell>
          <cell r="EZ478" t="str">
            <v>x</v>
          </cell>
          <cell r="FA478" t="str">
            <v>x</v>
          </cell>
          <cell r="FB478">
            <v>0.56749087961086342</v>
          </cell>
          <cell r="FC478"/>
          <cell r="FD478"/>
          <cell r="FE478"/>
          <cell r="FF478"/>
          <cell r="FG478"/>
          <cell r="FH478"/>
          <cell r="FI478"/>
          <cell r="FJ478"/>
          <cell r="FK478"/>
          <cell r="FL478">
            <v>38</v>
          </cell>
          <cell r="FM478">
            <v>39</v>
          </cell>
          <cell r="FN478">
            <v>100</v>
          </cell>
          <cell r="FO478">
            <v>184</v>
          </cell>
          <cell r="FP478">
            <v>234</v>
          </cell>
          <cell r="FQ478">
            <v>211</v>
          </cell>
          <cell r="FR478">
            <v>109</v>
          </cell>
          <cell r="FS478">
            <v>19</v>
          </cell>
          <cell r="FT478">
            <v>2</v>
          </cell>
          <cell r="FU478">
            <v>0</v>
          </cell>
          <cell r="FV478">
            <v>0</v>
          </cell>
          <cell r="FW478">
            <v>0</v>
          </cell>
          <cell r="FX478">
            <v>0</v>
          </cell>
          <cell r="FY478">
            <v>0</v>
          </cell>
          <cell r="FZ478">
            <v>0</v>
          </cell>
          <cell r="GA478">
            <v>0</v>
          </cell>
          <cell r="GB478">
            <v>0</v>
          </cell>
          <cell r="GC478">
            <v>0</v>
          </cell>
          <cell r="GD478">
            <v>39</v>
          </cell>
          <cell r="GE478">
            <v>100</v>
          </cell>
          <cell r="GF478">
            <v>184</v>
          </cell>
          <cell r="GG478">
            <v>234</v>
          </cell>
          <cell r="GH478">
            <v>211</v>
          </cell>
          <cell r="GI478">
            <v>109</v>
          </cell>
          <cell r="GJ478">
            <v>19</v>
          </cell>
          <cell r="GK478" t="str">
            <v>x</v>
          </cell>
          <cell r="GL478">
            <v>38</v>
          </cell>
          <cell r="GM478"/>
          <cell r="GN478"/>
          <cell r="GO478"/>
          <cell r="GP478"/>
          <cell r="GQ478"/>
          <cell r="GR478"/>
          <cell r="GS478"/>
          <cell r="GT478"/>
          <cell r="GU478"/>
          <cell r="GV478">
            <v>39</v>
          </cell>
          <cell r="GW478">
            <v>100</v>
          </cell>
          <cell r="GX478">
            <v>184</v>
          </cell>
          <cell r="GY478">
            <v>234</v>
          </cell>
          <cell r="GZ478">
            <v>211</v>
          </cell>
          <cell r="HA478">
            <v>109</v>
          </cell>
          <cell r="HB478" t="str">
            <v>x</v>
          </cell>
          <cell r="HC478" t="str">
            <v>x</v>
          </cell>
          <cell r="HD478">
            <v>38</v>
          </cell>
          <cell r="HE478"/>
          <cell r="HF478"/>
          <cell r="HG478"/>
          <cell r="HH478"/>
          <cell r="HI478"/>
          <cell r="HJ478"/>
          <cell r="HK478"/>
          <cell r="HL478"/>
          <cell r="HM478"/>
          <cell r="HN478">
            <v>39</v>
          </cell>
          <cell r="HO478">
            <v>100</v>
          </cell>
          <cell r="HP478">
            <v>184</v>
          </cell>
          <cell r="HQ478">
            <v>234</v>
          </cell>
          <cell r="HR478">
            <v>211</v>
          </cell>
          <cell r="HS478">
            <v>109</v>
          </cell>
          <cell r="HT478" t="str">
            <v>x</v>
          </cell>
          <cell r="HU478" t="str">
            <v>x</v>
          </cell>
          <cell r="HV478">
            <v>38</v>
          </cell>
          <cell r="HW478"/>
          <cell r="HX478"/>
          <cell r="HY478"/>
          <cell r="HZ478"/>
          <cell r="IA478"/>
          <cell r="IB478"/>
          <cell r="IC478"/>
          <cell r="ID478"/>
          <cell r="IE478"/>
          <cell r="IF478">
            <v>4.1666666666666661</v>
          </cell>
          <cell r="IG478">
            <v>10.683760683760683</v>
          </cell>
          <cell r="IH478">
            <v>19.658119658119659</v>
          </cell>
          <cell r="II478">
            <v>25</v>
          </cell>
          <cell r="IJ478">
            <v>22.542735042735043</v>
          </cell>
          <cell r="IK478">
            <v>11.645299145299145</v>
          </cell>
          <cell r="IL478" t="str">
            <v>x</v>
          </cell>
          <cell r="IM478" t="str">
            <v>x</v>
          </cell>
          <cell r="IN478">
            <v>4.0598290598290596</v>
          </cell>
          <cell r="IO478"/>
          <cell r="IP478"/>
          <cell r="IQ478"/>
          <cell r="IR478"/>
          <cell r="IS478"/>
          <cell r="IT478"/>
          <cell r="IU478"/>
          <cell r="IV478"/>
          <cell r="IW478"/>
        </row>
        <row r="479">
          <cell r="E479" t="str">
            <v>Sociology4.9 - 4A</v>
          </cell>
          <cell r="F479">
            <v>35</v>
          </cell>
          <cell r="G479">
            <v>62</v>
          </cell>
          <cell r="H479">
            <v>161</v>
          </cell>
          <cell r="I479">
            <v>376</v>
          </cell>
          <cell r="J479">
            <v>832</v>
          </cell>
          <cell r="K479">
            <v>1241</v>
          </cell>
          <cell r="L479">
            <v>1096</v>
          </cell>
          <cell r="M479">
            <v>438</v>
          </cell>
          <cell r="N479">
            <v>52</v>
          </cell>
          <cell r="O479">
            <v>0</v>
          </cell>
          <cell r="P479">
            <v>0</v>
          </cell>
          <cell r="Q479">
            <v>0</v>
          </cell>
          <cell r="R479">
            <v>0</v>
          </cell>
          <cell r="S479">
            <v>0</v>
          </cell>
          <cell r="T479">
            <v>0</v>
          </cell>
          <cell r="U479">
            <v>0</v>
          </cell>
          <cell r="V479">
            <v>0</v>
          </cell>
          <cell r="W479">
            <v>0</v>
          </cell>
          <cell r="X479">
            <v>62</v>
          </cell>
          <cell r="Y479">
            <v>161</v>
          </cell>
          <cell r="Z479">
            <v>376</v>
          </cell>
          <cell r="AA479">
            <v>832</v>
          </cell>
          <cell r="AB479">
            <v>1241</v>
          </cell>
          <cell r="AC479">
            <v>1096</v>
          </cell>
          <cell r="AD479">
            <v>438</v>
          </cell>
          <cell r="AE479">
            <v>52</v>
          </cell>
          <cell r="AF479">
            <v>35</v>
          </cell>
          <cell r="AG479"/>
          <cell r="AH479"/>
          <cell r="AI479"/>
          <cell r="AJ479"/>
          <cell r="AK479"/>
          <cell r="AL479"/>
          <cell r="AM479"/>
          <cell r="AN479"/>
          <cell r="AO479"/>
          <cell r="AP479">
            <v>62</v>
          </cell>
          <cell r="AQ479">
            <v>161</v>
          </cell>
          <cell r="AR479">
            <v>376</v>
          </cell>
          <cell r="AS479">
            <v>832</v>
          </cell>
          <cell r="AT479">
            <v>1241</v>
          </cell>
          <cell r="AU479">
            <v>1096</v>
          </cell>
          <cell r="AV479">
            <v>438</v>
          </cell>
          <cell r="AW479">
            <v>52</v>
          </cell>
          <cell r="AX479">
            <v>35</v>
          </cell>
          <cell r="AY479"/>
          <cell r="AZ479"/>
          <cell r="BA479"/>
          <cell r="BB479"/>
          <cell r="BC479"/>
          <cell r="BD479"/>
          <cell r="BE479"/>
          <cell r="BF479"/>
          <cell r="BG479"/>
          <cell r="BH479">
            <v>1.4442115071045889</v>
          </cell>
          <cell r="BI479">
            <v>3.7502911716748195</v>
          </cell>
          <cell r="BJ479">
            <v>8.7584439785697654</v>
          </cell>
          <cell r="BK479">
            <v>19.380386675984159</v>
          </cell>
          <cell r="BL479">
            <v>28.907523876077335</v>
          </cell>
          <cell r="BM479">
            <v>25.529932448171444</v>
          </cell>
          <cell r="BN479">
            <v>10.202655485674354</v>
          </cell>
          <cell r="BO479">
            <v>1.2112741672490099</v>
          </cell>
          <cell r="BP479">
            <v>0.81528068949452603</v>
          </cell>
          <cell r="BQ479"/>
          <cell r="BR479"/>
          <cell r="BS479"/>
          <cell r="BT479"/>
          <cell r="BU479"/>
          <cell r="BV479"/>
          <cell r="BW479"/>
          <cell r="BX479"/>
          <cell r="BY479"/>
          <cell r="BZ479">
            <v>9</v>
          </cell>
          <cell r="CA479">
            <v>22</v>
          </cell>
          <cell r="CB479">
            <v>83</v>
          </cell>
          <cell r="CC479">
            <v>221</v>
          </cell>
          <cell r="CD479">
            <v>556</v>
          </cell>
          <cell r="CE479">
            <v>894</v>
          </cell>
          <cell r="CF479">
            <v>847</v>
          </cell>
          <cell r="CG479">
            <v>371</v>
          </cell>
          <cell r="CH479">
            <v>44</v>
          </cell>
          <cell r="CI479">
            <v>0</v>
          </cell>
          <cell r="CJ479">
            <v>0</v>
          </cell>
          <cell r="CK479">
            <v>0</v>
          </cell>
          <cell r="CL479">
            <v>0</v>
          </cell>
          <cell r="CM479">
            <v>0</v>
          </cell>
          <cell r="CN479">
            <v>0</v>
          </cell>
          <cell r="CO479">
            <v>0</v>
          </cell>
          <cell r="CP479">
            <v>0</v>
          </cell>
          <cell r="CQ479">
            <v>0</v>
          </cell>
          <cell r="CR479">
            <v>22</v>
          </cell>
          <cell r="CS479">
            <v>83</v>
          </cell>
          <cell r="CT479">
            <v>221</v>
          </cell>
          <cell r="CU479">
            <v>556</v>
          </cell>
          <cell r="CV479">
            <v>894</v>
          </cell>
          <cell r="CW479">
            <v>847</v>
          </cell>
          <cell r="CX479">
            <v>371</v>
          </cell>
          <cell r="CY479">
            <v>44</v>
          </cell>
          <cell r="CZ479">
            <v>9</v>
          </cell>
          <cell r="DA479"/>
          <cell r="DB479"/>
          <cell r="DC479"/>
          <cell r="DD479"/>
          <cell r="DE479"/>
          <cell r="DF479"/>
          <cell r="DG479"/>
          <cell r="DH479"/>
          <cell r="DI479"/>
          <cell r="DJ479">
            <v>22</v>
          </cell>
          <cell r="DK479">
            <v>83</v>
          </cell>
          <cell r="DL479">
            <v>221</v>
          </cell>
          <cell r="DM479">
            <v>556</v>
          </cell>
          <cell r="DN479">
            <v>894</v>
          </cell>
          <cell r="DO479">
            <v>847</v>
          </cell>
          <cell r="DP479">
            <v>371</v>
          </cell>
          <cell r="DQ479">
            <v>44</v>
          </cell>
          <cell r="DR479">
            <v>9</v>
          </cell>
          <cell r="DS479"/>
          <cell r="DT479"/>
          <cell r="DU479"/>
          <cell r="DV479"/>
          <cell r="DW479"/>
          <cell r="DX479"/>
          <cell r="DY479"/>
          <cell r="DZ479"/>
          <cell r="EA479"/>
          <cell r="EB479">
            <v>22</v>
          </cell>
          <cell r="EC479">
            <v>83</v>
          </cell>
          <cell r="ED479">
            <v>221</v>
          </cell>
          <cell r="EE479">
            <v>556</v>
          </cell>
          <cell r="EF479">
            <v>894</v>
          </cell>
          <cell r="EG479">
            <v>847</v>
          </cell>
          <cell r="EH479">
            <v>371</v>
          </cell>
          <cell r="EI479">
            <v>44</v>
          </cell>
          <cell r="EJ479">
            <v>9</v>
          </cell>
          <cell r="EK479"/>
          <cell r="EL479"/>
          <cell r="EM479"/>
          <cell r="EN479"/>
          <cell r="EO479"/>
          <cell r="EP479"/>
          <cell r="EQ479"/>
          <cell r="ER479"/>
          <cell r="ES479"/>
          <cell r="ET479">
            <v>0.72202166064981954</v>
          </cell>
          <cell r="EU479">
            <v>2.7239908106334099</v>
          </cell>
          <cell r="EV479">
            <v>7.2530357728913684</v>
          </cell>
          <cell r="EW479">
            <v>18.247456514604529</v>
          </cell>
          <cell r="EX479">
            <v>29.34033475549721</v>
          </cell>
          <cell r="EY479">
            <v>27.797833935018051</v>
          </cell>
          <cell r="EZ479">
            <v>12.175910731867411</v>
          </cell>
          <cell r="FA479">
            <v>1.4440433212996391</v>
          </cell>
          <cell r="FB479">
            <v>0.29537249753856254</v>
          </cell>
          <cell r="FC479"/>
          <cell r="FD479"/>
          <cell r="FE479"/>
          <cell r="FF479"/>
          <cell r="FG479"/>
          <cell r="FH479"/>
          <cell r="FI479"/>
          <cell r="FJ479"/>
          <cell r="FK479"/>
          <cell r="FL479">
            <v>26</v>
          </cell>
          <cell r="FM479">
            <v>40</v>
          </cell>
          <cell r="FN479">
            <v>78</v>
          </cell>
          <cell r="FO479">
            <v>155</v>
          </cell>
          <cell r="FP479">
            <v>276</v>
          </cell>
          <cell r="FQ479">
            <v>347</v>
          </cell>
          <cell r="FR479">
            <v>249</v>
          </cell>
          <cell r="FS479">
            <v>67</v>
          </cell>
          <cell r="FT479">
            <v>8</v>
          </cell>
          <cell r="FU479">
            <v>0</v>
          </cell>
          <cell r="FV479">
            <v>0</v>
          </cell>
          <cell r="FW479">
            <v>0</v>
          </cell>
          <cell r="FX479">
            <v>0</v>
          </cell>
          <cell r="FY479">
            <v>0</v>
          </cell>
          <cell r="FZ479">
            <v>0</v>
          </cell>
          <cell r="GA479">
            <v>0</v>
          </cell>
          <cell r="GB479">
            <v>0</v>
          </cell>
          <cell r="GC479">
            <v>0</v>
          </cell>
          <cell r="GD479">
            <v>40</v>
          </cell>
          <cell r="GE479">
            <v>78</v>
          </cell>
          <cell r="GF479">
            <v>155</v>
          </cell>
          <cell r="GG479">
            <v>276</v>
          </cell>
          <cell r="GH479">
            <v>347</v>
          </cell>
          <cell r="GI479">
            <v>249</v>
          </cell>
          <cell r="GJ479">
            <v>67</v>
          </cell>
          <cell r="GK479">
            <v>8</v>
          </cell>
          <cell r="GL479">
            <v>26</v>
          </cell>
          <cell r="GM479"/>
          <cell r="GN479"/>
          <cell r="GO479"/>
          <cell r="GP479"/>
          <cell r="GQ479"/>
          <cell r="GR479"/>
          <cell r="GS479"/>
          <cell r="GT479"/>
          <cell r="GU479"/>
          <cell r="GV479">
            <v>40</v>
          </cell>
          <cell r="GW479">
            <v>78</v>
          </cell>
          <cell r="GX479">
            <v>155</v>
          </cell>
          <cell r="GY479">
            <v>276</v>
          </cell>
          <cell r="GZ479">
            <v>347</v>
          </cell>
          <cell r="HA479">
            <v>249</v>
          </cell>
          <cell r="HB479">
            <v>67</v>
          </cell>
          <cell r="HC479">
            <v>8</v>
          </cell>
          <cell r="HD479">
            <v>26</v>
          </cell>
          <cell r="HE479"/>
          <cell r="HF479"/>
          <cell r="HG479"/>
          <cell r="HH479"/>
          <cell r="HI479"/>
          <cell r="HJ479"/>
          <cell r="HK479"/>
          <cell r="HL479"/>
          <cell r="HM479"/>
          <cell r="HN479">
            <v>40</v>
          </cell>
          <cell r="HO479">
            <v>78</v>
          </cell>
          <cell r="HP479">
            <v>155</v>
          </cell>
          <cell r="HQ479">
            <v>276</v>
          </cell>
          <cell r="HR479">
            <v>347</v>
          </cell>
          <cell r="HS479">
            <v>249</v>
          </cell>
          <cell r="HT479">
            <v>67</v>
          </cell>
          <cell r="HU479">
            <v>8</v>
          </cell>
          <cell r="HV479">
            <v>26</v>
          </cell>
          <cell r="HW479"/>
          <cell r="HX479"/>
          <cell r="HY479"/>
          <cell r="HZ479"/>
          <cell r="IA479"/>
          <cell r="IB479"/>
          <cell r="IC479"/>
          <cell r="ID479"/>
          <cell r="IE479"/>
          <cell r="IF479">
            <v>3.2102728731942212</v>
          </cell>
          <cell r="IG479">
            <v>6.2600321027287329</v>
          </cell>
          <cell r="IH479">
            <v>12.439807383627608</v>
          </cell>
          <cell r="II479">
            <v>22.150882825040128</v>
          </cell>
          <cell r="IJ479">
            <v>27.849117174959868</v>
          </cell>
          <cell r="IK479">
            <v>19.983948635634029</v>
          </cell>
          <cell r="IL479">
            <v>5.3772070626003217</v>
          </cell>
          <cell r="IM479">
            <v>0.6420545746388443</v>
          </cell>
          <cell r="IN479">
            <v>2.086677367576244</v>
          </cell>
          <cell r="IO479"/>
          <cell r="IP479"/>
          <cell r="IQ479"/>
          <cell r="IR479"/>
          <cell r="IS479"/>
          <cell r="IT479"/>
          <cell r="IU479"/>
          <cell r="IV479"/>
          <cell r="IW479"/>
        </row>
        <row r="480">
          <cell r="E480" t="str">
            <v>Sociology5.3 - 5C</v>
          </cell>
          <cell r="F480">
            <v>15</v>
          </cell>
          <cell r="G480">
            <v>32</v>
          </cell>
          <cell r="H480">
            <v>68</v>
          </cell>
          <cell r="I480">
            <v>181</v>
          </cell>
          <cell r="J480">
            <v>492</v>
          </cell>
          <cell r="K480">
            <v>1119</v>
          </cell>
          <cell r="L480">
            <v>1435</v>
          </cell>
          <cell r="M480">
            <v>819</v>
          </cell>
          <cell r="N480">
            <v>139</v>
          </cell>
          <cell r="O480">
            <v>0</v>
          </cell>
          <cell r="P480">
            <v>0</v>
          </cell>
          <cell r="Q480">
            <v>0</v>
          </cell>
          <cell r="R480">
            <v>0</v>
          </cell>
          <cell r="S480">
            <v>0</v>
          </cell>
          <cell r="T480">
            <v>0</v>
          </cell>
          <cell r="U480">
            <v>0</v>
          </cell>
          <cell r="V480">
            <v>0</v>
          </cell>
          <cell r="W480">
            <v>0</v>
          </cell>
          <cell r="X480">
            <v>32</v>
          </cell>
          <cell r="Y480">
            <v>68</v>
          </cell>
          <cell r="Z480">
            <v>181</v>
          </cell>
          <cell r="AA480">
            <v>492</v>
          </cell>
          <cell r="AB480">
            <v>1119</v>
          </cell>
          <cell r="AC480">
            <v>1435</v>
          </cell>
          <cell r="AD480">
            <v>819</v>
          </cell>
          <cell r="AE480">
            <v>139</v>
          </cell>
          <cell r="AF480">
            <v>15</v>
          </cell>
          <cell r="AG480"/>
          <cell r="AH480"/>
          <cell r="AI480"/>
          <cell r="AJ480"/>
          <cell r="AK480"/>
          <cell r="AL480"/>
          <cell r="AM480"/>
          <cell r="AN480"/>
          <cell r="AO480"/>
          <cell r="AP480">
            <v>32</v>
          </cell>
          <cell r="AQ480">
            <v>68</v>
          </cell>
          <cell r="AR480">
            <v>181</v>
          </cell>
          <cell r="AS480">
            <v>492</v>
          </cell>
          <cell r="AT480">
            <v>1119</v>
          </cell>
          <cell r="AU480">
            <v>1435</v>
          </cell>
          <cell r="AV480">
            <v>819</v>
          </cell>
          <cell r="AW480">
            <v>139</v>
          </cell>
          <cell r="AX480">
            <v>15</v>
          </cell>
          <cell r="AY480"/>
          <cell r="AZ480"/>
          <cell r="BA480"/>
          <cell r="BB480"/>
          <cell r="BC480"/>
          <cell r="BD480"/>
          <cell r="BE480"/>
          <cell r="BF480"/>
          <cell r="BG480"/>
          <cell r="BH480">
            <v>0.7441860465116279</v>
          </cell>
          <cell r="BI480">
            <v>1.5813953488372092</v>
          </cell>
          <cell r="BJ480">
            <v>4.2093023255813957</v>
          </cell>
          <cell r="BK480">
            <v>11.44186046511628</v>
          </cell>
          <cell r="BL480">
            <v>26.02325581395349</v>
          </cell>
          <cell r="BM480">
            <v>33.372093023255815</v>
          </cell>
          <cell r="BN480">
            <v>19.046511627906977</v>
          </cell>
          <cell r="BO480">
            <v>3.2325581395348837</v>
          </cell>
          <cell r="BP480">
            <v>0.34883720930232559</v>
          </cell>
          <cell r="BQ480"/>
          <cell r="BR480"/>
          <cell r="BS480"/>
          <cell r="BT480"/>
          <cell r="BU480"/>
          <cell r="BV480"/>
          <cell r="BW480"/>
          <cell r="BX480"/>
          <cell r="BY480"/>
          <cell r="BZ480">
            <v>3</v>
          </cell>
          <cell r="CA480">
            <v>11</v>
          </cell>
          <cell r="CB480">
            <v>26</v>
          </cell>
          <cell r="CC480">
            <v>90</v>
          </cell>
          <cell r="CD480">
            <v>283</v>
          </cell>
          <cell r="CE480">
            <v>766</v>
          </cell>
          <cell r="CF480">
            <v>1114</v>
          </cell>
          <cell r="CG480">
            <v>695</v>
          </cell>
          <cell r="CH480">
            <v>118</v>
          </cell>
          <cell r="CI480">
            <v>0</v>
          </cell>
          <cell r="CJ480">
            <v>0</v>
          </cell>
          <cell r="CK480">
            <v>0</v>
          </cell>
          <cell r="CL480">
            <v>0</v>
          </cell>
          <cell r="CM480">
            <v>0</v>
          </cell>
          <cell r="CN480">
            <v>0</v>
          </cell>
          <cell r="CO480">
            <v>0</v>
          </cell>
          <cell r="CP480">
            <v>0</v>
          </cell>
          <cell r="CQ480">
            <v>0</v>
          </cell>
          <cell r="CR480">
            <v>11</v>
          </cell>
          <cell r="CS480">
            <v>26</v>
          </cell>
          <cell r="CT480">
            <v>90</v>
          </cell>
          <cell r="CU480">
            <v>283</v>
          </cell>
          <cell r="CV480">
            <v>766</v>
          </cell>
          <cell r="CW480">
            <v>1114</v>
          </cell>
          <cell r="CX480">
            <v>695</v>
          </cell>
          <cell r="CY480">
            <v>118</v>
          </cell>
          <cell r="CZ480">
            <v>3</v>
          </cell>
          <cell r="DA480"/>
          <cell r="DB480"/>
          <cell r="DC480"/>
          <cell r="DD480"/>
          <cell r="DE480"/>
          <cell r="DF480"/>
          <cell r="DG480"/>
          <cell r="DH480"/>
          <cell r="DI480"/>
          <cell r="DJ480">
            <v>11</v>
          </cell>
          <cell r="DK480">
            <v>26</v>
          </cell>
          <cell r="DL480">
            <v>90</v>
          </cell>
          <cell r="DM480">
            <v>283</v>
          </cell>
          <cell r="DN480">
            <v>766</v>
          </cell>
          <cell r="DO480">
            <v>1114</v>
          </cell>
          <cell r="DP480">
            <v>695</v>
          </cell>
          <cell r="DQ480">
            <v>118</v>
          </cell>
          <cell r="DR480">
            <v>3</v>
          </cell>
          <cell r="DS480"/>
          <cell r="DT480"/>
          <cell r="DU480"/>
          <cell r="DV480"/>
          <cell r="DW480"/>
          <cell r="DX480"/>
          <cell r="DY480"/>
          <cell r="DZ480"/>
          <cell r="EA480"/>
          <cell r="EB480">
            <v>11</v>
          </cell>
          <cell r="EC480">
            <v>26</v>
          </cell>
          <cell r="ED480">
            <v>90</v>
          </cell>
          <cell r="EE480">
            <v>283</v>
          </cell>
          <cell r="EF480">
            <v>766</v>
          </cell>
          <cell r="EG480">
            <v>1114</v>
          </cell>
          <cell r="EH480">
            <v>695</v>
          </cell>
          <cell r="EI480">
            <v>118</v>
          </cell>
          <cell r="EJ480">
            <v>3</v>
          </cell>
          <cell r="EK480"/>
          <cell r="EL480"/>
          <cell r="EM480"/>
          <cell r="EN480"/>
          <cell r="EO480"/>
          <cell r="EP480"/>
          <cell r="EQ480"/>
          <cell r="ER480"/>
          <cell r="ES480"/>
          <cell r="ET480">
            <v>0.35415325177076629</v>
          </cell>
          <cell r="EU480">
            <v>0.83708950418544747</v>
          </cell>
          <cell r="EV480">
            <v>2.8976175144880876</v>
          </cell>
          <cell r="EW480">
            <v>9.1113972955569853</v>
          </cell>
          <cell r="EX480">
            <v>24.661944623309722</v>
          </cell>
          <cell r="EY480">
            <v>35.866065679330326</v>
          </cell>
          <cell r="EZ480">
            <v>22.376046361880231</v>
          </cell>
          <cell r="FA480">
            <v>3.7990985189954927</v>
          </cell>
          <cell r="FB480">
            <v>9.658725048293626E-2</v>
          </cell>
          <cell r="FC480"/>
          <cell r="FD480"/>
          <cell r="FE480"/>
          <cell r="FF480"/>
          <cell r="FG480"/>
          <cell r="FH480"/>
          <cell r="FI480"/>
          <cell r="FJ480"/>
          <cell r="FK480"/>
          <cell r="FL480">
            <v>12</v>
          </cell>
          <cell r="FM480">
            <v>21</v>
          </cell>
          <cell r="FN480">
            <v>42</v>
          </cell>
          <cell r="FO480">
            <v>91</v>
          </cell>
          <cell r="FP480">
            <v>209</v>
          </cell>
          <cell r="FQ480">
            <v>353</v>
          </cell>
          <cell r="FR480">
            <v>321</v>
          </cell>
          <cell r="FS480">
            <v>124</v>
          </cell>
          <cell r="FT480">
            <v>21</v>
          </cell>
          <cell r="FU480">
            <v>0</v>
          </cell>
          <cell r="FV480">
            <v>0</v>
          </cell>
          <cell r="FW480">
            <v>0</v>
          </cell>
          <cell r="FX480">
            <v>0</v>
          </cell>
          <cell r="FY480">
            <v>0</v>
          </cell>
          <cell r="FZ480">
            <v>0</v>
          </cell>
          <cell r="GA480">
            <v>0</v>
          </cell>
          <cell r="GB480">
            <v>0</v>
          </cell>
          <cell r="GC480">
            <v>0</v>
          </cell>
          <cell r="GD480">
            <v>21</v>
          </cell>
          <cell r="GE480">
            <v>42</v>
          </cell>
          <cell r="GF480">
            <v>91</v>
          </cell>
          <cell r="GG480">
            <v>209</v>
          </cell>
          <cell r="GH480">
            <v>353</v>
          </cell>
          <cell r="GI480">
            <v>321</v>
          </cell>
          <cell r="GJ480">
            <v>124</v>
          </cell>
          <cell r="GK480">
            <v>21</v>
          </cell>
          <cell r="GL480">
            <v>12</v>
          </cell>
          <cell r="GM480"/>
          <cell r="GN480"/>
          <cell r="GO480"/>
          <cell r="GP480"/>
          <cell r="GQ480"/>
          <cell r="GR480"/>
          <cell r="GS480"/>
          <cell r="GT480"/>
          <cell r="GU480"/>
          <cell r="GV480">
            <v>21</v>
          </cell>
          <cell r="GW480">
            <v>42</v>
          </cell>
          <cell r="GX480">
            <v>91</v>
          </cell>
          <cell r="GY480">
            <v>209</v>
          </cell>
          <cell r="GZ480">
            <v>353</v>
          </cell>
          <cell r="HA480">
            <v>321</v>
          </cell>
          <cell r="HB480">
            <v>124</v>
          </cell>
          <cell r="HC480">
            <v>21</v>
          </cell>
          <cell r="HD480">
            <v>12</v>
          </cell>
          <cell r="HE480"/>
          <cell r="HF480"/>
          <cell r="HG480"/>
          <cell r="HH480"/>
          <cell r="HI480"/>
          <cell r="HJ480"/>
          <cell r="HK480"/>
          <cell r="HL480"/>
          <cell r="HM480"/>
          <cell r="HN480">
            <v>21</v>
          </cell>
          <cell r="HO480">
            <v>42</v>
          </cell>
          <cell r="HP480">
            <v>91</v>
          </cell>
          <cell r="HQ480">
            <v>209</v>
          </cell>
          <cell r="HR480">
            <v>353</v>
          </cell>
          <cell r="HS480">
            <v>321</v>
          </cell>
          <cell r="HT480">
            <v>124</v>
          </cell>
          <cell r="HU480">
            <v>21</v>
          </cell>
          <cell r="HV480">
            <v>12</v>
          </cell>
          <cell r="HW480"/>
          <cell r="HX480"/>
          <cell r="HY480"/>
          <cell r="HZ480"/>
          <cell r="IA480"/>
          <cell r="IB480"/>
          <cell r="IC480"/>
          <cell r="ID480"/>
          <cell r="IE480"/>
          <cell r="IF480">
            <v>1.7587939698492463</v>
          </cell>
          <cell r="IG480">
            <v>3.5175879396984926</v>
          </cell>
          <cell r="IH480">
            <v>7.6214405360134005</v>
          </cell>
          <cell r="II480">
            <v>17.504187604690117</v>
          </cell>
          <cell r="IJ480">
            <v>29.564489112227804</v>
          </cell>
          <cell r="IK480">
            <v>26.884422110552762</v>
          </cell>
          <cell r="IL480">
            <v>10.385259631490786</v>
          </cell>
          <cell r="IM480">
            <v>1.7587939698492463</v>
          </cell>
          <cell r="IN480">
            <v>1.0050251256281406</v>
          </cell>
          <cell r="IO480"/>
          <cell r="IP480"/>
          <cell r="IQ480"/>
          <cell r="IR480"/>
          <cell r="IS480"/>
          <cell r="IT480"/>
          <cell r="IU480"/>
          <cell r="IV480"/>
          <cell r="IW480"/>
        </row>
        <row r="481">
          <cell r="E481" t="str">
            <v>Sociology5.6 - 5B</v>
          </cell>
          <cell r="F481">
            <v>4</v>
          </cell>
          <cell r="G481">
            <v>3</v>
          </cell>
          <cell r="H481">
            <v>21</v>
          </cell>
          <cell r="I481">
            <v>54</v>
          </cell>
          <cell r="J481">
            <v>189</v>
          </cell>
          <cell r="K481">
            <v>507</v>
          </cell>
          <cell r="L481">
            <v>1138</v>
          </cell>
          <cell r="M481">
            <v>1051</v>
          </cell>
          <cell r="N481">
            <v>251</v>
          </cell>
          <cell r="O481">
            <v>0</v>
          </cell>
          <cell r="P481">
            <v>0</v>
          </cell>
          <cell r="Q481">
            <v>0</v>
          </cell>
          <cell r="R481">
            <v>0</v>
          </cell>
          <cell r="S481">
            <v>0</v>
          </cell>
          <cell r="T481">
            <v>0</v>
          </cell>
          <cell r="U481">
            <v>0</v>
          </cell>
          <cell r="V481">
            <v>0</v>
          </cell>
          <cell r="W481">
            <v>0</v>
          </cell>
          <cell r="X481">
            <v>3</v>
          </cell>
          <cell r="Y481">
            <v>21</v>
          </cell>
          <cell r="Z481">
            <v>54</v>
          </cell>
          <cell r="AA481">
            <v>189</v>
          </cell>
          <cell r="AB481">
            <v>507</v>
          </cell>
          <cell r="AC481">
            <v>1138</v>
          </cell>
          <cell r="AD481">
            <v>1051</v>
          </cell>
          <cell r="AE481">
            <v>251</v>
          </cell>
          <cell r="AF481">
            <v>4</v>
          </cell>
          <cell r="AG481"/>
          <cell r="AH481"/>
          <cell r="AI481"/>
          <cell r="AJ481"/>
          <cell r="AK481"/>
          <cell r="AL481"/>
          <cell r="AM481"/>
          <cell r="AN481"/>
          <cell r="AO481"/>
          <cell r="AP481">
            <v>3</v>
          </cell>
          <cell r="AQ481">
            <v>21</v>
          </cell>
          <cell r="AR481">
            <v>54</v>
          </cell>
          <cell r="AS481">
            <v>189</v>
          </cell>
          <cell r="AT481">
            <v>507</v>
          </cell>
          <cell r="AU481">
            <v>1138</v>
          </cell>
          <cell r="AV481">
            <v>1051</v>
          </cell>
          <cell r="AW481">
            <v>251</v>
          </cell>
          <cell r="AX481">
            <v>4</v>
          </cell>
          <cell r="AY481"/>
          <cell r="AZ481"/>
          <cell r="BA481"/>
          <cell r="BB481"/>
          <cell r="BC481"/>
          <cell r="BD481"/>
          <cell r="BE481"/>
          <cell r="BF481"/>
          <cell r="BG481"/>
          <cell r="BH481">
            <v>9.3225605966438779E-2</v>
          </cell>
          <cell r="BI481">
            <v>0.65257924176507154</v>
          </cell>
          <cell r="BJ481">
            <v>1.6780609073958979</v>
          </cell>
          <cell r="BK481">
            <v>5.8732131758856436</v>
          </cell>
          <cell r="BL481">
            <v>15.755127408328153</v>
          </cell>
          <cell r="BM481">
            <v>35.363579863269109</v>
          </cell>
          <cell r="BN481">
            <v>32.660037290242386</v>
          </cell>
          <cell r="BO481">
            <v>7.7998756991920448</v>
          </cell>
          <cell r="BP481">
            <v>0.1243008079552517</v>
          </cell>
          <cell r="BQ481"/>
          <cell r="BR481"/>
          <cell r="BS481"/>
          <cell r="BT481"/>
          <cell r="BU481"/>
          <cell r="BV481"/>
          <cell r="BW481"/>
          <cell r="BX481"/>
          <cell r="BY481"/>
          <cell r="BZ481">
            <v>1</v>
          </cell>
          <cell r="CA481">
            <v>1</v>
          </cell>
          <cell r="CB481">
            <v>9</v>
          </cell>
          <cell r="CC481">
            <v>23</v>
          </cell>
          <cell r="CD481">
            <v>95</v>
          </cell>
          <cell r="CE481">
            <v>311</v>
          </cell>
          <cell r="CF481">
            <v>842</v>
          </cell>
          <cell r="CG481">
            <v>840</v>
          </cell>
          <cell r="CH481">
            <v>211</v>
          </cell>
          <cell r="CI481">
            <v>0</v>
          </cell>
          <cell r="CJ481">
            <v>0</v>
          </cell>
          <cell r="CK481">
            <v>0</v>
          </cell>
          <cell r="CL481">
            <v>0</v>
          </cell>
          <cell r="CM481">
            <v>0</v>
          </cell>
          <cell r="CN481">
            <v>0</v>
          </cell>
          <cell r="CO481">
            <v>0</v>
          </cell>
          <cell r="CP481">
            <v>0</v>
          </cell>
          <cell r="CQ481">
            <v>0</v>
          </cell>
          <cell r="CR481" t="str">
            <v>x</v>
          </cell>
          <cell r="CS481">
            <v>9</v>
          </cell>
          <cell r="CT481">
            <v>23</v>
          </cell>
          <cell r="CU481">
            <v>95</v>
          </cell>
          <cell r="CV481">
            <v>311</v>
          </cell>
          <cell r="CW481">
            <v>842</v>
          </cell>
          <cell r="CX481">
            <v>840</v>
          </cell>
          <cell r="CY481">
            <v>211</v>
          </cell>
          <cell r="CZ481" t="str">
            <v>x</v>
          </cell>
          <cell r="DA481"/>
          <cell r="DB481"/>
          <cell r="DC481"/>
          <cell r="DD481"/>
          <cell r="DE481"/>
          <cell r="DF481"/>
          <cell r="DG481"/>
          <cell r="DH481"/>
          <cell r="DI481"/>
          <cell r="DJ481" t="str">
            <v>x</v>
          </cell>
          <cell r="DK481">
            <v>9</v>
          </cell>
          <cell r="DL481">
            <v>23</v>
          </cell>
          <cell r="DM481">
            <v>95</v>
          </cell>
          <cell r="DN481">
            <v>311</v>
          </cell>
          <cell r="DO481">
            <v>842</v>
          </cell>
          <cell r="DP481">
            <v>840</v>
          </cell>
          <cell r="DQ481">
            <v>211</v>
          </cell>
          <cell r="DR481" t="str">
            <v>x</v>
          </cell>
          <cell r="DS481"/>
          <cell r="DT481"/>
          <cell r="DU481"/>
          <cell r="DV481"/>
          <cell r="DW481"/>
          <cell r="DX481"/>
          <cell r="DY481"/>
          <cell r="DZ481"/>
          <cell r="EA481"/>
          <cell r="EB481" t="str">
            <v>x</v>
          </cell>
          <cell r="EC481">
            <v>9</v>
          </cell>
          <cell r="ED481">
            <v>23</v>
          </cell>
          <cell r="EE481">
            <v>95</v>
          </cell>
          <cell r="EF481">
            <v>311</v>
          </cell>
          <cell r="EG481">
            <v>842</v>
          </cell>
          <cell r="EH481">
            <v>840</v>
          </cell>
          <cell r="EI481">
            <v>211</v>
          </cell>
          <cell r="EJ481" t="str">
            <v>x</v>
          </cell>
          <cell r="EK481"/>
          <cell r="EL481"/>
          <cell r="EM481"/>
          <cell r="EN481"/>
          <cell r="EO481"/>
          <cell r="EP481"/>
          <cell r="EQ481"/>
          <cell r="ER481"/>
          <cell r="ES481"/>
          <cell r="ET481" t="str">
            <v>x</v>
          </cell>
          <cell r="EU481">
            <v>0.38576939562794688</v>
          </cell>
          <cell r="EV481">
            <v>0.98585512216030868</v>
          </cell>
          <cell r="EW481">
            <v>4.0720102871838835</v>
          </cell>
          <cell r="EX481">
            <v>13.330475782254608</v>
          </cell>
          <cell r="EY481">
            <v>36.090870124303471</v>
          </cell>
          <cell r="EZ481">
            <v>36.00514359194171</v>
          </cell>
          <cell r="FA481">
            <v>9.0441491641663099</v>
          </cell>
          <cell r="FB481" t="str">
            <v>x</v>
          </cell>
          <cell r="FC481"/>
          <cell r="FD481"/>
          <cell r="FE481"/>
          <cell r="FF481"/>
          <cell r="FG481"/>
          <cell r="FH481"/>
          <cell r="FI481"/>
          <cell r="FJ481"/>
          <cell r="FK481"/>
          <cell r="FL481">
            <v>3</v>
          </cell>
          <cell r="FM481">
            <v>2</v>
          </cell>
          <cell r="FN481">
            <v>12</v>
          </cell>
          <cell r="FO481">
            <v>31</v>
          </cell>
          <cell r="FP481">
            <v>94</v>
          </cell>
          <cell r="FQ481">
            <v>196</v>
          </cell>
          <cell r="FR481">
            <v>296</v>
          </cell>
          <cell r="FS481">
            <v>211</v>
          </cell>
          <cell r="FT481">
            <v>40</v>
          </cell>
          <cell r="FU481">
            <v>0</v>
          </cell>
          <cell r="FV481">
            <v>0</v>
          </cell>
          <cell r="FW481">
            <v>0</v>
          </cell>
          <cell r="FX481">
            <v>0</v>
          </cell>
          <cell r="FY481">
            <v>0</v>
          </cell>
          <cell r="FZ481">
            <v>0</v>
          </cell>
          <cell r="GA481">
            <v>0</v>
          </cell>
          <cell r="GB481">
            <v>0</v>
          </cell>
          <cell r="GC481">
            <v>0</v>
          </cell>
          <cell r="GD481" t="str">
            <v>x</v>
          </cell>
          <cell r="GE481">
            <v>12</v>
          </cell>
          <cell r="GF481">
            <v>31</v>
          </cell>
          <cell r="GG481">
            <v>94</v>
          </cell>
          <cell r="GH481">
            <v>196</v>
          </cell>
          <cell r="GI481">
            <v>296</v>
          </cell>
          <cell r="GJ481">
            <v>211</v>
          </cell>
          <cell r="GK481">
            <v>40</v>
          </cell>
          <cell r="GL481">
            <v>3</v>
          </cell>
          <cell r="GM481"/>
          <cell r="GN481"/>
          <cell r="GO481"/>
          <cell r="GP481"/>
          <cell r="GQ481"/>
          <cell r="GR481"/>
          <cell r="GS481"/>
          <cell r="GT481"/>
          <cell r="GU481"/>
          <cell r="GV481" t="str">
            <v>x</v>
          </cell>
          <cell r="GW481">
            <v>12</v>
          </cell>
          <cell r="GX481">
            <v>31</v>
          </cell>
          <cell r="GY481">
            <v>94</v>
          </cell>
          <cell r="GZ481">
            <v>196</v>
          </cell>
          <cell r="HA481">
            <v>296</v>
          </cell>
          <cell r="HB481">
            <v>211</v>
          </cell>
          <cell r="HC481">
            <v>40</v>
          </cell>
          <cell r="HD481" t="str">
            <v>x</v>
          </cell>
          <cell r="HE481"/>
          <cell r="HF481"/>
          <cell r="HG481"/>
          <cell r="HH481"/>
          <cell r="HI481"/>
          <cell r="HJ481"/>
          <cell r="HK481"/>
          <cell r="HL481"/>
          <cell r="HM481"/>
          <cell r="HN481" t="str">
            <v>x</v>
          </cell>
          <cell r="HO481">
            <v>12</v>
          </cell>
          <cell r="HP481">
            <v>31</v>
          </cell>
          <cell r="HQ481">
            <v>94</v>
          </cell>
          <cell r="HR481">
            <v>196</v>
          </cell>
          <cell r="HS481">
            <v>296</v>
          </cell>
          <cell r="HT481">
            <v>211</v>
          </cell>
          <cell r="HU481">
            <v>40</v>
          </cell>
          <cell r="HV481" t="str">
            <v>x</v>
          </cell>
          <cell r="HW481"/>
          <cell r="HX481"/>
          <cell r="HY481"/>
          <cell r="HZ481"/>
          <cell r="IA481"/>
          <cell r="IB481"/>
          <cell r="IC481"/>
          <cell r="ID481"/>
          <cell r="IE481"/>
          <cell r="IF481" t="str">
            <v>x</v>
          </cell>
          <cell r="IG481">
            <v>1.3559322033898304</v>
          </cell>
          <cell r="IH481">
            <v>3.5028248587570623</v>
          </cell>
          <cell r="II481">
            <v>10.621468926553671</v>
          </cell>
          <cell r="IJ481">
            <v>22.146892655367232</v>
          </cell>
          <cell r="IK481">
            <v>33.44632768361582</v>
          </cell>
          <cell r="IL481">
            <v>23.841807909604519</v>
          </cell>
          <cell r="IM481">
            <v>4.5197740112994351</v>
          </cell>
          <cell r="IN481" t="str">
            <v>x</v>
          </cell>
          <cell r="IO481"/>
          <cell r="IP481"/>
          <cell r="IQ481"/>
          <cell r="IR481"/>
          <cell r="IS481"/>
          <cell r="IT481"/>
          <cell r="IU481"/>
          <cell r="IV481"/>
          <cell r="IW481"/>
        </row>
        <row r="482">
          <cell r="E482" t="str">
            <v>Sociology5.9 - 5A</v>
          </cell>
          <cell r="F482">
            <v>1</v>
          </cell>
          <cell r="G482">
            <v>0</v>
          </cell>
          <cell r="H482">
            <v>1</v>
          </cell>
          <cell r="I482">
            <v>2</v>
          </cell>
          <cell r="J482">
            <v>15</v>
          </cell>
          <cell r="K482">
            <v>66</v>
          </cell>
          <cell r="L482">
            <v>235</v>
          </cell>
          <cell r="M482">
            <v>354</v>
          </cell>
          <cell r="N482">
            <v>151</v>
          </cell>
          <cell r="O482">
            <v>0</v>
          </cell>
          <cell r="P482">
            <v>0</v>
          </cell>
          <cell r="Q482">
            <v>0</v>
          </cell>
          <cell r="R482">
            <v>0</v>
          </cell>
          <cell r="S482">
            <v>0</v>
          </cell>
          <cell r="T482">
            <v>0</v>
          </cell>
          <cell r="U482">
            <v>0</v>
          </cell>
          <cell r="V482">
            <v>0</v>
          </cell>
          <cell r="W482">
            <v>0</v>
          </cell>
          <cell r="X482">
            <v>0</v>
          </cell>
          <cell r="Y482" t="str">
            <v>x</v>
          </cell>
          <cell r="Z482" t="str">
            <v>x</v>
          </cell>
          <cell r="AA482">
            <v>15</v>
          </cell>
          <cell r="AB482">
            <v>66</v>
          </cell>
          <cell r="AC482">
            <v>235</v>
          </cell>
          <cell r="AD482">
            <v>354</v>
          </cell>
          <cell r="AE482">
            <v>151</v>
          </cell>
          <cell r="AF482" t="str">
            <v>x</v>
          </cell>
          <cell r="AG482"/>
          <cell r="AH482"/>
          <cell r="AI482"/>
          <cell r="AJ482"/>
          <cell r="AK482"/>
          <cell r="AL482"/>
          <cell r="AM482"/>
          <cell r="AN482"/>
          <cell r="AO482"/>
          <cell r="AP482">
            <v>0</v>
          </cell>
          <cell r="AQ482" t="str">
            <v>x</v>
          </cell>
          <cell r="AR482" t="str">
            <v>x</v>
          </cell>
          <cell r="AS482">
            <v>15</v>
          </cell>
          <cell r="AT482">
            <v>66</v>
          </cell>
          <cell r="AU482">
            <v>235</v>
          </cell>
          <cell r="AV482">
            <v>354</v>
          </cell>
          <cell r="AW482">
            <v>151</v>
          </cell>
          <cell r="AX482" t="str">
            <v>x</v>
          </cell>
          <cell r="AY482"/>
          <cell r="AZ482"/>
          <cell r="BA482"/>
          <cell r="BB482"/>
          <cell r="BC482"/>
          <cell r="BD482"/>
          <cell r="BE482"/>
          <cell r="BF482"/>
          <cell r="BG482"/>
          <cell r="BH482">
            <v>0</v>
          </cell>
          <cell r="BI482" t="str">
            <v>x</v>
          </cell>
          <cell r="BJ482" t="str">
            <v>x</v>
          </cell>
          <cell r="BK482">
            <v>1.8181818181818181</v>
          </cell>
          <cell r="BL482">
            <v>8</v>
          </cell>
          <cell r="BM482">
            <v>28.484848484848484</v>
          </cell>
          <cell r="BN482">
            <v>42.909090909090907</v>
          </cell>
          <cell r="BO482">
            <v>18.303030303030305</v>
          </cell>
          <cell r="BP482" t="str">
            <v>x</v>
          </cell>
          <cell r="BQ482"/>
          <cell r="BR482"/>
          <cell r="BS482"/>
          <cell r="BT482"/>
          <cell r="BU482"/>
          <cell r="BV482"/>
          <cell r="BW482"/>
          <cell r="BX482"/>
          <cell r="BY482"/>
          <cell r="BZ482">
            <v>0</v>
          </cell>
          <cell r="CA482">
            <v>0</v>
          </cell>
          <cell r="CB482">
            <v>0</v>
          </cell>
          <cell r="CC482">
            <v>1</v>
          </cell>
          <cell r="CD482">
            <v>4</v>
          </cell>
          <cell r="CE482">
            <v>36</v>
          </cell>
          <cell r="CF482">
            <v>145</v>
          </cell>
          <cell r="CG482">
            <v>269</v>
          </cell>
          <cell r="CH482">
            <v>133</v>
          </cell>
          <cell r="CI482">
            <v>0</v>
          </cell>
          <cell r="CJ482">
            <v>0</v>
          </cell>
          <cell r="CK482">
            <v>0</v>
          </cell>
          <cell r="CL482">
            <v>0</v>
          </cell>
          <cell r="CM482">
            <v>0</v>
          </cell>
          <cell r="CN482">
            <v>0</v>
          </cell>
          <cell r="CO482">
            <v>0</v>
          </cell>
          <cell r="CP482">
            <v>0</v>
          </cell>
          <cell r="CQ482">
            <v>0</v>
          </cell>
          <cell r="CR482">
            <v>0</v>
          </cell>
          <cell r="CS482">
            <v>0</v>
          </cell>
          <cell r="CT482" t="str">
            <v>x</v>
          </cell>
          <cell r="CU482">
            <v>4</v>
          </cell>
          <cell r="CV482">
            <v>36</v>
          </cell>
          <cell r="CW482">
            <v>145</v>
          </cell>
          <cell r="CX482">
            <v>269</v>
          </cell>
          <cell r="CY482">
            <v>133</v>
          </cell>
          <cell r="CZ482">
            <v>0</v>
          </cell>
          <cell r="DA482"/>
          <cell r="DB482"/>
          <cell r="DC482"/>
          <cell r="DD482"/>
          <cell r="DE482"/>
          <cell r="DF482"/>
          <cell r="DG482"/>
          <cell r="DH482"/>
          <cell r="DI482"/>
          <cell r="DJ482">
            <v>0</v>
          </cell>
          <cell r="DK482">
            <v>0</v>
          </cell>
          <cell r="DL482" t="str">
            <v>x</v>
          </cell>
          <cell r="DM482" t="str">
            <v>x</v>
          </cell>
          <cell r="DN482">
            <v>36</v>
          </cell>
          <cell r="DO482">
            <v>145</v>
          </cell>
          <cell r="DP482">
            <v>269</v>
          </cell>
          <cell r="DQ482">
            <v>133</v>
          </cell>
          <cell r="DR482">
            <v>0</v>
          </cell>
          <cell r="DS482"/>
          <cell r="DT482"/>
          <cell r="DU482"/>
          <cell r="DV482"/>
          <cell r="DW482"/>
          <cell r="DX482"/>
          <cell r="DY482"/>
          <cell r="DZ482"/>
          <cell r="EA482"/>
          <cell r="EB482">
            <v>0</v>
          </cell>
          <cell r="EC482" t="str">
            <v>x</v>
          </cell>
          <cell r="ED482" t="str">
            <v>x</v>
          </cell>
          <cell r="EE482" t="str">
            <v>x</v>
          </cell>
          <cell r="EF482">
            <v>36</v>
          </cell>
          <cell r="EG482">
            <v>145</v>
          </cell>
          <cell r="EH482">
            <v>269</v>
          </cell>
          <cell r="EI482">
            <v>133</v>
          </cell>
          <cell r="EJ482" t="str">
            <v>x</v>
          </cell>
          <cell r="EK482"/>
          <cell r="EL482"/>
          <cell r="EM482"/>
          <cell r="EN482"/>
          <cell r="EO482"/>
          <cell r="EP482"/>
          <cell r="EQ482"/>
          <cell r="ER482"/>
          <cell r="ES482"/>
          <cell r="ET482">
            <v>0</v>
          </cell>
          <cell r="EU482" t="str">
            <v>x</v>
          </cell>
          <cell r="EV482" t="str">
            <v>x</v>
          </cell>
          <cell r="EW482" t="str">
            <v>x</v>
          </cell>
          <cell r="EX482">
            <v>6.1224489795918364</v>
          </cell>
          <cell r="EY482">
            <v>24.65986394557823</v>
          </cell>
          <cell r="EZ482">
            <v>45.748299319727892</v>
          </cell>
          <cell r="FA482">
            <v>22.61904761904762</v>
          </cell>
          <cell r="FB482" t="str">
            <v>x</v>
          </cell>
          <cell r="FC482"/>
          <cell r="FD482"/>
          <cell r="FE482"/>
          <cell r="FF482"/>
          <cell r="FG482"/>
          <cell r="FH482"/>
          <cell r="FI482"/>
          <cell r="FJ482"/>
          <cell r="FK482"/>
          <cell r="FL482">
            <v>1</v>
          </cell>
          <cell r="FM482">
            <v>0</v>
          </cell>
          <cell r="FN482">
            <v>1</v>
          </cell>
          <cell r="FO482">
            <v>1</v>
          </cell>
          <cell r="FP482">
            <v>11</v>
          </cell>
          <cell r="FQ482">
            <v>30</v>
          </cell>
          <cell r="FR482">
            <v>90</v>
          </cell>
          <cell r="FS482">
            <v>85</v>
          </cell>
          <cell r="FT482">
            <v>18</v>
          </cell>
          <cell r="FU482">
            <v>0</v>
          </cell>
          <cell r="FV482">
            <v>0</v>
          </cell>
          <cell r="FW482">
            <v>0</v>
          </cell>
          <cell r="FX482">
            <v>0</v>
          </cell>
          <cell r="FY482">
            <v>0</v>
          </cell>
          <cell r="FZ482">
            <v>0</v>
          </cell>
          <cell r="GA482">
            <v>0</v>
          </cell>
          <cell r="GB482">
            <v>0</v>
          </cell>
          <cell r="GC482">
            <v>0</v>
          </cell>
          <cell r="GD482">
            <v>0</v>
          </cell>
          <cell r="GE482" t="str">
            <v>x</v>
          </cell>
          <cell r="GF482" t="str">
            <v>x</v>
          </cell>
          <cell r="GG482">
            <v>11</v>
          </cell>
          <cell r="GH482">
            <v>30</v>
          </cell>
          <cell r="GI482">
            <v>90</v>
          </cell>
          <cell r="GJ482">
            <v>85</v>
          </cell>
          <cell r="GK482">
            <v>18</v>
          </cell>
          <cell r="GL482" t="str">
            <v>x</v>
          </cell>
          <cell r="GM482"/>
          <cell r="GN482"/>
          <cell r="GO482"/>
          <cell r="GP482"/>
          <cell r="GQ482"/>
          <cell r="GR482"/>
          <cell r="GS482"/>
          <cell r="GT482"/>
          <cell r="GU482"/>
          <cell r="GV482">
            <v>0</v>
          </cell>
          <cell r="GW482" t="str">
            <v>x</v>
          </cell>
          <cell r="GX482" t="str">
            <v>x</v>
          </cell>
          <cell r="GY482">
            <v>11</v>
          </cell>
          <cell r="GZ482">
            <v>30</v>
          </cell>
          <cell r="HA482">
            <v>90</v>
          </cell>
          <cell r="HB482">
            <v>85</v>
          </cell>
          <cell r="HC482">
            <v>18</v>
          </cell>
          <cell r="HD482" t="str">
            <v>x</v>
          </cell>
          <cell r="HE482"/>
          <cell r="HF482"/>
          <cell r="HG482"/>
          <cell r="HH482"/>
          <cell r="HI482"/>
          <cell r="HJ482"/>
          <cell r="HK482"/>
          <cell r="HL482"/>
          <cell r="HM482"/>
          <cell r="HN482">
            <v>0</v>
          </cell>
          <cell r="HO482" t="str">
            <v>x</v>
          </cell>
          <cell r="HP482" t="str">
            <v>x</v>
          </cell>
          <cell r="HQ482" t="str">
            <v>x</v>
          </cell>
          <cell r="HR482">
            <v>30</v>
          </cell>
          <cell r="HS482">
            <v>90</v>
          </cell>
          <cell r="HT482">
            <v>85</v>
          </cell>
          <cell r="HU482">
            <v>18</v>
          </cell>
          <cell r="HV482" t="str">
            <v>x</v>
          </cell>
          <cell r="HW482"/>
          <cell r="HX482"/>
          <cell r="HY482"/>
          <cell r="HZ482"/>
          <cell r="IA482"/>
          <cell r="IB482"/>
          <cell r="IC482"/>
          <cell r="ID482"/>
          <cell r="IE482"/>
          <cell r="IF482">
            <v>0</v>
          </cell>
          <cell r="IG482" t="str">
            <v>x</v>
          </cell>
          <cell r="IH482" t="str">
            <v>x</v>
          </cell>
          <cell r="II482" t="str">
            <v>x</v>
          </cell>
          <cell r="IJ482">
            <v>12.658227848101266</v>
          </cell>
          <cell r="IK482">
            <v>37.974683544303801</v>
          </cell>
          <cell r="IL482">
            <v>35.864978902953588</v>
          </cell>
          <cell r="IM482">
            <v>7.59493670886076</v>
          </cell>
          <cell r="IN482" t="str">
            <v>x</v>
          </cell>
          <cell r="IO482"/>
          <cell r="IP482"/>
          <cell r="IQ482"/>
          <cell r="IR482"/>
          <cell r="IS482"/>
          <cell r="IT482"/>
          <cell r="IU482"/>
          <cell r="IV482"/>
          <cell r="IW482"/>
        </row>
        <row r="483">
          <cell r="E483" t="str">
            <v>Spanish0.5 - W</v>
          </cell>
          <cell r="F483">
            <v>0</v>
          </cell>
          <cell r="G483">
            <v>0</v>
          </cell>
          <cell r="H483">
            <v>0</v>
          </cell>
          <cell r="I483">
            <v>0</v>
          </cell>
          <cell r="J483">
            <v>0</v>
          </cell>
          <cell r="K483">
            <v>0</v>
          </cell>
          <cell r="L483">
            <v>0</v>
          </cell>
          <cell r="M483">
            <v>0</v>
          </cell>
          <cell r="N483">
            <v>0</v>
          </cell>
          <cell r="O483">
            <v>2</v>
          </cell>
          <cell r="P483">
            <v>0</v>
          </cell>
          <cell r="Q483">
            <v>3</v>
          </cell>
          <cell r="R483">
            <v>0</v>
          </cell>
          <cell r="S483">
            <v>0</v>
          </cell>
          <cell r="T483">
            <v>0</v>
          </cell>
          <cell r="U483">
            <v>0</v>
          </cell>
          <cell r="V483">
            <v>2</v>
          </cell>
          <cell r="W483">
            <v>3</v>
          </cell>
          <cell r="X483"/>
          <cell r="Y483"/>
          <cell r="Z483"/>
          <cell r="AA483"/>
          <cell r="AB483"/>
          <cell r="AC483"/>
          <cell r="AD483"/>
          <cell r="AE483"/>
          <cell r="AF483">
            <v>0</v>
          </cell>
          <cell r="AG483" t="str">
            <v>x</v>
          </cell>
          <cell r="AH483">
            <v>0</v>
          </cell>
          <cell r="AI483">
            <v>3</v>
          </cell>
          <cell r="AJ483">
            <v>0</v>
          </cell>
          <cell r="AK483">
            <v>0</v>
          </cell>
          <cell r="AL483">
            <v>0</v>
          </cell>
          <cell r="AM483">
            <v>0</v>
          </cell>
          <cell r="AN483" t="str">
            <v>x</v>
          </cell>
          <cell r="AO483">
            <v>3</v>
          </cell>
          <cell r="AP483"/>
          <cell r="AQ483"/>
          <cell r="AR483"/>
          <cell r="AS483"/>
          <cell r="AT483"/>
          <cell r="AU483"/>
          <cell r="AV483"/>
          <cell r="AW483"/>
          <cell r="AX483">
            <v>0</v>
          </cell>
          <cell r="AY483" t="str">
            <v>x</v>
          </cell>
          <cell r="AZ483">
            <v>0</v>
          </cell>
          <cell r="BA483">
            <v>3</v>
          </cell>
          <cell r="BB483">
            <v>0</v>
          </cell>
          <cell r="BC483">
            <v>0</v>
          </cell>
          <cell r="BD483">
            <v>0</v>
          </cell>
          <cell r="BE483">
            <v>0</v>
          </cell>
          <cell r="BF483" t="str">
            <v>x</v>
          </cell>
          <cell r="BG483">
            <v>3</v>
          </cell>
          <cell r="BH483"/>
          <cell r="BI483"/>
          <cell r="BJ483"/>
          <cell r="BK483"/>
          <cell r="BL483"/>
          <cell r="BM483"/>
          <cell r="BN483"/>
          <cell r="BO483"/>
          <cell r="BP483">
            <v>0</v>
          </cell>
          <cell r="BQ483" t="str">
            <v>x</v>
          </cell>
          <cell r="BR483">
            <v>0</v>
          </cell>
          <cell r="BS483">
            <v>30</v>
          </cell>
          <cell r="BT483">
            <v>0</v>
          </cell>
          <cell r="BU483">
            <v>0</v>
          </cell>
          <cell r="BV483">
            <v>0</v>
          </cell>
          <cell r="BW483">
            <v>0</v>
          </cell>
          <cell r="BX483" t="str">
            <v>x</v>
          </cell>
          <cell r="BY483">
            <v>30</v>
          </cell>
          <cell r="BZ483">
            <v>0</v>
          </cell>
          <cell r="CA483">
            <v>0</v>
          </cell>
          <cell r="CB483">
            <v>0</v>
          </cell>
          <cell r="CC483">
            <v>0</v>
          </cell>
          <cell r="CD483">
            <v>0</v>
          </cell>
          <cell r="CE483">
            <v>0</v>
          </cell>
          <cell r="CF483">
            <v>0</v>
          </cell>
          <cell r="CG483">
            <v>0</v>
          </cell>
          <cell r="CH483">
            <v>0</v>
          </cell>
          <cell r="CI483">
            <v>0</v>
          </cell>
          <cell r="CJ483">
            <v>0</v>
          </cell>
          <cell r="CK483">
            <v>2</v>
          </cell>
          <cell r="CL483">
            <v>0</v>
          </cell>
          <cell r="CM483">
            <v>0</v>
          </cell>
          <cell r="CN483">
            <v>0</v>
          </cell>
          <cell r="CO483">
            <v>0</v>
          </cell>
          <cell r="CP483">
            <v>1</v>
          </cell>
          <cell r="CQ483">
            <v>1</v>
          </cell>
          <cell r="CR483"/>
          <cell r="CS483"/>
          <cell r="CT483"/>
          <cell r="CU483"/>
          <cell r="CV483"/>
          <cell r="CW483"/>
          <cell r="CX483"/>
          <cell r="CY483"/>
          <cell r="CZ483">
            <v>0</v>
          </cell>
          <cell r="DA483">
            <v>0</v>
          </cell>
          <cell r="DB483">
            <v>0</v>
          </cell>
          <cell r="DC483" t="str">
            <v>x</v>
          </cell>
          <cell r="DD483">
            <v>0</v>
          </cell>
          <cell r="DE483">
            <v>0</v>
          </cell>
          <cell r="DF483">
            <v>0</v>
          </cell>
          <cell r="DG483">
            <v>0</v>
          </cell>
          <cell r="DH483" t="str">
            <v>x</v>
          </cell>
          <cell r="DI483" t="str">
            <v>x</v>
          </cell>
          <cell r="DJ483"/>
          <cell r="DK483"/>
          <cell r="DL483"/>
          <cell r="DM483"/>
          <cell r="DN483"/>
          <cell r="DO483"/>
          <cell r="DP483"/>
          <cell r="DQ483"/>
          <cell r="DR483">
            <v>0</v>
          </cell>
          <cell r="DS483">
            <v>0</v>
          </cell>
          <cell r="DT483">
            <v>0</v>
          </cell>
          <cell r="DU483" t="str">
            <v>x</v>
          </cell>
          <cell r="DV483">
            <v>0</v>
          </cell>
          <cell r="DW483">
            <v>0</v>
          </cell>
          <cell r="DX483">
            <v>0</v>
          </cell>
          <cell r="DY483">
            <v>0</v>
          </cell>
          <cell r="DZ483" t="str">
            <v>x</v>
          </cell>
          <cell r="EA483" t="str">
            <v>x</v>
          </cell>
          <cell r="EB483"/>
          <cell r="EC483"/>
          <cell r="ED483"/>
          <cell r="EE483"/>
          <cell r="EF483"/>
          <cell r="EG483"/>
          <cell r="EH483"/>
          <cell r="EI483"/>
          <cell r="EJ483">
            <v>0</v>
          </cell>
          <cell r="EK483" t="str">
            <v>x</v>
          </cell>
          <cell r="EL483">
            <v>0</v>
          </cell>
          <cell r="EM483" t="str">
            <v>x</v>
          </cell>
          <cell r="EN483">
            <v>0</v>
          </cell>
          <cell r="EO483">
            <v>0</v>
          </cell>
          <cell r="EP483">
            <v>0</v>
          </cell>
          <cell r="EQ483">
            <v>0</v>
          </cell>
          <cell r="ER483" t="str">
            <v>x</v>
          </cell>
          <cell r="ES483" t="str">
            <v>x</v>
          </cell>
          <cell r="ET483"/>
          <cell r="EU483"/>
          <cell r="EV483"/>
          <cell r="EW483"/>
          <cell r="EX483"/>
          <cell r="EY483"/>
          <cell r="EZ483"/>
          <cell r="FA483"/>
          <cell r="FB483">
            <v>0</v>
          </cell>
          <cell r="FC483" t="str">
            <v>x</v>
          </cell>
          <cell r="FD483">
            <v>0</v>
          </cell>
          <cell r="FE483" t="str">
            <v>x</v>
          </cell>
          <cell r="FF483">
            <v>0</v>
          </cell>
          <cell r="FG483">
            <v>0</v>
          </cell>
          <cell r="FH483">
            <v>0</v>
          </cell>
          <cell r="FI483">
            <v>0</v>
          </cell>
          <cell r="FJ483" t="str">
            <v>x</v>
          </cell>
          <cell r="FK483" t="str">
            <v>x</v>
          </cell>
          <cell r="FL483">
            <v>0</v>
          </cell>
          <cell r="FM483">
            <v>0</v>
          </cell>
          <cell r="FN483">
            <v>0</v>
          </cell>
          <cell r="FO483">
            <v>0</v>
          </cell>
          <cell r="FP483">
            <v>0</v>
          </cell>
          <cell r="FQ483">
            <v>0</v>
          </cell>
          <cell r="FR483">
            <v>0</v>
          </cell>
          <cell r="FS483">
            <v>0</v>
          </cell>
          <cell r="FT483">
            <v>0</v>
          </cell>
          <cell r="FU483">
            <v>2</v>
          </cell>
          <cell r="FV483">
            <v>0</v>
          </cell>
          <cell r="FW483">
            <v>1</v>
          </cell>
          <cell r="FX483">
            <v>0</v>
          </cell>
          <cell r="FY483">
            <v>0</v>
          </cell>
          <cell r="FZ483">
            <v>0</v>
          </cell>
          <cell r="GA483">
            <v>0</v>
          </cell>
          <cell r="GB483">
            <v>1</v>
          </cell>
          <cell r="GC483">
            <v>2</v>
          </cell>
          <cell r="GD483"/>
          <cell r="GE483"/>
          <cell r="GF483"/>
          <cell r="GG483"/>
          <cell r="GH483"/>
          <cell r="GI483"/>
          <cell r="GJ483"/>
          <cell r="GK483"/>
          <cell r="GL483">
            <v>0</v>
          </cell>
          <cell r="GM483" t="str">
            <v>x</v>
          </cell>
          <cell r="GN483">
            <v>0</v>
          </cell>
          <cell r="GO483" t="str">
            <v>x</v>
          </cell>
          <cell r="GP483">
            <v>0</v>
          </cell>
          <cell r="GQ483">
            <v>0</v>
          </cell>
          <cell r="GR483">
            <v>0</v>
          </cell>
          <cell r="GS483">
            <v>0</v>
          </cell>
          <cell r="GT483" t="str">
            <v>x</v>
          </cell>
          <cell r="GU483" t="str">
            <v>x</v>
          </cell>
          <cell r="GV483"/>
          <cell r="GW483"/>
          <cell r="GX483"/>
          <cell r="GY483"/>
          <cell r="GZ483"/>
          <cell r="HA483"/>
          <cell r="HB483"/>
          <cell r="HC483"/>
          <cell r="HD483">
            <v>0</v>
          </cell>
          <cell r="HE483" t="str">
            <v>x</v>
          </cell>
          <cell r="HF483">
            <v>0</v>
          </cell>
          <cell r="HG483" t="str">
            <v>x</v>
          </cell>
          <cell r="HH483">
            <v>0</v>
          </cell>
          <cell r="HI483">
            <v>0</v>
          </cell>
          <cell r="HJ483">
            <v>0</v>
          </cell>
          <cell r="HK483">
            <v>0</v>
          </cell>
          <cell r="HL483" t="str">
            <v>x</v>
          </cell>
          <cell r="HM483" t="str">
            <v>x</v>
          </cell>
          <cell r="HN483"/>
          <cell r="HO483"/>
          <cell r="HP483"/>
          <cell r="HQ483"/>
          <cell r="HR483"/>
          <cell r="HS483"/>
          <cell r="HT483"/>
          <cell r="HU483"/>
          <cell r="HV483">
            <v>0</v>
          </cell>
          <cell r="HW483" t="str">
            <v>x</v>
          </cell>
          <cell r="HX483">
            <v>0</v>
          </cell>
          <cell r="HY483" t="str">
            <v>x</v>
          </cell>
          <cell r="HZ483">
            <v>0</v>
          </cell>
          <cell r="IA483">
            <v>0</v>
          </cell>
          <cell r="IB483">
            <v>0</v>
          </cell>
          <cell r="IC483">
            <v>0</v>
          </cell>
          <cell r="ID483" t="str">
            <v>x</v>
          </cell>
          <cell r="IE483" t="str">
            <v>x</v>
          </cell>
          <cell r="IF483"/>
          <cell r="IG483"/>
          <cell r="IH483"/>
          <cell r="II483"/>
          <cell r="IJ483"/>
          <cell r="IK483"/>
          <cell r="IL483"/>
          <cell r="IM483"/>
          <cell r="IN483">
            <v>0</v>
          </cell>
          <cell r="IO483" t="str">
            <v>x</v>
          </cell>
          <cell r="IP483">
            <v>0</v>
          </cell>
          <cell r="IQ483" t="str">
            <v>x</v>
          </cell>
          <cell r="IR483">
            <v>0</v>
          </cell>
          <cell r="IS483">
            <v>0</v>
          </cell>
          <cell r="IT483">
            <v>0</v>
          </cell>
          <cell r="IU483">
            <v>0</v>
          </cell>
          <cell r="IV483" t="str">
            <v>x</v>
          </cell>
          <cell r="IW483" t="str">
            <v>x</v>
          </cell>
        </row>
        <row r="484">
          <cell r="E484" t="str">
            <v>Spanish1</v>
          </cell>
          <cell r="F484">
            <v>2</v>
          </cell>
          <cell r="G484">
            <v>0</v>
          </cell>
          <cell r="H484">
            <v>0</v>
          </cell>
          <cell r="I484">
            <v>0</v>
          </cell>
          <cell r="J484">
            <v>0</v>
          </cell>
          <cell r="K484">
            <v>0</v>
          </cell>
          <cell r="L484">
            <v>0</v>
          </cell>
          <cell r="M484">
            <v>0</v>
          </cell>
          <cell r="N484">
            <v>0</v>
          </cell>
          <cell r="O484">
            <v>3</v>
          </cell>
          <cell r="P484">
            <v>5</v>
          </cell>
          <cell r="Q484">
            <v>3</v>
          </cell>
          <cell r="R484">
            <v>2</v>
          </cell>
          <cell r="S484">
            <v>1</v>
          </cell>
          <cell r="T484">
            <v>1</v>
          </cell>
          <cell r="U484">
            <v>0</v>
          </cell>
          <cell r="V484">
            <v>3</v>
          </cell>
          <cell r="W484">
            <v>3</v>
          </cell>
          <cell r="X484"/>
          <cell r="Y484"/>
          <cell r="Z484"/>
          <cell r="AA484"/>
          <cell r="AB484"/>
          <cell r="AC484"/>
          <cell r="AD484"/>
          <cell r="AE484"/>
          <cell r="AF484" t="str">
            <v>x</v>
          </cell>
          <cell r="AG484">
            <v>3</v>
          </cell>
          <cell r="AH484">
            <v>5</v>
          </cell>
          <cell r="AI484">
            <v>3</v>
          </cell>
          <cell r="AJ484" t="str">
            <v>x</v>
          </cell>
          <cell r="AK484" t="str">
            <v>x</v>
          </cell>
          <cell r="AL484" t="str">
            <v>x</v>
          </cell>
          <cell r="AM484">
            <v>0</v>
          </cell>
          <cell r="AN484">
            <v>3</v>
          </cell>
          <cell r="AO484">
            <v>3</v>
          </cell>
          <cell r="AP484"/>
          <cell r="AQ484"/>
          <cell r="AR484"/>
          <cell r="AS484"/>
          <cell r="AT484"/>
          <cell r="AU484"/>
          <cell r="AV484"/>
          <cell r="AW484"/>
          <cell r="AX484" t="str">
            <v>x</v>
          </cell>
          <cell r="AY484">
            <v>3</v>
          </cell>
          <cell r="AZ484">
            <v>5</v>
          </cell>
          <cell r="BA484">
            <v>3</v>
          </cell>
          <cell r="BB484" t="str">
            <v>x</v>
          </cell>
          <cell r="BC484" t="str">
            <v>x</v>
          </cell>
          <cell r="BD484" t="str">
            <v>x</v>
          </cell>
          <cell r="BE484">
            <v>0</v>
          </cell>
          <cell r="BF484">
            <v>3</v>
          </cell>
          <cell r="BG484">
            <v>3</v>
          </cell>
          <cell r="BH484"/>
          <cell r="BI484"/>
          <cell r="BJ484"/>
          <cell r="BK484"/>
          <cell r="BL484"/>
          <cell r="BM484"/>
          <cell r="BN484"/>
          <cell r="BO484"/>
          <cell r="BP484" t="str">
            <v>x</v>
          </cell>
          <cell r="BQ484">
            <v>13.043478260869565</v>
          </cell>
          <cell r="BR484">
            <v>21.739130434782609</v>
          </cell>
          <cell r="BS484">
            <v>13.043478260869565</v>
          </cell>
          <cell r="BT484" t="str">
            <v>x</v>
          </cell>
          <cell r="BU484" t="str">
            <v>x</v>
          </cell>
          <cell r="BV484" t="str">
            <v>x</v>
          </cell>
          <cell r="BW484">
            <v>0</v>
          </cell>
          <cell r="BX484">
            <v>13.043478260869565</v>
          </cell>
          <cell r="BY484">
            <v>13.043478260869565</v>
          </cell>
          <cell r="BZ484">
            <v>1</v>
          </cell>
          <cell r="CA484">
            <v>0</v>
          </cell>
          <cell r="CB484">
            <v>0</v>
          </cell>
          <cell r="CC484">
            <v>0</v>
          </cell>
          <cell r="CD484">
            <v>0</v>
          </cell>
          <cell r="CE484">
            <v>0</v>
          </cell>
          <cell r="CF484">
            <v>0</v>
          </cell>
          <cell r="CG484">
            <v>0</v>
          </cell>
          <cell r="CH484">
            <v>0</v>
          </cell>
          <cell r="CI484">
            <v>3</v>
          </cell>
          <cell r="CJ484">
            <v>3</v>
          </cell>
          <cell r="CK484">
            <v>0</v>
          </cell>
          <cell r="CL484">
            <v>1</v>
          </cell>
          <cell r="CM484">
            <v>0</v>
          </cell>
          <cell r="CN484">
            <v>1</v>
          </cell>
          <cell r="CO484">
            <v>0</v>
          </cell>
          <cell r="CP484">
            <v>0</v>
          </cell>
          <cell r="CQ484">
            <v>1</v>
          </cell>
          <cell r="CR484"/>
          <cell r="CS484"/>
          <cell r="CT484"/>
          <cell r="CU484"/>
          <cell r="CV484"/>
          <cell r="CW484"/>
          <cell r="CX484"/>
          <cell r="CY484"/>
          <cell r="CZ484" t="str">
            <v>x</v>
          </cell>
          <cell r="DA484">
            <v>3</v>
          </cell>
          <cell r="DB484">
            <v>3</v>
          </cell>
          <cell r="DC484">
            <v>0</v>
          </cell>
          <cell r="DD484" t="str">
            <v>x</v>
          </cell>
          <cell r="DE484">
            <v>0</v>
          </cell>
          <cell r="DF484" t="str">
            <v>x</v>
          </cell>
          <cell r="DG484">
            <v>0</v>
          </cell>
          <cell r="DH484">
            <v>0</v>
          </cell>
          <cell r="DI484" t="str">
            <v>x</v>
          </cell>
          <cell r="DJ484"/>
          <cell r="DK484"/>
          <cell r="DL484"/>
          <cell r="DM484"/>
          <cell r="DN484"/>
          <cell r="DO484"/>
          <cell r="DP484"/>
          <cell r="DQ484"/>
          <cell r="DR484" t="str">
            <v>x</v>
          </cell>
          <cell r="DS484">
            <v>3</v>
          </cell>
          <cell r="DT484">
            <v>3</v>
          </cell>
          <cell r="DU484">
            <v>0</v>
          </cell>
          <cell r="DV484" t="str">
            <v>x</v>
          </cell>
          <cell r="DW484">
            <v>0</v>
          </cell>
          <cell r="DX484" t="str">
            <v>x</v>
          </cell>
          <cell r="DY484">
            <v>0</v>
          </cell>
          <cell r="DZ484">
            <v>0</v>
          </cell>
          <cell r="EA484" t="str">
            <v>x</v>
          </cell>
          <cell r="EB484"/>
          <cell r="EC484"/>
          <cell r="ED484"/>
          <cell r="EE484"/>
          <cell r="EF484"/>
          <cell r="EG484"/>
          <cell r="EH484"/>
          <cell r="EI484"/>
          <cell r="EJ484" t="str">
            <v>x</v>
          </cell>
          <cell r="EK484">
            <v>3</v>
          </cell>
          <cell r="EL484" t="str">
            <v>x</v>
          </cell>
          <cell r="EM484">
            <v>0</v>
          </cell>
          <cell r="EN484" t="str">
            <v>x</v>
          </cell>
          <cell r="EO484" t="str">
            <v>x</v>
          </cell>
          <cell r="EP484" t="str">
            <v>x</v>
          </cell>
          <cell r="EQ484">
            <v>0</v>
          </cell>
          <cell r="ER484">
            <v>0</v>
          </cell>
          <cell r="ES484" t="str">
            <v>x</v>
          </cell>
          <cell r="ET484"/>
          <cell r="EU484"/>
          <cell r="EV484"/>
          <cell r="EW484"/>
          <cell r="EX484"/>
          <cell r="EY484"/>
          <cell r="EZ484"/>
          <cell r="FA484"/>
          <cell r="FB484" t="str">
            <v>x</v>
          </cell>
          <cell r="FC484">
            <v>30</v>
          </cell>
          <cell r="FD484" t="str">
            <v>x</v>
          </cell>
          <cell r="FE484">
            <v>0</v>
          </cell>
          <cell r="FF484" t="str">
            <v>x</v>
          </cell>
          <cell r="FG484" t="str">
            <v>x</v>
          </cell>
          <cell r="FH484" t="str">
            <v>x</v>
          </cell>
          <cell r="FI484">
            <v>0</v>
          </cell>
          <cell r="FJ484">
            <v>0</v>
          </cell>
          <cell r="FK484" t="str">
            <v>x</v>
          </cell>
          <cell r="FL484">
            <v>1</v>
          </cell>
          <cell r="FM484">
            <v>0</v>
          </cell>
          <cell r="FN484">
            <v>0</v>
          </cell>
          <cell r="FO484">
            <v>0</v>
          </cell>
          <cell r="FP484">
            <v>0</v>
          </cell>
          <cell r="FQ484">
            <v>0</v>
          </cell>
          <cell r="FR484">
            <v>0</v>
          </cell>
          <cell r="FS484">
            <v>0</v>
          </cell>
          <cell r="FT484">
            <v>0</v>
          </cell>
          <cell r="FU484">
            <v>0</v>
          </cell>
          <cell r="FV484">
            <v>2</v>
          </cell>
          <cell r="FW484">
            <v>3</v>
          </cell>
          <cell r="FX484">
            <v>1</v>
          </cell>
          <cell r="FY484">
            <v>1</v>
          </cell>
          <cell r="FZ484">
            <v>0</v>
          </cell>
          <cell r="GA484">
            <v>0</v>
          </cell>
          <cell r="GB484">
            <v>3</v>
          </cell>
          <cell r="GC484">
            <v>2</v>
          </cell>
          <cell r="GD484"/>
          <cell r="GE484"/>
          <cell r="GF484"/>
          <cell r="GG484"/>
          <cell r="GH484"/>
          <cell r="GI484"/>
          <cell r="GJ484"/>
          <cell r="GK484"/>
          <cell r="GL484" t="str">
            <v>x</v>
          </cell>
          <cell r="GM484">
            <v>0</v>
          </cell>
          <cell r="GN484" t="str">
            <v>x</v>
          </cell>
          <cell r="GO484">
            <v>3</v>
          </cell>
          <cell r="GP484" t="str">
            <v>x</v>
          </cell>
          <cell r="GQ484" t="str">
            <v>x</v>
          </cell>
          <cell r="GR484">
            <v>0</v>
          </cell>
          <cell r="GS484">
            <v>0</v>
          </cell>
          <cell r="GT484">
            <v>3</v>
          </cell>
          <cell r="GU484" t="str">
            <v>x</v>
          </cell>
          <cell r="GV484"/>
          <cell r="GW484"/>
          <cell r="GX484"/>
          <cell r="GY484"/>
          <cell r="GZ484"/>
          <cell r="HA484"/>
          <cell r="HB484"/>
          <cell r="HC484"/>
          <cell r="HD484" t="str">
            <v>x</v>
          </cell>
          <cell r="HE484">
            <v>0</v>
          </cell>
          <cell r="HF484" t="str">
            <v>x</v>
          </cell>
          <cell r="HG484">
            <v>3</v>
          </cell>
          <cell r="HH484" t="str">
            <v>x</v>
          </cell>
          <cell r="HI484" t="str">
            <v>x</v>
          </cell>
          <cell r="HJ484">
            <v>0</v>
          </cell>
          <cell r="HK484">
            <v>0</v>
          </cell>
          <cell r="HL484">
            <v>3</v>
          </cell>
          <cell r="HM484" t="str">
            <v>x</v>
          </cell>
          <cell r="HN484"/>
          <cell r="HO484"/>
          <cell r="HP484"/>
          <cell r="HQ484"/>
          <cell r="HR484"/>
          <cell r="HS484"/>
          <cell r="HT484"/>
          <cell r="HU484"/>
          <cell r="HV484" t="str">
            <v>x</v>
          </cell>
          <cell r="HW484">
            <v>0</v>
          </cell>
          <cell r="HX484" t="str">
            <v>x</v>
          </cell>
          <cell r="HY484">
            <v>3</v>
          </cell>
          <cell r="HZ484" t="str">
            <v>x</v>
          </cell>
          <cell r="IA484" t="str">
            <v>x</v>
          </cell>
          <cell r="IB484" t="str">
            <v>x</v>
          </cell>
          <cell r="IC484">
            <v>0</v>
          </cell>
          <cell r="ID484">
            <v>3</v>
          </cell>
          <cell r="IE484" t="str">
            <v>x</v>
          </cell>
          <cell r="IF484"/>
          <cell r="IG484"/>
          <cell r="IH484"/>
          <cell r="II484"/>
          <cell r="IJ484"/>
          <cell r="IK484"/>
          <cell r="IL484"/>
          <cell r="IM484"/>
          <cell r="IN484" t="str">
            <v>x</v>
          </cell>
          <cell r="IO484">
            <v>0</v>
          </cell>
          <cell r="IP484" t="str">
            <v>x</v>
          </cell>
          <cell r="IQ484">
            <v>23.076923076923077</v>
          </cell>
          <cell r="IR484" t="str">
            <v>x</v>
          </cell>
          <cell r="IS484" t="str">
            <v>x</v>
          </cell>
          <cell r="IT484" t="str">
            <v>x</v>
          </cell>
          <cell r="IU484">
            <v>0</v>
          </cell>
          <cell r="IV484">
            <v>23.076923076923077</v>
          </cell>
          <cell r="IW484" t="str">
            <v>x</v>
          </cell>
        </row>
        <row r="485">
          <cell r="E485" t="str">
            <v>Spanish2</v>
          </cell>
          <cell r="F485">
            <v>17</v>
          </cell>
          <cell r="G485">
            <v>0</v>
          </cell>
          <cell r="H485">
            <v>0</v>
          </cell>
          <cell r="I485">
            <v>0</v>
          </cell>
          <cell r="J485">
            <v>0</v>
          </cell>
          <cell r="K485">
            <v>0</v>
          </cell>
          <cell r="L485">
            <v>0</v>
          </cell>
          <cell r="M485">
            <v>0</v>
          </cell>
          <cell r="N485">
            <v>0</v>
          </cell>
          <cell r="O485">
            <v>108</v>
          </cell>
          <cell r="P485">
            <v>72</v>
          </cell>
          <cell r="Q485">
            <v>82</v>
          </cell>
          <cell r="R485">
            <v>26</v>
          </cell>
          <cell r="S485">
            <v>44</v>
          </cell>
          <cell r="T485">
            <v>14</v>
          </cell>
          <cell r="U485">
            <v>25</v>
          </cell>
          <cell r="V485">
            <v>28</v>
          </cell>
          <cell r="W485">
            <v>32</v>
          </cell>
          <cell r="X485"/>
          <cell r="Y485"/>
          <cell r="Z485"/>
          <cell r="AA485"/>
          <cell r="AB485"/>
          <cell r="AC485"/>
          <cell r="AD485"/>
          <cell r="AE485"/>
          <cell r="AF485">
            <v>17</v>
          </cell>
          <cell r="AG485">
            <v>108</v>
          </cell>
          <cell r="AH485">
            <v>72</v>
          </cell>
          <cell r="AI485">
            <v>82</v>
          </cell>
          <cell r="AJ485">
            <v>26</v>
          </cell>
          <cell r="AK485">
            <v>44</v>
          </cell>
          <cell r="AL485">
            <v>14</v>
          </cell>
          <cell r="AM485">
            <v>25</v>
          </cell>
          <cell r="AN485">
            <v>28</v>
          </cell>
          <cell r="AO485">
            <v>32</v>
          </cell>
          <cell r="AP485"/>
          <cell r="AQ485"/>
          <cell r="AR485"/>
          <cell r="AS485"/>
          <cell r="AT485"/>
          <cell r="AU485"/>
          <cell r="AV485"/>
          <cell r="AW485"/>
          <cell r="AX485">
            <v>17</v>
          </cell>
          <cell r="AY485">
            <v>108</v>
          </cell>
          <cell r="AZ485">
            <v>72</v>
          </cell>
          <cell r="BA485">
            <v>82</v>
          </cell>
          <cell r="BB485">
            <v>26</v>
          </cell>
          <cell r="BC485">
            <v>44</v>
          </cell>
          <cell r="BD485">
            <v>14</v>
          </cell>
          <cell r="BE485">
            <v>25</v>
          </cell>
          <cell r="BF485">
            <v>28</v>
          </cell>
          <cell r="BG485">
            <v>32</v>
          </cell>
          <cell r="BH485"/>
          <cell r="BI485"/>
          <cell r="BJ485"/>
          <cell r="BK485"/>
          <cell r="BL485"/>
          <cell r="BM485"/>
          <cell r="BN485"/>
          <cell r="BO485"/>
          <cell r="BP485">
            <v>3.7946428571428568</v>
          </cell>
          <cell r="BQ485">
            <v>24.107142857142858</v>
          </cell>
          <cell r="BR485">
            <v>16.071428571428573</v>
          </cell>
          <cell r="BS485">
            <v>18.303571428571427</v>
          </cell>
          <cell r="BT485">
            <v>5.8035714285714288</v>
          </cell>
          <cell r="BU485">
            <v>9.8214285714285712</v>
          </cell>
          <cell r="BV485">
            <v>3.125</v>
          </cell>
          <cell r="BW485">
            <v>5.5803571428571432</v>
          </cell>
          <cell r="BX485">
            <v>6.25</v>
          </cell>
          <cell r="BY485">
            <v>7.1428571428571423</v>
          </cell>
          <cell r="BZ485">
            <v>9</v>
          </cell>
          <cell r="CA485">
            <v>0</v>
          </cell>
          <cell r="CB485">
            <v>0</v>
          </cell>
          <cell r="CC485">
            <v>0</v>
          </cell>
          <cell r="CD485">
            <v>0</v>
          </cell>
          <cell r="CE485">
            <v>0</v>
          </cell>
          <cell r="CF485">
            <v>0</v>
          </cell>
          <cell r="CG485">
            <v>0</v>
          </cell>
          <cell r="CH485">
            <v>0</v>
          </cell>
          <cell r="CI485">
            <v>54</v>
          </cell>
          <cell r="CJ485">
            <v>51</v>
          </cell>
          <cell r="CK485">
            <v>48</v>
          </cell>
          <cell r="CL485">
            <v>17</v>
          </cell>
          <cell r="CM485">
            <v>27</v>
          </cell>
          <cell r="CN485">
            <v>3</v>
          </cell>
          <cell r="CO485">
            <v>16</v>
          </cell>
          <cell r="CP485">
            <v>15</v>
          </cell>
          <cell r="CQ485">
            <v>23</v>
          </cell>
          <cell r="CR485"/>
          <cell r="CS485"/>
          <cell r="CT485"/>
          <cell r="CU485"/>
          <cell r="CV485"/>
          <cell r="CW485"/>
          <cell r="CX485"/>
          <cell r="CY485"/>
          <cell r="CZ485">
            <v>9</v>
          </cell>
          <cell r="DA485">
            <v>54</v>
          </cell>
          <cell r="DB485">
            <v>51</v>
          </cell>
          <cell r="DC485">
            <v>48</v>
          </cell>
          <cell r="DD485">
            <v>17</v>
          </cell>
          <cell r="DE485">
            <v>27</v>
          </cell>
          <cell r="DF485">
            <v>3</v>
          </cell>
          <cell r="DG485">
            <v>16</v>
          </cell>
          <cell r="DH485">
            <v>15</v>
          </cell>
          <cell r="DI485">
            <v>23</v>
          </cell>
          <cell r="DJ485"/>
          <cell r="DK485"/>
          <cell r="DL485"/>
          <cell r="DM485"/>
          <cell r="DN485"/>
          <cell r="DO485"/>
          <cell r="DP485"/>
          <cell r="DQ485"/>
          <cell r="DR485">
            <v>9</v>
          </cell>
          <cell r="DS485">
            <v>54</v>
          </cell>
          <cell r="DT485">
            <v>51</v>
          </cell>
          <cell r="DU485">
            <v>48</v>
          </cell>
          <cell r="DV485">
            <v>17</v>
          </cell>
          <cell r="DW485">
            <v>27</v>
          </cell>
          <cell r="DX485">
            <v>3</v>
          </cell>
          <cell r="DY485">
            <v>16</v>
          </cell>
          <cell r="DZ485">
            <v>15</v>
          </cell>
          <cell r="EA485">
            <v>23</v>
          </cell>
          <cell r="EB485"/>
          <cell r="EC485"/>
          <cell r="ED485"/>
          <cell r="EE485"/>
          <cell r="EF485"/>
          <cell r="EG485"/>
          <cell r="EH485"/>
          <cell r="EI485"/>
          <cell r="EJ485">
            <v>9</v>
          </cell>
          <cell r="EK485">
            <v>54</v>
          </cell>
          <cell r="EL485">
            <v>51</v>
          </cell>
          <cell r="EM485">
            <v>48</v>
          </cell>
          <cell r="EN485">
            <v>17</v>
          </cell>
          <cell r="EO485">
            <v>27</v>
          </cell>
          <cell r="EP485">
            <v>3</v>
          </cell>
          <cell r="EQ485">
            <v>16</v>
          </cell>
          <cell r="ER485">
            <v>15</v>
          </cell>
          <cell r="ES485">
            <v>23</v>
          </cell>
          <cell r="ET485"/>
          <cell r="EU485"/>
          <cell r="EV485"/>
          <cell r="EW485"/>
          <cell r="EX485"/>
          <cell r="EY485"/>
          <cell r="EZ485"/>
          <cell r="FA485"/>
          <cell r="FB485">
            <v>3.4220532319391634</v>
          </cell>
          <cell r="FC485">
            <v>20.532319391634982</v>
          </cell>
          <cell r="FD485">
            <v>19.391634980988592</v>
          </cell>
          <cell r="FE485">
            <v>18.250950570342205</v>
          </cell>
          <cell r="FF485">
            <v>6.4638783269961975</v>
          </cell>
          <cell r="FG485">
            <v>10.266159695817491</v>
          </cell>
          <cell r="FH485">
            <v>1.1406844106463878</v>
          </cell>
          <cell r="FI485">
            <v>6.083650190114068</v>
          </cell>
          <cell r="FJ485">
            <v>5.7034220532319395</v>
          </cell>
          <cell r="FK485">
            <v>8.7452471482889731</v>
          </cell>
          <cell r="FL485">
            <v>8</v>
          </cell>
          <cell r="FM485">
            <v>0</v>
          </cell>
          <cell r="FN485">
            <v>0</v>
          </cell>
          <cell r="FO485">
            <v>0</v>
          </cell>
          <cell r="FP485">
            <v>0</v>
          </cell>
          <cell r="FQ485">
            <v>0</v>
          </cell>
          <cell r="FR485">
            <v>0</v>
          </cell>
          <cell r="FS485">
            <v>0</v>
          </cell>
          <cell r="FT485">
            <v>0</v>
          </cell>
          <cell r="FU485">
            <v>54</v>
          </cell>
          <cell r="FV485">
            <v>21</v>
          </cell>
          <cell r="FW485">
            <v>34</v>
          </cell>
          <cell r="FX485">
            <v>9</v>
          </cell>
          <cell r="FY485">
            <v>17</v>
          </cell>
          <cell r="FZ485">
            <v>11</v>
          </cell>
          <cell r="GA485">
            <v>9</v>
          </cell>
          <cell r="GB485">
            <v>13</v>
          </cell>
          <cell r="GC485">
            <v>9</v>
          </cell>
          <cell r="GD485"/>
          <cell r="GE485"/>
          <cell r="GF485"/>
          <cell r="GG485"/>
          <cell r="GH485"/>
          <cell r="GI485"/>
          <cell r="GJ485"/>
          <cell r="GK485"/>
          <cell r="GL485">
            <v>8</v>
          </cell>
          <cell r="GM485">
            <v>54</v>
          </cell>
          <cell r="GN485">
            <v>21</v>
          </cell>
          <cell r="GO485">
            <v>34</v>
          </cell>
          <cell r="GP485">
            <v>9</v>
          </cell>
          <cell r="GQ485">
            <v>17</v>
          </cell>
          <cell r="GR485">
            <v>11</v>
          </cell>
          <cell r="GS485">
            <v>9</v>
          </cell>
          <cell r="GT485">
            <v>13</v>
          </cell>
          <cell r="GU485">
            <v>9</v>
          </cell>
          <cell r="GV485"/>
          <cell r="GW485"/>
          <cell r="GX485"/>
          <cell r="GY485"/>
          <cell r="GZ485"/>
          <cell r="HA485"/>
          <cell r="HB485"/>
          <cell r="HC485"/>
          <cell r="HD485">
            <v>8</v>
          </cell>
          <cell r="HE485">
            <v>54</v>
          </cell>
          <cell r="HF485">
            <v>21</v>
          </cell>
          <cell r="HG485">
            <v>34</v>
          </cell>
          <cell r="HH485">
            <v>9</v>
          </cell>
          <cell r="HI485">
            <v>17</v>
          </cell>
          <cell r="HJ485">
            <v>11</v>
          </cell>
          <cell r="HK485">
            <v>9</v>
          </cell>
          <cell r="HL485">
            <v>13</v>
          </cell>
          <cell r="HM485">
            <v>9</v>
          </cell>
          <cell r="HN485"/>
          <cell r="HO485"/>
          <cell r="HP485"/>
          <cell r="HQ485"/>
          <cell r="HR485"/>
          <cell r="HS485"/>
          <cell r="HT485"/>
          <cell r="HU485"/>
          <cell r="HV485">
            <v>8</v>
          </cell>
          <cell r="HW485">
            <v>54</v>
          </cell>
          <cell r="HX485">
            <v>21</v>
          </cell>
          <cell r="HY485">
            <v>34</v>
          </cell>
          <cell r="HZ485">
            <v>9</v>
          </cell>
          <cell r="IA485">
            <v>17</v>
          </cell>
          <cell r="IB485">
            <v>11</v>
          </cell>
          <cell r="IC485">
            <v>9</v>
          </cell>
          <cell r="ID485">
            <v>13</v>
          </cell>
          <cell r="IE485">
            <v>9</v>
          </cell>
          <cell r="IF485"/>
          <cell r="IG485"/>
          <cell r="IH485"/>
          <cell r="II485"/>
          <cell r="IJ485"/>
          <cell r="IK485"/>
          <cell r="IL485"/>
          <cell r="IM485"/>
          <cell r="IN485">
            <v>4.3243243243243246</v>
          </cell>
          <cell r="IO485">
            <v>29.189189189189189</v>
          </cell>
          <cell r="IP485">
            <v>11.351351351351353</v>
          </cell>
          <cell r="IQ485">
            <v>18.378378378378379</v>
          </cell>
          <cell r="IR485">
            <v>4.8648648648648649</v>
          </cell>
          <cell r="IS485">
            <v>9.1891891891891895</v>
          </cell>
          <cell r="IT485">
            <v>5.9459459459459465</v>
          </cell>
          <cell r="IU485">
            <v>4.8648648648648649</v>
          </cell>
          <cell r="IV485">
            <v>7.0270270270270272</v>
          </cell>
          <cell r="IW485">
            <v>4.8648648648648649</v>
          </cell>
        </row>
        <row r="486">
          <cell r="E486" t="str">
            <v>Spanish3.3 - 3C</v>
          </cell>
          <cell r="F486">
            <v>11</v>
          </cell>
          <cell r="G486">
            <v>0</v>
          </cell>
          <cell r="H486">
            <v>0</v>
          </cell>
          <cell r="I486">
            <v>0</v>
          </cell>
          <cell r="J486">
            <v>0</v>
          </cell>
          <cell r="K486">
            <v>0</v>
          </cell>
          <cell r="L486">
            <v>0</v>
          </cell>
          <cell r="M486">
            <v>0</v>
          </cell>
          <cell r="N486">
            <v>0</v>
          </cell>
          <cell r="O486">
            <v>89</v>
          </cell>
          <cell r="P486">
            <v>105</v>
          </cell>
          <cell r="Q486">
            <v>95</v>
          </cell>
          <cell r="R486">
            <v>27</v>
          </cell>
          <cell r="S486">
            <v>29</v>
          </cell>
          <cell r="T486">
            <v>9</v>
          </cell>
          <cell r="U486">
            <v>14</v>
          </cell>
          <cell r="V486">
            <v>9</v>
          </cell>
          <cell r="W486">
            <v>11</v>
          </cell>
          <cell r="X486"/>
          <cell r="Y486"/>
          <cell r="Z486"/>
          <cell r="AA486"/>
          <cell r="AB486"/>
          <cell r="AC486"/>
          <cell r="AD486"/>
          <cell r="AE486"/>
          <cell r="AF486">
            <v>11</v>
          </cell>
          <cell r="AG486">
            <v>89</v>
          </cell>
          <cell r="AH486">
            <v>105</v>
          </cell>
          <cell r="AI486">
            <v>95</v>
          </cell>
          <cell r="AJ486">
            <v>27</v>
          </cell>
          <cell r="AK486">
            <v>29</v>
          </cell>
          <cell r="AL486">
            <v>9</v>
          </cell>
          <cell r="AM486">
            <v>14</v>
          </cell>
          <cell r="AN486">
            <v>9</v>
          </cell>
          <cell r="AO486">
            <v>11</v>
          </cell>
          <cell r="AP486"/>
          <cell r="AQ486"/>
          <cell r="AR486"/>
          <cell r="AS486"/>
          <cell r="AT486"/>
          <cell r="AU486"/>
          <cell r="AV486"/>
          <cell r="AW486"/>
          <cell r="AX486">
            <v>11</v>
          </cell>
          <cell r="AY486">
            <v>89</v>
          </cell>
          <cell r="AZ486">
            <v>105</v>
          </cell>
          <cell r="BA486">
            <v>95</v>
          </cell>
          <cell r="BB486">
            <v>27</v>
          </cell>
          <cell r="BC486">
            <v>29</v>
          </cell>
          <cell r="BD486">
            <v>9</v>
          </cell>
          <cell r="BE486">
            <v>14</v>
          </cell>
          <cell r="BF486">
            <v>9</v>
          </cell>
          <cell r="BG486">
            <v>11</v>
          </cell>
          <cell r="BH486"/>
          <cell r="BI486"/>
          <cell r="BJ486"/>
          <cell r="BK486"/>
          <cell r="BL486"/>
          <cell r="BM486"/>
          <cell r="BN486"/>
          <cell r="BO486"/>
          <cell r="BP486">
            <v>2.7568922305764412</v>
          </cell>
          <cell r="BQ486">
            <v>22.305764411027567</v>
          </cell>
          <cell r="BR486">
            <v>26.315789473684209</v>
          </cell>
          <cell r="BS486">
            <v>23.809523809523807</v>
          </cell>
          <cell r="BT486">
            <v>6.7669172932330826</v>
          </cell>
          <cell r="BU486">
            <v>7.2681704260651623</v>
          </cell>
          <cell r="BV486">
            <v>2.2556390977443606</v>
          </cell>
          <cell r="BW486">
            <v>3.5087719298245612</v>
          </cell>
          <cell r="BX486">
            <v>2.2556390977443606</v>
          </cell>
          <cell r="BY486">
            <v>2.7568922305764412</v>
          </cell>
          <cell r="BZ486">
            <v>4</v>
          </cell>
          <cell r="CA486">
            <v>0</v>
          </cell>
          <cell r="CB486">
            <v>0</v>
          </cell>
          <cell r="CC486">
            <v>0</v>
          </cell>
          <cell r="CD486">
            <v>0</v>
          </cell>
          <cell r="CE486">
            <v>0</v>
          </cell>
          <cell r="CF486">
            <v>0</v>
          </cell>
          <cell r="CG486">
            <v>0</v>
          </cell>
          <cell r="CH486">
            <v>0</v>
          </cell>
          <cell r="CI486">
            <v>38</v>
          </cell>
          <cell r="CJ486">
            <v>58</v>
          </cell>
          <cell r="CK486">
            <v>66</v>
          </cell>
          <cell r="CL486">
            <v>19</v>
          </cell>
          <cell r="CM486">
            <v>17</v>
          </cell>
          <cell r="CN486">
            <v>4</v>
          </cell>
          <cell r="CO486">
            <v>10</v>
          </cell>
          <cell r="CP486">
            <v>7</v>
          </cell>
          <cell r="CQ486">
            <v>6</v>
          </cell>
          <cell r="CR486"/>
          <cell r="CS486"/>
          <cell r="CT486"/>
          <cell r="CU486"/>
          <cell r="CV486"/>
          <cell r="CW486"/>
          <cell r="CX486"/>
          <cell r="CY486"/>
          <cell r="CZ486">
            <v>4</v>
          </cell>
          <cell r="DA486">
            <v>38</v>
          </cell>
          <cell r="DB486">
            <v>58</v>
          </cell>
          <cell r="DC486">
            <v>66</v>
          </cell>
          <cell r="DD486">
            <v>19</v>
          </cell>
          <cell r="DE486">
            <v>17</v>
          </cell>
          <cell r="DF486">
            <v>4</v>
          </cell>
          <cell r="DG486">
            <v>10</v>
          </cell>
          <cell r="DH486">
            <v>7</v>
          </cell>
          <cell r="DI486">
            <v>6</v>
          </cell>
          <cell r="DJ486"/>
          <cell r="DK486"/>
          <cell r="DL486"/>
          <cell r="DM486"/>
          <cell r="DN486"/>
          <cell r="DO486"/>
          <cell r="DP486"/>
          <cell r="DQ486"/>
          <cell r="DR486">
            <v>4</v>
          </cell>
          <cell r="DS486">
            <v>38</v>
          </cell>
          <cell r="DT486">
            <v>58</v>
          </cell>
          <cell r="DU486">
            <v>66</v>
          </cell>
          <cell r="DV486">
            <v>19</v>
          </cell>
          <cell r="DW486">
            <v>17</v>
          </cell>
          <cell r="DX486">
            <v>4</v>
          </cell>
          <cell r="DY486">
            <v>10</v>
          </cell>
          <cell r="DZ486">
            <v>7</v>
          </cell>
          <cell r="EA486">
            <v>6</v>
          </cell>
          <cell r="EB486"/>
          <cell r="EC486"/>
          <cell r="ED486"/>
          <cell r="EE486"/>
          <cell r="EF486"/>
          <cell r="EG486"/>
          <cell r="EH486"/>
          <cell r="EI486"/>
          <cell r="EJ486">
            <v>4</v>
          </cell>
          <cell r="EK486">
            <v>38</v>
          </cell>
          <cell r="EL486">
            <v>58</v>
          </cell>
          <cell r="EM486">
            <v>66</v>
          </cell>
          <cell r="EN486">
            <v>19</v>
          </cell>
          <cell r="EO486">
            <v>17</v>
          </cell>
          <cell r="EP486">
            <v>4</v>
          </cell>
          <cell r="EQ486" t="str">
            <v>x</v>
          </cell>
          <cell r="ER486" t="str">
            <v>x</v>
          </cell>
          <cell r="ES486">
            <v>6</v>
          </cell>
          <cell r="ET486"/>
          <cell r="EU486"/>
          <cell r="EV486"/>
          <cell r="EW486"/>
          <cell r="EX486"/>
          <cell r="EY486"/>
          <cell r="EZ486"/>
          <cell r="FA486"/>
          <cell r="FB486">
            <v>1.7467248908296942</v>
          </cell>
          <cell r="FC486">
            <v>16.593886462882097</v>
          </cell>
          <cell r="FD486">
            <v>25.327510917030565</v>
          </cell>
          <cell r="FE486">
            <v>28.820960698689959</v>
          </cell>
          <cell r="FF486">
            <v>8.2969432314410483</v>
          </cell>
          <cell r="FG486">
            <v>7.4235807860262017</v>
          </cell>
          <cell r="FH486">
            <v>1.7467248908296942</v>
          </cell>
          <cell r="FI486" t="str">
            <v>x</v>
          </cell>
          <cell r="FJ486" t="str">
            <v>x</v>
          </cell>
          <cell r="FK486">
            <v>2.6200873362445414</v>
          </cell>
          <cell r="FL486">
            <v>7</v>
          </cell>
          <cell r="FM486">
            <v>0</v>
          </cell>
          <cell r="FN486">
            <v>0</v>
          </cell>
          <cell r="FO486">
            <v>0</v>
          </cell>
          <cell r="FP486">
            <v>0</v>
          </cell>
          <cell r="FQ486">
            <v>0</v>
          </cell>
          <cell r="FR486">
            <v>0</v>
          </cell>
          <cell r="FS486">
            <v>0</v>
          </cell>
          <cell r="FT486">
            <v>0</v>
          </cell>
          <cell r="FU486">
            <v>51</v>
          </cell>
          <cell r="FV486">
            <v>47</v>
          </cell>
          <cell r="FW486">
            <v>29</v>
          </cell>
          <cell r="FX486">
            <v>8</v>
          </cell>
          <cell r="FY486">
            <v>12</v>
          </cell>
          <cell r="FZ486">
            <v>5</v>
          </cell>
          <cell r="GA486">
            <v>4</v>
          </cell>
          <cell r="GB486">
            <v>2</v>
          </cell>
          <cell r="GC486">
            <v>5</v>
          </cell>
          <cell r="GD486"/>
          <cell r="GE486"/>
          <cell r="GF486"/>
          <cell r="GG486"/>
          <cell r="GH486"/>
          <cell r="GI486"/>
          <cell r="GJ486"/>
          <cell r="GK486"/>
          <cell r="GL486">
            <v>7</v>
          </cell>
          <cell r="GM486">
            <v>51</v>
          </cell>
          <cell r="GN486">
            <v>47</v>
          </cell>
          <cell r="GO486">
            <v>29</v>
          </cell>
          <cell r="GP486">
            <v>8</v>
          </cell>
          <cell r="GQ486">
            <v>12</v>
          </cell>
          <cell r="GR486">
            <v>5</v>
          </cell>
          <cell r="GS486">
            <v>4</v>
          </cell>
          <cell r="GT486" t="str">
            <v>x</v>
          </cell>
          <cell r="GU486">
            <v>5</v>
          </cell>
          <cell r="GV486"/>
          <cell r="GW486"/>
          <cell r="GX486"/>
          <cell r="GY486"/>
          <cell r="GZ486"/>
          <cell r="HA486"/>
          <cell r="HB486"/>
          <cell r="HC486"/>
          <cell r="HD486">
            <v>7</v>
          </cell>
          <cell r="HE486">
            <v>51</v>
          </cell>
          <cell r="HF486">
            <v>47</v>
          </cell>
          <cell r="HG486">
            <v>29</v>
          </cell>
          <cell r="HH486">
            <v>8</v>
          </cell>
          <cell r="HI486">
            <v>12</v>
          </cell>
          <cell r="HJ486">
            <v>5</v>
          </cell>
          <cell r="HK486" t="str">
            <v>x</v>
          </cell>
          <cell r="HL486" t="str">
            <v>x</v>
          </cell>
          <cell r="HM486">
            <v>5</v>
          </cell>
          <cell r="HN486"/>
          <cell r="HO486"/>
          <cell r="HP486"/>
          <cell r="HQ486"/>
          <cell r="HR486"/>
          <cell r="HS486"/>
          <cell r="HT486"/>
          <cell r="HU486"/>
          <cell r="HV486">
            <v>7</v>
          </cell>
          <cell r="HW486">
            <v>51</v>
          </cell>
          <cell r="HX486">
            <v>47</v>
          </cell>
          <cell r="HY486">
            <v>29</v>
          </cell>
          <cell r="HZ486">
            <v>8</v>
          </cell>
          <cell r="IA486">
            <v>12</v>
          </cell>
          <cell r="IB486">
            <v>5</v>
          </cell>
          <cell r="IC486" t="str">
            <v>x</v>
          </cell>
          <cell r="ID486" t="str">
            <v>x</v>
          </cell>
          <cell r="IE486">
            <v>5</v>
          </cell>
          <cell r="IF486"/>
          <cell r="IG486"/>
          <cell r="IH486"/>
          <cell r="II486"/>
          <cell r="IJ486"/>
          <cell r="IK486"/>
          <cell r="IL486"/>
          <cell r="IM486"/>
          <cell r="IN486">
            <v>4.117647058823529</v>
          </cell>
          <cell r="IO486">
            <v>30</v>
          </cell>
          <cell r="IP486">
            <v>27.647058823529413</v>
          </cell>
          <cell r="IQ486">
            <v>17.058823529411764</v>
          </cell>
          <cell r="IR486">
            <v>4.7058823529411766</v>
          </cell>
          <cell r="IS486">
            <v>7.0588235294117645</v>
          </cell>
          <cell r="IT486">
            <v>2.9411764705882351</v>
          </cell>
          <cell r="IU486" t="str">
            <v>x</v>
          </cell>
          <cell r="IV486" t="str">
            <v>x</v>
          </cell>
          <cell r="IW486">
            <v>2.9411764705882351</v>
          </cell>
        </row>
        <row r="487">
          <cell r="E487" t="str">
            <v>Spanish3.6 - 3B</v>
          </cell>
          <cell r="F487">
            <v>25</v>
          </cell>
          <cell r="G487">
            <v>0</v>
          </cell>
          <cell r="H487">
            <v>0</v>
          </cell>
          <cell r="I487">
            <v>0</v>
          </cell>
          <cell r="J487">
            <v>0</v>
          </cell>
          <cell r="K487">
            <v>0</v>
          </cell>
          <cell r="L487">
            <v>0</v>
          </cell>
          <cell r="M487">
            <v>0</v>
          </cell>
          <cell r="N487">
            <v>0</v>
          </cell>
          <cell r="O487">
            <v>124</v>
          </cell>
          <cell r="P487">
            <v>219</v>
          </cell>
          <cell r="Q487">
            <v>190</v>
          </cell>
          <cell r="R487">
            <v>65</v>
          </cell>
          <cell r="S487">
            <v>47</v>
          </cell>
          <cell r="T487">
            <v>12</v>
          </cell>
          <cell r="U487">
            <v>18</v>
          </cell>
          <cell r="V487">
            <v>35</v>
          </cell>
          <cell r="W487">
            <v>15</v>
          </cell>
          <cell r="X487"/>
          <cell r="Y487"/>
          <cell r="Z487"/>
          <cell r="AA487"/>
          <cell r="AB487"/>
          <cell r="AC487"/>
          <cell r="AD487"/>
          <cell r="AE487"/>
          <cell r="AF487">
            <v>25</v>
          </cell>
          <cell r="AG487">
            <v>124</v>
          </cell>
          <cell r="AH487">
            <v>219</v>
          </cell>
          <cell r="AI487">
            <v>190</v>
          </cell>
          <cell r="AJ487">
            <v>65</v>
          </cell>
          <cell r="AK487">
            <v>47</v>
          </cell>
          <cell r="AL487">
            <v>12</v>
          </cell>
          <cell r="AM487">
            <v>18</v>
          </cell>
          <cell r="AN487">
            <v>35</v>
          </cell>
          <cell r="AO487">
            <v>15</v>
          </cell>
          <cell r="AP487"/>
          <cell r="AQ487"/>
          <cell r="AR487"/>
          <cell r="AS487"/>
          <cell r="AT487"/>
          <cell r="AU487"/>
          <cell r="AV487"/>
          <cell r="AW487"/>
          <cell r="AX487">
            <v>25</v>
          </cell>
          <cell r="AY487">
            <v>124</v>
          </cell>
          <cell r="AZ487">
            <v>219</v>
          </cell>
          <cell r="BA487">
            <v>190</v>
          </cell>
          <cell r="BB487">
            <v>65</v>
          </cell>
          <cell r="BC487">
            <v>47</v>
          </cell>
          <cell r="BD487">
            <v>12</v>
          </cell>
          <cell r="BE487">
            <v>18</v>
          </cell>
          <cell r="BF487">
            <v>35</v>
          </cell>
          <cell r="BG487">
            <v>15</v>
          </cell>
          <cell r="BH487"/>
          <cell r="BI487"/>
          <cell r="BJ487"/>
          <cell r="BK487"/>
          <cell r="BL487"/>
          <cell r="BM487"/>
          <cell r="BN487"/>
          <cell r="BO487"/>
          <cell r="BP487">
            <v>3.3333333333333335</v>
          </cell>
          <cell r="BQ487">
            <v>16.533333333333331</v>
          </cell>
          <cell r="BR487">
            <v>29.2</v>
          </cell>
          <cell r="BS487">
            <v>25.333333333333336</v>
          </cell>
          <cell r="BT487">
            <v>8.6666666666666679</v>
          </cell>
          <cell r="BU487">
            <v>6.2666666666666666</v>
          </cell>
          <cell r="BV487">
            <v>1.6</v>
          </cell>
          <cell r="BW487">
            <v>2.4</v>
          </cell>
          <cell r="BX487">
            <v>4.666666666666667</v>
          </cell>
          <cell r="BY487">
            <v>2</v>
          </cell>
          <cell r="BZ487">
            <v>14</v>
          </cell>
          <cell r="CA487">
            <v>0</v>
          </cell>
          <cell r="CB487">
            <v>0</v>
          </cell>
          <cell r="CC487">
            <v>0</v>
          </cell>
          <cell r="CD487">
            <v>0</v>
          </cell>
          <cell r="CE487">
            <v>0</v>
          </cell>
          <cell r="CF487">
            <v>0</v>
          </cell>
          <cell r="CG487">
            <v>0</v>
          </cell>
          <cell r="CH487">
            <v>0</v>
          </cell>
          <cell r="CI487">
            <v>62</v>
          </cell>
          <cell r="CJ487">
            <v>113</v>
          </cell>
          <cell r="CK487">
            <v>123</v>
          </cell>
          <cell r="CL487">
            <v>40</v>
          </cell>
          <cell r="CM487">
            <v>32</v>
          </cell>
          <cell r="CN487">
            <v>9</v>
          </cell>
          <cell r="CO487">
            <v>10</v>
          </cell>
          <cell r="CP487">
            <v>18</v>
          </cell>
          <cell r="CQ487">
            <v>7</v>
          </cell>
          <cell r="CR487"/>
          <cell r="CS487"/>
          <cell r="CT487"/>
          <cell r="CU487"/>
          <cell r="CV487"/>
          <cell r="CW487"/>
          <cell r="CX487"/>
          <cell r="CY487"/>
          <cell r="CZ487">
            <v>14</v>
          </cell>
          <cell r="DA487">
            <v>62</v>
          </cell>
          <cell r="DB487">
            <v>113</v>
          </cell>
          <cell r="DC487">
            <v>123</v>
          </cell>
          <cell r="DD487">
            <v>40</v>
          </cell>
          <cell r="DE487">
            <v>32</v>
          </cell>
          <cell r="DF487">
            <v>9</v>
          </cell>
          <cell r="DG487">
            <v>10</v>
          </cell>
          <cell r="DH487">
            <v>18</v>
          </cell>
          <cell r="DI487">
            <v>7</v>
          </cell>
          <cell r="DJ487"/>
          <cell r="DK487"/>
          <cell r="DL487"/>
          <cell r="DM487"/>
          <cell r="DN487"/>
          <cell r="DO487"/>
          <cell r="DP487"/>
          <cell r="DQ487"/>
          <cell r="DR487">
            <v>14</v>
          </cell>
          <cell r="DS487">
            <v>62</v>
          </cell>
          <cell r="DT487">
            <v>113</v>
          </cell>
          <cell r="DU487">
            <v>123</v>
          </cell>
          <cell r="DV487">
            <v>40</v>
          </cell>
          <cell r="DW487">
            <v>32</v>
          </cell>
          <cell r="DX487">
            <v>9</v>
          </cell>
          <cell r="DY487">
            <v>10</v>
          </cell>
          <cell r="DZ487">
            <v>18</v>
          </cell>
          <cell r="EA487">
            <v>7</v>
          </cell>
          <cell r="EB487"/>
          <cell r="EC487"/>
          <cell r="ED487"/>
          <cell r="EE487"/>
          <cell r="EF487"/>
          <cell r="EG487"/>
          <cell r="EH487"/>
          <cell r="EI487"/>
          <cell r="EJ487">
            <v>14</v>
          </cell>
          <cell r="EK487">
            <v>62</v>
          </cell>
          <cell r="EL487">
            <v>113</v>
          </cell>
          <cell r="EM487">
            <v>123</v>
          </cell>
          <cell r="EN487">
            <v>40</v>
          </cell>
          <cell r="EO487">
            <v>32</v>
          </cell>
          <cell r="EP487">
            <v>9</v>
          </cell>
          <cell r="EQ487">
            <v>10</v>
          </cell>
          <cell r="ER487">
            <v>18</v>
          </cell>
          <cell r="ES487">
            <v>7</v>
          </cell>
          <cell r="ET487"/>
          <cell r="EU487"/>
          <cell r="EV487"/>
          <cell r="EW487"/>
          <cell r="EX487"/>
          <cell r="EY487"/>
          <cell r="EZ487"/>
          <cell r="FA487"/>
          <cell r="FB487">
            <v>3.2710280373831773</v>
          </cell>
          <cell r="FC487">
            <v>14.485981308411214</v>
          </cell>
          <cell r="FD487">
            <v>26.401869158878505</v>
          </cell>
          <cell r="FE487">
            <v>28.738317757009348</v>
          </cell>
          <cell r="FF487">
            <v>9.3457943925233646</v>
          </cell>
          <cell r="FG487">
            <v>7.4766355140186906</v>
          </cell>
          <cell r="FH487">
            <v>2.1028037383177569</v>
          </cell>
          <cell r="FI487">
            <v>2.3364485981308412</v>
          </cell>
          <cell r="FJ487">
            <v>4.2056074766355138</v>
          </cell>
          <cell r="FK487">
            <v>1.6355140186915886</v>
          </cell>
          <cell r="FL487">
            <v>11</v>
          </cell>
          <cell r="FM487">
            <v>0</v>
          </cell>
          <cell r="FN487">
            <v>0</v>
          </cell>
          <cell r="FO487">
            <v>0</v>
          </cell>
          <cell r="FP487">
            <v>0</v>
          </cell>
          <cell r="FQ487">
            <v>0</v>
          </cell>
          <cell r="FR487">
            <v>0</v>
          </cell>
          <cell r="FS487">
            <v>0</v>
          </cell>
          <cell r="FT487">
            <v>0</v>
          </cell>
          <cell r="FU487">
            <v>62</v>
          </cell>
          <cell r="FV487">
            <v>106</v>
          </cell>
          <cell r="FW487">
            <v>67</v>
          </cell>
          <cell r="FX487">
            <v>25</v>
          </cell>
          <cell r="FY487">
            <v>15</v>
          </cell>
          <cell r="FZ487">
            <v>3</v>
          </cell>
          <cell r="GA487">
            <v>8</v>
          </cell>
          <cell r="GB487">
            <v>17</v>
          </cell>
          <cell r="GC487">
            <v>8</v>
          </cell>
          <cell r="GD487"/>
          <cell r="GE487"/>
          <cell r="GF487"/>
          <cell r="GG487"/>
          <cell r="GH487"/>
          <cell r="GI487"/>
          <cell r="GJ487"/>
          <cell r="GK487"/>
          <cell r="GL487">
            <v>11</v>
          </cell>
          <cell r="GM487">
            <v>62</v>
          </cell>
          <cell r="GN487">
            <v>106</v>
          </cell>
          <cell r="GO487">
            <v>67</v>
          </cell>
          <cell r="GP487">
            <v>25</v>
          </cell>
          <cell r="GQ487">
            <v>15</v>
          </cell>
          <cell r="GR487">
            <v>3</v>
          </cell>
          <cell r="GS487">
            <v>8</v>
          </cell>
          <cell r="GT487">
            <v>17</v>
          </cell>
          <cell r="GU487">
            <v>8</v>
          </cell>
          <cell r="GV487"/>
          <cell r="GW487"/>
          <cell r="GX487"/>
          <cell r="GY487"/>
          <cell r="GZ487"/>
          <cell r="HA487"/>
          <cell r="HB487"/>
          <cell r="HC487"/>
          <cell r="HD487">
            <v>11</v>
          </cell>
          <cell r="HE487">
            <v>62</v>
          </cell>
          <cell r="HF487">
            <v>106</v>
          </cell>
          <cell r="HG487">
            <v>67</v>
          </cell>
          <cell r="HH487">
            <v>25</v>
          </cell>
          <cell r="HI487">
            <v>15</v>
          </cell>
          <cell r="HJ487">
            <v>3</v>
          </cell>
          <cell r="HK487">
            <v>8</v>
          </cell>
          <cell r="HL487">
            <v>17</v>
          </cell>
          <cell r="HM487">
            <v>8</v>
          </cell>
          <cell r="HN487"/>
          <cell r="HO487"/>
          <cell r="HP487"/>
          <cell r="HQ487"/>
          <cell r="HR487"/>
          <cell r="HS487"/>
          <cell r="HT487"/>
          <cell r="HU487"/>
          <cell r="HV487">
            <v>11</v>
          </cell>
          <cell r="HW487">
            <v>62</v>
          </cell>
          <cell r="HX487">
            <v>106</v>
          </cell>
          <cell r="HY487">
            <v>67</v>
          </cell>
          <cell r="HZ487">
            <v>25</v>
          </cell>
          <cell r="IA487">
            <v>15</v>
          </cell>
          <cell r="IB487">
            <v>3</v>
          </cell>
          <cell r="IC487">
            <v>8</v>
          </cell>
          <cell r="ID487">
            <v>17</v>
          </cell>
          <cell r="IE487">
            <v>8</v>
          </cell>
          <cell r="IF487"/>
          <cell r="IG487"/>
          <cell r="IH487"/>
          <cell r="II487"/>
          <cell r="IJ487"/>
          <cell r="IK487"/>
          <cell r="IL487"/>
          <cell r="IM487"/>
          <cell r="IN487">
            <v>3.4161490683229814</v>
          </cell>
          <cell r="IO487">
            <v>19.254658385093169</v>
          </cell>
          <cell r="IP487">
            <v>32.919254658385093</v>
          </cell>
          <cell r="IQ487">
            <v>20.80745341614907</v>
          </cell>
          <cell r="IR487">
            <v>7.7639751552795024</v>
          </cell>
          <cell r="IS487">
            <v>4.658385093167702</v>
          </cell>
          <cell r="IT487">
            <v>0.93167701863354035</v>
          </cell>
          <cell r="IU487">
            <v>2.4844720496894408</v>
          </cell>
          <cell r="IV487">
            <v>5.2795031055900621</v>
          </cell>
          <cell r="IW487">
            <v>2.4844720496894408</v>
          </cell>
        </row>
        <row r="488">
          <cell r="E488" t="str">
            <v>Spanish3.9 - 3A</v>
          </cell>
          <cell r="F488">
            <v>47</v>
          </cell>
          <cell r="G488">
            <v>0</v>
          </cell>
          <cell r="H488">
            <v>0</v>
          </cell>
          <cell r="I488">
            <v>0</v>
          </cell>
          <cell r="J488">
            <v>0</v>
          </cell>
          <cell r="K488">
            <v>0</v>
          </cell>
          <cell r="L488">
            <v>0</v>
          </cell>
          <cell r="M488">
            <v>0</v>
          </cell>
          <cell r="N488">
            <v>0</v>
          </cell>
          <cell r="O488">
            <v>207</v>
          </cell>
          <cell r="P488">
            <v>451</v>
          </cell>
          <cell r="Q488">
            <v>487</v>
          </cell>
          <cell r="R488">
            <v>170</v>
          </cell>
          <cell r="S488">
            <v>137</v>
          </cell>
          <cell r="T488">
            <v>36</v>
          </cell>
          <cell r="U488">
            <v>49</v>
          </cell>
          <cell r="V488">
            <v>37</v>
          </cell>
          <cell r="W488">
            <v>28</v>
          </cell>
          <cell r="X488"/>
          <cell r="Y488"/>
          <cell r="Z488"/>
          <cell r="AA488"/>
          <cell r="AB488"/>
          <cell r="AC488"/>
          <cell r="AD488"/>
          <cell r="AE488"/>
          <cell r="AF488">
            <v>47</v>
          </cell>
          <cell r="AG488">
            <v>207</v>
          </cell>
          <cell r="AH488">
            <v>451</v>
          </cell>
          <cell r="AI488">
            <v>487</v>
          </cell>
          <cell r="AJ488">
            <v>170</v>
          </cell>
          <cell r="AK488">
            <v>137</v>
          </cell>
          <cell r="AL488">
            <v>36</v>
          </cell>
          <cell r="AM488">
            <v>49</v>
          </cell>
          <cell r="AN488">
            <v>37</v>
          </cell>
          <cell r="AO488">
            <v>28</v>
          </cell>
          <cell r="AP488"/>
          <cell r="AQ488"/>
          <cell r="AR488"/>
          <cell r="AS488"/>
          <cell r="AT488"/>
          <cell r="AU488"/>
          <cell r="AV488"/>
          <cell r="AW488"/>
          <cell r="AX488">
            <v>47</v>
          </cell>
          <cell r="AY488">
            <v>207</v>
          </cell>
          <cell r="AZ488">
            <v>451</v>
          </cell>
          <cell r="BA488">
            <v>487</v>
          </cell>
          <cell r="BB488">
            <v>170</v>
          </cell>
          <cell r="BC488">
            <v>137</v>
          </cell>
          <cell r="BD488">
            <v>36</v>
          </cell>
          <cell r="BE488">
            <v>49</v>
          </cell>
          <cell r="BF488">
            <v>37</v>
          </cell>
          <cell r="BG488">
            <v>28</v>
          </cell>
          <cell r="BH488"/>
          <cell r="BI488"/>
          <cell r="BJ488"/>
          <cell r="BK488"/>
          <cell r="BL488"/>
          <cell r="BM488"/>
          <cell r="BN488"/>
          <cell r="BO488"/>
          <cell r="BP488">
            <v>2.8502122498483931</v>
          </cell>
          <cell r="BQ488">
            <v>12.553062462098241</v>
          </cell>
          <cell r="BR488">
            <v>27.349909035779262</v>
          </cell>
          <cell r="BS488">
            <v>29.533050333535478</v>
          </cell>
          <cell r="BT488">
            <v>10.309278350515463</v>
          </cell>
          <cell r="BU488">
            <v>8.3080654942389316</v>
          </cell>
          <cell r="BV488">
            <v>2.1831412977562157</v>
          </cell>
          <cell r="BW488">
            <v>2.9714978775015157</v>
          </cell>
          <cell r="BX488">
            <v>2.2437841115827775</v>
          </cell>
          <cell r="BY488">
            <v>1.6979987871437234</v>
          </cell>
          <cell r="BZ488">
            <v>23</v>
          </cell>
          <cell r="CA488">
            <v>0</v>
          </cell>
          <cell r="CB488">
            <v>0</v>
          </cell>
          <cell r="CC488">
            <v>0</v>
          </cell>
          <cell r="CD488">
            <v>0</v>
          </cell>
          <cell r="CE488">
            <v>0</v>
          </cell>
          <cell r="CF488">
            <v>0</v>
          </cell>
          <cell r="CG488">
            <v>0</v>
          </cell>
          <cell r="CH488">
            <v>0</v>
          </cell>
          <cell r="CI488">
            <v>100</v>
          </cell>
          <cell r="CJ488">
            <v>257</v>
          </cell>
          <cell r="CK488">
            <v>328</v>
          </cell>
          <cell r="CL488">
            <v>118</v>
          </cell>
          <cell r="CM488">
            <v>97</v>
          </cell>
          <cell r="CN488">
            <v>19</v>
          </cell>
          <cell r="CO488">
            <v>42</v>
          </cell>
          <cell r="CP488">
            <v>28</v>
          </cell>
          <cell r="CQ488">
            <v>18</v>
          </cell>
          <cell r="CR488"/>
          <cell r="CS488"/>
          <cell r="CT488"/>
          <cell r="CU488"/>
          <cell r="CV488"/>
          <cell r="CW488"/>
          <cell r="CX488"/>
          <cell r="CY488"/>
          <cell r="CZ488">
            <v>23</v>
          </cell>
          <cell r="DA488">
            <v>100</v>
          </cell>
          <cell r="DB488">
            <v>257</v>
          </cell>
          <cell r="DC488">
            <v>328</v>
          </cell>
          <cell r="DD488">
            <v>118</v>
          </cell>
          <cell r="DE488">
            <v>97</v>
          </cell>
          <cell r="DF488">
            <v>19</v>
          </cell>
          <cell r="DG488">
            <v>42</v>
          </cell>
          <cell r="DH488">
            <v>28</v>
          </cell>
          <cell r="DI488">
            <v>18</v>
          </cell>
          <cell r="DJ488"/>
          <cell r="DK488"/>
          <cell r="DL488"/>
          <cell r="DM488"/>
          <cell r="DN488"/>
          <cell r="DO488"/>
          <cell r="DP488"/>
          <cell r="DQ488"/>
          <cell r="DR488">
            <v>23</v>
          </cell>
          <cell r="DS488">
            <v>100</v>
          </cell>
          <cell r="DT488">
            <v>257</v>
          </cell>
          <cell r="DU488">
            <v>328</v>
          </cell>
          <cell r="DV488">
            <v>118</v>
          </cell>
          <cell r="DW488">
            <v>97</v>
          </cell>
          <cell r="DX488">
            <v>19</v>
          </cell>
          <cell r="DY488">
            <v>42</v>
          </cell>
          <cell r="DZ488">
            <v>28</v>
          </cell>
          <cell r="EA488">
            <v>18</v>
          </cell>
          <cell r="EB488"/>
          <cell r="EC488"/>
          <cell r="ED488"/>
          <cell r="EE488"/>
          <cell r="EF488"/>
          <cell r="EG488"/>
          <cell r="EH488"/>
          <cell r="EI488"/>
          <cell r="EJ488">
            <v>23</v>
          </cell>
          <cell r="EK488">
            <v>100</v>
          </cell>
          <cell r="EL488">
            <v>257</v>
          </cell>
          <cell r="EM488">
            <v>328</v>
          </cell>
          <cell r="EN488">
            <v>118</v>
          </cell>
          <cell r="EO488">
            <v>97</v>
          </cell>
          <cell r="EP488">
            <v>19</v>
          </cell>
          <cell r="EQ488">
            <v>42</v>
          </cell>
          <cell r="ER488">
            <v>28</v>
          </cell>
          <cell r="ES488">
            <v>18</v>
          </cell>
          <cell r="ET488"/>
          <cell r="EU488"/>
          <cell r="EV488"/>
          <cell r="EW488"/>
          <cell r="EX488"/>
          <cell r="EY488"/>
          <cell r="EZ488"/>
          <cell r="FA488"/>
          <cell r="FB488">
            <v>2.233009708737864</v>
          </cell>
          <cell r="FC488">
            <v>9.7087378640776691</v>
          </cell>
          <cell r="FD488">
            <v>24.951456310679614</v>
          </cell>
          <cell r="FE488">
            <v>31.844660194174757</v>
          </cell>
          <cell r="FF488">
            <v>11.456310679611651</v>
          </cell>
          <cell r="FG488">
            <v>9.4174757281553401</v>
          </cell>
          <cell r="FH488">
            <v>1.8446601941747571</v>
          </cell>
          <cell r="FI488">
            <v>4.0776699029126213</v>
          </cell>
          <cell r="FJ488">
            <v>2.7184466019417477</v>
          </cell>
          <cell r="FK488">
            <v>1.7475728155339807</v>
          </cell>
          <cell r="FL488">
            <v>24</v>
          </cell>
          <cell r="FM488">
            <v>0</v>
          </cell>
          <cell r="FN488">
            <v>0</v>
          </cell>
          <cell r="FO488">
            <v>0</v>
          </cell>
          <cell r="FP488">
            <v>0</v>
          </cell>
          <cell r="FQ488">
            <v>0</v>
          </cell>
          <cell r="FR488">
            <v>0</v>
          </cell>
          <cell r="FS488">
            <v>0</v>
          </cell>
          <cell r="FT488">
            <v>0</v>
          </cell>
          <cell r="FU488">
            <v>107</v>
          </cell>
          <cell r="FV488">
            <v>194</v>
          </cell>
          <cell r="FW488">
            <v>159</v>
          </cell>
          <cell r="FX488">
            <v>52</v>
          </cell>
          <cell r="FY488">
            <v>40</v>
          </cell>
          <cell r="FZ488">
            <v>17</v>
          </cell>
          <cell r="GA488">
            <v>7</v>
          </cell>
          <cell r="GB488">
            <v>9</v>
          </cell>
          <cell r="GC488">
            <v>10</v>
          </cell>
          <cell r="GD488"/>
          <cell r="GE488"/>
          <cell r="GF488"/>
          <cell r="GG488"/>
          <cell r="GH488"/>
          <cell r="GI488"/>
          <cell r="GJ488"/>
          <cell r="GK488"/>
          <cell r="GL488">
            <v>24</v>
          </cell>
          <cell r="GM488">
            <v>107</v>
          </cell>
          <cell r="GN488">
            <v>194</v>
          </cell>
          <cell r="GO488">
            <v>159</v>
          </cell>
          <cell r="GP488">
            <v>52</v>
          </cell>
          <cell r="GQ488">
            <v>40</v>
          </cell>
          <cell r="GR488">
            <v>17</v>
          </cell>
          <cell r="GS488">
            <v>7</v>
          </cell>
          <cell r="GT488">
            <v>9</v>
          </cell>
          <cell r="GU488">
            <v>10</v>
          </cell>
          <cell r="GV488"/>
          <cell r="GW488"/>
          <cell r="GX488"/>
          <cell r="GY488"/>
          <cell r="GZ488"/>
          <cell r="HA488"/>
          <cell r="HB488"/>
          <cell r="HC488"/>
          <cell r="HD488">
            <v>24</v>
          </cell>
          <cell r="HE488">
            <v>107</v>
          </cell>
          <cell r="HF488">
            <v>194</v>
          </cell>
          <cell r="HG488">
            <v>159</v>
          </cell>
          <cell r="HH488">
            <v>52</v>
          </cell>
          <cell r="HI488">
            <v>40</v>
          </cell>
          <cell r="HJ488">
            <v>17</v>
          </cell>
          <cell r="HK488">
            <v>7</v>
          </cell>
          <cell r="HL488">
            <v>9</v>
          </cell>
          <cell r="HM488">
            <v>10</v>
          </cell>
          <cell r="HN488"/>
          <cell r="HO488"/>
          <cell r="HP488"/>
          <cell r="HQ488"/>
          <cell r="HR488"/>
          <cell r="HS488"/>
          <cell r="HT488"/>
          <cell r="HU488"/>
          <cell r="HV488">
            <v>24</v>
          </cell>
          <cell r="HW488">
            <v>107</v>
          </cell>
          <cell r="HX488">
            <v>194</v>
          </cell>
          <cell r="HY488">
            <v>159</v>
          </cell>
          <cell r="HZ488">
            <v>52</v>
          </cell>
          <cell r="IA488">
            <v>40</v>
          </cell>
          <cell r="IB488">
            <v>17</v>
          </cell>
          <cell r="IC488">
            <v>7</v>
          </cell>
          <cell r="ID488">
            <v>9</v>
          </cell>
          <cell r="IE488">
            <v>10</v>
          </cell>
          <cell r="IF488"/>
          <cell r="IG488"/>
          <cell r="IH488"/>
          <cell r="II488"/>
          <cell r="IJ488"/>
          <cell r="IK488"/>
          <cell r="IL488"/>
          <cell r="IM488"/>
          <cell r="IN488">
            <v>3.877221324717286</v>
          </cell>
          <cell r="IO488">
            <v>17.285945072697899</v>
          </cell>
          <cell r="IP488">
            <v>31.340872374798064</v>
          </cell>
          <cell r="IQ488">
            <v>25.68659127625202</v>
          </cell>
          <cell r="IR488">
            <v>8.4006462035541194</v>
          </cell>
          <cell r="IS488">
            <v>6.4620355411954762</v>
          </cell>
          <cell r="IT488">
            <v>2.7463651050080773</v>
          </cell>
          <cell r="IU488">
            <v>1.1308562197092082</v>
          </cell>
          <cell r="IV488">
            <v>1.4539579967689822</v>
          </cell>
          <cell r="IW488">
            <v>1.615508885298869</v>
          </cell>
        </row>
        <row r="489">
          <cell r="E489" t="str">
            <v>Spanish4.3 - 4C</v>
          </cell>
          <cell r="F489">
            <v>72</v>
          </cell>
          <cell r="G489">
            <v>0</v>
          </cell>
          <cell r="H489">
            <v>0</v>
          </cell>
          <cell r="I489">
            <v>0</v>
          </cell>
          <cell r="J489">
            <v>0</v>
          </cell>
          <cell r="K489">
            <v>0</v>
          </cell>
          <cell r="L489">
            <v>0</v>
          </cell>
          <cell r="M489">
            <v>0</v>
          </cell>
          <cell r="N489">
            <v>0</v>
          </cell>
          <cell r="O489">
            <v>397</v>
          </cell>
          <cell r="P489">
            <v>914</v>
          </cell>
          <cell r="Q489">
            <v>1322</v>
          </cell>
          <cell r="R489">
            <v>580</v>
          </cell>
          <cell r="S489">
            <v>418</v>
          </cell>
          <cell r="T489">
            <v>95</v>
          </cell>
          <cell r="U489">
            <v>112</v>
          </cell>
          <cell r="V489">
            <v>82</v>
          </cell>
          <cell r="W489">
            <v>59</v>
          </cell>
          <cell r="X489"/>
          <cell r="Y489"/>
          <cell r="Z489"/>
          <cell r="AA489"/>
          <cell r="AB489"/>
          <cell r="AC489"/>
          <cell r="AD489"/>
          <cell r="AE489"/>
          <cell r="AF489">
            <v>72</v>
          </cell>
          <cell r="AG489">
            <v>397</v>
          </cell>
          <cell r="AH489">
            <v>914</v>
          </cell>
          <cell r="AI489">
            <v>1322</v>
          </cell>
          <cell r="AJ489">
            <v>580</v>
          </cell>
          <cell r="AK489">
            <v>418</v>
          </cell>
          <cell r="AL489">
            <v>95</v>
          </cell>
          <cell r="AM489">
            <v>112</v>
          </cell>
          <cell r="AN489">
            <v>82</v>
          </cell>
          <cell r="AO489">
            <v>59</v>
          </cell>
          <cell r="AP489"/>
          <cell r="AQ489"/>
          <cell r="AR489"/>
          <cell r="AS489"/>
          <cell r="AT489"/>
          <cell r="AU489"/>
          <cell r="AV489"/>
          <cell r="AW489"/>
          <cell r="AX489">
            <v>72</v>
          </cell>
          <cell r="AY489">
            <v>397</v>
          </cell>
          <cell r="AZ489">
            <v>914</v>
          </cell>
          <cell r="BA489">
            <v>1322</v>
          </cell>
          <cell r="BB489">
            <v>580</v>
          </cell>
          <cell r="BC489">
            <v>418</v>
          </cell>
          <cell r="BD489">
            <v>95</v>
          </cell>
          <cell r="BE489">
            <v>112</v>
          </cell>
          <cell r="BF489">
            <v>82</v>
          </cell>
          <cell r="BG489">
            <v>59</v>
          </cell>
          <cell r="BH489"/>
          <cell r="BI489"/>
          <cell r="BJ489"/>
          <cell r="BK489"/>
          <cell r="BL489"/>
          <cell r="BM489"/>
          <cell r="BN489"/>
          <cell r="BO489"/>
          <cell r="BP489">
            <v>1.7773389286595904</v>
          </cell>
          <cell r="BQ489">
            <v>9.8000493705257963</v>
          </cell>
          <cell r="BR489">
            <v>22.562330288817574</v>
          </cell>
          <cell r="BS489">
            <v>32.63391755122192</v>
          </cell>
          <cell r="BT489">
            <v>14.317452480868923</v>
          </cell>
          <cell r="BU489">
            <v>10.318439891384843</v>
          </cell>
          <cell r="BV489">
            <v>2.3450999753147372</v>
          </cell>
          <cell r="BW489">
            <v>2.7647494445815846</v>
          </cell>
          <cell r="BX489">
            <v>2.0241915576400888</v>
          </cell>
          <cell r="BY489">
            <v>1.4564305109849418</v>
          </cell>
          <cell r="BZ489">
            <v>32</v>
          </cell>
          <cell r="CA489">
            <v>0</v>
          </cell>
          <cell r="CB489">
            <v>0</v>
          </cell>
          <cell r="CC489">
            <v>0</v>
          </cell>
          <cell r="CD489">
            <v>0</v>
          </cell>
          <cell r="CE489">
            <v>0</v>
          </cell>
          <cell r="CF489">
            <v>0</v>
          </cell>
          <cell r="CG489">
            <v>0</v>
          </cell>
          <cell r="CH489">
            <v>0</v>
          </cell>
          <cell r="CI489">
            <v>171</v>
          </cell>
          <cell r="CJ489">
            <v>492</v>
          </cell>
          <cell r="CK489">
            <v>878</v>
          </cell>
          <cell r="CL489">
            <v>421</v>
          </cell>
          <cell r="CM489">
            <v>288</v>
          </cell>
          <cell r="CN489">
            <v>70</v>
          </cell>
          <cell r="CO489">
            <v>80</v>
          </cell>
          <cell r="CP489">
            <v>53</v>
          </cell>
          <cell r="CQ489">
            <v>37</v>
          </cell>
          <cell r="CR489"/>
          <cell r="CS489"/>
          <cell r="CT489"/>
          <cell r="CU489"/>
          <cell r="CV489"/>
          <cell r="CW489"/>
          <cell r="CX489"/>
          <cell r="CY489"/>
          <cell r="CZ489">
            <v>32</v>
          </cell>
          <cell r="DA489">
            <v>171</v>
          </cell>
          <cell r="DB489">
            <v>492</v>
          </cell>
          <cell r="DC489">
            <v>878</v>
          </cell>
          <cell r="DD489">
            <v>421</v>
          </cell>
          <cell r="DE489">
            <v>288</v>
          </cell>
          <cell r="DF489">
            <v>70</v>
          </cell>
          <cell r="DG489">
            <v>80</v>
          </cell>
          <cell r="DH489">
            <v>53</v>
          </cell>
          <cell r="DI489">
            <v>37</v>
          </cell>
          <cell r="DJ489"/>
          <cell r="DK489"/>
          <cell r="DL489"/>
          <cell r="DM489"/>
          <cell r="DN489"/>
          <cell r="DO489"/>
          <cell r="DP489"/>
          <cell r="DQ489"/>
          <cell r="DR489">
            <v>32</v>
          </cell>
          <cell r="DS489">
            <v>171</v>
          </cell>
          <cell r="DT489">
            <v>492</v>
          </cell>
          <cell r="DU489">
            <v>878</v>
          </cell>
          <cell r="DV489">
            <v>421</v>
          </cell>
          <cell r="DW489">
            <v>288</v>
          </cell>
          <cell r="DX489">
            <v>70</v>
          </cell>
          <cell r="DY489">
            <v>80</v>
          </cell>
          <cell r="DZ489">
            <v>53</v>
          </cell>
          <cell r="EA489">
            <v>37</v>
          </cell>
          <cell r="EB489"/>
          <cell r="EC489"/>
          <cell r="ED489"/>
          <cell r="EE489"/>
          <cell r="EF489"/>
          <cell r="EG489"/>
          <cell r="EH489"/>
          <cell r="EI489"/>
          <cell r="EJ489">
            <v>32</v>
          </cell>
          <cell r="EK489">
            <v>171</v>
          </cell>
          <cell r="EL489">
            <v>492</v>
          </cell>
          <cell r="EM489">
            <v>878</v>
          </cell>
          <cell r="EN489">
            <v>421</v>
          </cell>
          <cell r="EO489">
            <v>288</v>
          </cell>
          <cell r="EP489">
            <v>70</v>
          </cell>
          <cell r="EQ489">
            <v>80</v>
          </cell>
          <cell r="ER489">
            <v>53</v>
          </cell>
          <cell r="ES489">
            <v>37</v>
          </cell>
          <cell r="ET489"/>
          <cell r="EU489"/>
          <cell r="EV489"/>
          <cell r="EW489"/>
          <cell r="EX489"/>
          <cell r="EY489"/>
          <cell r="EZ489"/>
          <cell r="FA489"/>
          <cell r="FB489">
            <v>1.2688342585249801</v>
          </cell>
          <cell r="FC489">
            <v>6.7803330689928627</v>
          </cell>
          <cell r="FD489">
            <v>19.508326724821572</v>
          </cell>
          <cell r="FE489">
            <v>34.813639968279141</v>
          </cell>
          <cell r="FF489">
            <v>16.693100713719268</v>
          </cell>
          <cell r="FG489">
            <v>11.419508326724822</v>
          </cell>
          <cell r="FH489">
            <v>2.775574940523394</v>
          </cell>
          <cell r="FI489">
            <v>3.1720856463124503</v>
          </cell>
          <cell r="FJ489">
            <v>2.1015067406819985</v>
          </cell>
          <cell r="FK489">
            <v>1.4670896114195082</v>
          </cell>
          <cell r="FL489">
            <v>40</v>
          </cell>
          <cell r="FM489">
            <v>0</v>
          </cell>
          <cell r="FN489">
            <v>0</v>
          </cell>
          <cell r="FO489">
            <v>0</v>
          </cell>
          <cell r="FP489">
            <v>0</v>
          </cell>
          <cell r="FQ489">
            <v>0</v>
          </cell>
          <cell r="FR489">
            <v>0</v>
          </cell>
          <cell r="FS489">
            <v>0</v>
          </cell>
          <cell r="FT489">
            <v>0</v>
          </cell>
          <cell r="FU489">
            <v>226</v>
          </cell>
          <cell r="FV489">
            <v>422</v>
          </cell>
          <cell r="FW489">
            <v>444</v>
          </cell>
          <cell r="FX489">
            <v>159</v>
          </cell>
          <cell r="FY489">
            <v>130</v>
          </cell>
          <cell r="FZ489">
            <v>25</v>
          </cell>
          <cell r="GA489">
            <v>32</v>
          </cell>
          <cell r="GB489">
            <v>29</v>
          </cell>
          <cell r="GC489">
            <v>22</v>
          </cell>
          <cell r="GD489"/>
          <cell r="GE489"/>
          <cell r="GF489"/>
          <cell r="GG489"/>
          <cell r="GH489"/>
          <cell r="GI489"/>
          <cell r="GJ489"/>
          <cell r="GK489"/>
          <cell r="GL489">
            <v>40</v>
          </cell>
          <cell r="GM489">
            <v>226</v>
          </cell>
          <cell r="GN489">
            <v>422</v>
          </cell>
          <cell r="GO489">
            <v>444</v>
          </cell>
          <cell r="GP489">
            <v>159</v>
          </cell>
          <cell r="GQ489">
            <v>130</v>
          </cell>
          <cell r="GR489">
            <v>25</v>
          </cell>
          <cell r="GS489">
            <v>32</v>
          </cell>
          <cell r="GT489">
            <v>29</v>
          </cell>
          <cell r="GU489">
            <v>22</v>
          </cell>
          <cell r="GV489"/>
          <cell r="GW489"/>
          <cell r="GX489"/>
          <cell r="GY489"/>
          <cell r="GZ489"/>
          <cell r="HA489"/>
          <cell r="HB489"/>
          <cell r="HC489"/>
          <cell r="HD489">
            <v>40</v>
          </cell>
          <cell r="HE489">
            <v>226</v>
          </cell>
          <cell r="HF489">
            <v>422</v>
          </cell>
          <cell r="HG489">
            <v>444</v>
          </cell>
          <cell r="HH489">
            <v>159</v>
          </cell>
          <cell r="HI489">
            <v>130</v>
          </cell>
          <cell r="HJ489">
            <v>25</v>
          </cell>
          <cell r="HK489">
            <v>32</v>
          </cell>
          <cell r="HL489">
            <v>29</v>
          </cell>
          <cell r="HM489">
            <v>22</v>
          </cell>
          <cell r="HN489"/>
          <cell r="HO489"/>
          <cell r="HP489"/>
          <cell r="HQ489"/>
          <cell r="HR489"/>
          <cell r="HS489"/>
          <cell r="HT489"/>
          <cell r="HU489"/>
          <cell r="HV489">
            <v>40</v>
          </cell>
          <cell r="HW489">
            <v>226</v>
          </cell>
          <cell r="HX489">
            <v>422</v>
          </cell>
          <cell r="HY489">
            <v>444</v>
          </cell>
          <cell r="HZ489">
            <v>159</v>
          </cell>
          <cell r="IA489">
            <v>130</v>
          </cell>
          <cell r="IB489">
            <v>25</v>
          </cell>
          <cell r="IC489">
            <v>32</v>
          </cell>
          <cell r="ID489">
            <v>29</v>
          </cell>
          <cell r="IE489">
            <v>22</v>
          </cell>
          <cell r="IF489"/>
          <cell r="IG489"/>
          <cell r="IH489"/>
          <cell r="II489"/>
          <cell r="IJ489"/>
          <cell r="IK489"/>
          <cell r="IL489"/>
          <cell r="IM489"/>
          <cell r="IN489">
            <v>2.6160889470241986</v>
          </cell>
          <cell r="IO489">
            <v>14.780902550686722</v>
          </cell>
          <cell r="IP489">
            <v>27.599738391105298</v>
          </cell>
          <cell r="IQ489">
            <v>29.038587311968605</v>
          </cell>
          <cell r="IR489">
            <v>10.398953564421189</v>
          </cell>
          <cell r="IS489">
            <v>8.502289077828646</v>
          </cell>
          <cell r="IT489">
            <v>1.6350555918901242</v>
          </cell>
          <cell r="IU489">
            <v>2.092871157619359</v>
          </cell>
          <cell r="IV489">
            <v>1.8966644865925439</v>
          </cell>
          <cell r="IW489">
            <v>1.4388489208633095</v>
          </cell>
        </row>
        <row r="490">
          <cell r="E490" t="str">
            <v>Spanish4.6 - 4B</v>
          </cell>
          <cell r="F490">
            <v>189</v>
          </cell>
          <cell r="G490">
            <v>0</v>
          </cell>
          <cell r="H490">
            <v>0</v>
          </cell>
          <cell r="I490">
            <v>0</v>
          </cell>
          <cell r="J490">
            <v>0</v>
          </cell>
          <cell r="K490">
            <v>0</v>
          </cell>
          <cell r="L490">
            <v>0</v>
          </cell>
          <cell r="M490">
            <v>0</v>
          </cell>
          <cell r="N490">
            <v>0</v>
          </cell>
          <cell r="O490">
            <v>503</v>
          </cell>
          <cell r="P490">
            <v>1528</v>
          </cell>
          <cell r="Q490">
            <v>2835</v>
          </cell>
          <cell r="R490">
            <v>1606</v>
          </cell>
          <cell r="S490">
            <v>1313</v>
          </cell>
          <cell r="T490">
            <v>364</v>
          </cell>
          <cell r="U490">
            <v>300</v>
          </cell>
          <cell r="V490">
            <v>202</v>
          </cell>
          <cell r="W490">
            <v>109</v>
          </cell>
          <cell r="X490"/>
          <cell r="Y490"/>
          <cell r="Z490"/>
          <cell r="AA490"/>
          <cell r="AB490"/>
          <cell r="AC490"/>
          <cell r="AD490"/>
          <cell r="AE490"/>
          <cell r="AF490">
            <v>189</v>
          </cell>
          <cell r="AG490">
            <v>503</v>
          </cell>
          <cell r="AH490">
            <v>1528</v>
          </cell>
          <cell r="AI490">
            <v>2835</v>
          </cell>
          <cell r="AJ490">
            <v>1606</v>
          </cell>
          <cell r="AK490">
            <v>1313</v>
          </cell>
          <cell r="AL490">
            <v>364</v>
          </cell>
          <cell r="AM490">
            <v>300</v>
          </cell>
          <cell r="AN490">
            <v>202</v>
          </cell>
          <cell r="AO490">
            <v>109</v>
          </cell>
          <cell r="AP490"/>
          <cell r="AQ490"/>
          <cell r="AR490"/>
          <cell r="AS490"/>
          <cell r="AT490"/>
          <cell r="AU490"/>
          <cell r="AV490"/>
          <cell r="AW490"/>
          <cell r="AX490">
            <v>189</v>
          </cell>
          <cell r="AY490">
            <v>503</v>
          </cell>
          <cell r="AZ490">
            <v>1528</v>
          </cell>
          <cell r="BA490">
            <v>2835</v>
          </cell>
          <cell r="BB490">
            <v>1606</v>
          </cell>
          <cell r="BC490">
            <v>1313</v>
          </cell>
          <cell r="BD490">
            <v>364</v>
          </cell>
          <cell r="BE490">
            <v>300</v>
          </cell>
          <cell r="BF490">
            <v>202</v>
          </cell>
          <cell r="BG490">
            <v>109</v>
          </cell>
          <cell r="BH490"/>
          <cell r="BI490"/>
          <cell r="BJ490"/>
          <cell r="BK490"/>
          <cell r="BL490"/>
          <cell r="BM490"/>
          <cell r="BN490"/>
          <cell r="BO490"/>
          <cell r="BP490">
            <v>2.1119678176332553</v>
          </cell>
          <cell r="BQ490">
            <v>5.6207397474578169</v>
          </cell>
          <cell r="BR490">
            <v>17.074533467426527</v>
          </cell>
          <cell r="BS490">
            <v>31.679517264498823</v>
          </cell>
          <cell r="BT490">
            <v>17.946139233433904</v>
          </cell>
          <cell r="BU490">
            <v>14.672030394457479</v>
          </cell>
          <cell r="BV490">
            <v>4.0674935747010839</v>
          </cell>
          <cell r="BW490">
            <v>3.352329869259135</v>
          </cell>
          <cell r="BX490">
            <v>2.2572354453011512</v>
          </cell>
          <cell r="BY490">
            <v>1.218013185830819</v>
          </cell>
          <cell r="BZ490">
            <v>104</v>
          </cell>
          <cell r="CA490">
            <v>0</v>
          </cell>
          <cell r="CB490">
            <v>0</v>
          </cell>
          <cell r="CC490">
            <v>0</v>
          </cell>
          <cell r="CD490">
            <v>0</v>
          </cell>
          <cell r="CE490">
            <v>0</v>
          </cell>
          <cell r="CF490">
            <v>0</v>
          </cell>
          <cell r="CG490">
            <v>0</v>
          </cell>
          <cell r="CH490">
            <v>0</v>
          </cell>
          <cell r="CI490">
            <v>174</v>
          </cell>
          <cell r="CJ490">
            <v>741</v>
          </cell>
          <cell r="CK490">
            <v>1714</v>
          </cell>
          <cell r="CL490">
            <v>1109</v>
          </cell>
          <cell r="CM490">
            <v>948</v>
          </cell>
          <cell r="CN490">
            <v>278</v>
          </cell>
          <cell r="CO490">
            <v>224</v>
          </cell>
          <cell r="CP490">
            <v>132</v>
          </cell>
          <cell r="CQ490">
            <v>74</v>
          </cell>
          <cell r="CR490"/>
          <cell r="CS490"/>
          <cell r="CT490"/>
          <cell r="CU490"/>
          <cell r="CV490"/>
          <cell r="CW490"/>
          <cell r="CX490"/>
          <cell r="CY490"/>
          <cell r="CZ490">
            <v>104</v>
          </cell>
          <cell r="DA490">
            <v>174</v>
          </cell>
          <cell r="DB490">
            <v>741</v>
          </cell>
          <cell r="DC490">
            <v>1714</v>
          </cell>
          <cell r="DD490">
            <v>1109</v>
          </cell>
          <cell r="DE490">
            <v>948</v>
          </cell>
          <cell r="DF490">
            <v>278</v>
          </cell>
          <cell r="DG490">
            <v>224</v>
          </cell>
          <cell r="DH490">
            <v>132</v>
          </cell>
          <cell r="DI490">
            <v>74</v>
          </cell>
          <cell r="DJ490"/>
          <cell r="DK490"/>
          <cell r="DL490"/>
          <cell r="DM490"/>
          <cell r="DN490"/>
          <cell r="DO490"/>
          <cell r="DP490"/>
          <cell r="DQ490"/>
          <cell r="DR490">
            <v>104</v>
          </cell>
          <cell r="DS490">
            <v>174</v>
          </cell>
          <cell r="DT490">
            <v>741</v>
          </cell>
          <cell r="DU490">
            <v>1714</v>
          </cell>
          <cell r="DV490">
            <v>1109</v>
          </cell>
          <cell r="DW490">
            <v>948</v>
          </cell>
          <cell r="DX490">
            <v>278</v>
          </cell>
          <cell r="DY490">
            <v>224</v>
          </cell>
          <cell r="DZ490">
            <v>132</v>
          </cell>
          <cell r="EA490">
            <v>74</v>
          </cell>
          <cell r="EB490"/>
          <cell r="EC490"/>
          <cell r="ED490"/>
          <cell r="EE490"/>
          <cell r="EF490"/>
          <cell r="EG490"/>
          <cell r="EH490"/>
          <cell r="EI490"/>
          <cell r="EJ490">
            <v>104</v>
          </cell>
          <cell r="EK490">
            <v>174</v>
          </cell>
          <cell r="EL490">
            <v>741</v>
          </cell>
          <cell r="EM490">
            <v>1714</v>
          </cell>
          <cell r="EN490">
            <v>1109</v>
          </cell>
          <cell r="EO490">
            <v>948</v>
          </cell>
          <cell r="EP490">
            <v>278</v>
          </cell>
          <cell r="EQ490">
            <v>224</v>
          </cell>
          <cell r="ER490">
            <v>132</v>
          </cell>
          <cell r="ES490">
            <v>74</v>
          </cell>
          <cell r="ET490"/>
          <cell r="EU490"/>
          <cell r="EV490"/>
          <cell r="EW490"/>
          <cell r="EX490"/>
          <cell r="EY490"/>
          <cell r="EZ490"/>
          <cell r="FA490"/>
          <cell r="FB490">
            <v>1.8915969443433975</v>
          </cell>
          <cell r="FC490">
            <v>3.1647871953437616</v>
          </cell>
          <cell r="FD490">
            <v>13.477628228446708</v>
          </cell>
          <cell r="FE490">
            <v>31.174972717351761</v>
          </cell>
          <cell r="FF490">
            <v>20.170971262277192</v>
          </cell>
          <cell r="FG490">
            <v>17.242633684976354</v>
          </cell>
          <cell r="FH490">
            <v>5.0563841396871592</v>
          </cell>
          <cell r="FI490">
            <v>4.0742088032011639</v>
          </cell>
          <cell r="FJ490">
            <v>2.4008730447435433</v>
          </cell>
          <cell r="FK490">
            <v>1.3459439796289561</v>
          </cell>
          <cell r="FL490">
            <v>85</v>
          </cell>
          <cell r="FM490">
            <v>0</v>
          </cell>
          <cell r="FN490">
            <v>0</v>
          </cell>
          <cell r="FO490">
            <v>0</v>
          </cell>
          <cell r="FP490">
            <v>0</v>
          </cell>
          <cell r="FQ490">
            <v>0</v>
          </cell>
          <cell r="FR490">
            <v>0</v>
          </cell>
          <cell r="FS490">
            <v>0</v>
          </cell>
          <cell r="FT490">
            <v>0</v>
          </cell>
          <cell r="FU490">
            <v>329</v>
          </cell>
          <cell r="FV490">
            <v>787</v>
          </cell>
          <cell r="FW490">
            <v>1121</v>
          </cell>
          <cell r="FX490">
            <v>497</v>
          </cell>
          <cell r="FY490">
            <v>365</v>
          </cell>
          <cell r="FZ490">
            <v>86</v>
          </cell>
          <cell r="GA490">
            <v>76</v>
          </cell>
          <cell r="GB490">
            <v>70</v>
          </cell>
          <cell r="GC490">
            <v>35</v>
          </cell>
          <cell r="GD490"/>
          <cell r="GE490"/>
          <cell r="GF490"/>
          <cell r="GG490"/>
          <cell r="GH490"/>
          <cell r="GI490"/>
          <cell r="GJ490"/>
          <cell r="GK490"/>
          <cell r="GL490">
            <v>85</v>
          </cell>
          <cell r="GM490">
            <v>329</v>
          </cell>
          <cell r="GN490">
            <v>787</v>
          </cell>
          <cell r="GO490">
            <v>1121</v>
          </cell>
          <cell r="GP490">
            <v>497</v>
          </cell>
          <cell r="GQ490">
            <v>365</v>
          </cell>
          <cell r="GR490">
            <v>86</v>
          </cell>
          <cell r="GS490">
            <v>76</v>
          </cell>
          <cell r="GT490">
            <v>70</v>
          </cell>
          <cell r="GU490">
            <v>35</v>
          </cell>
          <cell r="GV490"/>
          <cell r="GW490"/>
          <cell r="GX490"/>
          <cell r="GY490"/>
          <cell r="GZ490"/>
          <cell r="HA490"/>
          <cell r="HB490"/>
          <cell r="HC490"/>
          <cell r="HD490">
            <v>85</v>
          </cell>
          <cell r="HE490">
            <v>329</v>
          </cell>
          <cell r="HF490">
            <v>787</v>
          </cell>
          <cell r="HG490">
            <v>1121</v>
          </cell>
          <cell r="HH490">
            <v>497</v>
          </cell>
          <cell r="HI490">
            <v>365</v>
          </cell>
          <cell r="HJ490">
            <v>86</v>
          </cell>
          <cell r="HK490">
            <v>76</v>
          </cell>
          <cell r="HL490">
            <v>70</v>
          </cell>
          <cell r="HM490">
            <v>35</v>
          </cell>
          <cell r="HN490"/>
          <cell r="HO490"/>
          <cell r="HP490"/>
          <cell r="HQ490"/>
          <cell r="HR490"/>
          <cell r="HS490"/>
          <cell r="HT490"/>
          <cell r="HU490"/>
          <cell r="HV490">
            <v>85</v>
          </cell>
          <cell r="HW490">
            <v>329</v>
          </cell>
          <cell r="HX490">
            <v>787</v>
          </cell>
          <cell r="HY490">
            <v>1121</v>
          </cell>
          <cell r="HZ490">
            <v>497</v>
          </cell>
          <cell r="IA490">
            <v>365</v>
          </cell>
          <cell r="IB490">
            <v>86</v>
          </cell>
          <cell r="IC490">
            <v>76</v>
          </cell>
          <cell r="ID490">
            <v>70</v>
          </cell>
          <cell r="IE490">
            <v>35</v>
          </cell>
          <cell r="IF490"/>
          <cell r="IG490"/>
          <cell r="IH490"/>
          <cell r="II490"/>
          <cell r="IJ490"/>
          <cell r="IK490"/>
          <cell r="IL490"/>
          <cell r="IM490"/>
          <cell r="IN490">
            <v>2.4630541871921183</v>
          </cell>
          <cell r="IO490">
            <v>9.5334685598377273</v>
          </cell>
          <cell r="IP490">
            <v>22.804984062590552</v>
          </cell>
          <cell r="IQ490">
            <v>32.483338162851346</v>
          </cell>
          <cell r="IR490">
            <v>14.401622718052739</v>
          </cell>
          <cell r="IS490">
            <v>10.576644450883801</v>
          </cell>
          <cell r="IT490">
            <v>2.4920312952767314</v>
          </cell>
          <cell r="IU490">
            <v>2.2022602144305998</v>
          </cell>
          <cell r="IV490">
            <v>2.028397565922921</v>
          </cell>
          <cell r="IW490">
            <v>1.0141987829614605</v>
          </cell>
        </row>
        <row r="491">
          <cell r="E491" t="str">
            <v>Spanish4.9 - 4A</v>
          </cell>
          <cell r="F491">
            <v>263</v>
          </cell>
          <cell r="G491">
            <v>0</v>
          </cell>
          <cell r="H491">
            <v>0</v>
          </cell>
          <cell r="I491">
            <v>0</v>
          </cell>
          <cell r="J491">
            <v>0</v>
          </cell>
          <cell r="K491">
            <v>0</v>
          </cell>
          <cell r="L491">
            <v>0</v>
          </cell>
          <cell r="M491">
            <v>0</v>
          </cell>
          <cell r="N491">
            <v>0</v>
          </cell>
          <cell r="O491">
            <v>465</v>
          </cell>
          <cell r="P491">
            <v>1606</v>
          </cell>
          <cell r="Q491">
            <v>3854</v>
          </cell>
          <cell r="R491">
            <v>2796</v>
          </cell>
          <cell r="S491">
            <v>2823</v>
          </cell>
          <cell r="T491">
            <v>1023</v>
          </cell>
          <cell r="U491">
            <v>802</v>
          </cell>
          <cell r="V491">
            <v>415</v>
          </cell>
          <cell r="W491">
            <v>225</v>
          </cell>
          <cell r="X491"/>
          <cell r="Y491"/>
          <cell r="Z491"/>
          <cell r="AA491"/>
          <cell r="AB491"/>
          <cell r="AC491"/>
          <cell r="AD491"/>
          <cell r="AE491"/>
          <cell r="AF491">
            <v>263</v>
          </cell>
          <cell r="AG491">
            <v>465</v>
          </cell>
          <cell r="AH491">
            <v>1606</v>
          </cell>
          <cell r="AI491">
            <v>3854</v>
          </cell>
          <cell r="AJ491">
            <v>2796</v>
          </cell>
          <cell r="AK491">
            <v>2823</v>
          </cell>
          <cell r="AL491">
            <v>1023</v>
          </cell>
          <cell r="AM491">
            <v>802</v>
          </cell>
          <cell r="AN491">
            <v>415</v>
          </cell>
          <cell r="AO491">
            <v>225</v>
          </cell>
          <cell r="AP491"/>
          <cell r="AQ491"/>
          <cell r="AR491"/>
          <cell r="AS491"/>
          <cell r="AT491"/>
          <cell r="AU491"/>
          <cell r="AV491"/>
          <cell r="AW491"/>
          <cell r="AX491">
            <v>263</v>
          </cell>
          <cell r="AY491">
            <v>465</v>
          </cell>
          <cell r="AZ491">
            <v>1606</v>
          </cell>
          <cell r="BA491">
            <v>3854</v>
          </cell>
          <cell r="BB491">
            <v>2796</v>
          </cell>
          <cell r="BC491">
            <v>2823</v>
          </cell>
          <cell r="BD491">
            <v>1023</v>
          </cell>
          <cell r="BE491">
            <v>802</v>
          </cell>
          <cell r="BF491">
            <v>415</v>
          </cell>
          <cell r="BG491">
            <v>225</v>
          </cell>
          <cell r="BH491"/>
          <cell r="BI491"/>
          <cell r="BJ491"/>
          <cell r="BK491"/>
          <cell r="BL491"/>
          <cell r="BM491"/>
          <cell r="BN491"/>
          <cell r="BO491"/>
          <cell r="BP491">
            <v>1.8427690582959642</v>
          </cell>
          <cell r="BQ491">
            <v>3.2581278026905829</v>
          </cell>
          <cell r="BR491">
            <v>11.252802690582959</v>
          </cell>
          <cell r="BS491">
            <v>27.003923766816147</v>
          </cell>
          <cell r="BT491">
            <v>19.590807174887892</v>
          </cell>
          <cell r="BU491">
            <v>19.779988789237667</v>
          </cell>
          <cell r="BV491">
            <v>7.1678811659192823</v>
          </cell>
          <cell r="BW491">
            <v>5.6193946188340806</v>
          </cell>
          <cell r="BX491">
            <v>2.9077914798206277</v>
          </cell>
          <cell r="BY491">
            <v>1.5765134529147982</v>
          </cell>
          <cell r="BZ491">
            <v>131</v>
          </cell>
          <cell r="CA491">
            <v>0</v>
          </cell>
          <cell r="CB491">
            <v>0</v>
          </cell>
          <cell r="CC491">
            <v>0</v>
          </cell>
          <cell r="CD491">
            <v>0</v>
          </cell>
          <cell r="CE491">
            <v>0</v>
          </cell>
          <cell r="CF491">
            <v>0</v>
          </cell>
          <cell r="CG491">
            <v>0</v>
          </cell>
          <cell r="CH491">
            <v>0</v>
          </cell>
          <cell r="CI491">
            <v>150</v>
          </cell>
          <cell r="CJ491">
            <v>656</v>
          </cell>
          <cell r="CK491">
            <v>2046</v>
          </cell>
          <cell r="CL491">
            <v>1812</v>
          </cell>
          <cell r="CM491">
            <v>1880</v>
          </cell>
          <cell r="CN491">
            <v>746</v>
          </cell>
          <cell r="CO491">
            <v>598</v>
          </cell>
          <cell r="CP491">
            <v>303</v>
          </cell>
          <cell r="CQ491">
            <v>142</v>
          </cell>
          <cell r="CR491"/>
          <cell r="CS491"/>
          <cell r="CT491"/>
          <cell r="CU491"/>
          <cell r="CV491"/>
          <cell r="CW491"/>
          <cell r="CX491"/>
          <cell r="CY491"/>
          <cell r="CZ491">
            <v>131</v>
          </cell>
          <cell r="DA491">
            <v>150</v>
          </cell>
          <cell r="DB491">
            <v>656</v>
          </cell>
          <cell r="DC491">
            <v>2046</v>
          </cell>
          <cell r="DD491">
            <v>1812</v>
          </cell>
          <cell r="DE491">
            <v>1880</v>
          </cell>
          <cell r="DF491">
            <v>746</v>
          </cell>
          <cell r="DG491">
            <v>598</v>
          </cell>
          <cell r="DH491">
            <v>303</v>
          </cell>
          <cell r="DI491">
            <v>142</v>
          </cell>
          <cell r="DJ491"/>
          <cell r="DK491"/>
          <cell r="DL491"/>
          <cell r="DM491"/>
          <cell r="DN491"/>
          <cell r="DO491"/>
          <cell r="DP491"/>
          <cell r="DQ491"/>
          <cell r="DR491">
            <v>131</v>
          </cell>
          <cell r="DS491">
            <v>150</v>
          </cell>
          <cell r="DT491">
            <v>656</v>
          </cell>
          <cell r="DU491">
            <v>2046</v>
          </cell>
          <cell r="DV491">
            <v>1812</v>
          </cell>
          <cell r="DW491">
            <v>1880</v>
          </cell>
          <cell r="DX491">
            <v>746</v>
          </cell>
          <cell r="DY491">
            <v>598</v>
          </cell>
          <cell r="DZ491">
            <v>303</v>
          </cell>
          <cell r="EA491">
            <v>142</v>
          </cell>
          <cell r="EB491"/>
          <cell r="EC491"/>
          <cell r="ED491"/>
          <cell r="EE491"/>
          <cell r="EF491"/>
          <cell r="EG491"/>
          <cell r="EH491"/>
          <cell r="EI491"/>
          <cell r="EJ491">
            <v>131</v>
          </cell>
          <cell r="EK491">
            <v>150</v>
          </cell>
          <cell r="EL491">
            <v>656</v>
          </cell>
          <cell r="EM491">
            <v>2046</v>
          </cell>
          <cell r="EN491">
            <v>1812</v>
          </cell>
          <cell r="EO491">
            <v>1880</v>
          </cell>
          <cell r="EP491">
            <v>746</v>
          </cell>
          <cell r="EQ491">
            <v>598</v>
          </cell>
          <cell r="ER491">
            <v>303</v>
          </cell>
          <cell r="ES491">
            <v>142</v>
          </cell>
          <cell r="ET491"/>
          <cell r="EU491"/>
          <cell r="EV491"/>
          <cell r="EW491"/>
          <cell r="EX491"/>
          <cell r="EY491"/>
          <cell r="EZ491"/>
          <cell r="FA491"/>
          <cell r="FB491">
            <v>1.5477315689981097</v>
          </cell>
          <cell r="FC491">
            <v>1.772211720226843</v>
          </cell>
          <cell r="FD491">
            <v>7.7504725897920608</v>
          </cell>
          <cell r="FE491">
            <v>24.17296786389414</v>
          </cell>
          <cell r="FF491">
            <v>21.408317580340263</v>
          </cell>
          <cell r="FG491">
            <v>22.211720226843102</v>
          </cell>
          <cell r="FH491">
            <v>8.8137996219281654</v>
          </cell>
          <cell r="FI491">
            <v>7.0652173913043477</v>
          </cell>
          <cell r="FJ491">
            <v>3.5798676748582232</v>
          </cell>
          <cell r="FK491">
            <v>1.6776937618147449</v>
          </cell>
          <cell r="FL491">
            <v>132</v>
          </cell>
          <cell r="FM491">
            <v>0</v>
          </cell>
          <cell r="FN491">
            <v>0</v>
          </cell>
          <cell r="FO491">
            <v>0</v>
          </cell>
          <cell r="FP491">
            <v>0</v>
          </cell>
          <cell r="FQ491">
            <v>0</v>
          </cell>
          <cell r="FR491">
            <v>0</v>
          </cell>
          <cell r="FS491">
            <v>0</v>
          </cell>
          <cell r="FT491">
            <v>0</v>
          </cell>
          <cell r="FU491">
            <v>315</v>
          </cell>
          <cell r="FV491">
            <v>950</v>
          </cell>
          <cell r="FW491">
            <v>1808</v>
          </cell>
          <cell r="FX491">
            <v>984</v>
          </cell>
          <cell r="FY491">
            <v>943</v>
          </cell>
          <cell r="FZ491">
            <v>277</v>
          </cell>
          <cell r="GA491">
            <v>204</v>
          </cell>
          <cell r="GB491">
            <v>112</v>
          </cell>
          <cell r="GC491">
            <v>83</v>
          </cell>
          <cell r="GD491"/>
          <cell r="GE491"/>
          <cell r="GF491"/>
          <cell r="GG491"/>
          <cell r="GH491"/>
          <cell r="GI491"/>
          <cell r="GJ491"/>
          <cell r="GK491"/>
          <cell r="GL491">
            <v>132</v>
          </cell>
          <cell r="GM491">
            <v>315</v>
          </cell>
          <cell r="GN491">
            <v>950</v>
          </cell>
          <cell r="GO491">
            <v>1808</v>
          </cell>
          <cell r="GP491">
            <v>984</v>
          </cell>
          <cell r="GQ491">
            <v>943</v>
          </cell>
          <cell r="GR491">
            <v>277</v>
          </cell>
          <cell r="GS491">
            <v>204</v>
          </cell>
          <cell r="GT491">
            <v>112</v>
          </cell>
          <cell r="GU491">
            <v>83</v>
          </cell>
          <cell r="GV491"/>
          <cell r="GW491"/>
          <cell r="GX491"/>
          <cell r="GY491"/>
          <cell r="GZ491"/>
          <cell r="HA491"/>
          <cell r="HB491"/>
          <cell r="HC491"/>
          <cell r="HD491">
            <v>132</v>
          </cell>
          <cell r="HE491">
            <v>315</v>
          </cell>
          <cell r="HF491">
            <v>950</v>
          </cell>
          <cell r="HG491">
            <v>1808</v>
          </cell>
          <cell r="HH491">
            <v>984</v>
          </cell>
          <cell r="HI491">
            <v>943</v>
          </cell>
          <cell r="HJ491">
            <v>277</v>
          </cell>
          <cell r="HK491">
            <v>204</v>
          </cell>
          <cell r="HL491">
            <v>112</v>
          </cell>
          <cell r="HM491">
            <v>83</v>
          </cell>
          <cell r="HN491"/>
          <cell r="HO491"/>
          <cell r="HP491"/>
          <cell r="HQ491"/>
          <cell r="HR491"/>
          <cell r="HS491"/>
          <cell r="HT491"/>
          <cell r="HU491"/>
          <cell r="HV491">
            <v>132</v>
          </cell>
          <cell r="HW491">
            <v>315</v>
          </cell>
          <cell r="HX491">
            <v>950</v>
          </cell>
          <cell r="HY491">
            <v>1808</v>
          </cell>
          <cell r="HZ491">
            <v>984</v>
          </cell>
          <cell r="IA491">
            <v>943</v>
          </cell>
          <cell r="IB491">
            <v>277</v>
          </cell>
          <cell r="IC491">
            <v>204</v>
          </cell>
          <cell r="ID491">
            <v>112</v>
          </cell>
          <cell r="IE491">
            <v>83</v>
          </cell>
          <cell r="IF491"/>
          <cell r="IG491"/>
          <cell r="IH491"/>
          <cell r="II491"/>
          <cell r="IJ491"/>
          <cell r="IK491"/>
          <cell r="IL491"/>
          <cell r="IM491"/>
          <cell r="IN491">
            <v>2.2727272727272729</v>
          </cell>
          <cell r="IO491">
            <v>5.4235537190082646</v>
          </cell>
          <cell r="IP491">
            <v>16.356749311294767</v>
          </cell>
          <cell r="IQ491">
            <v>31.129476584022036</v>
          </cell>
          <cell r="IR491">
            <v>16.942148760330578</v>
          </cell>
          <cell r="IS491">
            <v>16.236225895316807</v>
          </cell>
          <cell r="IT491">
            <v>4.7692837465564741</v>
          </cell>
          <cell r="IU491">
            <v>3.5123966942148761</v>
          </cell>
          <cell r="IV491">
            <v>1.9283746556473829</v>
          </cell>
          <cell r="IW491">
            <v>1.4290633608815428</v>
          </cell>
        </row>
        <row r="492">
          <cell r="E492" t="str">
            <v>Spanish5.3 - 5C</v>
          </cell>
          <cell r="F492">
            <v>278</v>
          </cell>
          <cell r="G492">
            <v>0</v>
          </cell>
          <cell r="H492">
            <v>0</v>
          </cell>
          <cell r="I492">
            <v>0</v>
          </cell>
          <cell r="J492">
            <v>0</v>
          </cell>
          <cell r="K492">
            <v>0</v>
          </cell>
          <cell r="L492">
            <v>0</v>
          </cell>
          <cell r="M492">
            <v>0</v>
          </cell>
          <cell r="N492">
            <v>0</v>
          </cell>
          <cell r="O492">
            <v>262</v>
          </cell>
          <cell r="P492">
            <v>1135</v>
          </cell>
          <cell r="Q492">
            <v>3698</v>
          </cell>
          <cell r="R492">
            <v>3419</v>
          </cell>
          <cell r="S492">
            <v>4039</v>
          </cell>
          <cell r="T492">
            <v>2167</v>
          </cell>
          <cell r="U492">
            <v>1901</v>
          </cell>
          <cell r="V492">
            <v>886</v>
          </cell>
          <cell r="W492">
            <v>415</v>
          </cell>
          <cell r="X492"/>
          <cell r="Y492"/>
          <cell r="Z492"/>
          <cell r="AA492"/>
          <cell r="AB492"/>
          <cell r="AC492"/>
          <cell r="AD492"/>
          <cell r="AE492"/>
          <cell r="AF492">
            <v>278</v>
          </cell>
          <cell r="AG492">
            <v>262</v>
          </cell>
          <cell r="AH492">
            <v>1135</v>
          </cell>
          <cell r="AI492">
            <v>3698</v>
          </cell>
          <cell r="AJ492">
            <v>3419</v>
          </cell>
          <cell r="AK492">
            <v>4039</v>
          </cell>
          <cell r="AL492">
            <v>2167</v>
          </cell>
          <cell r="AM492">
            <v>1901</v>
          </cell>
          <cell r="AN492">
            <v>886</v>
          </cell>
          <cell r="AO492">
            <v>415</v>
          </cell>
          <cell r="AP492"/>
          <cell r="AQ492"/>
          <cell r="AR492"/>
          <cell r="AS492"/>
          <cell r="AT492"/>
          <cell r="AU492"/>
          <cell r="AV492"/>
          <cell r="AW492"/>
          <cell r="AX492">
            <v>278</v>
          </cell>
          <cell r="AY492">
            <v>262</v>
          </cell>
          <cell r="AZ492">
            <v>1135</v>
          </cell>
          <cell r="BA492">
            <v>3698</v>
          </cell>
          <cell r="BB492">
            <v>3419</v>
          </cell>
          <cell r="BC492">
            <v>4039</v>
          </cell>
          <cell r="BD492">
            <v>2167</v>
          </cell>
          <cell r="BE492">
            <v>1901</v>
          </cell>
          <cell r="BF492">
            <v>886</v>
          </cell>
          <cell r="BG492">
            <v>415</v>
          </cell>
          <cell r="BH492"/>
          <cell r="BI492"/>
          <cell r="BJ492"/>
          <cell r="BK492"/>
          <cell r="BL492"/>
          <cell r="BM492"/>
          <cell r="BN492"/>
          <cell r="BO492"/>
          <cell r="BP492">
            <v>1.5274725274725276</v>
          </cell>
          <cell r="BQ492">
            <v>1.4395604395604396</v>
          </cell>
          <cell r="BR492">
            <v>6.2362637362637363</v>
          </cell>
          <cell r="BS492">
            <v>20.318681318681321</v>
          </cell>
          <cell r="BT492">
            <v>18.785714285714285</v>
          </cell>
          <cell r="BU492">
            <v>22.192307692307693</v>
          </cell>
          <cell r="BV492">
            <v>11.906593406593407</v>
          </cell>
          <cell r="BW492">
            <v>10.445054945054945</v>
          </cell>
          <cell r="BX492">
            <v>4.8681318681318686</v>
          </cell>
          <cell r="BY492">
            <v>2.2802197802197801</v>
          </cell>
          <cell r="BZ492">
            <v>119</v>
          </cell>
          <cell r="CA492">
            <v>0</v>
          </cell>
          <cell r="CB492">
            <v>0</v>
          </cell>
          <cell r="CC492">
            <v>0</v>
          </cell>
          <cell r="CD492">
            <v>0</v>
          </cell>
          <cell r="CE492">
            <v>0</v>
          </cell>
          <cell r="CF492">
            <v>0</v>
          </cell>
          <cell r="CG492">
            <v>0</v>
          </cell>
          <cell r="CH492">
            <v>0</v>
          </cell>
          <cell r="CI492">
            <v>69</v>
          </cell>
          <cell r="CJ492">
            <v>355</v>
          </cell>
          <cell r="CK492">
            <v>1602</v>
          </cell>
          <cell r="CL492">
            <v>1872</v>
          </cell>
          <cell r="CM492">
            <v>2523</v>
          </cell>
          <cell r="CN492">
            <v>1494</v>
          </cell>
          <cell r="CO492">
            <v>1353</v>
          </cell>
          <cell r="CP492">
            <v>638</v>
          </cell>
          <cell r="CQ492">
            <v>281</v>
          </cell>
          <cell r="CR492"/>
          <cell r="CS492"/>
          <cell r="CT492"/>
          <cell r="CU492"/>
          <cell r="CV492"/>
          <cell r="CW492"/>
          <cell r="CX492"/>
          <cell r="CY492"/>
          <cell r="CZ492">
            <v>119</v>
          </cell>
          <cell r="DA492">
            <v>69</v>
          </cell>
          <cell r="DB492">
            <v>355</v>
          </cell>
          <cell r="DC492">
            <v>1602</v>
          </cell>
          <cell r="DD492">
            <v>1872</v>
          </cell>
          <cell r="DE492">
            <v>2523</v>
          </cell>
          <cell r="DF492">
            <v>1494</v>
          </cell>
          <cell r="DG492">
            <v>1353</v>
          </cell>
          <cell r="DH492">
            <v>638</v>
          </cell>
          <cell r="DI492">
            <v>281</v>
          </cell>
          <cell r="DJ492"/>
          <cell r="DK492"/>
          <cell r="DL492"/>
          <cell r="DM492"/>
          <cell r="DN492"/>
          <cell r="DO492"/>
          <cell r="DP492"/>
          <cell r="DQ492"/>
          <cell r="DR492">
            <v>119</v>
          </cell>
          <cell r="DS492">
            <v>69</v>
          </cell>
          <cell r="DT492">
            <v>355</v>
          </cell>
          <cell r="DU492">
            <v>1602</v>
          </cell>
          <cell r="DV492">
            <v>1872</v>
          </cell>
          <cell r="DW492">
            <v>2523</v>
          </cell>
          <cell r="DX492">
            <v>1494</v>
          </cell>
          <cell r="DY492">
            <v>1353</v>
          </cell>
          <cell r="DZ492">
            <v>638</v>
          </cell>
          <cell r="EA492">
            <v>281</v>
          </cell>
          <cell r="EB492"/>
          <cell r="EC492"/>
          <cell r="ED492"/>
          <cell r="EE492"/>
          <cell r="EF492"/>
          <cell r="EG492"/>
          <cell r="EH492"/>
          <cell r="EI492"/>
          <cell r="EJ492">
            <v>119</v>
          </cell>
          <cell r="EK492">
            <v>69</v>
          </cell>
          <cell r="EL492">
            <v>355</v>
          </cell>
          <cell r="EM492">
            <v>1602</v>
          </cell>
          <cell r="EN492">
            <v>1872</v>
          </cell>
          <cell r="EO492">
            <v>2523</v>
          </cell>
          <cell r="EP492">
            <v>1494</v>
          </cell>
          <cell r="EQ492">
            <v>1353</v>
          </cell>
          <cell r="ER492">
            <v>638</v>
          </cell>
          <cell r="ES492">
            <v>281</v>
          </cell>
          <cell r="ET492"/>
          <cell r="EU492"/>
          <cell r="EV492"/>
          <cell r="EW492"/>
          <cell r="EX492"/>
          <cell r="EY492"/>
          <cell r="EZ492"/>
          <cell r="FA492"/>
          <cell r="FB492">
            <v>1.1546671841645644</v>
          </cell>
          <cell r="FC492">
            <v>0.669512905103823</v>
          </cell>
          <cell r="FD492">
            <v>3.4445953813312635</v>
          </cell>
          <cell r="FE492">
            <v>15.544343101106151</v>
          </cell>
          <cell r="FF492">
            <v>18.164176208034156</v>
          </cell>
          <cell r="FG492">
            <v>24.480884921405007</v>
          </cell>
          <cell r="FH492">
            <v>14.49640985833495</v>
          </cell>
          <cell r="FI492">
            <v>13.12827479138366</v>
          </cell>
          <cell r="FJ492">
            <v>6.1905686008150589</v>
          </cell>
          <cell r="FK492">
            <v>2.7265670483213662</v>
          </cell>
          <cell r="FL492">
            <v>159</v>
          </cell>
          <cell r="FM492">
            <v>0</v>
          </cell>
          <cell r="FN492">
            <v>0</v>
          </cell>
          <cell r="FO492">
            <v>0</v>
          </cell>
          <cell r="FP492">
            <v>0</v>
          </cell>
          <cell r="FQ492">
            <v>0</v>
          </cell>
          <cell r="FR492">
            <v>0</v>
          </cell>
          <cell r="FS492">
            <v>0</v>
          </cell>
          <cell r="FT492">
            <v>0</v>
          </cell>
          <cell r="FU492">
            <v>193</v>
          </cell>
          <cell r="FV492">
            <v>780</v>
          </cell>
          <cell r="FW492">
            <v>2096</v>
          </cell>
          <cell r="FX492">
            <v>1547</v>
          </cell>
          <cell r="FY492">
            <v>1516</v>
          </cell>
          <cell r="FZ492">
            <v>673</v>
          </cell>
          <cell r="GA492">
            <v>548</v>
          </cell>
          <cell r="GB492">
            <v>248</v>
          </cell>
          <cell r="GC492">
            <v>134</v>
          </cell>
          <cell r="GD492"/>
          <cell r="GE492"/>
          <cell r="GF492"/>
          <cell r="GG492"/>
          <cell r="GH492"/>
          <cell r="GI492"/>
          <cell r="GJ492"/>
          <cell r="GK492"/>
          <cell r="GL492">
            <v>159</v>
          </cell>
          <cell r="GM492">
            <v>193</v>
          </cell>
          <cell r="GN492">
            <v>780</v>
          </cell>
          <cell r="GO492">
            <v>2096</v>
          </cell>
          <cell r="GP492">
            <v>1547</v>
          </cell>
          <cell r="GQ492">
            <v>1516</v>
          </cell>
          <cell r="GR492">
            <v>673</v>
          </cell>
          <cell r="GS492">
            <v>548</v>
          </cell>
          <cell r="GT492">
            <v>248</v>
          </cell>
          <cell r="GU492">
            <v>134</v>
          </cell>
          <cell r="GV492"/>
          <cell r="GW492"/>
          <cell r="GX492"/>
          <cell r="GY492"/>
          <cell r="GZ492"/>
          <cell r="HA492"/>
          <cell r="HB492"/>
          <cell r="HC492"/>
          <cell r="HD492">
            <v>159</v>
          </cell>
          <cell r="HE492">
            <v>193</v>
          </cell>
          <cell r="HF492">
            <v>780</v>
          </cell>
          <cell r="HG492">
            <v>2096</v>
          </cell>
          <cell r="HH492">
            <v>1547</v>
          </cell>
          <cell r="HI492">
            <v>1516</v>
          </cell>
          <cell r="HJ492">
            <v>673</v>
          </cell>
          <cell r="HK492">
            <v>548</v>
          </cell>
          <cell r="HL492">
            <v>248</v>
          </cell>
          <cell r="HM492">
            <v>134</v>
          </cell>
          <cell r="HN492"/>
          <cell r="HO492"/>
          <cell r="HP492"/>
          <cell r="HQ492"/>
          <cell r="HR492"/>
          <cell r="HS492"/>
          <cell r="HT492"/>
          <cell r="HU492"/>
          <cell r="HV492">
            <v>159</v>
          </cell>
          <cell r="HW492">
            <v>193</v>
          </cell>
          <cell r="HX492">
            <v>780</v>
          </cell>
          <cell r="HY492">
            <v>2096</v>
          </cell>
          <cell r="HZ492">
            <v>1547</v>
          </cell>
          <cell r="IA492">
            <v>1516</v>
          </cell>
          <cell r="IB492">
            <v>673</v>
          </cell>
          <cell r="IC492">
            <v>548</v>
          </cell>
          <cell r="ID492">
            <v>248</v>
          </cell>
          <cell r="IE492">
            <v>134</v>
          </cell>
          <cell r="IF492"/>
          <cell r="IG492"/>
          <cell r="IH492"/>
          <cell r="II492"/>
          <cell r="IJ492"/>
          <cell r="IK492"/>
          <cell r="IL492"/>
          <cell r="IM492"/>
          <cell r="IN492">
            <v>2.0141879908791487</v>
          </cell>
          <cell r="IO492">
            <v>2.4448948568533062</v>
          </cell>
          <cell r="IP492">
            <v>9.8809222194071449</v>
          </cell>
          <cell r="IQ492">
            <v>26.551811502406892</v>
          </cell>
          <cell r="IR492">
            <v>19.597162401824171</v>
          </cell>
          <cell r="IS492">
            <v>19.204459082847734</v>
          </cell>
          <cell r="IT492">
            <v>8.5254623764884734</v>
          </cell>
          <cell r="IU492">
            <v>6.9419812515834813</v>
          </cell>
          <cell r="IV492">
            <v>3.1416265518115023</v>
          </cell>
          <cell r="IW492">
            <v>1.6974917658981503</v>
          </cell>
        </row>
        <row r="493">
          <cell r="E493" t="str">
            <v>Spanish5.6 - 5B</v>
          </cell>
          <cell r="F493">
            <v>200</v>
          </cell>
          <cell r="G493">
            <v>0</v>
          </cell>
          <cell r="H493">
            <v>0</v>
          </cell>
          <cell r="I493">
            <v>0</v>
          </cell>
          <cell r="J493">
            <v>0</v>
          </cell>
          <cell r="K493">
            <v>0</v>
          </cell>
          <cell r="L493">
            <v>0</v>
          </cell>
          <cell r="M493">
            <v>0</v>
          </cell>
          <cell r="N493">
            <v>0</v>
          </cell>
          <cell r="O493">
            <v>101</v>
          </cell>
          <cell r="P493">
            <v>435</v>
          </cell>
          <cell r="Q493">
            <v>2219</v>
          </cell>
          <cell r="R493">
            <v>2730</v>
          </cell>
          <cell r="S493">
            <v>4166</v>
          </cell>
          <cell r="T493">
            <v>3186</v>
          </cell>
          <cell r="U493">
            <v>3664</v>
          </cell>
          <cell r="V493">
            <v>2206</v>
          </cell>
          <cell r="W493">
            <v>1036</v>
          </cell>
          <cell r="X493"/>
          <cell r="Y493"/>
          <cell r="Z493"/>
          <cell r="AA493"/>
          <cell r="AB493"/>
          <cell r="AC493"/>
          <cell r="AD493"/>
          <cell r="AE493"/>
          <cell r="AF493">
            <v>200</v>
          </cell>
          <cell r="AG493">
            <v>101</v>
          </cell>
          <cell r="AH493">
            <v>435</v>
          </cell>
          <cell r="AI493">
            <v>2219</v>
          </cell>
          <cell r="AJ493">
            <v>2730</v>
          </cell>
          <cell r="AK493">
            <v>4166</v>
          </cell>
          <cell r="AL493">
            <v>3186</v>
          </cell>
          <cell r="AM493">
            <v>3664</v>
          </cell>
          <cell r="AN493">
            <v>2206</v>
          </cell>
          <cell r="AO493">
            <v>1036</v>
          </cell>
          <cell r="AP493"/>
          <cell r="AQ493"/>
          <cell r="AR493"/>
          <cell r="AS493"/>
          <cell r="AT493"/>
          <cell r="AU493"/>
          <cell r="AV493"/>
          <cell r="AW493"/>
          <cell r="AX493">
            <v>200</v>
          </cell>
          <cell r="AY493">
            <v>101</v>
          </cell>
          <cell r="AZ493">
            <v>435</v>
          </cell>
          <cell r="BA493">
            <v>2219</v>
          </cell>
          <cell r="BB493">
            <v>2730</v>
          </cell>
          <cell r="BC493">
            <v>4166</v>
          </cell>
          <cell r="BD493">
            <v>3186</v>
          </cell>
          <cell r="BE493">
            <v>3664</v>
          </cell>
          <cell r="BF493">
            <v>2206</v>
          </cell>
          <cell r="BG493">
            <v>1036</v>
          </cell>
          <cell r="BH493"/>
          <cell r="BI493"/>
          <cell r="BJ493"/>
          <cell r="BK493"/>
          <cell r="BL493"/>
          <cell r="BM493"/>
          <cell r="BN493"/>
          <cell r="BO493"/>
          <cell r="BP493">
            <v>1.0028581457152885</v>
          </cell>
          <cell r="BQ493">
            <v>0.50644336358622077</v>
          </cell>
          <cell r="BR493">
            <v>2.1812164669307528</v>
          </cell>
          <cell r="BS493">
            <v>11.126711126711127</v>
          </cell>
          <cell r="BT493">
            <v>13.689013689013688</v>
          </cell>
          <cell r="BU493">
            <v>20.88953517524946</v>
          </cell>
          <cell r="BV493">
            <v>15.975530261244547</v>
          </cell>
          <cell r="BW493">
            <v>18.372361229504087</v>
          </cell>
          <cell r="BX493">
            <v>11.061525347239632</v>
          </cell>
          <cell r="BY493">
            <v>5.1948051948051948</v>
          </cell>
          <cell r="BZ493">
            <v>65</v>
          </cell>
          <cell r="CA493">
            <v>0</v>
          </cell>
          <cell r="CB493">
            <v>0</v>
          </cell>
          <cell r="CC493">
            <v>0</v>
          </cell>
          <cell r="CD493">
            <v>0</v>
          </cell>
          <cell r="CE493">
            <v>0</v>
          </cell>
          <cell r="CF493">
            <v>0</v>
          </cell>
          <cell r="CG493">
            <v>0</v>
          </cell>
          <cell r="CH493">
            <v>0</v>
          </cell>
          <cell r="CI493">
            <v>17</v>
          </cell>
          <cell r="CJ493">
            <v>114</v>
          </cell>
          <cell r="CK493">
            <v>761</v>
          </cell>
          <cell r="CL493">
            <v>1158</v>
          </cell>
          <cell r="CM493">
            <v>2148</v>
          </cell>
          <cell r="CN493">
            <v>1884</v>
          </cell>
          <cell r="CO493">
            <v>2338</v>
          </cell>
          <cell r="CP493">
            <v>1498</v>
          </cell>
          <cell r="CQ493">
            <v>676</v>
          </cell>
          <cell r="CR493"/>
          <cell r="CS493"/>
          <cell r="CT493"/>
          <cell r="CU493"/>
          <cell r="CV493"/>
          <cell r="CW493"/>
          <cell r="CX493"/>
          <cell r="CY493"/>
          <cell r="CZ493">
            <v>65</v>
          </cell>
          <cell r="DA493">
            <v>17</v>
          </cell>
          <cell r="DB493">
            <v>114</v>
          </cell>
          <cell r="DC493">
            <v>761</v>
          </cell>
          <cell r="DD493">
            <v>1158</v>
          </cell>
          <cell r="DE493">
            <v>2148</v>
          </cell>
          <cell r="DF493">
            <v>1884</v>
          </cell>
          <cell r="DG493">
            <v>2338</v>
          </cell>
          <cell r="DH493">
            <v>1498</v>
          </cell>
          <cell r="DI493">
            <v>676</v>
          </cell>
          <cell r="DJ493"/>
          <cell r="DK493"/>
          <cell r="DL493"/>
          <cell r="DM493"/>
          <cell r="DN493"/>
          <cell r="DO493"/>
          <cell r="DP493"/>
          <cell r="DQ493"/>
          <cell r="DR493">
            <v>65</v>
          </cell>
          <cell r="DS493">
            <v>17</v>
          </cell>
          <cell r="DT493">
            <v>114</v>
          </cell>
          <cell r="DU493">
            <v>761</v>
          </cell>
          <cell r="DV493">
            <v>1158</v>
          </cell>
          <cell r="DW493">
            <v>2148</v>
          </cell>
          <cell r="DX493">
            <v>1884</v>
          </cell>
          <cell r="DY493">
            <v>2338</v>
          </cell>
          <cell r="DZ493">
            <v>1498</v>
          </cell>
          <cell r="EA493">
            <v>676</v>
          </cell>
          <cell r="EB493"/>
          <cell r="EC493"/>
          <cell r="ED493"/>
          <cell r="EE493"/>
          <cell r="EF493"/>
          <cell r="EG493"/>
          <cell r="EH493"/>
          <cell r="EI493"/>
          <cell r="EJ493">
            <v>65</v>
          </cell>
          <cell r="EK493">
            <v>17</v>
          </cell>
          <cell r="EL493">
            <v>114</v>
          </cell>
          <cell r="EM493">
            <v>761</v>
          </cell>
          <cell r="EN493">
            <v>1158</v>
          </cell>
          <cell r="EO493">
            <v>2148</v>
          </cell>
          <cell r="EP493">
            <v>1884</v>
          </cell>
          <cell r="EQ493">
            <v>2338</v>
          </cell>
          <cell r="ER493">
            <v>1498</v>
          </cell>
          <cell r="ES493">
            <v>676</v>
          </cell>
          <cell r="ET493"/>
          <cell r="EU493"/>
          <cell r="EV493"/>
          <cell r="EW493"/>
          <cell r="EX493"/>
          <cell r="EY493"/>
          <cell r="EZ493"/>
          <cell r="FA493"/>
          <cell r="FB493">
            <v>0.60981330331175532</v>
          </cell>
          <cell r="FC493">
            <v>0.15948963317384371</v>
          </cell>
          <cell r="FD493">
            <v>1.0695187165775399</v>
          </cell>
          <cell r="FE493">
            <v>7.1395065203114738</v>
          </cell>
          <cell r="FF493">
            <v>10.864058542077117</v>
          </cell>
          <cell r="FG493">
            <v>20.151984238671545</v>
          </cell>
          <cell r="FH493">
            <v>17.675204052913031</v>
          </cell>
          <cell r="FI493">
            <v>21.934515432967444</v>
          </cell>
          <cell r="FJ493">
            <v>14.053851205553991</v>
          </cell>
          <cell r="FK493">
            <v>6.3420583544422549</v>
          </cell>
          <cell r="FL493">
            <v>135</v>
          </cell>
          <cell r="FM493">
            <v>0</v>
          </cell>
          <cell r="FN493">
            <v>0</v>
          </cell>
          <cell r="FO493">
            <v>0</v>
          </cell>
          <cell r="FP493">
            <v>0</v>
          </cell>
          <cell r="FQ493">
            <v>0</v>
          </cell>
          <cell r="FR493">
            <v>0</v>
          </cell>
          <cell r="FS493">
            <v>0</v>
          </cell>
          <cell r="FT493">
            <v>0</v>
          </cell>
          <cell r="FU493">
            <v>84</v>
          </cell>
          <cell r="FV493">
            <v>321</v>
          </cell>
          <cell r="FW493">
            <v>1458</v>
          </cell>
          <cell r="FX493">
            <v>1572</v>
          </cell>
          <cell r="FY493">
            <v>2018</v>
          </cell>
          <cell r="FZ493">
            <v>1302</v>
          </cell>
          <cell r="GA493">
            <v>1326</v>
          </cell>
          <cell r="GB493">
            <v>708</v>
          </cell>
          <cell r="GC493">
            <v>360</v>
          </cell>
          <cell r="GD493"/>
          <cell r="GE493"/>
          <cell r="GF493"/>
          <cell r="GG493"/>
          <cell r="GH493"/>
          <cell r="GI493"/>
          <cell r="GJ493"/>
          <cell r="GK493"/>
          <cell r="GL493">
            <v>135</v>
          </cell>
          <cell r="GM493">
            <v>84</v>
          </cell>
          <cell r="GN493">
            <v>321</v>
          </cell>
          <cell r="GO493">
            <v>1458</v>
          </cell>
          <cell r="GP493">
            <v>1572</v>
          </cell>
          <cell r="GQ493">
            <v>2018</v>
          </cell>
          <cell r="GR493">
            <v>1302</v>
          </cell>
          <cell r="GS493">
            <v>1326</v>
          </cell>
          <cell r="GT493">
            <v>708</v>
          </cell>
          <cell r="GU493">
            <v>360</v>
          </cell>
          <cell r="GV493"/>
          <cell r="GW493"/>
          <cell r="GX493"/>
          <cell r="GY493"/>
          <cell r="GZ493"/>
          <cell r="HA493"/>
          <cell r="HB493"/>
          <cell r="HC493"/>
          <cell r="HD493">
            <v>135</v>
          </cell>
          <cell r="HE493">
            <v>84</v>
          </cell>
          <cell r="HF493">
            <v>321</v>
          </cell>
          <cell r="HG493">
            <v>1458</v>
          </cell>
          <cell r="HH493">
            <v>1572</v>
          </cell>
          <cell r="HI493">
            <v>2018</v>
          </cell>
          <cell r="HJ493">
            <v>1302</v>
          </cell>
          <cell r="HK493">
            <v>1326</v>
          </cell>
          <cell r="HL493">
            <v>708</v>
          </cell>
          <cell r="HM493">
            <v>360</v>
          </cell>
          <cell r="HN493"/>
          <cell r="HO493"/>
          <cell r="HP493"/>
          <cell r="HQ493"/>
          <cell r="HR493"/>
          <cell r="HS493"/>
          <cell r="HT493"/>
          <cell r="HU493"/>
          <cell r="HV493">
            <v>135</v>
          </cell>
          <cell r="HW493">
            <v>84</v>
          </cell>
          <cell r="HX493">
            <v>321</v>
          </cell>
          <cell r="HY493">
            <v>1458</v>
          </cell>
          <cell r="HZ493">
            <v>1572</v>
          </cell>
          <cell r="IA493">
            <v>2018</v>
          </cell>
          <cell r="IB493">
            <v>1302</v>
          </cell>
          <cell r="IC493">
            <v>1326</v>
          </cell>
          <cell r="ID493">
            <v>708</v>
          </cell>
          <cell r="IE493">
            <v>360</v>
          </cell>
          <cell r="IF493"/>
          <cell r="IG493"/>
          <cell r="IH493"/>
          <cell r="II493"/>
          <cell r="IJ493"/>
          <cell r="IK493"/>
          <cell r="IL493"/>
          <cell r="IM493"/>
          <cell r="IN493">
            <v>1.4541146057733736</v>
          </cell>
          <cell r="IO493">
            <v>0.90478242137009901</v>
          </cell>
          <cell r="IP493">
            <v>3.4575613959500213</v>
          </cell>
          <cell r="IQ493">
            <v>15.704437742352434</v>
          </cell>
          <cell r="IR493">
            <v>16.932356742783284</v>
          </cell>
          <cell r="IS493">
            <v>21.736320551486429</v>
          </cell>
          <cell r="IT493">
            <v>14.024127531236536</v>
          </cell>
          <cell r="IU493">
            <v>14.282636794485134</v>
          </cell>
          <cell r="IV493">
            <v>7.6260232658336928</v>
          </cell>
          <cell r="IW493">
            <v>3.8776389487289959</v>
          </cell>
        </row>
        <row r="494">
          <cell r="E494" t="str">
            <v>Spanish5.9 - 5A</v>
          </cell>
          <cell r="F494">
            <v>25</v>
          </cell>
          <cell r="G494">
            <v>0</v>
          </cell>
          <cell r="H494">
            <v>0</v>
          </cell>
          <cell r="I494">
            <v>0</v>
          </cell>
          <cell r="J494">
            <v>0</v>
          </cell>
          <cell r="K494">
            <v>0</v>
          </cell>
          <cell r="L494">
            <v>0</v>
          </cell>
          <cell r="M494">
            <v>0</v>
          </cell>
          <cell r="N494">
            <v>0</v>
          </cell>
          <cell r="O494">
            <v>7</v>
          </cell>
          <cell r="P494">
            <v>47</v>
          </cell>
          <cell r="Q494">
            <v>314</v>
          </cell>
          <cell r="R494">
            <v>504</v>
          </cell>
          <cell r="S494">
            <v>1040</v>
          </cell>
          <cell r="T494">
            <v>1119</v>
          </cell>
          <cell r="U494">
            <v>1795</v>
          </cell>
          <cell r="V494">
            <v>1580</v>
          </cell>
          <cell r="W494">
            <v>1256</v>
          </cell>
          <cell r="X494"/>
          <cell r="Y494"/>
          <cell r="Z494"/>
          <cell r="AA494"/>
          <cell r="AB494"/>
          <cell r="AC494"/>
          <cell r="AD494"/>
          <cell r="AE494"/>
          <cell r="AF494">
            <v>25</v>
          </cell>
          <cell r="AG494">
            <v>7</v>
          </cell>
          <cell r="AH494">
            <v>47</v>
          </cell>
          <cell r="AI494">
            <v>314</v>
          </cell>
          <cell r="AJ494">
            <v>504</v>
          </cell>
          <cell r="AK494">
            <v>1040</v>
          </cell>
          <cell r="AL494">
            <v>1119</v>
          </cell>
          <cell r="AM494">
            <v>1795</v>
          </cell>
          <cell r="AN494">
            <v>1580</v>
          </cell>
          <cell r="AO494">
            <v>1256</v>
          </cell>
          <cell r="AP494"/>
          <cell r="AQ494"/>
          <cell r="AR494"/>
          <cell r="AS494"/>
          <cell r="AT494"/>
          <cell r="AU494"/>
          <cell r="AV494"/>
          <cell r="AW494"/>
          <cell r="AX494">
            <v>25</v>
          </cell>
          <cell r="AY494">
            <v>7</v>
          </cell>
          <cell r="AZ494">
            <v>47</v>
          </cell>
          <cell r="BA494">
            <v>314</v>
          </cell>
          <cell r="BB494">
            <v>504</v>
          </cell>
          <cell r="BC494">
            <v>1040</v>
          </cell>
          <cell r="BD494">
            <v>1119</v>
          </cell>
          <cell r="BE494">
            <v>1795</v>
          </cell>
          <cell r="BF494">
            <v>1580</v>
          </cell>
          <cell r="BG494">
            <v>1256</v>
          </cell>
          <cell r="BH494"/>
          <cell r="BI494"/>
          <cell r="BJ494"/>
          <cell r="BK494"/>
          <cell r="BL494"/>
          <cell r="BM494"/>
          <cell r="BN494"/>
          <cell r="BO494"/>
          <cell r="BP494">
            <v>0.32522440483933912</v>
          </cell>
          <cell r="BQ494">
            <v>9.1062833355014972E-2</v>
          </cell>
          <cell r="BR494">
            <v>0.61142188109795759</v>
          </cell>
          <cell r="BS494">
            <v>4.0848185247820998</v>
          </cell>
          <cell r="BT494">
            <v>6.5565240015610771</v>
          </cell>
          <cell r="BU494">
            <v>13.52933524131651</v>
          </cell>
          <cell r="BV494">
            <v>14.55704436060882</v>
          </cell>
          <cell r="BW494">
            <v>23.351112267464551</v>
          </cell>
          <cell r="BX494">
            <v>20.554182385846236</v>
          </cell>
          <cell r="BY494">
            <v>16.339274099128399</v>
          </cell>
          <cell r="BZ494">
            <v>8</v>
          </cell>
          <cell r="CA494">
            <v>0</v>
          </cell>
          <cell r="CB494">
            <v>0</v>
          </cell>
          <cell r="CC494">
            <v>0</v>
          </cell>
          <cell r="CD494">
            <v>0</v>
          </cell>
          <cell r="CE494">
            <v>0</v>
          </cell>
          <cell r="CF494">
            <v>0</v>
          </cell>
          <cell r="CG494">
            <v>0</v>
          </cell>
          <cell r="CH494">
            <v>0</v>
          </cell>
          <cell r="CI494">
            <v>1</v>
          </cell>
          <cell r="CJ494">
            <v>7</v>
          </cell>
          <cell r="CK494">
            <v>91</v>
          </cell>
          <cell r="CL494">
            <v>179</v>
          </cell>
          <cell r="CM494">
            <v>429</v>
          </cell>
          <cell r="CN494">
            <v>556</v>
          </cell>
          <cell r="CO494">
            <v>995</v>
          </cell>
          <cell r="CP494">
            <v>996</v>
          </cell>
          <cell r="CQ494">
            <v>835</v>
          </cell>
          <cell r="CR494"/>
          <cell r="CS494"/>
          <cell r="CT494"/>
          <cell r="CU494"/>
          <cell r="CV494"/>
          <cell r="CW494"/>
          <cell r="CX494"/>
          <cell r="CY494"/>
          <cell r="CZ494">
            <v>8</v>
          </cell>
          <cell r="DA494" t="str">
            <v>x</v>
          </cell>
          <cell r="DB494">
            <v>7</v>
          </cell>
          <cell r="DC494">
            <v>91</v>
          </cell>
          <cell r="DD494">
            <v>179</v>
          </cell>
          <cell r="DE494">
            <v>429</v>
          </cell>
          <cell r="DF494">
            <v>556</v>
          </cell>
          <cell r="DG494">
            <v>995</v>
          </cell>
          <cell r="DH494">
            <v>996</v>
          </cell>
          <cell r="DI494">
            <v>835</v>
          </cell>
          <cell r="DJ494"/>
          <cell r="DK494"/>
          <cell r="DL494"/>
          <cell r="DM494"/>
          <cell r="DN494"/>
          <cell r="DO494"/>
          <cell r="DP494"/>
          <cell r="DQ494"/>
          <cell r="DR494">
            <v>8</v>
          </cell>
          <cell r="DS494" t="str">
            <v>x</v>
          </cell>
          <cell r="DT494" t="str">
            <v>x</v>
          </cell>
          <cell r="DU494">
            <v>91</v>
          </cell>
          <cell r="DV494">
            <v>179</v>
          </cell>
          <cell r="DW494">
            <v>429</v>
          </cell>
          <cell r="DX494">
            <v>556</v>
          </cell>
          <cell r="DY494">
            <v>995</v>
          </cell>
          <cell r="DZ494">
            <v>996</v>
          </cell>
          <cell r="EA494">
            <v>835</v>
          </cell>
          <cell r="EB494"/>
          <cell r="EC494"/>
          <cell r="ED494"/>
          <cell r="EE494"/>
          <cell r="EF494"/>
          <cell r="EG494"/>
          <cell r="EH494"/>
          <cell r="EI494"/>
          <cell r="EJ494">
            <v>8</v>
          </cell>
          <cell r="EK494" t="str">
            <v>x</v>
          </cell>
          <cell r="EL494" t="str">
            <v>x</v>
          </cell>
          <cell r="EM494">
            <v>91</v>
          </cell>
          <cell r="EN494">
            <v>179</v>
          </cell>
          <cell r="EO494">
            <v>429</v>
          </cell>
          <cell r="EP494">
            <v>556</v>
          </cell>
          <cell r="EQ494">
            <v>995</v>
          </cell>
          <cell r="ER494">
            <v>996</v>
          </cell>
          <cell r="ES494">
            <v>835</v>
          </cell>
          <cell r="ET494"/>
          <cell r="EU494"/>
          <cell r="EV494"/>
          <cell r="EW494"/>
          <cell r="EX494"/>
          <cell r="EY494"/>
          <cell r="EZ494"/>
          <cell r="FA494"/>
          <cell r="FB494">
            <v>0.19526482792287039</v>
          </cell>
          <cell r="FC494" t="str">
            <v>x</v>
          </cell>
          <cell r="FD494" t="str">
            <v>x</v>
          </cell>
          <cell r="FE494">
            <v>2.2211374176226508</v>
          </cell>
          <cell r="FF494">
            <v>4.3690505247742246</v>
          </cell>
          <cell r="FG494">
            <v>10.471076397363925</v>
          </cell>
          <cell r="FH494">
            <v>13.570905540639492</v>
          </cell>
          <cell r="FI494">
            <v>24.286062972907004</v>
          </cell>
          <cell r="FJ494">
            <v>24.310471076397363</v>
          </cell>
          <cell r="FK494">
            <v>20.380766414449596</v>
          </cell>
          <cell r="FL494">
            <v>17</v>
          </cell>
          <cell r="FM494">
            <v>0</v>
          </cell>
          <cell r="FN494">
            <v>0</v>
          </cell>
          <cell r="FO494">
            <v>0</v>
          </cell>
          <cell r="FP494">
            <v>0</v>
          </cell>
          <cell r="FQ494">
            <v>0</v>
          </cell>
          <cell r="FR494">
            <v>0</v>
          </cell>
          <cell r="FS494">
            <v>0</v>
          </cell>
          <cell r="FT494">
            <v>0</v>
          </cell>
          <cell r="FU494">
            <v>6</v>
          </cell>
          <cell r="FV494">
            <v>40</v>
          </cell>
          <cell r="FW494">
            <v>223</v>
          </cell>
          <cell r="FX494">
            <v>325</v>
          </cell>
          <cell r="FY494">
            <v>611</v>
          </cell>
          <cell r="FZ494">
            <v>563</v>
          </cell>
          <cell r="GA494">
            <v>800</v>
          </cell>
          <cell r="GB494">
            <v>584</v>
          </cell>
          <cell r="GC494">
            <v>421</v>
          </cell>
          <cell r="GD494"/>
          <cell r="GE494"/>
          <cell r="GF494"/>
          <cell r="GG494"/>
          <cell r="GH494"/>
          <cell r="GI494"/>
          <cell r="GJ494"/>
          <cell r="GK494"/>
          <cell r="GL494">
            <v>17</v>
          </cell>
          <cell r="GM494">
            <v>6</v>
          </cell>
          <cell r="GN494">
            <v>40</v>
          </cell>
          <cell r="GO494">
            <v>223</v>
          </cell>
          <cell r="GP494">
            <v>325</v>
          </cell>
          <cell r="GQ494">
            <v>611</v>
          </cell>
          <cell r="GR494">
            <v>563</v>
          </cell>
          <cell r="GS494">
            <v>800</v>
          </cell>
          <cell r="GT494">
            <v>584</v>
          </cell>
          <cell r="GU494">
            <v>421</v>
          </cell>
          <cell r="GV494"/>
          <cell r="GW494"/>
          <cell r="GX494"/>
          <cell r="GY494"/>
          <cell r="GZ494"/>
          <cell r="HA494"/>
          <cell r="HB494"/>
          <cell r="HC494"/>
          <cell r="HD494">
            <v>17</v>
          </cell>
          <cell r="HE494">
            <v>6</v>
          </cell>
          <cell r="HF494">
            <v>40</v>
          </cell>
          <cell r="HG494">
            <v>223</v>
          </cell>
          <cell r="HH494">
            <v>325</v>
          </cell>
          <cell r="HI494">
            <v>611</v>
          </cell>
          <cell r="HJ494">
            <v>563</v>
          </cell>
          <cell r="HK494">
            <v>800</v>
          </cell>
          <cell r="HL494">
            <v>584</v>
          </cell>
          <cell r="HM494">
            <v>421</v>
          </cell>
          <cell r="HN494"/>
          <cell r="HO494"/>
          <cell r="HP494"/>
          <cell r="HQ494"/>
          <cell r="HR494"/>
          <cell r="HS494"/>
          <cell r="HT494"/>
          <cell r="HU494"/>
          <cell r="HV494">
            <v>17</v>
          </cell>
          <cell r="HW494" t="str">
            <v>x</v>
          </cell>
          <cell r="HX494" t="str">
            <v>x</v>
          </cell>
          <cell r="HY494">
            <v>223</v>
          </cell>
          <cell r="HZ494">
            <v>325</v>
          </cell>
          <cell r="IA494">
            <v>611</v>
          </cell>
          <cell r="IB494">
            <v>563</v>
          </cell>
          <cell r="IC494">
            <v>800</v>
          </cell>
          <cell r="ID494">
            <v>584</v>
          </cell>
          <cell r="IE494">
            <v>421</v>
          </cell>
          <cell r="IF494"/>
          <cell r="IG494"/>
          <cell r="IH494"/>
          <cell r="II494"/>
          <cell r="IJ494"/>
          <cell r="IK494"/>
          <cell r="IL494"/>
          <cell r="IM494"/>
          <cell r="IN494">
            <v>0.47353760445682452</v>
          </cell>
          <cell r="IO494" t="str">
            <v>x</v>
          </cell>
          <cell r="IP494" t="str">
            <v>x</v>
          </cell>
          <cell r="IQ494">
            <v>6.2116991643454034</v>
          </cell>
          <cell r="IR494">
            <v>9.0529247910863511</v>
          </cell>
          <cell r="IS494">
            <v>17.01949860724234</v>
          </cell>
          <cell r="IT494">
            <v>15.682451253481894</v>
          </cell>
          <cell r="IU494">
            <v>22.284122562674096</v>
          </cell>
          <cell r="IV494">
            <v>16.267409470752089</v>
          </cell>
          <cell r="IW494">
            <v>11.727019498607243</v>
          </cell>
        </row>
        <row r="495">
          <cell r="E495" t="str">
            <v>Statistics0.5 - W</v>
          </cell>
          <cell r="F495">
            <v>0</v>
          </cell>
          <cell r="G495">
            <v>0</v>
          </cell>
          <cell r="H495">
            <v>1</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t="str">
            <v>x</v>
          </cell>
          <cell r="Z495">
            <v>0</v>
          </cell>
          <cell r="AA495">
            <v>0</v>
          </cell>
          <cell r="AB495">
            <v>0</v>
          </cell>
          <cell r="AC495">
            <v>0</v>
          </cell>
          <cell r="AD495">
            <v>0</v>
          </cell>
          <cell r="AE495">
            <v>0</v>
          </cell>
          <cell r="AF495">
            <v>0</v>
          </cell>
          <cell r="AG495"/>
          <cell r="AH495"/>
          <cell r="AI495"/>
          <cell r="AJ495"/>
          <cell r="AK495"/>
          <cell r="AL495"/>
          <cell r="AM495"/>
          <cell r="AN495"/>
          <cell r="AO495"/>
          <cell r="AP495" t="str">
            <v>x</v>
          </cell>
          <cell r="AQ495" t="str">
            <v>x</v>
          </cell>
          <cell r="AR495" t="str">
            <v>x</v>
          </cell>
          <cell r="AS495" t="str">
            <v>x</v>
          </cell>
          <cell r="AT495" t="str">
            <v>x</v>
          </cell>
          <cell r="AU495" t="str">
            <v>x</v>
          </cell>
          <cell r="AV495" t="str">
            <v>x</v>
          </cell>
          <cell r="AW495" t="str">
            <v>x</v>
          </cell>
          <cell r="AX495" t="str">
            <v>x</v>
          </cell>
          <cell r="AY495"/>
          <cell r="AZ495"/>
          <cell r="BA495"/>
          <cell r="BB495"/>
          <cell r="BC495"/>
          <cell r="BD495"/>
          <cell r="BE495"/>
          <cell r="BF495"/>
          <cell r="BG495"/>
          <cell r="BH495" t="str">
            <v>x</v>
          </cell>
          <cell r="BI495" t="str">
            <v>x</v>
          </cell>
          <cell r="BJ495" t="str">
            <v>x</v>
          </cell>
          <cell r="BK495" t="str">
            <v>x</v>
          </cell>
          <cell r="BL495" t="str">
            <v>x</v>
          </cell>
          <cell r="BM495" t="str">
            <v>x</v>
          </cell>
          <cell r="BN495" t="str">
            <v>x</v>
          </cell>
          <cell r="BO495" t="str">
            <v>x</v>
          </cell>
          <cell r="BP495" t="str">
            <v>x</v>
          </cell>
          <cell r="BQ495"/>
          <cell r="BR495"/>
          <cell r="BS495"/>
          <cell r="BT495"/>
          <cell r="BU495"/>
          <cell r="BV495"/>
          <cell r="BW495"/>
          <cell r="BX495"/>
          <cell r="BY495"/>
          <cell r="BZ495">
            <v>0</v>
          </cell>
          <cell r="CA495">
            <v>0</v>
          </cell>
          <cell r="CB495">
            <v>0</v>
          </cell>
          <cell r="CC495">
            <v>0</v>
          </cell>
          <cell r="CD495">
            <v>0</v>
          </cell>
          <cell r="CE495">
            <v>0</v>
          </cell>
          <cell r="CF495">
            <v>0</v>
          </cell>
          <cell r="CG495">
            <v>0</v>
          </cell>
          <cell r="CH495">
            <v>0</v>
          </cell>
          <cell r="CI495">
            <v>0</v>
          </cell>
          <cell r="CJ495">
            <v>0</v>
          </cell>
          <cell r="CK495">
            <v>0</v>
          </cell>
          <cell r="CL495">
            <v>0</v>
          </cell>
          <cell r="CM495">
            <v>0</v>
          </cell>
          <cell r="CN495">
            <v>0</v>
          </cell>
          <cell r="CO495">
            <v>0</v>
          </cell>
          <cell r="CP495">
            <v>0</v>
          </cell>
          <cell r="CQ495">
            <v>0</v>
          </cell>
          <cell r="CR495">
            <v>0</v>
          </cell>
          <cell r="CS495">
            <v>0</v>
          </cell>
          <cell r="CT495">
            <v>0</v>
          </cell>
          <cell r="CU495">
            <v>0</v>
          </cell>
          <cell r="CV495">
            <v>0</v>
          </cell>
          <cell r="CW495">
            <v>0</v>
          </cell>
          <cell r="CX495">
            <v>0</v>
          </cell>
          <cell r="CY495">
            <v>0</v>
          </cell>
          <cell r="CZ495">
            <v>0</v>
          </cell>
          <cell r="DA495"/>
          <cell r="DB495"/>
          <cell r="DC495"/>
          <cell r="DD495"/>
          <cell r="DE495"/>
          <cell r="DF495"/>
          <cell r="DG495"/>
          <cell r="DH495"/>
          <cell r="DI495"/>
          <cell r="DJ495">
            <v>0</v>
          </cell>
          <cell r="DK495">
            <v>0</v>
          </cell>
          <cell r="DL495">
            <v>0</v>
          </cell>
          <cell r="DM495">
            <v>0</v>
          </cell>
          <cell r="DN495">
            <v>0</v>
          </cell>
          <cell r="DO495">
            <v>0</v>
          </cell>
          <cell r="DP495">
            <v>0</v>
          </cell>
          <cell r="DQ495">
            <v>0</v>
          </cell>
          <cell r="DR495">
            <v>0</v>
          </cell>
          <cell r="DS495"/>
          <cell r="DT495"/>
          <cell r="DU495"/>
          <cell r="DV495"/>
          <cell r="DW495"/>
          <cell r="DX495"/>
          <cell r="DY495"/>
          <cell r="DZ495"/>
          <cell r="EA495"/>
          <cell r="EB495" t="str">
            <v>x</v>
          </cell>
          <cell r="EC495" t="str">
            <v>x</v>
          </cell>
          <cell r="ED495" t="str">
            <v>x</v>
          </cell>
          <cell r="EE495" t="str">
            <v>x</v>
          </cell>
          <cell r="EF495" t="str">
            <v>x</v>
          </cell>
          <cell r="EG495" t="str">
            <v>x</v>
          </cell>
          <cell r="EH495" t="str">
            <v>x</v>
          </cell>
          <cell r="EI495" t="str">
            <v>x</v>
          </cell>
          <cell r="EJ495" t="str">
            <v>x</v>
          </cell>
          <cell r="EK495"/>
          <cell r="EL495"/>
          <cell r="EM495"/>
          <cell r="EN495"/>
          <cell r="EO495"/>
          <cell r="EP495"/>
          <cell r="EQ495"/>
          <cell r="ER495"/>
          <cell r="ES495"/>
          <cell r="ET495" t="str">
            <v>x</v>
          </cell>
          <cell r="EU495" t="str">
            <v>x</v>
          </cell>
          <cell r="EV495" t="str">
            <v>x</v>
          </cell>
          <cell r="EW495" t="str">
            <v>x</v>
          </cell>
          <cell r="EX495" t="str">
            <v>x</v>
          </cell>
          <cell r="EY495" t="str">
            <v>x</v>
          </cell>
          <cell r="EZ495" t="str">
            <v>x</v>
          </cell>
          <cell r="FA495" t="str">
            <v>x</v>
          </cell>
          <cell r="FB495" t="str">
            <v>x</v>
          </cell>
          <cell r="FC495"/>
          <cell r="FD495"/>
          <cell r="FE495"/>
          <cell r="FF495"/>
          <cell r="FG495"/>
          <cell r="FH495"/>
          <cell r="FI495"/>
          <cell r="FJ495"/>
          <cell r="FK495"/>
          <cell r="FL495">
            <v>0</v>
          </cell>
          <cell r="FM495">
            <v>0</v>
          </cell>
          <cell r="FN495">
            <v>1</v>
          </cell>
          <cell r="FO495">
            <v>0</v>
          </cell>
          <cell r="FP495">
            <v>0</v>
          </cell>
          <cell r="FQ495">
            <v>0</v>
          </cell>
          <cell r="FR495">
            <v>0</v>
          </cell>
          <cell r="FS495">
            <v>0</v>
          </cell>
          <cell r="FT495">
            <v>0</v>
          </cell>
          <cell r="FU495">
            <v>0</v>
          </cell>
          <cell r="FV495">
            <v>0</v>
          </cell>
          <cell r="FW495">
            <v>0</v>
          </cell>
          <cell r="FX495">
            <v>0</v>
          </cell>
          <cell r="FY495">
            <v>0</v>
          </cell>
          <cell r="FZ495">
            <v>0</v>
          </cell>
          <cell r="GA495">
            <v>0</v>
          </cell>
          <cell r="GB495">
            <v>0</v>
          </cell>
          <cell r="GC495">
            <v>0</v>
          </cell>
          <cell r="GD495">
            <v>0</v>
          </cell>
          <cell r="GE495" t="str">
            <v>x</v>
          </cell>
          <cell r="GF495">
            <v>0</v>
          </cell>
          <cell r="GG495">
            <v>0</v>
          </cell>
          <cell r="GH495">
            <v>0</v>
          </cell>
          <cell r="GI495">
            <v>0</v>
          </cell>
          <cell r="GJ495">
            <v>0</v>
          </cell>
          <cell r="GK495">
            <v>0</v>
          </cell>
          <cell r="GL495">
            <v>0</v>
          </cell>
          <cell r="GM495"/>
          <cell r="GN495"/>
          <cell r="GO495"/>
          <cell r="GP495"/>
          <cell r="GQ495"/>
          <cell r="GR495"/>
          <cell r="GS495"/>
          <cell r="GT495"/>
          <cell r="GU495"/>
          <cell r="GV495" t="str">
            <v>x</v>
          </cell>
          <cell r="GW495" t="str">
            <v>x</v>
          </cell>
          <cell r="GX495" t="str">
            <v>x</v>
          </cell>
          <cell r="GY495" t="str">
            <v>x</v>
          </cell>
          <cell r="GZ495" t="str">
            <v>x</v>
          </cell>
          <cell r="HA495" t="str">
            <v>x</v>
          </cell>
          <cell r="HB495" t="str">
            <v>x</v>
          </cell>
          <cell r="HC495" t="str">
            <v>x</v>
          </cell>
          <cell r="HD495" t="str">
            <v>x</v>
          </cell>
          <cell r="HE495"/>
          <cell r="HF495"/>
          <cell r="HG495"/>
          <cell r="HH495"/>
          <cell r="HI495"/>
          <cell r="HJ495"/>
          <cell r="HK495"/>
          <cell r="HL495"/>
          <cell r="HM495"/>
          <cell r="HN495" t="str">
            <v>x</v>
          </cell>
          <cell r="HO495" t="str">
            <v>x</v>
          </cell>
          <cell r="HP495" t="str">
            <v>x</v>
          </cell>
          <cell r="HQ495" t="str">
            <v>x</v>
          </cell>
          <cell r="HR495" t="str">
            <v>x</v>
          </cell>
          <cell r="HS495" t="str">
            <v>x</v>
          </cell>
          <cell r="HT495" t="str">
            <v>x</v>
          </cell>
          <cell r="HU495" t="str">
            <v>x</v>
          </cell>
          <cell r="HV495" t="str">
            <v>x</v>
          </cell>
          <cell r="HW495"/>
          <cell r="HX495"/>
          <cell r="HY495"/>
          <cell r="HZ495"/>
          <cell r="IA495"/>
          <cell r="IB495"/>
          <cell r="IC495"/>
          <cell r="ID495"/>
          <cell r="IE495"/>
          <cell r="IF495" t="str">
            <v>x</v>
          </cell>
          <cell r="IG495" t="str">
            <v>x</v>
          </cell>
          <cell r="IH495" t="str">
            <v>x</v>
          </cell>
          <cell r="II495" t="str">
            <v>x</v>
          </cell>
          <cell r="IJ495" t="str">
            <v>x</v>
          </cell>
          <cell r="IK495" t="str">
            <v>x</v>
          </cell>
          <cell r="IL495" t="str">
            <v>x</v>
          </cell>
          <cell r="IM495" t="str">
            <v>x</v>
          </cell>
          <cell r="IN495" t="str">
            <v>x</v>
          </cell>
          <cell r="IO495"/>
          <cell r="IP495"/>
          <cell r="IQ495"/>
          <cell r="IR495"/>
          <cell r="IS495"/>
          <cell r="IT495"/>
          <cell r="IU495"/>
          <cell r="IV495"/>
          <cell r="IW495"/>
        </row>
        <row r="496">
          <cell r="E496" t="str">
            <v>Statistics1</v>
          </cell>
          <cell r="F496">
            <v>2</v>
          </cell>
          <cell r="G496">
            <v>0</v>
          </cell>
          <cell r="H496">
            <v>1</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t="str">
            <v>x</v>
          </cell>
          <cell r="Z496">
            <v>0</v>
          </cell>
          <cell r="AA496">
            <v>0</v>
          </cell>
          <cell r="AB496">
            <v>0</v>
          </cell>
          <cell r="AC496">
            <v>0</v>
          </cell>
          <cell r="AD496">
            <v>0</v>
          </cell>
          <cell r="AE496">
            <v>0</v>
          </cell>
          <cell r="AF496" t="str">
            <v>x</v>
          </cell>
          <cell r="AG496"/>
          <cell r="AH496"/>
          <cell r="AI496"/>
          <cell r="AJ496"/>
          <cell r="AK496"/>
          <cell r="AL496"/>
          <cell r="AM496"/>
          <cell r="AN496"/>
          <cell r="AO496"/>
          <cell r="AP496">
            <v>0</v>
          </cell>
          <cell r="AQ496" t="str">
            <v>x</v>
          </cell>
          <cell r="AR496">
            <v>0</v>
          </cell>
          <cell r="AS496">
            <v>0</v>
          </cell>
          <cell r="AT496">
            <v>0</v>
          </cell>
          <cell r="AU496">
            <v>0</v>
          </cell>
          <cell r="AV496">
            <v>0</v>
          </cell>
          <cell r="AW496">
            <v>0</v>
          </cell>
          <cell r="AX496" t="str">
            <v>x</v>
          </cell>
          <cell r="AY496"/>
          <cell r="AZ496"/>
          <cell r="BA496"/>
          <cell r="BB496"/>
          <cell r="BC496"/>
          <cell r="BD496"/>
          <cell r="BE496"/>
          <cell r="BF496"/>
          <cell r="BG496"/>
          <cell r="BH496">
            <v>0</v>
          </cell>
          <cell r="BI496" t="str">
            <v>x</v>
          </cell>
          <cell r="BJ496">
            <v>0</v>
          </cell>
          <cell r="BK496">
            <v>0</v>
          </cell>
          <cell r="BL496">
            <v>0</v>
          </cell>
          <cell r="BM496">
            <v>0</v>
          </cell>
          <cell r="BN496">
            <v>0</v>
          </cell>
          <cell r="BO496">
            <v>0</v>
          </cell>
          <cell r="BP496" t="str">
            <v>x</v>
          </cell>
          <cell r="BQ496"/>
          <cell r="BR496"/>
          <cell r="BS496"/>
          <cell r="BT496"/>
          <cell r="BU496"/>
          <cell r="BV496"/>
          <cell r="BW496"/>
          <cell r="BX496"/>
          <cell r="BY496"/>
          <cell r="BZ496">
            <v>0</v>
          </cell>
          <cell r="CA496">
            <v>0</v>
          </cell>
          <cell r="CB496">
            <v>0</v>
          </cell>
          <cell r="CC496">
            <v>0</v>
          </cell>
          <cell r="CD496">
            <v>0</v>
          </cell>
          <cell r="CE496">
            <v>0</v>
          </cell>
          <cell r="CF496">
            <v>0</v>
          </cell>
          <cell r="CG496">
            <v>0</v>
          </cell>
          <cell r="CH496">
            <v>0</v>
          </cell>
          <cell r="CI496">
            <v>0</v>
          </cell>
          <cell r="CJ496">
            <v>0</v>
          </cell>
          <cell r="CK496">
            <v>0</v>
          </cell>
          <cell r="CL496">
            <v>0</v>
          </cell>
          <cell r="CM496">
            <v>0</v>
          </cell>
          <cell r="CN496">
            <v>0</v>
          </cell>
          <cell r="CO496">
            <v>0</v>
          </cell>
          <cell r="CP496">
            <v>0</v>
          </cell>
          <cell r="CQ496">
            <v>0</v>
          </cell>
          <cell r="CR496">
            <v>0</v>
          </cell>
          <cell r="CS496">
            <v>0</v>
          </cell>
          <cell r="CT496">
            <v>0</v>
          </cell>
          <cell r="CU496">
            <v>0</v>
          </cell>
          <cell r="CV496">
            <v>0</v>
          </cell>
          <cell r="CW496">
            <v>0</v>
          </cell>
          <cell r="CX496">
            <v>0</v>
          </cell>
          <cell r="CY496">
            <v>0</v>
          </cell>
          <cell r="CZ496">
            <v>0</v>
          </cell>
          <cell r="DA496"/>
          <cell r="DB496"/>
          <cell r="DC496"/>
          <cell r="DD496"/>
          <cell r="DE496"/>
          <cell r="DF496"/>
          <cell r="DG496"/>
          <cell r="DH496"/>
          <cell r="DI496"/>
          <cell r="DJ496">
            <v>0</v>
          </cell>
          <cell r="DK496">
            <v>0</v>
          </cell>
          <cell r="DL496">
            <v>0</v>
          </cell>
          <cell r="DM496">
            <v>0</v>
          </cell>
          <cell r="DN496">
            <v>0</v>
          </cell>
          <cell r="DO496">
            <v>0</v>
          </cell>
          <cell r="DP496">
            <v>0</v>
          </cell>
          <cell r="DQ496">
            <v>0</v>
          </cell>
          <cell r="DR496">
            <v>0</v>
          </cell>
          <cell r="DS496"/>
          <cell r="DT496"/>
          <cell r="DU496"/>
          <cell r="DV496"/>
          <cell r="DW496"/>
          <cell r="DX496"/>
          <cell r="DY496"/>
          <cell r="DZ496"/>
          <cell r="EA496"/>
          <cell r="EB496">
            <v>0</v>
          </cell>
          <cell r="EC496" t="str">
            <v>x</v>
          </cell>
          <cell r="ED496">
            <v>0</v>
          </cell>
          <cell r="EE496">
            <v>0</v>
          </cell>
          <cell r="EF496">
            <v>0</v>
          </cell>
          <cell r="EG496">
            <v>0</v>
          </cell>
          <cell r="EH496">
            <v>0</v>
          </cell>
          <cell r="EI496">
            <v>0</v>
          </cell>
          <cell r="EJ496" t="str">
            <v>x</v>
          </cell>
          <cell r="EK496"/>
          <cell r="EL496"/>
          <cell r="EM496"/>
          <cell r="EN496"/>
          <cell r="EO496"/>
          <cell r="EP496"/>
          <cell r="EQ496"/>
          <cell r="ER496"/>
          <cell r="ES496"/>
          <cell r="ET496" t="str">
            <v>-</v>
          </cell>
          <cell r="EU496" t="str">
            <v>x</v>
          </cell>
          <cell r="EV496" t="str">
            <v>-</v>
          </cell>
          <cell r="EW496" t="str">
            <v>-</v>
          </cell>
          <cell r="EX496" t="str">
            <v>-</v>
          </cell>
          <cell r="EY496" t="str">
            <v>-</v>
          </cell>
          <cell r="EZ496" t="str">
            <v>-</v>
          </cell>
          <cell r="FA496" t="str">
            <v>-</v>
          </cell>
          <cell r="FB496" t="str">
            <v>x</v>
          </cell>
          <cell r="FC496"/>
          <cell r="FD496"/>
          <cell r="FE496"/>
          <cell r="FF496"/>
          <cell r="FG496"/>
          <cell r="FH496"/>
          <cell r="FI496"/>
          <cell r="FJ496"/>
          <cell r="FK496"/>
          <cell r="FL496">
            <v>2</v>
          </cell>
          <cell r="FM496">
            <v>0</v>
          </cell>
          <cell r="FN496">
            <v>1</v>
          </cell>
          <cell r="FO496">
            <v>0</v>
          </cell>
          <cell r="FP496">
            <v>0</v>
          </cell>
          <cell r="FQ496">
            <v>0</v>
          </cell>
          <cell r="FR496">
            <v>0</v>
          </cell>
          <cell r="FS496">
            <v>0</v>
          </cell>
          <cell r="FT496">
            <v>0</v>
          </cell>
          <cell r="FU496">
            <v>0</v>
          </cell>
          <cell r="FV496">
            <v>0</v>
          </cell>
          <cell r="FW496">
            <v>0</v>
          </cell>
          <cell r="FX496">
            <v>0</v>
          </cell>
          <cell r="FY496">
            <v>0</v>
          </cell>
          <cell r="FZ496">
            <v>0</v>
          </cell>
          <cell r="GA496">
            <v>0</v>
          </cell>
          <cell r="GB496">
            <v>0</v>
          </cell>
          <cell r="GC496">
            <v>0</v>
          </cell>
          <cell r="GD496">
            <v>0</v>
          </cell>
          <cell r="GE496" t="str">
            <v>x</v>
          </cell>
          <cell r="GF496">
            <v>0</v>
          </cell>
          <cell r="GG496">
            <v>0</v>
          </cell>
          <cell r="GH496">
            <v>0</v>
          </cell>
          <cell r="GI496">
            <v>0</v>
          </cell>
          <cell r="GJ496">
            <v>0</v>
          </cell>
          <cell r="GK496">
            <v>0</v>
          </cell>
          <cell r="GL496" t="str">
            <v>x</v>
          </cell>
          <cell r="GM496"/>
          <cell r="GN496"/>
          <cell r="GO496"/>
          <cell r="GP496"/>
          <cell r="GQ496"/>
          <cell r="GR496"/>
          <cell r="GS496"/>
          <cell r="GT496"/>
          <cell r="GU496"/>
          <cell r="GV496">
            <v>0</v>
          </cell>
          <cell r="GW496" t="str">
            <v>x</v>
          </cell>
          <cell r="GX496">
            <v>0</v>
          </cell>
          <cell r="GY496">
            <v>0</v>
          </cell>
          <cell r="GZ496">
            <v>0</v>
          </cell>
          <cell r="HA496">
            <v>0</v>
          </cell>
          <cell r="HB496">
            <v>0</v>
          </cell>
          <cell r="HC496">
            <v>0</v>
          </cell>
          <cell r="HD496" t="str">
            <v>x</v>
          </cell>
          <cell r="HE496"/>
          <cell r="HF496"/>
          <cell r="HG496"/>
          <cell r="HH496"/>
          <cell r="HI496"/>
          <cell r="HJ496"/>
          <cell r="HK496"/>
          <cell r="HL496"/>
          <cell r="HM496"/>
          <cell r="HN496">
            <v>0</v>
          </cell>
          <cell r="HO496" t="str">
            <v>x</v>
          </cell>
          <cell r="HP496">
            <v>0</v>
          </cell>
          <cell r="HQ496">
            <v>0</v>
          </cell>
          <cell r="HR496">
            <v>0</v>
          </cell>
          <cell r="HS496">
            <v>0</v>
          </cell>
          <cell r="HT496">
            <v>0</v>
          </cell>
          <cell r="HU496">
            <v>0</v>
          </cell>
          <cell r="HV496" t="str">
            <v>x</v>
          </cell>
          <cell r="HW496"/>
          <cell r="HX496"/>
          <cell r="HY496"/>
          <cell r="HZ496"/>
          <cell r="IA496"/>
          <cell r="IB496"/>
          <cell r="IC496"/>
          <cell r="ID496"/>
          <cell r="IE496"/>
          <cell r="IF496">
            <v>0</v>
          </cell>
          <cell r="IG496" t="str">
            <v>x</v>
          </cell>
          <cell r="IH496">
            <v>0</v>
          </cell>
          <cell r="II496">
            <v>0</v>
          </cell>
          <cell r="IJ496">
            <v>0</v>
          </cell>
          <cell r="IK496">
            <v>0</v>
          </cell>
          <cell r="IL496">
            <v>0</v>
          </cell>
          <cell r="IM496">
            <v>0</v>
          </cell>
          <cell r="IN496" t="str">
            <v>x</v>
          </cell>
          <cell r="IO496"/>
          <cell r="IP496"/>
          <cell r="IQ496"/>
          <cell r="IR496"/>
          <cell r="IS496"/>
          <cell r="IT496"/>
          <cell r="IU496"/>
          <cell r="IV496"/>
          <cell r="IW496"/>
        </row>
        <row r="497">
          <cell r="E497" t="str">
            <v>Statistics2</v>
          </cell>
          <cell r="F497">
            <v>51</v>
          </cell>
          <cell r="G497">
            <v>77</v>
          </cell>
          <cell r="H497">
            <v>95</v>
          </cell>
          <cell r="I497">
            <v>61</v>
          </cell>
          <cell r="J497">
            <v>37</v>
          </cell>
          <cell r="K497">
            <v>17</v>
          </cell>
          <cell r="L497">
            <v>5</v>
          </cell>
          <cell r="M497">
            <v>1</v>
          </cell>
          <cell r="N497">
            <v>0</v>
          </cell>
          <cell r="O497">
            <v>0</v>
          </cell>
          <cell r="P497">
            <v>0</v>
          </cell>
          <cell r="Q497">
            <v>0</v>
          </cell>
          <cell r="R497">
            <v>0</v>
          </cell>
          <cell r="S497">
            <v>0</v>
          </cell>
          <cell r="T497">
            <v>0</v>
          </cell>
          <cell r="U497">
            <v>0</v>
          </cell>
          <cell r="V497">
            <v>0</v>
          </cell>
          <cell r="W497">
            <v>0</v>
          </cell>
          <cell r="X497">
            <v>77</v>
          </cell>
          <cell r="Y497">
            <v>95</v>
          </cell>
          <cell r="Z497">
            <v>61</v>
          </cell>
          <cell r="AA497">
            <v>37</v>
          </cell>
          <cell r="AB497">
            <v>17</v>
          </cell>
          <cell r="AC497">
            <v>5</v>
          </cell>
          <cell r="AD497" t="str">
            <v>x</v>
          </cell>
          <cell r="AE497">
            <v>0</v>
          </cell>
          <cell r="AF497">
            <v>51</v>
          </cell>
          <cell r="AG497"/>
          <cell r="AH497"/>
          <cell r="AI497"/>
          <cell r="AJ497"/>
          <cell r="AK497"/>
          <cell r="AL497"/>
          <cell r="AM497"/>
          <cell r="AN497"/>
          <cell r="AO497"/>
          <cell r="AP497">
            <v>77</v>
          </cell>
          <cell r="AQ497">
            <v>95</v>
          </cell>
          <cell r="AR497">
            <v>61</v>
          </cell>
          <cell r="AS497">
            <v>37</v>
          </cell>
          <cell r="AT497">
            <v>17</v>
          </cell>
          <cell r="AU497" t="str">
            <v>x</v>
          </cell>
          <cell r="AV497" t="str">
            <v>x</v>
          </cell>
          <cell r="AW497">
            <v>0</v>
          </cell>
          <cell r="AX497">
            <v>51</v>
          </cell>
          <cell r="AY497"/>
          <cell r="AZ497"/>
          <cell r="BA497"/>
          <cell r="BB497"/>
          <cell r="BC497"/>
          <cell r="BD497"/>
          <cell r="BE497"/>
          <cell r="BF497"/>
          <cell r="BG497"/>
          <cell r="BH497">
            <v>22.38372093023256</v>
          </cell>
          <cell r="BI497">
            <v>27.61627906976744</v>
          </cell>
          <cell r="BJ497">
            <v>17.732558139534884</v>
          </cell>
          <cell r="BK497">
            <v>10.755813953488373</v>
          </cell>
          <cell r="BL497">
            <v>4.941860465116279</v>
          </cell>
          <cell r="BM497" t="str">
            <v>x</v>
          </cell>
          <cell r="BN497" t="str">
            <v>x</v>
          </cell>
          <cell r="BO497">
            <v>0</v>
          </cell>
          <cell r="BP497">
            <v>14.825581395348838</v>
          </cell>
          <cell r="BQ497"/>
          <cell r="BR497"/>
          <cell r="BS497"/>
          <cell r="BT497"/>
          <cell r="BU497"/>
          <cell r="BV497"/>
          <cell r="BW497"/>
          <cell r="BX497"/>
          <cell r="BY497"/>
          <cell r="BZ497">
            <v>18</v>
          </cell>
          <cell r="CA497">
            <v>29</v>
          </cell>
          <cell r="CB497">
            <v>37</v>
          </cell>
          <cell r="CC497">
            <v>27</v>
          </cell>
          <cell r="CD497">
            <v>17</v>
          </cell>
          <cell r="CE497">
            <v>10</v>
          </cell>
          <cell r="CF497">
            <v>2</v>
          </cell>
          <cell r="CG497">
            <v>1</v>
          </cell>
          <cell r="CH497">
            <v>0</v>
          </cell>
          <cell r="CI497">
            <v>0</v>
          </cell>
          <cell r="CJ497">
            <v>0</v>
          </cell>
          <cell r="CK497">
            <v>0</v>
          </cell>
          <cell r="CL497">
            <v>0</v>
          </cell>
          <cell r="CM497">
            <v>0</v>
          </cell>
          <cell r="CN497">
            <v>0</v>
          </cell>
          <cell r="CO497">
            <v>0</v>
          </cell>
          <cell r="CP497">
            <v>0</v>
          </cell>
          <cell r="CQ497">
            <v>0</v>
          </cell>
          <cell r="CR497">
            <v>29</v>
          </cell>
          <cell r="CS497">
            <v>37</v>
          </cell>
          <cell r="CT497">
            <v>27</v>
          </cell>
          <cell r="CU497">
            <v>17</v>
          </cell>
          <cell r="CV497">
            <v>10</v>
          </cell>
          <cell r="CW497" t="str">
            <v>x</v>
          </cell>
          <cell r="CX497" t="str">
            <v>x</v>
          </cell>
          <cell r="CY497">
            <v>0</v>
          </cell>
          <cell r="CZ497">
            <v>18</v>
          </cell>
          <cell r="DA497"/>
          <cell r="DB497"/>
          <cell r="DC497"/>
          <cell r="DD497"/>
          <cell r="DE497"/>
          <cell r="DF497"/>
          <cell r="DG497"/>
          <cell r="DH497"/>
          <cell r="DI497"/>
          <cell r="DJ497">
            <v>29</v>
          </cell>
          <cell r="DK497">
            <v>37</v>
          </cell>
          <cell r="DL497">
            <v>27</v>
          </cell>
          <cell r="DM497">
            <v>17</v>
          </cell>
          <cell r="DN497">
            <v>10</v>
          </cell>
          <cell r="DO497" t="str">
            <v>x</v>
          </cell>
          <cell r="DP497" t="str">
            <v>x</v>
          </cell>
          <cell r="DQ497">
            <v>0</v>
          </cell>
          <cell r="DR497">
            <v>18</v>
          </cell>
          <cell r="DS497"/>
          <cell r="DT497"/>
          <cell r="DU497"/>
          <cell r="DV497"/>
          <cell r="DW497"/>
          <cell r="DX497"/>
          <cell r="DY497"/>
          <cell r="DZ497"/>
          <cell r="EA497"/>
          <cell r="EB497">
            <v>29</v>
          </cell>
          <cell r="EC497">
            <v>37</v>
          </cell>
          <cell r="ED497">
            <v>27</v>
          </cell>
          <cell r="EE497">
            <v>17</v>
          </cell>
          <cell r="EF497">
            <v>10</v>
          </cell>
          <cell r="EG497" t="str">
            <v>x</v>
          </cell>
          <cell r="EH497" t="str">
            <v>x</v>
          </cell>
          <cell r="EI497">
            <v>0</v>
          </cell>
          <cell r="EJ497">
            <v>18</v>
          </cell>
          <cell r="EK497"/>
          <cell r="EL497"/>
          <cell r="EM497"/>
          <cell r="EN497"/>
          <cell r="EO497"/>
          <cell r="EP497"/>
          <cell r="EQ497"/>
          <cell r="ER497"/>
          <cell r="ES497"/>
          <cell r="ET497">
            <v>20.567375886524822</v>
          </cell>
          <cell r="EU497">
            <v>26.24113475177305</v>
          </cell>
          <cell r="EV497">
            <v>19.148936170212767</v>
          </cell>
          <cell r="EW497">
            <v>12.056737588652481</v>
          </cell>
          <cell r="EX497">
            <v>7.0921985815602842</v>
          </cell>
          <cell r="EY497" t="str">
            <v>x</v>
          </cell>
          <cell r="EZ497" t="str">
            <v>x</v>
          </cell>
          <cell r="FA497">
            <v>0</v>
          </cell>
          <cell r="FB497">
            <v>12.76595744680851</v>
          </cell>
          <cell r="FC497"/>
          <cell r="FD497"/>
          <cell r="FE497"/>
          <cell r="FF497"/>
          <cell r="FG497"/>
          <cell r="FH497"/>
          <cell r="FI497"/>
          <cell r="FJ497"/>
          <cell r="FK497"/>
          <cell r="FL497">
            <v>33</v>
          </cell>
          <cell r="FM497">
            <v>48</v>
          </cell>
          <cell r="FN497">
            <v>58</v>
          </cell>
          <cell r="FO497">
            <v>34</v>
          </cell>
          <cell r="FP497">
            <v>20</v>
          </cell>
          <cell r="FQ497">
            <v>7</v>
          </cell>
          <cell r="FR497">
            <v>3</v>
          </cell>
          <cell r="FS497">
            <v>0</v>
          </cell>
          <cell r="FT497">
            <v>0</v>
          </cell>
          <cell r="FU497">
            <v>0</v>
          </cell>
          <cell r="FV497">
            <v>0</v>
          </cell>
          <cell r="FW497">
            <v>0</v>
          </cell>
          <cell r="FX497">
            <v>0</v>
          </cell>
          <cell r="FY497">
            <v>0</v>
          </cell>
          <cell r="FZ497">
            <v>0</v>
          </cell>
          <cell r="GA497">
            <v>0</v>
          </cell>
          <cell r="GB497">
            <v>0</v>
          </cell>
          <cell r="GC497">
            <v>0</v>
          </cell>
          <cell r="GD497">
            <v>48</v>
          </cell>
          <cell r="GE497">
            <v>58</v>
          </cell>
          <cell r="GF497">
            <v>34</v>
          </cell>
          <cell r="GG497">
            <v>20</v>
          </cell>
          <cell r="GH497">
            <v>7</v>
          </cell>
          <cell r="GI497">
            <v>3</v>
          </cell>
          <cell r="GJ497">
            <v>0</v>
          </cell>
          <cell r="GK497">
            <v>0</v>
          </cell>
          <cell r="GL497">
            <v>33</v>
          </cell>
          <cell r="GM497"/>
          <cell r="GN497"/>
          <cell r="GO497"/>
          <cell r="GP497"/>
          <cell r="GQ497"/>
          <cell r="GR497"/>
          <cell r="GS497"/>
          <cell r="GT497"/>
          <cell r="GU497"/>
          <cell r="GV497">
            <v>48</v>
          </cell>
          <cell r="GW497">
            <v>58</v>
          </cell>
          <cell r="GX497">
            <v>34</v>
          </cell>
          <cell r="GY497">
            <v>20</v>
          </cell>
          <cell r="GZ497">
            <v>7</v>
          </cell>
          <cell r="HA497">
            <v>3</v>
          </cell>
          <cell r="HB497">
            <v>0</v>
          </cell>
          <cell r="HC497">
            <v>0</v>
          </cell>
          <cell r="HD497">
            <v>33</v>
          </cell>
          <cell r="HE497"/>
          <cell r="HF497"/>
          <cell r="HG497"/>
          <cell r="HH497"/>
          <cell r="HI497"/>
          <cell r="HJ497"/>
          <cell r="HK497"/>
          <cell r="HL497"/>
          <cell r="HM497"/>
          <cell r="HN497">
            <v>48</v>
          </cell>
          <cell r="HO497">
            <v>58</v>
          </cell>
          <cell r="HP497">
            <v>34</v>
          </cell>
          <cell r="HQ497">
            <v>20</v>
          </cell>
          <cell r="HR497">
            <v>7</v>
          </cell>
          <cell r="HS497" t="str">
            <v>x</v>
          </cell>
          <cell r="HT497" t="str">
            <v>x</v>
          </cell>
          <cell r="HU497">
            <v>0</v>
          </cell>
          <cell r="HV497">
            <v>33</v>
          </cell>
          <cell r="HW497"/>
          <cell r="HX497"/>
          <cell r="HY497"/>
          <cell r="HZ497"/>
          <cell r="IA497"/>
          <cell r="IB497"/>
          <cell r="IC497"/>
          <cell r="ID497"/>
          <cell r="IE497"/>
          <cell r="IF497">
            <v>23.645320197044335</v>
          </cell>
          <cell r="IG497">
            <v>28.571428571428569</v>
          </cell>
          <cell r="IH497">
            <v>16.748768472906402</v>
          </cell>
          <cell r="II497">
            <v>9.8522167487684733</v>
          </cell>
          <cell r="IJ497">
            <v>3.4482758620689653</v>
          </cell>
          <cell r="IK497" t="str">
            <v>x</v>
          </cell>
          <cell r="IL497" t="str">
            <v>x</v>
          </cell>
          <cell r="IM497">
            <v>0</v>
          </cell>
          <cell r="IN497">
            <v>16.256157635467979</v>
          </cell>
          <cell r="IO497"/>
          <cell r="IP497"/>
          <cell r="IQ497"/>
          <cell r="IR497"/>
          <cell r="IS497"/>
          <cell r="IT497"/>
          <cell r="IU497"/>
          <cell r="IV497"/>
          <cell r="IW497"/>
        </row>
        <row r="498">
          <cell r="E498" t="str">
            <v>Statistics3.3 - 3C</v>
          </cell>
          <cell r="F498">
            <v>20</v>
          </cell>
          <cell r="G498">
            <v>34</v>
          </cell>
          <cell r="H498">
            <v>75</v>
          </cell>
          <cell r="I498">
            <v>85</v>
          </cell>
          <cell r="J498">
            <v>73</v>
          </cell>
          <cell r="K498">
            <v>25</v>
          </cell>
          <cell r="L498">
            <v>6</v>
          </cell>
          <cell r="M498">
            <v>0</v>
          </cell>
          <cell r="N498">
            <v>0</v>
          </cell>
          <cell r="O498">
            <v>0</v>
          </cell>
          <cell r="P498">
            <v>0</v>
          </cell>
          <cell r="Q498">
            <v>0</v>
          </cell>
          <cell r="R498">
            <v>0</v>
          </cell>
          <cell r="S498">
            <v>0</v>
          </cell>
          <cell r="T498">
            <v>0</v>
          </cell>
          <cell r="U498">
            <v>0</v>
          </cell>
          <cell r="V498">
            <v>0</v>
          </cell>
          <cell r="W498">
            <v>0</v>
          </cell>
          <cell r="X498">
            <v>34</v>
          </cell>
          <cell r="Y498">
            <v>75</v>
          </cell>
          <cell r="Z498">
            <v>85</v>
          </cell>
          <cell r="AA498">
            <v>73</v>
          </cell>
          <cell r="AB498">
            <v>25</v>
          </cell>
          <cell r="AC498">
            <v>6</v>
          </cell>
          <cell r="AD498">
            <v>0</v>
          </cell>
          <cell r="AE498">
            <v>0</v>
          </cell>
          <cell r="AF498">
            <v>20</v>
          </cell>
          <cell r="AG498"/>
          <cell r="AH498"/>
          <cell r="AI498"/>
          <cell r="AJ498"/>
          <cell r="AK498"/>
          <cell r="AL498"/>
          <cell r="AM498"/>
          <cell r="AN498"/>
          <cell r="AO498"/>
          <cell r="AP498">
            <v>34</v>
          </cell>
          <cell r="AQ498">
            <v>75</v>
          </cell>
          <cell r="AR498">
            <v>85</v>
          </cell>
          <cell r="AS498">
            <v>73</v>
          </cell>
          <cell r="AT498">
            <v>25</v>
          </cell>
          <cell r="AU498">
            <v>6</v>
          </cell>
          <cell r="AV498">
            <v>0</v>
          </cell>
          <cell r="AW498">
            <v>0</v>
          </cell>
          <cell r="AX498">
            <v>20</v>
          </cell>
          <cell r="AY498"/>
          <cell r="AZ498"/>
          <cell r="BA498"/>
          <cell r="BB498"/>
          <cell r="BC498"/>
          <cell r="BD498"/>
          <cell r="BE498"/>
          <cell r="BF498"/>
          <cell r="BG498"/>
          <cell r="BH498">
            <v>10.691823899371069</v>
          </cell>
          <cell r="BI498">
            <v>23.584905660377359</v>
          </cell>
          <cell r="BJ498">
            <v>26.729559748427672</v>
          </cell>
          <cell r="BK498">
            <v>22.955974842767297</v>
          </cell>
          <cell r="BL498">
            <v>7.8616352201257858</v>
          </cell>
          <cell r="BM498">
            <v>1.8867924528301887</v>
          </cell>
          <cell r="BN498">
            <v>0</v>
          </cell>
          <cell r="BO498">
            <v>0</v>
          </cell>
          <cell r="BP498">
            <v>6.2893081761006293</v>
          </cell>
          <cell r="BQ498"/>
          <cell r="BR498"/>
          <cell r="BS498"/>
          <cell r="BT498"/>
          <cell r="BU498"/>
          <cell r="BV498"/>
          <cell r="BW498"/>
          <cell r="BX498"/>
          <cell r="BY498"/>
          <cell r="BZ498">
            <v>7</v>
          </cell>
          <cell r="CA498">
            <v>11</v>
          </cell>
          <cell r="CB498">
            <v>29</v>
          </cell>
          <cell r="CC498">
            <v>22</v>
          </cell>
          <cell r="CD498">
            <v>35</v>
          </cell>
          <cell r="CE498">
            <v>8</v>
          </cell>
          <cell r="CF498">
            <v>4</v>
          </cell>
          <cell r="CG498">
            <v>0</v>
          </cell>
          <cell r="CH498">
            <v>0</v>
          </cell>
          <cell r="CI498">
            <v>0</v>
          </cell>
          <cell r="CJ498">
            <v>0</v>
          </cell>
          <cell r="CK498">
            <v>0</v>
          </cell>
          <cell r="CL498">
            <v>0</v>
          </cell>
          <cell r="CM498">
            <v>0</v>
          </cell>
          <cell r="CN498">
            <v>0</v>
          </cell>
          <cell r="CO498">
            <v>0</v>
          </cell>
          <cell r="CP498">
            <v>0</v>
          </cell>
          <cell r="CQ498">
            <v>0</v>
          </cell>
          <cell r="CR498">
            <v>11</v>
          </cell>
          <cell r="CS498">
            <v>29</v>
          </cell>
          <cell r="CT498">
            <v>22</v>
          </cell>
          <cell r="CU498">
            <v>35</v>
          </cell>
          <cell r="CV498">
            <v>8</v>
          </cell>
          <cell r="CW498">
            <v>4</v>
          </cell>
          <cell r="CX498">
            <v>0</v>
          </cell>
          <cell r="CY498">
            <v>0</v>
          </cell>
          <cell r="CZ498">
            <v>7</v>
          </cell>
          <cell r="DA498"/>
          <cell r="DB498"/>
          <cell r="DC498"/>
          <cell r="DD498"/>
          <cell r="DE498"/>
          <cell r="DF498"/>
          <cell r="DG498"/>
          <cell r="DH498"/>
          <cell r="DI498"/>
          <cell r="DJ498">
            <v>11</v>
          </cell>
          <cell r="DK498">
            <v>29</v>
          </cell>
          <cell r="DL498">
            <v>22</v>
          </cell>
          <cell r="DM498">
            <v>35</v>
          </cell>
          <cell r="DN498">
            <v>8</v>
          </cell>
          <cell r="DO498">
            <v>4</v>
          </cell>
          <cell r="DP498">
            <v>0</v>
          </cell>
          <cell r="DQ498">
            <v>0</v>
          </cell>
          <cell r="DR498">
            <v>7</v>
          </cell>
          <cell r="DS498"/>
          <cell r="DT498"/>
          <cell r="DU498"/>
          <cell r="DV498"/>
          <cell r="DW498"/>
          <cell r="DX498"/>
          <cell r="DY498"/>
          <cell r="DZ498"/>
          <cell r="EA498"/>
          <cell r="EB498">
            <v>11</v>
          </cell>
          <cell r="EC498">
            <v>29</v>
          </cell>
          <cell r="ED498">
            <v>22</v>
          </cell>
          <cell r="EE498">
            <v>35</v>
          </cell>
          <cell r="EF498">
            <v>8</v>
          </cell>
          <cell r="EG498" t="str">
            <v>x</v>
          </cell>
          <cell r="EH498">
            <v>0</v>
          </cell>
          <cell r="EI498">
            <v>0</v>
          </cell>
          <cell r="EJ498" t="str">
            <v>x</v>
          </cell>
          <cell r="EK498"/>
          <cell r="EL498"/>
          <cell r="EM498"/>
          <cell r="EN498"/>
          <cell r="EO498"/>
          <cell r="EP498"/>
          <cell r="EQ498"/>
          <cell r="ER498"/>
          <cell r="ES498"/>
          <cell r="ET498">
            <v>9.4827586206896548</v>
          </cell>
          <cell r="EU498">
            <v>25</v>
          </cell>
          <cell r="EV498">
            <v>18.96551724137931</v>
          </cell>
          <cell r="EW498">
            <v>30.172413793103448</v>
          </cell>
          <cell r="EX498">
            <v>6.8965517241379306</v>
          </cell>
          <cell r="EY498" t="str">
            <v>x</v>
          </cell>
          <cell r="EZ498">
            <v>0</v>
          </cell>
          <cell r="FA498">
            <v>0</v>
          </cell>
          <cell r="FB498" t="str">
            <v>x</v>
          </cell>
          <cell r="FC498"/>
          <cell r="FD498"/>
          <cell r="FE498"/>
          <cell r="FF498"/>
          <cell r="FG498"/>
          <cell r="FH498"/>
          <cell r="FI498"/>
          <cell r="FJ498"/>
          <cell r="FK498"/>
          <cell r="FL498">
            <v>13</v>
          </cell>
          <cell r="FM498">
            <v>23</v>
          </cell>
          <cell r="FN498">
            <v>46</v>
          </cell>
          <cell r="FO498">
            <v>63</v>
          </cell>
          <cell r="FP498">
            <v>38</v>
          </cell>
          <cell r="FQ498">
            <v>17</v>
          </cell>
          <cell r="FR498">
            <v>2</v>
          </cell>
          <cell r="FS498">
            <v>0</v>
          </cell>
          <cell r="FT498">
            <v>0</v>
          </cell>
          <cell r="FU498">
            <v>0</v>
          </cell>
          <cell r="FV498">
            <v>0</v>
          </cell>
          <cell r="FW498">
            <v>0</v>
          </cell>
          <cell r="FX498">
            <v>0</v>
          </cell>
          <cell r="FY498">
            <v>0</v>
          </cell>
          <cell r="FZ498">
            <v>0</v>
          </cell>
          <cell r="GA498">
            <v>0</v>
          </cell>
          <cell r="GB498">
            <v>0</v>
          </cell>
          <cell r="GC498">
            <v>0</v>
          </cell>
          <cell r="GD498">
            <v>23</v>
          </cell>
          <cell r="GE498">
            <v>46</v>
          </cell>
          <cell r="GF498">
            <v>63</v>
          </cell>
          <cell r="GG498">
            <v>38</v>
          </cell>
          <cell r="GH498">
            <v>17</v>
          </cell>
          <cell r="GI498" t="str">
            <v>x</v>
          </cell>
          <cell r="GJ498">
            <v>0</v>
          </cell>
          <cell r="GK498">
            <v>0</v>
          </cell>
          <cell r="GL498">
            <v>13</v>
          </cell>
          <cell r="GM498"/>
          <cell r="GN498"/>
          <cell r="GO498"/>
          <cell r="GP498"/>
          <cell r="GQ498"/>
          <cell r="GR498"/>
          <cell r="GS498"/>
          <cell r="GT498"/>
          <cell r="GU498"/>
          <cell r="GV498">
            <v>23</v>
          </cell>
          <cell r="GW498">
            <v>46</v>
          </cell>
          <cell r="GX498">
            <v>63</v>
          </cell>
          <cell r="GY498">
            <v>38</v>
          </cell>
          <cell r="GZ498">
            <v>17</v>
          </cell>
          <cell r="HA498" t="str">
            <v>x</v>
          </cell>
          <cell r="HB498">
            <v>0</v>
          </cell>
          <cell r="HC498">
            <v>0</v>
          </cell>
          <cell r="HD498" t="str">
            <v>x</v>
          </cell>
          <cell r="HE498"/>
          <cell r="HF498"/>
          <cell r="HG498"/>
          <cell r="HH498"/>
          <cell r="HI498"/>
          <cell r="HJ498"/>
          <cell r="HK498"/>
          <cell r="HL498"/>
          <cell r="HM498"/>
          <cell r="HN498">
            <v>23</v>
          </cell>
          <cell r="HO498">
            <v>46</v>
          </cell>
          <cell r="HP498">
            <v>63</v>
          </cell>
          <cell r="HQ498">
            <v>38</v>
          </cell>
          <cell r="HR498">
            <v>17</v>
          </cell>
          <cell r="HS498" t="str">
            <v>x</v>
          </cell>
          <cell r="HT498">
            <v>0</v>
          </cell>
          <cell r="HU498">
            <v>0</v>
          </cell>
          <cell r="HV498" t="str">
            <v>x</v>
          </cell>
          <cell r="HW498"/>
          <cell r="HX498"/>
          <cell r="HY498"/>
          <cell r="HZ498"/>
          <cell r="IA498"/>
          <cell r="IB498"/>
          <cell r="IC498"/>
          <cell r="ID498"/>
          <cell r="IE498"/>
          <cell r="IF498">
            <v>11.386138613861387</v>
          </cell>
          <cell r="IG498">
            <v>22.772277227722775</v>
          </cell>
          <cell r="IH498">
            <v>31.188118811881189</v>
          </cell>
          <cell r="II498">
            <v>18.811881188118811</v>
          </cell>
          <cell r="IJ498">
            <v>8.4158415841584162</v>
          </cell>
          <cell r="IK498" t="str">
            <v>x</v>
          </cell>
          <cell r="IL498">
            <v>0</v>
          </cell>
          <cell r="IM498">
            <v>0</v>
          </cell>
          <cell r="IN498" t="str">
            <v>x</v>
          </cell>
          <cell r="IO498"/>
          <cell r="IP498"/>
          <cell r="IQ498"/>
          <cell r="IR498"/>
          <cell r="IS498"/>
          <cell r="IT498"/>
          <cell r="IU498"/>
          <cell r="IV498"/>
          <cell r="IW498"/>
        </row>
        <row r="499">
          <cell r="E499" t="str">
            <v>Statistics3.6 - 3B</v>
          </cell>
          <cell r="F499">
            <v>24</v>
          </cell>
          <cell r="G499">
            <v>47</v>
          </cell>
          <cell r="H499">
            <v>106</v>
          </cell>
          <cell r="I499">
            <v>127</v>
          </cell>
          <cell r="J499">
            <v>98</v>
          </cell>
          <cell r="K499">
            <v>49</v>
          </cell>
          <cell r="L499">
            <v>4</v>
          </cell>
          <cell r="M499">
            <v>2</v>
          </cell>
          <cell r="N499">
            <v>0</v>
          </cell>
          <cell r="O499">
            <v>0</v>
          </cell>
          <cell r="P499">
            <v>0</v>
          </cell>
          <cell r="Q499">
            <v>0</v>
          </cell>
          <cell r="R499">
            <v>0</v>
          </cell>
          <cell r="S499">
            <v>0</v>
          </cell>
          <cell r="T499">
            <v>0</v>
          </cell>
          <cell r="U499">
            <v>0</v>
          </cell>
          <cell r="V499">
            <v>0</v>
          </cell>
          <cell r="W499">
            <v>0</v>
          </cell>
          <cell r="X499">
            <v>47</v>
          </cell>
          <cell r="Y499">
            <v>106</v>
          </cell>
          <cell r="Z499">
            <v>127</v>
          </cell>
          <cell r="AA499">
            <v>98</v>
          </cell>
          <cell r="AB499">
            <v>49</v>
          </cell>
          <cell r="AC499">
            <v>4</v>
          </cell>
          <cell r="AD499" t="str">
            <v>x</v>
          </cell>
          <cell r="AE499">
            <v>0</v>
          </cell>
          <cell r="AF499">
            <v>24</v>
          </cell>
          <cell r="AG499"/>
          <cell r="AH499"/>
          <cell r="AI499"/>
          <cell r="AJ499"/>
          <cell r="AK499"/>
          <cell r="AL499"/>
          <cell r="AM499"/>
          <cell r="AN499"/>
          <cell r="AO499"/>
          <cell r="AP499">
            <v>47</v>
          </cell>
          <cell r="AQ499">
            <v>106</v>
          </cell>
          <cell r="AR499">
            <v>127</v>
          </cell>
          <cell r="AS499">
            <v>98</v>
          </cell>
          <cell r="AT499">
            <v>49</v>
          </cell>
          <cell r="AU499" t="str">
            <v>x</v>
          </cell>
          <cell r="AV499" t="str">
            <v>x</v>
          </cell>
          <cell r="AW499">
            <v>0</v>
          </cell>
          <cell r="AX499">
            <v>24</v>
          </cell>
          <cell r="AY499"/>
          <cell r="AZ499"/>
          <cell r="BA499"/>
          <cell r="BB499"/>
          <cell r="BC499"/>
          <cell r="BD499"/>
          <cell r="BE499"/>
          <cell r="BF499"/>
          <cell r="BG499"/>
          <cell r="BH499">
            <v>10.284463894967178</v>
          </cell>
          <cell r="BI499">
            <v>23.194748358862142</v>
          </cell>
          <cell r="BJ499">
            <v>27.78993435448578</v>
          </cell>
          <cell r="BK499">
            <v>21.444201312910284</v>
          </cell>
          <cell r="BL499">
            <v>10.722100656455142</v>
          </cell>
          <cell r="BM499" t="str">
            <v>x</v>
          </cell>
          <cell r="BN499" t="str">
            <v>x</v>
          </cell>
          <cell r="BO499">
            <v>0</v>
          </cell>
          <cell r="BP499">
            <v>5.2516411378555796</v>
          </cell>
          <cell r="BQ499"/>
          <cell r="BR499"/>
          <cell r="BS499"/>
          <cell r="BT499"/>
          <cell r="BU499"/>
          <cell r="BV499"/>
          <cell r="BW499"/>
          <cell r="BX499"/>
          <cell r="BY499"/>
          <cell r="BZ499">
            <v>11</v>
          </cell>
          <cell r="CA499">
            <v>17</v>
          </cell>
          <cell r="CB499">
            <v>45</v>
          </cell>
          <cell r="CC499">
            <v>52</v>
          </cell>
          <cell r="CD499">
            <v>50</v>
          </cell>
          <cell r="CE499">
            <v>13</v>
          </cell>
          <cell r="CF499">
            <v>0</v>
          </cell>
          <cell r="CG499">
            <v>1</v>
          </cell>
          <cell r="CH499">
            <v>0</v>
          </cell>
          <cell r="CI499">
            <v>0</v>
          </cell>
          <cell r="CJ499">
            <v>0</v>
          </cell>
          <cell r="CK499">
            <v>0</v>
          </cell>
          <cell r="CL499">
            <v>0</v>
          </cell>
          <cell r="CM499">
            <v>0</v>
          </cell>
          <cell r="CN499">
            <v>0</v>
          </cell>
          <cell r="CO499">
            <v>0</v>
          </cell>
          <cell r="CP499">
            <v>0</v>
          </cell>
          <cell r="CQ499">
            <v>0</v>
          </cell>
          <cell r="CR499">
            <v>17</v>
          </cell>
          <cell r="CS499">
            <v>45</v>
          </cell>
          <cell r="CT499">
            <v>52</v>
          </cell>
          <cell r="CU499">
            <v>50</v>
          </cell>
          <cell r="CV499">
            <v>13</v>
          </cell>
          <cell r="CW499">
            <v>0</v>
          </cell>
          <cell r="CX499" t="str">
            <v>x</v>
          </cell>
          <cell r="CY499">
            <v>0</v>
          </cell>
          <cell r="CZ499">
            <v>11</v>
          </cell>
          <cell r="DA499"/>
          <cell r="DB499"/>
          <cell r="DC499"/>
          <cell r="DD499"/>
          <cell r="DE499"/>
          <cell r="DF499"/>
          <cell r="DG499"/>
          <cell r="DH499"/>
          <cell r="DI499"/>
          <cell r="DJ499">
            <v>17</v>
          </cell>
          <cell r="DK499">
            <v>45</v>
          </cell>
          <cell r="DL499">
            <v>52</v>
          </cell>
          <cell r="DM499">
            <v>50</v>
          </cell>
          <cell r="DN499">
            <v>13</v>
          </cell>
          <cell r="DO499">
            <v>0</v>
          </cell>
          <cell r="DP499" t="str">
            <v>x</v>
          </cell>
          <cell r="DQ499">
            <v>0</v>
          </cell>
          <cell r="DR499" t="str">
            <v>x</v>
          </cell>
          <cell r="DS499"/>
          <cell r="DT499"/>
          <cell r="DU499"/>
          <cell r="DV499"/>
          <cell r="DW499"/>
          <cell r="DX499"/>
          <cell r="DY499"/>
          <cell r="DZ499"/>
          <cell r="EA499"/>
          <cell r="EB499">
            <v>17</v>
          </cell>
          <cell r="EC499">
            <v>45</v>
          </cell>
          <cell r="ED499">
            <v>52</v>
          </cell>
          <cell r="EE499">
            <v>50</v>
          </cell>
          <cell r="EF499">
            <v>13</v>
          </cell>
          <cell r="EG499" t="str">
            <v>x</v>
          </cell>
          <cell r="EH499" t="str">
            <v>x</v>
          </cell>
          <cell r="EI499">
            <v>0</v>
          </cell>
          <cell r="EJ499" t="str">
            <v>x</v>
          </cell>
          <cell r="EK499"/>
          <cell r="EL499"/>
          <cell r="EM499"/>
          <cell r="EN499"/>
          <cell r="EO499"/>
          <cell r="EP499"/>
          <cell r="EQ499"/>
          <cell r="ER499"/>
          <cell r="ES499"/>
          <cell r="ET499">
            <v>8.9947089947089935</v>
          </cell>
          <cell r="EU499">
            <v>23.809523809523807</v>
          </cell>
          <cell r="EV499">
            <v>27.513227513227513</v>
          </cell>
          <cell r="EW499">
            <v>26.455026455026452</v>
          </cell>
          <cell r="EX499">
            <v>6.8783068783068781</v>
          </cell>
          <cell r="EY499" t="str">
            <v>x</v>
          </cell>
          <cell r="EZ499" t="str">
            <v>x</v>
          </cell>
          <cell r="FA499">
            <v>0</v>
          </cell>
          <cell r="FB499" t="str">
            <v>x</v>
          </cell>
          <cell r="FC499"/>
          <cell r="FD499"/>
          <cell r="FE499"/>
          <cell r="FF499"/>
          <cell r="FG499"/>
          <cell r="FH499"/>
          <cell r="FI499"/>
          <cell r="FJ499"/>
          <cell r="FK499"/>
          <cell r="FL499">
            <v>13</v>
          </cell>
          <cell r="FM499">
            <v>30</v>
          </cell>
          <cell r="FN499">
            <v>61</v>
          </cell>
          <cell r="FO499">
            <v>75</v>
          </cell>
          <cell r="FP499">
            <v>48</v>
          </cell>
          <cell r="FQ499">
            <v>36</v>
          </cell>
          <cell r="FR499">
            <v>4</v>
          </cell>
          <cell r="FS499">
            <v>1</v>
          </cell>
          <cell r="FT499">
            <v>0</v>
          </cell>
          <cell r="FU499">
            <v>0</v>
          </cell>
          <cell r="FV499">
            <v>0</v>
          </cell>
          <cell r="FW499">
            <v>0</v>
          </cell>
          <cell r="FX499">
            <v>0</v>
          </cell>
          <cell r="FY499">
            <v>0</v>
          </cell>
          <cell r="FZ499">
            <v>0</v>
          </cell>
          <cell r="GA499">
            <v>0</v>
          </cell>
          <cell r="GB499">
            <v>0</v>
          </cell>
          <cell r="GC499">
            <v>0</v>
          </cell>
          <cell r="GD499">
            <v>30</v>
          </cell>
          <cell r="GE499">
            <v>61</v>
          </cell>
          <cell r="GF499">
            <v>75</v>
          </cell>
          <cell r="GG499">
            <v>48</v>
          </cell>
          <cell r="GH499">
            <v>36</v>
          </cell>
          <cell r="GI499">
            <v>4</v>
          </cell>
          <cell r="GJ499" t="str">
            <v>x</v>
          </cell>
          <cell r="GK499">
            <v>0</v>
          </cell>
          <cell r="GL499">
            <v>13</v>
          </cell>
          <cell r="GM499"/>
          <cell r="GN499"/>
          <cell r="GO499"/>
          <cell r="GP499"/>
          <cell r="GQ499"/>
          <cell r="GR499"/>
          <cell r="GS499"/>
          <cell r="GT499"/>
          <cell r="GU499"/>
          <cell r="GV499">
            <v>30</v>
          </cell>
          <cell r="GW499">
            <v>61</v>
          </cell>
          <cell r="GX499">
            <v>75</v>
          </cell>
          <cell r="GY499">
            <v>48</v>
          </cell>
          <cell r="GZ499">
            <v>36</v>
          </cell>
          <cell r="HA499" t="str">
            <v>x</v>
          </cell>
          <cell r="HB499" t="str">
            <v>x</v>
          </cell>
          <cell r="HC499">
            <v>0</v>
          </cell>
          <cell r="HD499">
            <v>13</v>
          </cell>
          <cell r="HE499"/>
          <cell r="HF499"/>
          <cell r="HG499"/>
          <cell r="HH499"/>
          <cell r="HI499"/>
          <cell r="HJ499"/>
          <cell r="HK499"/>
          <cell r="HL499"/>
          <cell r="HM499"/>
          <cell r="HN499">
            <v>30</v>
          </cell>
          <cell r="HO499">
            <v>61</v>
          </cell>
          <cell r="HP499">
            <v>75</v>
          </cell>
          <cell r="HQ499">
            <v>48</v>
          </cell>
          <cell r="HR499">
            <v>36</v>
          </cell>
          <cell r="HS499" t="str">
            <v>x</v>
          </cell>
          <cell r="HT499" t="str">
            <v>x</v>
          </cell>
          <cell r="HU499">
            <v>0</v>
          </cell>
          <cell r="HV499" t="str">
            <v>x</v>
          </cell>
          <cell r="HW499"/>
          <cell r="HX499"/>
          <cell r="HY499"/>
          <cell r="HZ499"/>
          <cell r="IA499"/>
          <cell r="IB499"/>
          <cell r="IC499"/>
          <cell r="ID499"/>
          <cell r="IE499"/>
          <cell r="IF499">
            <v>11.194029850746269</v>
          </cell>
          <cell r="IG499">
            <v>22.761194029850746</v>
          </cell>
          <cell r="IH499">
            <v>27.985074626865668</v>
          </cell>
          <cell r="II499">
            <v>17.910447761194028</v>
          </cell>
          <cell r="IJ499">
            <v>13.432835820895523</v>
          </cell>
          <cell r="IK499" t="str">
            <v>x</v>
          </cell>
          <cell r="IL499" t="str">
            <v>x</v>
          </cell>
          <cell r="IM499">
            <v>0</v>
          </cell>
          <cell r="IN499" t="str">
            <v>x</v>
          </cell>
          <cell r="IO499"/>
          <cell r="IP499"/>
          <cell r="IQ499"/>
          <cell r="IR499"/>
          <cell r="IS499"/>
          <cell r="IT499"/>
          <cell r="IU499"/>
          <cell r="IV499"/>
          <cell r="IW499"/>
        </row>
        <row r="500">
          <cell r="E500" t="str">
            <v>Statistics3.9 - 3A</v>
          </cell>
          <cell r="F500">
            <v>28</v>
          </cell>
          <cell r="G500">
            <v>47</v>
          </cell>
          <cell r="H500">
            <v>126</v>
          </cell>
          <cell r="I500">
            <v>199</v>
          </cell>
          <cell r="J500">
            <v>226</v>
          </cell>
          <cell r="K500">
            <v>146</v>
          </cell>
          <cell r="L500">
            <v>26</v>
          </cell>
          <cell r="M500">
            <v>1</v>
          </cell>
          <cell r="N500">
            <v>0</v>
          </cell>
          <cell r="O500">
            <v>0</v>
          </cell>
          <cell r="P500">
            <v>0</v>
          </cell>
          <cell r="Q500">
            <v>0</v>
          </cell>
          <cell r="R500">
            <v>0</v>
          </cell>
          <cell r="S500">
            <v>0</v>
          </cell>
          <cell r="T500">
            <v>0</v>
          </cell>
          <cell r="U500">
            <v>0</v>
          </cell>
          <cell r="V500">
            <v>0</v>
          </cell>
          <cell r="W500">
            <v>0</v>
          </cell>
          <cell r="X500">
            <v>47</v>
          </cell>
          <cell r="Y500">
            <v>126</v>
          </cell>
          <cell r="Z500">
            <v>199</v>
          </cell>
          <cell r="AA500">
            <v>226</v>
          </cell>
          <cell r="AB500">
            <v>146</v>
          </cell>
          <cell r="AC500">
            <v>26</v>
          </cell>
          <cell r="AD500" t="str">
            <v>x</v>
          </cell>
          <cell r="AE500">
            <v>0</v>
          </cell>
          <cell r="AF500">
            <v>28</v>
          </cell>
          <cell r="AG500"/>
          <cell r="AH500"/>
          <cell r="AI500"/>
          <cell r="AJ500"/>
          <cell r="AK500"/>
          <cell r="AL500"/>
          <cell r="AM500"/>
          <cell r="AN500"/>
          <cell r="AO500"/>
          <cell r="AP500">
            <v>47</v>
          </cell>
          <cell r="AQ500">
            <v>126</v>
          </cell>
          <cell r="AR500">
            <v>199</v>
          </cell>
          <cell r="AS500">
            <v>226</v>
          </cell>
          <cell r="AT500">
            <v>146</v>
          </cell>
          <cell r="AU500" t="str">
            <v>x</v>
          </cell>
          <cell r="AV500" t="str">
            <v>x</v>
          </cell>
          <cell r="AW500">
            <v>0</v>
          </cell>
          <cell r="AX500">
            <v>28</v>
          </cell>
          <cell r="AY500"/>
          <cell r="AZ500"/>
          <cell r="BA500"/>
          <cell r="BB500"/>
          <cell r="BC500"/>
          <cell r="BD500"/>
          <cell r="BE500"/>
          <cell r="BF500"/>
          <cell r="BG500"/>
          <cell r="BH500">
            <v>5.8823529411764701</v>
          </cell>
          <cell r="BI500">
            <v>15.769712140175219</v>
          </cell>
          <cell r="BJ500">
            <v>24.906132665832288</v>
          </cell>
          <cell r="BK500">
            <v>28.28535669586984</v>
          </cell>
          <cell r="BL500">
            <v>18.272841051314142</v>
          </cell>
          <cell r="BM500" t="str">
            <v>x</v>
          </cell>
          <cell r="BN500" t="str">
            <v>x</v>
          </cell>
          <cell r="BO500">
            <v>0</v>
          </cell>
          <cell r="BP500">
            <v>3.5043804755944929</v>
          </cell>
          <cell r="BQ500"/>
          <cell r="BR500"/>
          <cell r="BS500"/>
          <cell r="BT500"/>
          <cell r="BU500"/>
          <cell r="BV500"/>
          <cell r="BW500"/>
          <cell r="BX500"/>
          <cell r="BY500"/>
          <cell r="BZ500">
            <v>12</v>
          </cell>
          <cell r="CA500">
            <v>18</v>
          </cell>
          <cell r="CB500">
            <v>56</v>
          </cell>
          <cell r="CC500">
            <v>89</v>
          </cell>
          <cell r="CD500">
            <v>114</v>
          </cell>
          <cell r="CE500">
            <v>76</v>
          </cell>
          <cell r="CF500">
            <v>14</v>
          </cell>
          <cell r="CG500">
            <v>1</v>
          </cell>
          <cell r="CH500">
            <v>0</v>
          </cell>
          <cell r="CI500">
            <v>0</v>
          </cell>
          <cell r="CJ500">
            <v>0</v>
          </cell>
          <cell r="CK500">
            <v>0</v>
          </cell>
          <cell r="CL500">
            <v>0</v>
          </cell>
          <cell r="CM500">
            <v>0</v>
          </cell>
          <cell r="CN500">
            <v>0</v>
          </cell>
          <cell r="CO500">
            <v>0</v>
          </cell>
          <cell r="CP500">
            <v>0</v>
          </cell>
          <cell r="CQ500">
            <v>0</v>
          </cell>
          <cell r="CR500">
            <v>18</v>
          </cell>
          <cell r="CS500">
            <v>56</v>
          </cell>
          <cell r="CT500">
            <v>89</v>
          </cell>
          <cell r="CU500">
            <v>114</v>
          </cell>
          <cell r="CV500">
            <v>76</v>
          </cell>
          <cell r="CW500">
            <v>14</v>
          </cell>
          <cell r="CX500" t="str">
            <v>x</v>
          </cell>
          <cell r="CY500">
            <v>0</v>
          </cell>
          <cell r="CZ500">
            <v>12</v>
          </cell>
          <cell r="DA500"/>
          <cell r="DB500"/>
          <cell r="DC500"/>
          <cell r="DD500"/>
          <cell r="DE500"/>
          <cell r="DF500"/>
          <cell r="DG500"/>
          <cell r="DH500"/>
          <cell r="DI500"/>
          <cell r="DJ500">
            <v>18</v>
          </cell>
          <cell r="DK500">
            <v>56</v>
          </cell>
          <cell r="DL500">
            <v>89</v>
          </cell>
          <cell r="DM500">
            <v>114</v>
          </cell>
          <cell r="DN500">
            <v>76</v>
          </cell>
          <cell r="DO500">
            <v>14</v>
          </cell>
          <cell r="DP500" t="str">
            <v>x</v>
          </cell>
          <cell r="DQ500">
            <v>0</v>
          </cell>
          <cell r="DR500" t="str">
            <v>x</v>
          </cell>
          <cell r="DS500"/>
          <cell r="DT500"/>
          <cell r="DU500"/>
          <cell r="DV500"/>
          <cell r="DW500"/>
          <cell r="DX500"/>
          <cell r="DY500"/>
          <cell r="DZ500"/>
          <cell r="EA500"/>
          <cell r="EB500">
            <v>18</v>
          </cell>
          <cell r="EC500">
            <v>56</v>
          </cell>
          <cell r="ED500">
            <v>89</v>
          </cell>
          <cell r="EE500">
            <v>114</v>
          </cell>
          <cell r="EF500">
            <v>76</v>
          </cell>
          <cell r="EG500" t="str">
            <v>x</v>
          </cell>
          <cell r="EH500" t="str">
            <v>x</v>
          </cell>
          <cell r="EI500">
            <v>0</v>
          </cell>
          <cell r="EJ500" t="str">
            <v>x</v>
          </cell>
          <cell r="EK500"/>
          <cell r="EL500"/>
          <cell r="EM500"/>
          <cell r="EN500"/>
          <cell r="EO500"/>
          <cell r="EP500"/>
          <cell r="EQ500"/>
          <cell r="ER500"/>
          <cell r="ES500"/>
          <cell r="ET500">
            <v>4.7368421052631584</v>
          </cell>
          <cell r="EU500">
            <v>14.736842105263156</v>
          </cell>
          <cell r="EV500">
            <v>23.421052631578949</v>
          </cell>
          <cell r="EW500">
            <v>30</v>
          </cell>
          <cell r="EX500">
            <v>20</v>
          </cell>
          <cell r="EY500" t="str">
            <v>x</v>
          </cell>
          <cell r="EZ500" t="str">
            <v>x</v>
          </cell>
          <cell r="FA500">
            <v>0</v>
          </cell>
          <cell r="FB500" t="str">
            <v>x</v>
          </cell>
          <cell r="FC500"/>
          <cell r="FD500"/>
          <cell r="FE500"/>
          <cell r="FF500"/>
          <cell r="FG500"/>
          <cell r="FH500"/>
          <cell r="FI500"/>
          <cell r="FJ500"/>
          <cell r="FK500"/>
          <cell r="FL500">
            <v>16</v>
          </cell>
          <cell r="FM500">
            <v>29</v>
          </cell>
          <cell r="FN500">
            <v>70</v>
          </cell>
          <cell r="FO500">
            <v>110</v>
          </cell>
          <cell r="FP500">
            <v>112</v>
          </cell>
          <cell r="FQ500">
            <v>70</v>
          </cell>
          <cell r="FR500">
            <v>12</v>
          </cell>
          <cell r="FS500">
            <v>0</v>
          </cell>
          <cell r="FT500">
            <v>0</v>
          </cell>
          <cell r="FU500">
            <v>0</v>
          </cell>
          <cell r="FV500">
            <v>0</v>
          </cell>
          <cell r="FW500">
            <v>0</v>
          </cell>
          <cell r="FX500">
            <v>0</v>
          </cell>
          <cell r="FY500">
            <v>0</v>
          </cell>
          <cell r="FZ500">
            <v>0</v>
          </cell>
          <cell r="GA500">
            <v>0</v>
          </cell>
          <cell r="GB500">
            <v>0</v>
          </cell>
          <cell r="GC500">
            <v>0</v>
          </cell>
          <cell r="GD500">
            <v>29</v>
          </cell>
          <cell r="GE500">
            <v>70</v>
          </cell>
          <cell r="GF500">
            <v>110</v>
          </cell>
          <cell r="GG500">
            <v>112</v>
          </cell>
          <cell r="GH500">
            <v>70</v>
          </cell>
          <cell r="GI500">
            <v>12</v>
          </cell>
          <cell r="GJ500">
            <v>0</v>
          </cell>
          <cell r="GK500">
            <v>0</v>
          </cell>
          <cell r="GL500">
            <v>16</v>
          </cell>
          <cell r="GM500"/>
          <cell r="GN500"/>
          <cell r="GO500"/>
          <cell r="GP500"/>
          <cell r="GQ500"/>
          <cell r="GR500"/>
          <cell r="GS500"/>
          <cell r="GT500"/>
          <cell r="GU500"/>
          <cell r="GV500">
            <v>29</v>
          </cell>
          <cell r="GW500">
            <v>70</v>
          </cell>
          <cell r="GX500">
            <v>110</v>
          </cell>
          <cell r="GY500">
            <v>112</v>
          </cell>
          <cell r="GZ500">
            <v>70</v>
          </cell>
          <cell r="HA500">
            <v>12</v>
          </cell>
          <cell r="HB500">
            <v>0</v>
          </cell>
          <cell r="HC500">
            <v>0</v>
          </cell>
          <cell r="HD500">
            <v>16</v>
          </cell>
          <cell r="HE500"/>
          <cell r="HF500"/>
          <cell r="HG500"/>
          <cell r="HH500"/>
          <cell r="HI500"/>
          <cell r="HJ500"/>
          <cell r="HK500"/>
          <cell r="HL500"/>
          <cell r="HM500"/>
          <cell r="HN500">
            <v>29</v>
          </cell>
          <cell r="HO500">
            <v>70</v>
          </cell>
          <cell r="HP500">
            <v>110</v>
          </cell>
          <cell r="HQ500">
            <v>112</v>
          </cell>
          <cell r="HR500">
            <v>70</v>
          </cell>
          <cell r="HS500" t="str">
            <v>x</v>
          </cell>
          <cell r="HT500" t="str">
            <v>x</v>
          </cell>
          <cell r="HU500">
            <v>0</v>
          </cell>
          <cell r="HV500" t="str">
            <v>x</v>
          </cell>
          <cell r="HW500"/>
          <cell r="HX500"/>
          <cell r="HY500"/>
          <cell r="HZ500"/>
          <cell r="IA500"/>
          <cell r="IB500"/>
          <cell r="IC500"/>
          <cell r="ID500"/>
          <cell r="IE500"/>
          <cell r="IF500">
            <v>6.9212410501193311</v>
          </cell>
          <cell r="IG500">
            <v>16.706443914081145</v>
          </cell>
          <cell r="IH500">
            <v>26.252983293556088</v>
          </cell>
          <cell r="II500">
            <v>26.730310262529834</v>
          </cell>
          <cell r="IJ500">
            <v>16.706443914081145</v>
          </cell>
          <cell r="IK500" t="str">
            <v>x</v>
          </cell>
          <cell r="IL500" t="str">
            <v>x</v>
          </cell>
          <cell r="IM500">
            <v>0</v>
          </cell>
          <cell r="IN500" t="str">
            <v>x</v>
          </cell>
          <cell r="IO500"/>
          <cell r="IP500"/>
          <cell r="IQ500"/>
          <cell r="IR500"/>
          <cell r="IS500"/>
          <cell r="IT500"/>
          <cell r="IU500"/>
          <cell r="IV500"/>
          <cell r="IW500"/>
        </row>
        <row r="501">
          <cell r="E501" t="str">
            <v>Statistics4.3 - 4C</v>
          </cell>
          <cell r="F501">
            <v>39</v>
          </cell>
          <cell r="G501">
            <v>51</v>
          </cell>
          <cell r="H501">
            <v>126</v>
          </cell>
          <cell r="I501">
            <v>291</v>
          </cell>
          <cell r="J501">
            <v>474</v>
          </cell>
          <cell r="K501">
            <v>393</v>
          </cell>
          <cell r="L501">
            <v>68</v>
          </cell>
          <cell r="M501">
            <v>11</v>
          </cell>
          <cell r="N501">
            <v>1</v>
          </cell>
          <cell r="O501">
            <v>0</v>
          </cell>
          <cell r="P501">
            <v>0</v>
          </cell>
          <cell r="Q501">
            <v>0</v>
          </cell>
          <cell r="R501">
            <v>0</v>
          </cell>
          <cell r="S501">
            <v>0</v>
          </cell>
          <cell r="T501">
            <v>0</v>
          </cell>
          <cell r="U501">
            <v>0</v>
          </cell>
          <cell r="V501">
            <v>0</v>
          </cell>
          <cell r="W501">
            <v>0</v>
          </cell>
          <cell r="X501">
            <v>51</v>
          </cell>
          <cell r="Y501">
            <v>126</v>
          </cell>
          <cell r="Z501">
            <v>291</v>
          </cell>
          <cell r="AA501">
            <v>474</v>
          </cell>
          <cell r="AB501">
            <v>393</v>
          </cell>
          <cell r="AC501">
            <v>68</v>
          </cell>
          <cell r="AD501">
            <v>11</v>
          </cell>
          <cell r="AE501" t="str">
            <v>x</v>
          </cell>
          <cell r="AF501">
            <v>39</v>
          </cell>
          <cell r="AG501"/>
          <cell r="AH501"/>
          <cell r="AI501"/>
          <cell r="AJ501"/>
          <cell r="AK501"/>
          <cell r="AL501"/>
          <cell r="AM501"/>
          <cell r="AN501"/>
          <cell r="AO501"/>
          <cell r="AP501">
            <v>51</v>
          </cell>
          <cell r="AQ501">
            <v>126</v>
          </cell>
          <cell r="AR501">
            <v>291</v>
          </cell>
          <cell r="AS501">
            <v>474</v>
          </cell>
          <cell r="AT501">
            <v>393</v>
          </cell>
          <cell r="AU501">
            <v>68</v>
          </cell>
          <cell r="AV501" t="str">
            <v>x</v>
          </cell>
          <cell r="AW501" t="str">
            <v>x</v>
          </cell>
          <cell r="AX501">
            <v>39</v>
          </cell>
          <cell r="AY501"/>
          <cell r="AZ501"/>
          <cell r="BA501"/>
          <cell r="BB501"/>
          <cell r="BC501"/>
          <cell r="BD501"/>
          <cell r="BE501"/>
          <cell r="BF501"/>
          <cell r="BG501"/>
          <cell r="BH501">
            <v>3.5075653370013753</v>
          </cell>
          <cell r="BI501">
            <v>8.6657496561210454</v>
          </cell>
          <cell r="BJ501">
            <v>20.013755158184317</v>
          </cell>
          <cell r="BK501">
            <v>32.599724896836314</v>
          </cell>
          <cell r="BL501">
            <v>27.028885832187072</v>
          </cell>
          <cell r="BM501">
            <v>4.6767537826685013</v>
          </cell>
          <cell r="BN501" t="str">
            <v>x</v>
          </cell>
          <cell r="BO501" t="str">
            <v>x</v>
          </cell>
          <cell r="BP501">
            <v>2.6822558459422283</v>
          </cell>
          <cell r="BQ501"/>
          <cell r="BR501"/>
          <cell r="BS501"/>
          <cell r="BT501"/>
          <cell r="BU501"/>
          <cell r="BV501"/>
          <cell r="BW501"/>
          <cell r="BX501"/>
          <cell r="BY501"/>
          <cell r="BZ501">
            <v>14</v>
          </cell>
          <cell r="CA501">
            <v>18</v>
          </cell>
          <cell r="CB501">
            <v>41</v>
          </cell>
          <cell r="CC501">
            <v>123</v>
          </cell>
          <cell r="CD501">
            <v>236</v>
          </cell>
          <cell r="CE501">
            <v>200</v>
          </cell>
          <cell r="CF501">
            <v>31</v>
          </cell>
          <cell r="CG501">
            <v>5</v>
          </cell>
          <cell r="CH501">
            <v>0</v>
          </cell>
          <cell r="CI501">
            <v>0</v>
          </cell>
          <cell r="CJ501">
            <v>0</v>
          </cell>
          <cell r="CK501">
            <v>0</v>
          </cell>
          <cell r="CL501">
            <v>0</v>
          </cell>
          <cell r="CM501">
            <v>0</v>
          </cell>
          <cell r="CN501">
            <v>0</v>
          </cell>
          <cell r="CO501">
            <v>0</v>
          </cell>
          <cell r="CP501">
            <v>0</v>
          </cell>
          <cell r="CQ501">
            <v>0</v>
          </cell>
          <cell r="CR501">
            <v>18</v>
          </cell>
          <cell r="CS501">
            <v>41</v>
          </cell>
          <cell r="CT501">
            <v>123</v>
          </cell>
          <cell r="CU501">
            <v>236</v>
          </cell>
          <cell r="CV501">
            <v>200</v>
          </cell>
          <cell r="CW501">
            <v>31</v>
          </cell>
          <cell r="CX501">
            <v>5</v>
          </cell>
          <cell r="CY501">
            <v>0</v>
          </cell>
          <cell r="CZ501">
            <v>14</v>
          </cell>
          <cell r="DA501"/>
          <cell r="DB501"/>
          <cell r="DC501"/>
          <cell r="DD501"/>
          <cell r="DE501"/>
          <cell r="DF501"/>
          <cell r="DG501"/>
          <cell r="DH501"/>
          <cell r="DI501"/>
          <cell r="DJ501">
            <v>18</v>
          </cell>
          <cell r="DK501">
            <v>41</v>
          </cell>
          <cell r="DL501">
            <v>123</v>
          </cell>
          <cell r="DM501">
            <v>236</v>
          </cell>
          <cell r="DN501">
            <v>200</v>
          </cell>
          <cell r="DO501">
            <v>31</v>
          </cell>
          <cell r="DP501">
            <v>5</v>
          </cell>
          <cell r="DQ501">
            <v>0</v>
          </cell>
          <cell r="DR501">
            <v>14</v>
          </cell>
          <cell r="DS501"/>
          <cell r="DT501"/>
          <cell r="DU501"/>
          <cell r="DV501"/>
          <cell r="DW501"/>
          <cell r="DX501"/>
          <cell r="DY501"/>
          <cell r="DZ501"/>
          <cell r="EA501"/>
          <cell r="EB501">
            <v>18</v>
          </cell>
          <cell r="EC501">
            <v>41</v>
          </cell>
          <cell r="ED501">
            <v>123</v>
          </cell>
          <cell r="EE501">
            <v>236</v>
          </cell>
          <cell r="EF501">
            <v>200</v>
          </cell>
          <cell r="EG501">
            <v>31</v>
          </cell>
          <cell r="EH501" t="str">
            <v>x</v>
          </cell>
          <cell r="EI501" t="str">
            <v>x</v>
          </cell>
          <cell r="EJ501">
            <v>14</v>
          </cell>
          <cell r="EK501"/>
          <cell r="EL501"/>
          <cell r="EM501"/>
          <cell r="EN501"/>
          <cell r="EO501"/>
          <cell r="EP501"/>
          <cell r="EQ501"/>
          <cell r="ER501"/>
          <cell r="ES501"/>
          <cell r="ET501">
            <v>2.6946107784431139</v>
          </cell>
          <cell r="EU501">
            <v>6.137724550898203</v>
          </cell>
          <cell r="EV501">
            <v>18.41317365269461</v>
          </cell>
          <cell r="EW501">
            <v>35.32934131736527</v>
          </cell>
          <cell r="EX501">
            <v>29.940119760479039</v>
          </cell>
          <cell r="EY501">
            <v>4.6407185628742509</v>
          </cell>
          <cell r="EZ501" t="str">
            <v>x</v>
          </cell>
          <cell r="FA501" t="str">
            <v>x</v>
          </cell>
          <cell r="FB501">
            <v>2.0958083832335328</v>
          </cell>
          <cell r="FC501"/>
          <cell r="FD501"/>
          <cell r="FE501"/>
          <cell r="FF501"/>
          <cell r="FG501"/>
          <cell r="FH501"/>
          <cell r="FI501"/>
          <cell r="FJ501"/>
          <cell r="FK501"/>
          <cell r="FL501">
            <v>25</v>
          </cell>
          <cell r="FM501">
            <v>33</v>
          </cell>
          <cell r="FN501">
            <v>85</v>
          </cell>
          <cell r="FO501">
            <v>168</v>
          </cell>
          <cell r="FP501">
            <v>238</v>
          </cell>
          <cell r="FQ501">
            <v>193</v>
          </cell>
          <cell r="FR501">
            <v>37</v>
          </cell>
          <cell r="FS501">
            <v>6</v>
          </cell>
          <cell r="FT501">
            <v>1</v>
          </cell>
          <cell r="FU501">
            <v>0</v>
          </cell>
          <cell r="FV501">
            <v>0</v>
          </cell>
          <cell r="FW501">
            <v>0</v>
          </cell>
          <cell r="FX501">
            <v>0</v>
          </cell>
          <cell r="FY501">
            <v>0</v>
          </cell>
          <cell r="FZ501">
            <v>0</v>
          </cell>
          <cell r="GA501">
            <v>0</v>
          </cell>
          <cell r="GB501">
            <v>0</v>
          </cell>
          <cell r="GC501">
            <v>0</v>
          </cell>
          <cell r="GD501">
            <v>33</v>
          </cell>
          <cell r="GE501">
            <v>85</v>
          </cell>
          <cell r="GF501">
            <v>168</v>
          </cell>
          <cell r="GG501">
            <v>238</v>
          </cell>
          <cell r="GH501">
            <v>193</v>
          </cell>
          <cell r="GI501">
            <v>37</v>
          </cell>
          <cell r="GJ501">
            <v>6</v>
          </cell>
          <cell r="GK501" t="str">
            <v>x</v>
          </cell>
          <cell r="GL501">
            <v>25</v>
          </cell>
          <cell r="GM501"/>
          <cell r="GN501"/>
          <cell r="GO501"/>
          <cell r="GP501"/>
          <cell r="GQ501"/>
          <cell r="GR501"/>
          <cell r="GS501"/>
          <cell r="GT501"/>
          <cell r="GU501"/>
          <cell r="GV501">
            <v>33</v>
          </cell>
          <cell r="GW501">
            <v>85</v>
          </cell>
          <cell r="GX501">
            <v>168</v>
          </cell>
          <cell r="GY501">
            <v>238</v>
          </cell>
          <cell r="GZ501">
            <v>193</v>
          </cell>
          <cell r="HA501">
            <v>37</v>
          </cell>
          <cell r="HB501" t="str">
            <v>x</v>
          </cell>
          <cell r="HC501" t="str">
            <v>x</v>
          </cell>
          <cell r="HD501">
            <v>25</v>
          </cell>
          <cell r="HE501"/>
          <cell r="HF501"/>
          <cell r="HG501"/>
          <cell r="HH501"/>
          <cell r="HI501"/>
          <cell r="HJ501"/>
          <cell r="HK501"/>
          <cell r="HL501"/>
          <cell r="HM501"/>
          <cell r="HN501">
            <v>33</v>
          </cell>
          <cell r="HO501">
            <v>85</v>
          </cell>
          <cell r="HP501">
            <v>168</v>
          </cell>
          <cell r="HQ501">
            <v>238</v>
          </cell>
          <cell r="HR501">
            <v>193</v>
          </cell>
          <cell r="HS501">
            <v>37</v>
          </cell>
          <cell r="HT501" t="str">
            <v>x</v>
          </cell>
          <cell r="HU501" t="str">
            <v>x</v>
          </cell>
          <cell r="HV501">
            <v>25</v>
          </cell>
          <cell r="HW501"/>
          <cell r="HX501"/>
          <cell r="HY501"/>
          <cell r="HZ501"/>
          <cell r="IA501"/>
          <cell r="IB501"/>
          <cell r="IC501"/>
          <cell r="ID501"/>
          <cell r="IE501"/>
          <cell r="IF501">
            <v>4.1984732824427482</v>
          </cell>
          <cell r="IG501">
            <v>10.814249363867685</v>
          </cell>
          <cell r="IH501">
            <v>21.374045801526716</v>
          </cell>
          <cell r="II501">
            <v>30.279898218829516</v>
          </cell>
          <cell r="IJ501">
            <v>24.554707379134861</v>
          </cell>
          <cell r="IK501">
            <v>4.7073791348600507</v>
          </cell>
          <cell r="IL501" t="str">
            <v>x</v>
          </cell>
          <cell r="IM501" t="str">
            <v>x</v>
          </cell>
          <cell r="IN501">
            <v>3.1806615776081424</v>
          </cell>
          <cell r="IO501"/>
          <cell r="IP501"/>
          <cell r="IQ501"/>
          <cell r="IR501"/>
          <cell r="IS501"/>
          <cell r="IT501"/>
          <cell r="IU501"/>
          <cell r="IV501"/>
          <cell r="IW501"/>
        </row>
        <row r="502">
          <cell r="E502" t="str">
            <v>Statistics4.6 - 4B</v>
          </cell>
          <cell r="F502">
            <v>54</v>
          </cell>
          <cell r="G502">
            <v>39</v>
          </cell>
          <cell r="H502">
            <v>116</v>
          </cell>
          <cell r="I502">
            <v>342</v>
          </cell>
          <cell r="J502">
            <v>870</v>
          </cell>
          <cell r="K502">
            <v>985</v>
          </cell>
          <cell r="L502">
            <v>329</v>
          </cell>
          <cell r="M502">
            <v>50</v>
          </cell>
          <cell r="N502">
            <v>1</v>
          </cell>
          <cell r="O502">
            <v>0</v>
          </cell>
          <cell r="P502">
            <v>0</v>
          </cell>
          <cell r="Q502">
            <v>0</v>
          </cell>
          <cell r="R502">
            <v>0</v>
          </cell>
          <cell r="S502">
            <v>0</v>
          </cell>
          <cell r="T502">
            <v>0</v>
          </cell>
          <cell r="U502">
            <v>0</v>
          </cell>
          <cell r="V502">
            <v>0</v>
          </cell>
          <cell r="W502">
            <v>0</v>
          </cell>
          <cell r="X502">
            <v>39</v>
          </cell>
          <cell r="Y502">
            <v>116</v>
          </cell>
          <cell r="Z502">
            <v>342</v>
          </cell>
          <cell r="AA502">
            <v>870</v>
          </cell>
          <cell r="AB502">
            <v>985</v>
          </cell>
          <cell r="AC502">
            <v>329</v>
          </cell>
          <cell r="AD502">
            <v>50</v>
          </cell>
          <cell r="AE502" t="str">
            <v>x</v>
          </cell>
          <cell r="AF502">
            <v>54</v>
          </cell>
          <cell r="AG502"/>
          <cell r="AH502"/>
          <cell r="AI502"/>
          <cell r="AJ502"/>
          <cell r="AK502"/>
          <cell r="AL502"/>
          <cell r="AM502"/>
          <cell r="AN502"/>
          <cell r="AO502"/>
          <cell r="AP502" t="str">
            <v>x</v>
          </cell>
          <cell r="AQ502">
            <v>116</v>
          </cell>
          <cell r="AR502">
            <v>342</v>
          </cell>
          <cell r="AS502">
            <v>870</v>
          </cell>
          <cell r="AT502">
            <v>985</v>
          </cell>
          <cell r="AU502">
            <v>329</v>
          </cell>
          <cell r="AV502">
            <v>50</v>
          </cell>
          <cell r="AW502" t="str">
            <v>x</v>
          </cell>
          <cell r="AX502">
            <v>54</v>
          </cell>
          <cell r="AY502"/>
          <cell r="AZ502"/>
          <cell r="BA502"/>
          <cell r="BB502"/>
          <cell r="BC502"/>
          <cell r="BD502"/>
          <cell r="BE502"/>
          <cell r="BF502"/>
          <cell r="BG502"/>
          <cell r="BH502" t="str">
            <v>x</v>
          </cell>
          <cell r="BI502">
            <v>4.1636755204594404</v>
          </cell>
          <cell r="BJ502">
            <v>12.275664034458005</v>
          </cell>
          <cell r="BK502">
            <v>31.227566403445799</v>
          </cell>
          <cell r="BL502">
            <v>35.355348169418519</v>
          </cell>
          <cell r="BM502">
            <v>11.809045226130653</v>
          </cell>
          <cell r="BN502">
            <v>1.7946877243359656</v>
          </cell>
          <cell r="BO502" t="str">
            <v>x</v>
          </cell>
          <cell r="BP502">
            <v>1.9382627422828429</v>
          </cell>
          <cell r="BQ502"/>
          <cell r="BR502"/>
          <cell r="BS502"/>
          <cell r="BT502"/>
          <cell r="BU502"/>
          <cell r="BV502"/>
          <cell r="BW502"/>
          <cell r="BX502"/>
          <cell r="BY502"/>
          <cell r="BZ502">
            <v>22</v>
          </cell>
          <cell r="CA502">
            <v>8</v>
          </cell>
          <cell r="CB502">
            <v>43</v>
          </cell>
          <cell r="CC502">
            <v>152</v>
          </cell>
          <cell r="CD502">
            <v>386</v>
          </cell>
          <cell r="CE502">
            <v>472</v>
          </cell>
          <cell r="CF502">
            <v>175</v>
          </cell>
          <cell r="CG502">
            <v>20</v>
          </cell>
          <cell r="CH502">
            <v>0</v>
          </cell>
          <cell r="CI502">
            <v>0</v>
          </cell>
          <cell r="CJ502">
            <v>0</v>
          </cell>
          <cell r="CK502">
            <v>0</v>
          </cell>
          <cell r="CL502">
            <v>0</v>
          </cell>
          <cell r="CM502">
            <v>0</v>
          </cell>
          <cell r="CN502">
            <v>0</v>
          </cell>
          <cell r="CO502">
            <v>0</v>
          </cell>
          <cell r="CP502">
            <v>0</v>
          </cell>
          <cell r="CQ502">
            <v>0</v>
          </cell>
          <cell r="CR502">
            <v>8</v>
          </cell>
          <cell r="CS502">
            <v>43</v>
          </cell>
          <cell r="CT502">
            <v>152</v>
          </cell>
          <cell r="CU502">
            <v>386</v>
          </cell>
          <cell r="CV502">
            <v>472</v>
          </cell>
          <cell r="CW502">
            <v>175</v>
          </cell>
          <cell r="CX502">
            <v>20</v>
          </cell>
          <cell r="CY502">
            <v>0</v>
          </cell>
          <cell r="CZ502">
            <v>22</v>
          </cell>
          <cell r="DA502"/>
          <cell r="DB502"/>
          <cell r="DC502"/>
          <cell r="DD502"/>
          <cell r="DE502"/>
          <cell r="DF502"/>
          <cell r="DG502"/>
          <cell r="DH502"/>
          <cell r="DI502"/>
          <cell r="DJ502">
            <v>8</v>
          </cell>
          <cell r="DK502">
            <v>43</v>
          </cell>
          <cell r="DL502">
            <v>152</v>
          </cell>
          <cell r="DM502">
            <v>386</v>
          </cell>
          <cell r="DN502">
            <v>472</v>
          </cell>
          <cell r="DO502">
            <v>175</v>
          </cell>
          <cell r="DP502">
            <v>20</v>
          </cell>
          <cell r="DQ502">
            <v>0</v>
          </cell>
          <cell r="DR502">
            <v>22</v>
          </cell>
          <cell r="DS502"/>
          <cell r="DT502"/>
          <cell r="DU502"/>
          <cell r="DV502"/>
          <cell r="DW502"/>
          <cell r="DX502"/>
          <cell r="DY502"/>
          <cell r="DZ502"/>
          <cell r="EA502"/>
          <cell r="EB502" t="str">
            <v>x</v>
          </cell>
          <cell r="EC502">
            <v>43</v>
          </cell>
          <cell r="ED502">
            <v>152</v>
          </cell>
          <cell r="EE502">
            <v>386</v>
          </cell>
          <cell r="EF502">
            <v>472</v>
          </cell>
          <cell r="EG502">
            <v>175</v>
          </cell>
          <cell r="EH502" t="str">
            <v>x</v>
          </cell>
          <cell r="EI502" t="str">
            <v>x</v>
          </cell>
          <cell r="EJ502">
            <v>22</v>
          </cell>
          <cell r="EK502"/>
          <cell r="EL502"/>
          <cell r="EM502"/>
          <cell r="EN502"/>
          <cell r="EO502"/>
          <cell r="EP502"/>
          <cell r="EQ502"/>
          <cell r="ER502"/>
          <cell r="ES502"/>
          <cell r="ET502" t="str">
            <v>x</v>
          </cell>
          <cell r="EU502">
            <v>3.3646322378716746</v>
          </cell>
          <cell r="EV502">
            <v>11.893583724569639</v>
          </cell>
          <cell r="EW502">
            <v>30.203442879499214</v>
          </cell>
          <cell r="EX502">
            <v>36.93270735524257</v>
          </cell>
          <cell r="EY502">
            <v>13.693270735524257</v>
          </cell>
          <cell r="EZ502" t="str">
            <v>x</v>
          </cell>
          <cell r="FA502" t="str">
            <v>x</v>
          </cell>
          <cell r="FB502">
            <v>1.7214397496087637</v>
          </cell>
          <cell r="FC502"/>
          <cell r="FD502"/>
          <cell r="FE502"/>
          <cell r="FF502"/>
          <cell r="FG502"/>
          <cell r="FH502"/>
          <cell r="FI502"/>
          <cell r="FJ502"/>
          <cell r="FK502"/>
          <cell r="FL502">
            <v>32</v>
          </cell>
          <cell r="FM502">
            <v>31</v>
          </cell>
          <cell r="FN502">
            <v>73</v>
          </cell>
          <cell r="FO502">
            <v>190</v>
          </cell>
          <cell r="FP502">
            <v>484</v>
          </cell>
          <cell r="FQ502">
            <v>513</v>
          </cell>
          <cell r="FR502">
            <v>154</v>
          </cell>
          <cell r="FS502">
            <v>30</v>
          </cell>
          <cell r="FT502">
            <v>1</v>
          </cell>
          <cell r="FU502">
            <v>0</v>
          </cell>
          <cell r="FV502">
            <v>0</v>
          </cell>
          <cell r="FW502">
            <v>0</v>
          </cell>
          <cell r="FX502">
            <v>0</v>
          </cell>
          <cell r="FY502">
            <v>0</v>
          </cell>
          <cell r="FZ502">
            <v>0</v>
          </cell>
          <cell r="GA502">
            <v>0</v>
          </cell>
          <cell r="GB502">
            <v>0</v>
          </cell>
          <cell r="GC502">
            <v>0</v>
          </cell>
          <cell r="GD502">
            <v>31</v>
          </cell>
          <cell r="GE502">
            <v>73</v>
          </cell>
          <cell r="GF502">
            <v>190</v>
          </cell>
          <cell r="GG502">
            <v>484</v>
          </cell>
          <cell r="GH502">
            <v>513</v>
          </cell>
          <cell r="GI502">
            <v>154</v>
          </cell>
          <cell r="GJ502">
            <v>30</v>
          </cell>
          <cell r="GK502" t="str">
            <v>x</v>
          </cell>
          <cell r="GL502">
            <v>32</v>
          </cell>
          <cell r="GM502"/>
          <cell r="GN502"/>
          <cell r="GO502"/>
          <cell r="GP502"/>
          <cell r="GQ502"/>
          <cell r="GR502"/>
          <cell r="GS502"/>
          <cell r="GT502"/>
          <cell r="GU502"/>
          <cell r="GV502">
            <v>31</v>
          </cell>
          <cell r="GW502">
            <v>73</v>
          </cell>
          <cell r="GX502">
            <v>190</v>
          </cell>
          <cell r="GY502">
            <v>484</v>
          </cell>
          <cell r="GZ502">
            <v>513</v>
          </cell>
          <cell r="HA502">
            <v>154</v>
          </cell>
          <cell r="HB502" t="str">
            <v>x</v>
          </cell>
          <cell r="HC502" t="str">
            <v>x</v>
          </cell>
          <cell r="HD502">
            <v>32</v>
          </cell>
          <cell r="HE502"/>
          <cell r="HF502"/>
          <cell r="HG502"/>
          <cell r="HH502"/>
          <cell r="HI502"/>
          <cell r="HJ502"/>
          <cell r="HK502"/>
          <cell r="HL502"/>
          <cell r="HM502"/>
          <cell r="HN502" t="str">
            <v>x</v>
          </cell>
          <cell r="HO502">
            <v>73</v>
          </cell>
          <cell r="HP502">
            <v>190</v>
          </cell>
          <cell r="HQ502">
            <v>484</v>
          </cell>
          <cell r="HR502">
            <v>513</v>
          </cell>
          <cell r="HS502">
            <v>154</v>
          </cell>
          <cell r="HT502" t="str">
            <v>x</v>
          </cell>
          <cell r="HU502" t="str">
            <v>x</v>
          </cell>
          <cell r="HV502">
            <v>32</v>
          </cell>
          <cell r="HW502"/>
          <cell r="HX502"/>
          <cell r="HY502"/>
          <cell r="HZ502"/>
          <cell r="IA502"/>
          <cell r="IB502"/>
          <cell r="IC502"/>
          <cell r="ID502"/>
          <cell r="IE502"/>
          <cell r="IF502" t="str">
            <v>x</v>
          </cell>
          <cell r="IG502">
            <v>4.840848806366048</v>
          </cell>
          <cell r="IH502">
            <v>12.599469496021221</v>
          </cell>
          <cell r="II502">
            <v>32.095490716180372</v>
          </cell>
          <cell r="IJ502">
            <v>34.018567639257299</v>
          </cell>
          <cell r="IK502">
            <v>10.212201591511937</v>
          </cell>
          <cell r="IL502" t="str">
            <v>x</v>
          </cell>
          <cell r="IM502" t="str">
            <v>x</v>
          </cell>
          <cell r="IN502">
            <v>2.1220159151193632</v>
          </cell>
          <cell r="IO502"/>
          <cell r="IP502"/>
          <cell r="IQ502"/>
          <cell r="IR502"/>
          <cell r="IS502"/>
          <cell r="IT502"/>
          <cell r="IU502"/>
          <cell r="IV502"/>
          <cell r="IW502"/>
        </row>
        <row r="503">
          <cell r="E503" t="str">
            <v>Statistics4.9 - 4A</v>
          </cell>
          <cell r="F503">
            <v>40</v>
          </cell>
          <cell r="G503">
            <v>18</v>
          </cell>
          <cell r="H503">
            <v>51</v>
          </cell>
          <cell r="I503">
            <v>201</v>
          </cell>
          <cell r="J503">
            <v>774</v>
          </cell>
          <cell r="K503">
            <v>1513</v>
          </cell>
          <cell r="L503">
            <v>804</v>
          </cell>
          <cell r="M503">
            <v>187</v>
          </cell>
          <cell r="N503">
            <v>7</v>
          </cell>
          <cell r="O503">
            <v>0</v>
          </cell>
          <cell r="P503">
            <v>0</v>
          </cell>
          <cell r="Q503">
            <v>0</v>
          </cell>
          <cell r="R503">
            <v>0</v>
          </cell>
          <cell r="S503">
            <v>0</v>
          </cell>
          <cell r="T503">
            <v>0</v>
          </cell>
          <cell r="U503">
            <v>0</v>
          </cell>
          <cell r="V503">
            <v>0</v>
          </cell>
          <cell r="W503">
            <v>0</v>
          </cell>
          <cell r="X503">
            <v>18</v>
          </cell>
          <cell r="Y503">
            <v>51</v>
          </cell>
          <cell r="Z503">
            <v>201</v>
          </cell>
          <cell r="AA503">
            <v>774</v>
          </cell>
          <cell r="AB503">
            <v>1513</v>
          </cell>
          <cell r="AC503">
            <v>804</v>
          </cell>
          <cell r="AD503">
            <v>187</v>
          </cell>
          <cell r="AE503">
            <v>7</v>
          </cell>
          <cell r="AF503">
            <v>40</v>
          </cell>
          <cell r="AG503"/>
          <cell r="AH503"/>
          <cell r="AI503"/>
          <cell r="AJ503"/>
          <cell r="AK503"/>
          <cell r="AL503"/>
          <cell r="AM503"/>
          <cell r="AN503"/>
          <cell r="AO503"/>
          <cell r="AP503">
            <v>18</v>
          </cell>
          <cell r="AQ503">
            <v>51</v>
          </cell>
          <cell r="AR503">
            <v>201</v>
          </cell>
          <cell r="AS503">
            <v>774</v>
          </cell>
          <cell r="AT503">
            <v>1513</v>
          </cell>
          <cell r="AU503">
            <v>804</v>
          </cell>
          <cell r="AV503">
            <v>187</v>
          </cell>
          <cell r="AW503">
            <v>7</v>
          </cell>
          <cell r="AX503">
            <v>40</v>
          </cell>
          <cell r="AY503"/>
          <cell r="AZ503"/>
          <cell r="BA503"/>
          <cell r="BB503"/>
          <cell r="BC503"/>
          <cell r="BD503"/>
          <cell r="BE503"/>
          <cell r="BF503"/>
          <cell r="BG503"/>
          <cell r="BH503">
            <v>0.50069541029207232</v>
          </cell>
          <cell r="BI503">
            <v>1.4186369958275382</v>
          </cell>
          <cell r="BJ503">
            <v>5.5910987482614738</v>
          </cell>
          <cell r="BK503">
            <v>21.529902642559108</v>
          </cell>
          <cell r="BL503">
            <v>42.086230876216966</v>
          </cell>
          <cell r="BM503">
            <v>22.364394993045895</v>
          </cell>
          <cell r="BN503">
            <v>5.2016689847009738</v>
          </cell>
          <cell r="BO503">
            <v>0.19471488178025034</v>
          </cell>
          <cell r="BP503">
            <v>1.1126564673157162</v>
          </cell>
          <cell r="BQ503"/>
          <cell r="BR503"/>
          <cell r="BS503"/>
          <cell r="BT503"/>
          <cell r="BU503"/>
          <cell r="BV503"/>
          <cell r="BW503"/>
          <cell r="BX503"/>
          <cell r="BY503"/>
          <cell r="BZ503">
            <v>13</v>
          </cell>
          <cell r="CA503">
            <v>3</v>
          </cell>
          <cell r="CB503">
            <v>21</v>
          </cell>
          <cell r="CC503">
            <v>75</v>
          </cell>
          <cell r="CD503">
            <v>307</v>
          </cell>
          <cell r="CE503">
            <v>714</v>
          </cell>
          <cell r="CF503">
            <v>407</v>
          </cell>
          <cell r="CG503">
            <v>90</v>
          </cell>
          <cell r="CH503">
            <v>4</v>
          </cell>
          <cell r="CI503">
            <v>0</v>
          </cell>
          <cell r="CJ503">
            <v>0</v>
          </cell>
          <cell r="CK503">
            <v>0</v>
          </cell>
          <cell r="CL503">
            <v>0</v>
          </cell>
          <cell r="CM503">
            <v>0</v>
          </cell>
          <cell r="CN503">
            <v>0</v>
          </cell>
          <cell r="CO503">
            <v>0</v>
          </cell>
          <cell r="CP503">
            <v>0</v>
          </cell>
          <cell r="CQ503">
            <v>0</v>
          </cell>
          <cell r="CR503">
            <v>3</v>
          </cell>
          <cell r="CS503">
            <v>21</v>
          </cell>
          <cell r="CT503">
            <v>75</v>
          </cell>
          <cell r="CU503">
            <v>307</v>
          </cell>
          <cell r="CV503">
            <v>714</v>
          </cell>
          <cell r="CW503">
            <v>407</v>
          </cell>
          <cell r="CX503">
            <v>90</v>
          </cell>
          <cell r="CY503">
            <v>4</v>
          </cell>
          <cell r="CZ503">
            <v>13</v>
          </cell>
          <cell r="DA503"/>
          <cell r="DB503"/>
          <cell r="DC503"/>
          <cell r="DD503"/>
          <cell r="DE503"/>
          <cell r="DF503"/>
          <cell r="DG503"/>
          <cell r="DH503"/>
          <cell r="DI503"/>
          <cell r="DJ503">
            <v>3</v>
          </cell>
          <cell r="DK503">
            <v>21</v>
          </cell>
          <cell r="DL503">
            <v>75</v>
          </cell>
          <cell r="DM503">
            <v>307</v>
          </cell>
          <cell r="DN503">
            <v>714</v>
          </cell>
          <cell r="DO503">
            <v>407</v>
          </cell>
          <cell r="DP503">
            <v>90</v>
          </cell>
          <cell r="DQ503">
            <v>4</v>
          </cell>
          <cell r="DR503">
            <v>13</v>
          </cell>
          <cell r="DS503"/>
          <cell r="DT503"/>
          <cell r="DU503"/>
          <cell r="DV503"/>
          <cell r="DW503"/>
          <cell r="DX503"/>
          <cell r="DY503"/>
          <cell r="DZ503"/>
          <cell r="EA503"/>
          <cell r="EB503">
            <v>3</v>
          </cell>
          <cell r="EC503">
            <v>21</v>
          </cell>
          <cell r="ED503">
            <v>75</v>
          </cell>
          <cell r="EE503">
            <v>307</v>
          </cell>
          <cell r="EF503">
            <v>714</v>
          </cell>
          <cell r="EG503">
            <v>407</v>
          </cell>
          <cell r="EH503">
            <v>90</v>
          </cell>
          <cell r="EI503">
            <v>4</v>
          </cell>
          <cell r="EJ503">
            <v>13</v>
          </cell>
          <cell r="EK503"/>
          <cell r="EL503"/>
          <cell r="EM503"/>
          <cell r="EN503"/>
          <cell r="EO503"/>
          <cell r="EP503"/>
          <cell r="EQ503"/>
          <cell r="ER503"/>
          <cell r="ES503"/>
          <cell r="ET503">
            <v>0.18359853121175032</v>
          </cell>
          <cell r="EU503">
            <v>1.2851897184822521</v>
          </cell>
          <cell r="EV503">
            <v>4.5899632802937571</v>
          </cell>
          <cell r="EW503">
            <v>18.788249694002449</v>
          </cell>
          <cell r="EX503">
            <v>43.696450428396574</v>
          </cell>
          <cell r="EY503">
            <v>24.908200734394125</v>
          </cell>
          <cell r="EZ503">
            <v>5.5079559363525092</v>
          </cell>
          <cell r="FA503">
            <v>0.24479804161566704</v>
          </cell>
          <cell r="FB503">
            <v>0.79559363525091797</v>
          </cell>
          <cell r="FC503"/>
          <cell r="FD503"/>
          <cell r="FE503"/>
          <cell r="FF503"/>
          <cell r="FG503"/>
          <cell r="FH503"/>
          <cell r="FI503"/>
          <cell r="FJ503"/>
          <cell r="FK503"/>
          <cell r="FL503">
            <v>27</v>
          </cell>
          <cell r="FM503">
            <v>15</v>
          </cell>
          <cell r="FN503">
            <v>30</v>
          </cell>
          <cell r="FO503">
            <v>126</v>
          </cell>
          <cell r="FP503">
            <v>467</v>
          </cell>
          <cell r="FQ503">
            <v>799</v>
          </cell>
          <cell r="FR503">
            <v>397</v>
          </cell>
          <cell r="FS503">
            <v>97</v>
          </cell>
          <cell r="FT503">
            <v>3</v>
          </cell>
          <cell r="FU503">
            <v>0</v>
          </cell>
          <cell r="FV503">
            <v>0</v>
          </cell>
          <cell r="FW503">
            <v>0</v>
          </cell>
          <cell r="FX503">
            <v>0</v>
          </cell>
          <cell r="FY503">
            <v>0</v>
          </cell>
          <cell r="FZ503">
            <v>0</v>
          </cell>
          <cell r="GA503">
            <v>0</v>
          </cell>
          <cell r="GB503">
            <v>0</v>
          </cell>
          <cell r="GC503">
            <v>0</v>
          </cell>
          <cell r="GD503">
            <v>15</v>
          </cell>
          <cell r="GE503">
            <v>30</v>
          </cell>
          <cell r="GF503">
            <v>126</v>
          </cell>
          <cell r="GG503">
            <v>467</v>
          </cell>
          <cell r="GH503">
            <v>799</v>
          </cell>
          <cell r="GI503">
            <v>397</v>
          </cell>
          <cell r="GJ503">
            <v>97</v>
          </cell>
          <cell r="GK503">
            <v>3</v>
          </cell>
          <cell r="GL503">
            <v>27</v>
          </cell>
          <cell r="GM503"/>
          <cell r="GN503"/>
          <cell r="GO503"/>
          <cell r="GP503"/>
          <cell r="GQ503"/>
          <cell r="GR503"/>
          <cell r="GS503"/>
          <cell r="GT503"/>
          <cell r="GU503"/>
          <cell r="GV503">
            <v>15</v>
          </cell>
          <cell r="GW503">
            <v>30</v>
          </cell>
          <cell r="GX503">
            <v>126</v>
          </cell>
          <cell r="GY503">
            <v>467</v>
          </cell>
          <cell r="GZ503">
            <v>799</v>
          </cell>
          <cell r="HA503">
            <v>397</v>
          </cell>
          <cell r="HB503">
            <v>97</v>
          </cell>
          <cell r="HC503">
            <v>3</v>
          </cell>
          <cell r="HD503">
            <v>27</v>
          </cell>
          <cell r="HE503"/>
          <cell r="HF503"/>
          <cell r="HG503"/>
          <cell r="HH503"/>
          <cell r="HI503"/>
          <cell r="HJ503"/>
          <cell r="HK503"/>
          <cell r="HL503"/>
          <cell r="HM503"/>
          <cell r="HN503">
            <v>15</v>
          </cell>
          <cell r="HO503">
            <v>30</v>
          </cell>
          <cell r="HP503">
            <v>126</v>
          </cell>
          <cell r="HQ503">
            <v>467</v>
          </cell>
          <cell r="HR503">
            <v>799</v>
          </cell>
          <cell r="HS503">
            <v>397</v>
          </cell>
          <cell r="HT503">
            <v>97</v>
          </cell>
          <cell r="HU503">
            <v>3</v>
          </cell>
          <cell r="HV503">
            <v>27</v>
          </cell>
          <cell r="HW503"/>
          <cell r="HX503"/>
          <cell r="HY503"/>
          <cell r="HZ503"/>
          <cell r="IA503"/>
          <cell r="IB503"/>
          <cell r="IC503"/>
          <cell r="ID503"/>
          <cell r="IE503"/>
          <cell r="IF503">
            <v>0.76491585925548189</v>
          </cell>
          <cell r="IG503">
            <v>1.5298317185109638</v>
          </cell>
          <cell r="IH503">
            <v>6.4252932177460478</v>
          </cell>
          <cell r="II503">
            <v>23.814380418154002</v>
          </cell>
          <cell r="IJ503">
            <v>40.744518103008673</v>
          </cell>
          <cell r="IK503">
            <v>20.244773074961756</v>
          </cell>
          <cell r="IL503">
            <v>4.9464558898521167</v>
          </cell>
          <cell r="IM503">
            <v>0.15298317185109639</v>
          </cell>
          <cell r="IN503">
            <v>1.3768485466598674</v>
          </cell>
          <cell r="IO503"/>
          <cell r="IP503"/>
          <cell r="IQ503"/>
          <cell r="IR503"/>
          <cell r="IS503"/>
          <cell r="IT503"/>
          <cell r="IU503"/>
          <cell r="IV503"/>
          <cell r="IW503"/>
        </row>
        <row r="504">
          <cell r="E504" t="str">
            <v>Statistics5.3 - 5C</v>
          </cell>
          <cell r="F504">
            <v>20</v>
          </cell>
          <cell r="G504">
            <v>10</v>
          </cell>
          <cell r="H504">
            <v>16</v>
          </cell>
          <cell r="I504">
            <v>89</v>
          </cell>
          <cell r="J504">
            <v>441</v>
          </cell>
          <cell r="K504">
            <v>1472</v>
          </cell>
          <cell r="L504">
            <v>1613</v>
          </cell>
          <cell r="M504">
            <v>596</v>
          </cell>
          <cell r="N504">
            <v>30</v>
          </cell>
          <cell r="O504">
            <v>0</v>
          </cell>
          <cell r="P504">
            <v>0</v>
          </cell>
          <cell r="Q504">
            <v>0</v>
          </cell>
          <cell r="R504">
            <v>0</v>
          </cell>
          <cell r="S504">
            <v>0</v>
          </cell>
          <cell r="T504">
            <v>0</v>
          </cell>
          <cell r="U504">
            <v>0</v>
          </cell>
          <cell r="V504">
            <v>0</v>
          </cell>
          <cell r="W504">
            <v>0</v>
          </cell>
          <cell r="X504">
            <v>10</v>
          </cell>
          <cell r="Y504">
            <v>16</v>
          </cell>
          <cell r="Z504">
            <v>89</v>
          </cell>
          <cell r="AA504">
            <v>441</v>
          </cell>
          <cell r="AB504">
            <v>1472</v>
          </cell>
          <cell r="AC504">
            <v>1613</v>
          </cell>
          <cell r="AD504">
            <v>596</v>
          </cell>
          <cell r="AE504">
            <v>30</v>
          </cell>
          <cell r="AF504">
            <v>20</v>
          </cell>
          <cell r="AG504"/>
          <cell r="AH504"/>
          <cell r="AI504"/>
          <cell r="AJ504"/>
          <cell r="AK504"/>
          <cell r="AL504"/>
          <cell r="AM504"/>
          <cell r="AN504"/>
          <cell r="AO504"/>
          <cell r="AP504">
            <v>10</v>
          </cell>
          <cell r="AQ504">
            <v>16</v>
          </cell>
          <cell r="AR504">
            <v>89</v>
          </cell>
          <cell r="AS504">
            <v>441</v>
          </cell>
          <cell r="AT504">
            <v>1472</v>
          </cell>
          <cell r="AU504">
            <v>1613</v>
          </cell>
          <cell r="AV504">
            <v>596</v>
          </cell>
          <cell r="AW504">
            <v>30</v>
          </cell>
          <cell r="AX504">
            <v>20</v>
          </cell>
          <cell r="AY504"/>
          <cell r="AZ504"/>
          <cell r="BA504"/>
          <cell r="BB504"/>
          <cell r="BC504"/>
          <cell r="BD504"/>
          <cell r="BE504"/>
          <cell r="BF504"/>
          <cell r="BG504"/>
          <cell r="BH504">
            <v>0.23326335432703521</v>
          </cell>
          <cell r="BI504">
            <v>0.37322136692325636</v>
          </cell>
          <cell r="BJ504">
            <v>2.0760438535106136</v>
          </cell>
          <cell r="BK504">
            <v>10.286913925822255</v>
          </cell>
          <cell r="BL504">
            <v>34.336365756939585</v>
          </cell>
          <cell r="BM504">
            <v>37.625379052950777</v>
          </cell>
          <cell r="BN504">
            <v>13.902495917891301</v>
          </cell>
          <cell r="BO504">
            <v>0.69979006298110569</v>
          </cell>
          <cell r="BP504">
            <v>0.46652670865407042</v>
          </cell>
          <cell r="BQ504"/>
          <cell r="BR504"/>
          <cell r="BS504"/>
          <cell r="BT504"/>
          <cell r="BU504"/>
          <cell r="BV504"/>
          <cell r="BW504"/>
          <cell r="BX504"/>
          <cell r="BY504"/>
          <cell r="BZ504">
            <v>7</v>
          </cell>
          <cell r="CA504">
            <v>0</v>
          </cell>
          <cell r="CB504">
            <v>5</v>
          </cell>
          <cell r="CC504">
            <v>33</v>
          </cell>
          <cell r="CD504">
            <v>164</v>
          </cell>
          <cell r="CE504">
            <v>646</v>
          </cell>
          <cell r="CF504">
            <v>755</v>
          </cell>
          <cell r="CG504">
            <v>283</v>
          </cell>
          <cell r="CH504">
            <v>15</v>
          </cell>
          <cell r="CI504">
            <v>0</v>
          </cell>
          <cell r="CJ504">
            <v>0</v>
          </cell>
          <cell r="CK504">
            <v>0</v>
          </cell>
          <cell r="CL504">
            <v>0</v>
          </cell>
          <cell r="CM504">
            <v>0</v>
          </cell>
          <cell r="CN504">
            <v>0</v>
          </cell>
          <cell r="CO504">
            <v>0</v>
          </cell>
          <cell r="CP504">
            <v>0</v>
          </cell>
          <cell r="CQ504">
            <v>0</v>
          </cell>
          <cell r="CR504">
            <v>0</v>
          </cell>
          <cell r="CS504">
            <v>5</v>
          </cell>
          <cell r="CT504">
            <v>33</v>
          </cell>
          <cell r="CU504">
            <v>164</v>
          </cell>
          <cell r="CV504">
            <v>646</v>
          </cell>
          <cell r="CW504">
            <v>755</v>
          </cell>
          <cell r="CX504">
            <v>283</v>
          </cell>
          <cell r="CY504">
            <v>15</v>
          </cell>
          <cell r="CZ504">
            <v>7</v>
          </cell>
          <cell r="DA504"/>
          <cell r="DB504"/>
          <cell r="DC504"/>
          <cell r="DD504"/>
          <cell r="DE504"/>
          <cell r="DF504"/>
          <cell r="DG504"/>
          <cell r="DH504"/>
          <cell r="DI504"/>
          <cell r="DJ504">
            <v>0</v>
          </cell>
          <cell r="DK504">
            <v>5</v>
          </cell>
          <cell r="DL504">
            <v>33</v>
          </cell>
          <cell r="DM504">
            <v>164</v>
          </cell>
          <cell r="DN504">
            <v>646</v>
          </cell>
          <cell r="DO504">
            <v>755</v>
          </cell>
          <cell r="DP504">
            <v>283</v>
          </cell>
          <cell r="DQ504">
            <v>15</v>
          </cell>
          <cell r="DR504">
            <v>7</v>
          </cell>
          <cell r="DS504"/>
          <cell r="DT504"/>
          <cell r="DU504"/>
          <cell r="DV504"/>
          <cell r="DW504"/>
          <cell r="DX504"/>
          <cell r="DY504"/>
          <cell r="DZ504"/>
          <cell r="EA504"/>
          <cell r="EB504">
            <v>0</v>
          </cell>
          <cell r="EC504">
            <v>5</v>
          </cell>
          <cell r="ED504">
            <v>33</v>
          </cell>
          <cell r="EE504">
            <v>164</v>
          </cell>
          <cell r="EF504">
            <v>646</v>
          </cell>
          <cell r="EG504">
            <v>755</v>
          </cell>
          <cell r="EH504">
            <v>283</v>
          </cell>
          <cell r="EI504">
            <v>15</v>
          </cell>
          <cell r="EJ504">
            <v>7</v>
          </cell>
          <cell r="EK504"/>
          <cell r="EL504"/>
          <cell r="EM504"/>
          <cell r="EN504"/>
          <cell r="EO504"/>
          <cell r="EP504"/>
          <cell r="EQ504"/>
          <cell r="ER504"/>
          <cell r="ES504"/>
          <cell r="ET504">
            <v>0</v>
          </cell>
          <cell r="EU504">
            <v>0.26205450733752622</v>
          </cell>
          <cell r="EV504">
            <v>1.729559748427673</v>
          </cell>
          <cell r="EW504">
            <v>8.5953878406708597</v>
          </cell>
          <cell r="EX504">
            <v>33.857442348008391</v>
          </cell>
          <cell r="EY504">
            <v>39.570230607966458</v>
          </cell>
          <cell r="EZ504">
            <v>14.832285115303984</v>
          </cell>
          <cell r="FA504">
            <v>0.78616352201257866</v>
          </cell>
          <cell r="FB504">
            <v>0.3668763102725367</v>
          </cell>
          <cell r="FC504"/>
          <cell r="FD504"/>
          <cell r="FE504"/>
          <cell r="FF504"/>
          <cell r="FG504"/>
          <cell r="FH504"/>
          <cell r="FI504"/>
          <cell r="FJ504"/>
          <cell r="FK504"/>
          <cell r="FL504">
            <v>13</v>
          </cell>
          <cell r="FM504">
            <v>10</v>
          </cell>
          <cell r="FN504">
            <v>11</v>
          </cell>
          <cell r="FO504">
            <v>56</v>
          </cell>
          <cell r="FP504">
            <v>277</v>
          </cell>
          <cell r="FQ504">
            <v>826</v>
          </cell>
          <cell r="FR504">
            <v>858</v>
          </cell>
          <cell r="FS504">
            <v>313</v>
          </cell>
          <cell r="FT504">
            <v>15</v>
          </cell>
          <cell r="FU504">
            <v>0</v>
          </cell>
          <cell r="FV504">
            <v>0</v>
          </cell>
          <cell r="FW504">
            <v>0</v>
          </cell>
          <cell r="FX504">
            <v>0</v>
          </cell>
          <cell r="FY504">
            <v>0</v>
          </cell>
          <cell r="FZ504">
            <v>0</v>
          </cell>
          <cell r="GA504">
            <v>0</v>
          </cell>
          <cell r="GB504">
            <v>0</v>
          </cell>
          <cell r="GC504">
            <v>0</v>
          </cell>
          <cell r="GD504">
            <v>10</v>
          </cell>
          <cell r="GE504">
            <v>11</v>
          </cell>
          <cell r="GF504">
            <v>56</v>
          </cell>
          <cell r="GG504">
            <v>277</v>
          </cell>
          <cell r="GH504">
            <v>826</v>
          </cell>
          <cell r="GI504">
            <v>858</v>
          </cell>
          <cell r="GJ504">
            <v>313</v>
          </cell>
          <cell r="GK504">
            <v>15</v>
          </cell>
          <cell r="GL504">
            <v>13</v>
          </cell>
          <cell r="GM504"/>
          <cell r="GN504"/>
          <cell r="GO504"/>
          <cell r="GP504"/>
          <cell r="GQ504"/>
          <cell r="GR504"/>
          <cell r="GS504"/>
          <cell r="GT504"/>
          <cell r="GU504"/>
          <cell r="GV504">
            <v>10</v>
          </cell>
          <cell r="GW504">
            <v>11</v>
          </cell>
          <cell r="GX504">
            <v>56</v>
          </cell>
          <cell r="GY504">
            <v>277</v>
          </cell>
          <cell r="GZ504">
            <v>826</v>
          </cell>
          <cell r="HA504">
            <v>858</v>
          </cell>
          <cell r="HB504">
            <v>313</v>
          </cell>
          <cell r="HC504">
            <v>15</v>
          </cell>
          <cell r="HD504">
            <v>13</v>
          </cell>
          <cell r="HE504"/>
          <cell r="HF504"/>
          <cell r="HG504"/>
          <cell r="HH504"/>
          <cell r="HI504"/>
          <cell r="HJ504"/>
          <cell r="HK504"/>
          <cell r="HL504"/>
          <cell r="HM504"/>
          <cell r="HN504">
            <v>10</v>
          </cell>
          <cell r="HO504">
            <v>11</v>
          </cell>
          <cell r="HP504">
            <v>56</v>
          </cell>
          <cell r="HQ504">
            <v>277</v>
          </cell>
          <cell r="HR504">
            <v>826</v>
          </cell>
          <cell r="HS504">
            <v>858</v>
          </cell>
          <cell r="HT504">
            <v>313</v>
          </cell>
          <cell r="HU504">
            <v>15</v>
          </cell>
          <cell r="HV504">
            <v>13</v>
          </cell>
          <cell r="HW504"/>
          <cell r="HX504"/>
          <cell r="HY504"/>
          <cell r="HZ504"/>
          <cell r="IA504"/>
          <cell r="IB504"/>
          <cell r="IC504"/>
          <cell r="ID504"/>
          <cell r="IE504"/>
          <cell r="IF504">
            <v>0.4203446826397646</v>
          </cell>
          <cell r="IG504">
            <v>0.46237915090374104</v>
          </cell>
          <cell r="IH504">
            <v>2.3539302227826817</v>
          </cell>
          <cell r="II504">
            <v>11.64354770912148</v>
          </cell>
          <cell r="IJ504">
            <v>34.720470786044558</v>
          </cell>
          <cell r="IK504">
            <v>36.065573770491802</v>
          </cell>
          <cell r="IL504">
            <v>13.156788566624634</v>
          </cell>
          <cell r="IM504">
            <v>0.63051702395964693</v>
          </cell>
          <cell r="IN504">
            <v>0.54644808743169404</v>
          </cell>
          <cell r="IO504"/>
          <cell r="IP504"/>
          <cell r="IQ504"/>
          <cell r="IR504"/>
          <cell r="IS504"/>
          <cell r="IT504"/>
          <cell r="IU504"/>
          <cell r="IV504"/>
          <cell r="IW504"/>
        </row>
        <row r="505">
          <cell r="E505" t="str">
            <v>Statistics5.6 - 5B</v>
          </cell>
          <cell r="F505">
            <v>17</v>
          </cell>
          <cell r="G505">
            <v>2</v>
          </cell>
          <cell r="H505">
            <v>5</v>
          </cell>
          <cell r="I505">
            <v>29</v>
          </cell>
          <cell r="J505">
            <v>164</v>
          </cell>
          <cell r="K505">
            <v>845</v>
          </cell>
          <cell r="L505">
            <v>1909</v>
          </cell>
          <cell r="M505">
            <v>1729</v>
          </cell>
          <cell r="N505">
            <v>217</v>
          </cell>
          <cell r="O505">
            <v>0</v>
          </cell>
          <cell r="P505">
            <v>0</v>
          </cell>
          <cell r="Q505">
            <v>0</v>
          </cell>
          <cell r="R505">
            <v>0</v>
          </cell>
          <cell r="S505">
            <v>0</v>
          </cell>
          <cell r="T505">
            <v>0</v>
          </cell>
          <cell r="U505">
            <v>0</v>
          </cell>
          <cell r="V505">
            <v>0</v>
          </cell>
          <cell r="W505">
            <v>0</v>
          </cell>
          <cell r="X505" t="str">
            <v>x</v>
          </cell>
          <cell r="Y505">
            <v>5</v>
          </cell>
          <cell r="Z505">
            <v>29</v>
          </cell>
          <cell r="AA505">
            <v>164</v>
          </cell>
          <cell r="AB505">
            <v>845</v>
          </cell>
          <cell r="AC505">
            <v>1909</v>
          </cell>
          <cell r="AD505">
            <v>1729</v>
          </cell>
          <cell r="AE505">
            <v>217</v>
          </cell>
          <cell r="AF505">
            <v>17</v>
          </cell>
          <cell r="AG505"/>
          <cell r="AH505"/>
          <cell r="AI505"/>
          <cell r="AJ505"/>
          <cell r="AK505"/>
          <cell r="AL505"/>
          <cell r="AM505"/>
          <cell r="AN505"/>
          <cell r="AO505"/>
          <cell r="AP505" t="str">
            <v>x</v>
          </cell>
          <cell r="AQ505" t="str">
            <v>x</v>
          </cell>
          <cell r="AR505">
            <v>29</v>
          </cell>
          <cell r="AS505">
            <v>164</v>
          </cell>
          <cell r="AT505">
            <v>845</v>
          </cell>
          <cell r="AU505">
            <v>1909</v>
          </cell>
          <cell r="AV505">
            <v>1729</v>
          </cell>
          <cell r="AW505">
            <v>217</v>
          </cell>
          <cell r="AX505">
            <v>17</v>
          </cell>
          <cell r="AY505"/>
          <cell r="AZ505"/>
          <cell r="BA505"/>
          <cell r="BB505"/>
          <cell r="BC505"/>
          <cell r="BD505"/>
          <cell r="BE505"/>
          <cell r="BF505"/>
          <cell r="BG505"/>
          <cell r="BH505" t="str">
            <v>x</v>
          </cell>
          <cell r="BI505" t="str">
            <v>x</v>
          </cell>
          <cell r="BJ505">
            <v>0.58979052267642873</v>
          </cell>
          <cell r="BK505">
            <v>3.3353670937563558</v>
          </cell>
          <cell r="BL505">
            <v>17.185275574537322</v>
          </cell>
          <cell r="BM505">
            <v>38.824486475493188</v>
          </cell>
          <cell r="BN505">
            <v>35.163717714053284</v>
          </cell>
          <cell r="BO505">
            <v>4.4132601179581048</v>
          </cell>
          <cell r="BP505">
            <v>0.34573927191376858</v>
          </cell>
          <cell r="BQ505"/>
          <cell r="BR505"/>
          <cell r="BS505"/>
          <cell r="BT505"/>
          <cell r="BU505"/>
          <cell r="BV505"/>
          <cell r="BW505"/>
          <cell r="BX505"/>
          <cell r="BY505"/>
          <cell r="BZ505">
            <v>8</v>
          </cell>
          <cell r="CA505">
            <v>1</v>
          </cell>
          <cell r="CB505">
            <v>1</v>
          </cell>
          <cell r="CC505">
            <v>10</v>
          </cell>
          <cell r="CD505">
            <v>54</v>
          </cell>
          <cell r="CE505">
            <v>381</v>
          </cell>
          <cell r="CF505">
            <v>847</v>
          </cell>
          <cell r="CG505">
            <v>795</v>
          </cell>
          <cell r="CH505">
            <v>93</v>
          </cell>
          <cell r="CI505">
            <v>0</v>
          </cell>
          <cell r="CJ505">
            <v>0</v>
          </cell>
          <cell r="CK505">
            <v>0</v>
          </cell>
          <cell r="CL505">
            <v>0</v>
          </cell>
          <cell r="CM505">
            <v>0</v>
          </cell>
          <cell r="CN505">
            <v>0</v>
          </cell>
          <cell r="CO505">
            <v>0</v>
          </cell>
          <cell r="CP505">
            <v>0</v>
          </cell>
          <cell r="CQ505">
            <v>0</v>
          </cell>
          <cell r="CR505" t="str">
            <v>x</v>
          </cell>
          <cell r="CS505" t="str">
            <v>x</v>
          </cell>
          <cell r="CT505">
            <v>10</v>
          </cell>
          <cell r="CU505">
            <v>54</v>
          </cell>
          <cell r="CV505">
            <v>381</v>
          </cell>
          <cell r="CW505">
            <v>847</v>
          </cell>
          <cell r="CX505">
            <v>795</v>
          </cell>
          <cell r="CY505">
            <v>93</v>
          </cell>
          <cell r="CZ505">
            <v>8</v>
          </cell>
          <cell r="DA505"/>
          <cell r="DB505"/>
          <cell r="DC505"/>
          <cell r="DD505"/>
          <cell r="DE505"/>
          <cell r="DF505"/>
          <cell r="DG505"/>
          <cell r="DH505"/>
          <cell r="DI505"/>
          <cell r="DJ505" t="str">
            <v>x</v>
          </cell>
          <cell r="DK505" t="str">
            <v>x</v>
          </cell>
          <cell r="DL505">
            <v>10</v>
          </cell>
          <cell r="DM505">
            <v>54</v>
          </cell>
          <cell r="DN505">
            <v>381</v>
          </cell>
          <cell r="DO505">
            <v>847</v>
          </cell>
          <cell r="DP505">
            <v>795</v>
          </cell>
          <cell r="DQ505">
            <v>93</v>
          </cell>
          <cell r="DR505">
            <v>8</v>
          </cell>
          <cell r="DS505"/>
          <cell r="DT505"/>
          <cell r="DU505"/>
          <cell r="DV505"/>
          <cell r="DW505"/>
          <cell r="DX505"/>
          <cell r="DY505"/>
          <cell r="DZ505"/>
          <cell r="EA505"/>
          <cell r="EB505" t="str">
            <v>x</v>
          </cell>
          <cell r="EC505" t="str">
            <v>x</v>
          </cell>
          <cell r="ED505">
            <v>10</v>
          </cell>
          <cell r="EE505">
            <v>54</v>
          </cell>
          <cell r="EF505">
            <v>381</v>
          </cell>
          <cell r="EG505">
            <v>847</v>
          </cell>
          <cell r="EH505">
            <v>795</v>
          </cell>
          <cell r="EI505">
            <v>93</v>
          </cell>
          <cell r="EJ505">
            <v>8</v>
          </cell>
          <cell r="EK505"/>
          <cell r="EL505"/>
          <cell r="EM505"/>
          <cell r="EN505"/>
          <cell r="EO505"/>
          <cell r="EP505"/>
          <cell r="EQ505"/>
          <cell r="ER505"/>
          <cell r="ES505"/>
          <cell r="ET505" t="str">
            <v>x</v>
          </cell>
          <cell r="EU505" t="str">
            <v>x</v>
          </cell>
          <cell r="EV505">
            <v>0.45662100456621002</v>
          </cell>
          <cell r="EW505">
            <v>2.4657534246575343</v>
          </cell>
          <cell r="EX505">
            <v>17.397260273972602</v>
          </cell>
          <cell r="EY505">
            <v>38.675799086757991</v>
          </cell>
          <cell r="EZ505">
            <v>36.301369863013697</v>
          </cell>
          <cell r="FA505">
            <v>4.2465753424657535</v>
          </cell>
          <cell r="FB505">
            <v>0.36529680365296802</v>
          </cell>
          <cell r="FC505"/>
          <cell r="FD505"/>
          <cell r="FE505"/>
          <cell r="FF505"/>
          <cell r="FG505"/>
          <cell r="FH505"/>
          <cell r="FI505"/>
          <cell r="FJ505"/>
          <cell r="FK505"/>
          <cell r="FL505">
            <v>9</v>
          </cell>
          <cell r="FM505">
            <v>1</v>
          </cell>
          <cell r="FN505">
            <v>4</v>
          </cell>
          <cell r="FO505">
            <v>19</v>
          </cell>
          <cell r="FP505">
            <v>110</v>
          </cell>
          <cell r="FQ505">
            <v>464</v>
          </cell>
          <cell r="FR505">
            <v>1062</v>
          </cell>
          <cell r="FS505">
            <v>934</v>
          </cell>
          <cell r="FT505">
            <v>124</v>
          </cell>
          <cell r="FU505">
            <v>0</v>
          </cell>
          <cell r="FV505">
            <v>0</v>
          </cell>
          <cell r="FW505">
            <v>0</v>
          </cell>
          <cell r="FX505">
            <v>0</v>
          </cell>
          <cell r="FY505">
            <v>0</v>
          </cell>
          <cell r="FZ505">
            <v>0</v>
          </cell>
          <cell r="GA505">
            <v>0</v>
          </cell>
          <cell r="GB505">
            <v>0</v>
          </cell>
          <cell r="GC505">
            <v>0</v>
          </cell>
          <cell r="GD505" t="str">
            <v>x</v>
          </cell>
          <cell r="GE505">
            <v>4</v>
          </cell>
          <cell r="GF505">
            <v>19</v>
          </cell>
          <cell r="GG505">
            <v>110</v>
          </cell>
          <cell r="GH505">
            <v>464</v>
          </cell>
          <cell r="GI505">
            <v>1062</v>
          </cell>
          <cell r="GJ505">
            <v>934</v>
          </cell>
          <cell r="GK505">
            <v>124</v>
          </cell>
          <cell r="GL505">
            <v>9</v>
          </cell>
          <cell r="GM505"/>
          <cell r="GN505"/>
          <cell r="GO505"/>
          <cell r="GP505"/>
          <cell r="GQ505"/>
          <cell r="GR505"/>
          <cell r="GS505"/>
          <cell r="GT505"/>
          <cell r="GU505"/>
          <cell r="GV505" t="str">
            <v>x</v>
          </cell>
          <cell r="GW505" t="str">
            <v>x</v>
          </cell>
          <cell r="GX505">
            <v>19</v>
          </cell>
          <cell r="GY505">
            <v>110</v>
          </cell>
          <cell r="GZ505">
            <v>464</v>
          </cell>
          <cell r="HA505">
            <v>1062</v>
          </cell>
          <cell r="HB505">
            <v>934</v>
          </cell>
          <cell r="HC505">
            <v>124</v>
          </cell>
          <cell r="HD505">
            <v>9</v>
          </cell>
          <cell r="HE505"/>
          <cell r="HF505"/>
          <cell r="HG505"/>
          <cell r="HH505"/>
          <cell r="HI505"/>
          <cell r="HJ505"/>
          <cell r="HK505"/>
          <cell r="HL505"/>
          <cell r="HM505"/>
          <cell r="HN505" t="str">
            <v>x</v>
          </cell>
          <cell r="HO505" t="str">
            <v>x</v>
          </cell>
          <cell r="HP505">
            <v>19</v>
          </cell>
          <cell r="HQ505">
            <v>110</v>
          </cell>
          <cell r="HR505">
            <v>464</v>
          </cell>
          <cell r="HS505">
            <v>1062</v>
          </cell>
          <cell r="HT505">
            <v>934</v>
          </cell>
          <cell r="HU505">
            <v>124</v>
          </cell>
          <cell r="HV505">
            <v>9</v>
          </cell>
          <cell r="HW505"/>
          <cell r="HX505"/>
          <cell r="HY505"/>
          <cell r="HZ505"/>
          <cell r="IA505"/>
          <cell r="IB505"/>
          <cell r="IC505"/>
          <cell r="ID505"/>
          <cell r="IE505"/>
          <cell r="IF505" t="str">
            <v>x</v>
          </cell>
          <cell r="IG505" t="str">
            <v>x</v>
          </cell>
          <cell r="IH505">
            <v>0.69673634030069675</v>
          </cell>
          <cell r="II505">
            <v>4.0337367070040342</v>
          </cell>
          <cell r="IJ505">
            <v>17.015034836817016</v>
          </cell>
          <cell r="IK505">
            <v>38.943894389438945</v>
          </cell>
          <cell r="IL505">
            <v>34.250091675834248</v>
          </cell>
          <cell r="IM505">
            <v>4.5471213788045475</v>
          </cell>
          <cell r="IN505">
            <v>0.33003300330033003</v>
          </cell>
          <cell r="IO505"/>
          <cell r="IP505"/>
          <cell r="IQ505"/>
          <cell r="IR505"/>
          <cell r="IS505"/>
          <cell r="IT505"/>
          <cell r="IU505"/>
          <cell r="IV505"/>
          <cell r="IW505"/>
        </row>
        <row r="506">
          <cell r="E506" t="str">
            <v>Statistics5.9 - 5A</v>
          </cell>
          <cell r="F506">
            <v>0</v>
          </cell>
          <cell r="G506">
            <v>1</v>
          </cell>
          <cell r="H506">
            <v>0</v>
          </cell>
          <cell r="I506">
            <v>2</v>
          </cell>
          <cell r="J506">
            <v>18</v>
          </cell>
          <cell r="K506">
            <v>89</v>
          </cell>
          <cell r="L506">
            <v>438</v>
          </cell>
          <cell r="M506">
            <v>946</v>
          </cell>
          <cell r="N506">
            <v>286</v>
          </cell>
          <cell r="O506">
            <v>0</v>
          </cell>
          <cell r="P506">
            <v>0</v>
          </cell>
          <cell r="Q506">
            <v>0</v>
          </cell>
          <cell r="R506">
            <v>0</v>
          </cell>
          <cell r="S506">
            <v>0</v>
          </cell>
          <cell r="T506">
            <v>0</v>
          </cell>
          <cell r="U506">
            <v>0</v>
          </cell>
          <cell r="V506">
            <v>0</v>
          </cell>
          <cell r="W506">
            <v>0</v>
          </cell>
          <cell r="X506" t="str">
            <v>x</v>
          </cell>
          <cell r="Y506">
            <v>0</v>
          </cell>
          <cell r="Z506" t="str">
            <v>x</v>
          </cell>
          <cell r="AA506">
            <v>18</v>
          </cell>
          <cell r="AB506">
            <v>89</v>
          </cell>
          <cell r="AC506">
            <v>438</v>
          </cell>
          <cell r="AD506">
            <v>946</v>
          </cell>
          <cell r="AE506">
            <v>286</v>
          </cell>
          <cell r="AF506">
            <v>0</v>
          </cell>
          <cell r="AG506"/>
          <cell r="AH506"/>
          <cell r="AI506"/>
          <cell r="AJ506"/>
          <cell r="AK506"/>
          <cell r="AL506"/>
          <cell r="AM506"/>
          <cell r="AN506"/>
          <cell r="AO506"/>
          <cell r="AP506" t="str">
            <v>x</v>
          </cell>
          <cell r="AQ506">
            <v>0</v>
          </cell>
          <cell r="AR506" t="str">
            <v>x</v>
          </cell>
          <cell r="AS506">
            <v>18</v>
          </cell>
          <cell r="AT506">
            <v>89</v>
          </cell>
          <cell r="AU506">
            <v>438</v>
          </cell>
          <cell r="AV506">
            <v>946</v>
          </cell>
          <cell r="AW506">
            <v>286</v>
          </cell>
          <cell r="AX506">
            <v>0</v>
          </cell>
          <cell r="AY506"/>
          <cell r="AZ506"/>
          <cell r="BA506"/>
          <cell r="BB506"/>
          <cell r="BC506"/>
          <cell r="BD506"/>
          <cell r="BE506"/>
          <cell r="BF506"/>
          <cell r="BG506"/>
          <cell r="BH506" t="str">
            <v>x</v>
          </cell>
          <cell r="BI506">
            <v>0</v>
          </cell>
          <cell r="BJ506" t="str">
            <v>x</v>
          </cell>
          <cell r="BK506">
            <v>1.0112359550561798</v>
          </cell>
          <cell r="BL506">
            <v>5</v>
          </cell>
          <cell r="BM506">
            <v>24.606741573033709</v>
          </cell>
          <cell r="BN506">
            <v>53.146067415730336</v>
          </cell>
          <cell r="BO506">
            <v>16.067415730337078</v>
          </cell>
          <cell r="BP506">
            <v>0</v>
          </cell>
          <cell r="BQ506"/>
          <cell r="BR506"/>
          <cell r="BS506"/>
          <cell r="BT506"/>
          <cell r="BU506"/>
          <cell r="BV506"/>
          <cell r="BW506"/>
          <cell r="BX506"/>
          <cell r="BY506"/>
          <cell r="BZ506">
            <v>0</v>
          </cell>
          <cell r="CA506">
            <v>0</v>
          </cell>
          <cell r="CB506">
            <v>0</v>
          </cell>
          <cell r="CC506">
            <v>0</v>
          </cell>
          <cell r="CD506">
            <v>6</v>
          </cell>
          <cell r="CE506">
            <v>33</v>
          </cell>
          <cell r="CF506">
            <v>187</v>
          </cell>
          <cell r="CG506">
            <v>388</v>
          </cell>
          <cell r="CH506">
            <v>126</v>
          </cell>
          <cell r="CI506">
            <v>0</v>
          </cell>
          <cell r="CJ506">
            <v>0</v>
          </cell>
          <cell r="CK506">
            <v>0</v>
          </cell>
          <cell r="CL506">
            <v>0</v>
          </cell>
          <cell r="CM506">
            <v>0</v>
          </cell>
          <cell r="CN506">
            <v>0</v>
          </cell>
          <cell r="CO506">
            <v>0</v>
          </cell>
          <cell r="CP506">
            <v>0</v>
          </cell>
          <cell r="CQ506">
            <v>0</v>
          </cell>
          <cell r="CR506">
            <v>0</v>
          </cell>
          <cell r="CS506">
            <v>0</v>
          </cell>
          <cell r="CT506">
            <v>0</v>
          </cell>
          <cell r="CU506">
            <v>6</v>
          </cell>
          <cell r="CV506">
            <v>33</v>
          </cell>
          <cell r="CW506">
            <v>187</v>
          </cell>
          <cell r="CX506">
            <v>388</v>
          </cell>
          <cell r="CY506">
            <v>126</v>
          </cell>
          <cell r="CZ506">
            <v>0</v>
          </cell>
          <cell r="DA506"/>
          <cell r="DB506"/>
          <cell r="DC506"/>
          <cell r="DD506"/>
          <cell r="DE506"/>
          <cell r="DF506"/>
          <cell r="DG506"/>
          <cell r="DH506"/>
          <cell r="DI506"/>
          <cell r="DJ506">
            <v>0</v>
          </cell>
          <cell r="DK506">
            <v>0</v>
          </cell>
          <cell r="DL506">
            <v>0</v>
          </cell>
          <cell r="DM506">
            <v>6</v>
          </cell>
          <cell r="DN506">
            <v>33</v>
          </cell>
          <cell r="DO506">
            <v>187</v>
          </cell>
          <cell r="DP506">
            <v>388</v>
          </cell>
          <cell r="DQ506">
            <v>126</v>
          </cell>
          <cell r="DR506">
            <v>0</v>
          </cell>
          <cell r="DS506"/>
          <cell r="DT506"/>
          <cell r="DU506"/>
          <cell r="DV506"/>
          <cell r="DW506"/>
          <cell r="DX506"/>
          <cell r="DY506"/>
          <cell r="DZ506"/>
          <cell r="EA506"/>
          <cell r="EB506" t="str">
            <v>x</v>
          </cell>
          <cell r="EC506">
            <v>0</v>
          </cell>
          <cell r="ED506" t="str">
            <v>x</v>
          </cell>
          <cell r="EE506">
            <v>6</v>
          </cell>
          <cell r="EF506">
            <v>33</v>
          </cell>
          <cell r="EG506">
            <v>187</v>
          </cell>
          <cell r="EH506">
            <v>388</v>
          </cell>
          <cell r="EI506">
            <v>126</v>
          </cell>
          <cell r="EJ506">
            <v>0</v>
          </cell>
          <cell r="EK506"/>
          <cell r="EL506"/>
          <cell r="EM506"/>
          <cell r="EN506"/>
          <cell r="EO506"/>
          <cell r="EP506"/>
          <cell r="EQ506"/>
          <cell r="ER506"/>
          <cell r="ES506"/>
          <cell r="ET506" t="str">
            <v>x</v>
          </cell>
          <cell r="EU506">
            <v>0</v>
          </cell>
          <cell r="EV506" t="str">
            <v>x</v>
          </cell>
          <cell r="EW506">
            <v>0.81081081081081086</v>
          </cell>
          <cell r="EX506">
            <v>4.4594594594594597</v>
          </cell>
          <cell r="EY506">
            <v>25.270270270270267</v>
          </cell>
          <cell r="EZ506">
            <v>52.432432432432428</v>
          </cell>
          <cell r="FA506">
            <v>17.027027027027028</v>
          </cell>
          <cell r="FB506">
            <v>0</v>
          </cell>
          <cell r="FC506"/>
          <cell r="FD506"/>
          <cell r="FE506"/>
          <cell r="FF506"/>
          <cell r="FG506"/>
          <cell r="FH506"/>
          <cell r="FI506"/>
          <cell r="FJ506"/>
          <cell r="FK506"/>
          <cell r="FL506">
            <v>0</v>
          </cell>
          <cell r="FM506">
            <v>1</v>
          </cell>
          <cell r="FN506">
            <v>0</v>
          </cell>
          <cell r="FO506">
            <v>2</v>
          </cell>
          <cell r="FP506">
            <v>12</v>
          </cell>
          <cell r="FQ506">
            <v>56</v>
          </cell>
          <cell r="FR506">
            <v>251</v>
          </cell>
          <cell r="FS506">
            <v>558</v>
          </cell>
          <cell r="FT506">
            <v>160</v>
          </cell>
          <cell r="FU506">
            <v>0</v>
          </cell>
          <cell r="FV506">
            <v>0</v>
          </cell>
          <cell r="FW506">
            <v>0</v>
          </cell>
          <cell r="FX506">
            <v>0</v>
          </cell>
          <cell r="FY506">
            <v>0</v>
          </cell>
          <cell r="FZ506">
            <v>0</v>
          </cell>
          <cell r="GA506">
            <v>0</v>
          </cell>
          <cell r="GB506">
            <v>0</v>
          </cell>
          <cell r="GC506">
            <v>0</v>
          </cell>
          <cell r="GD506" t="str">
            <v>x</v>
          </cell>
          <cell r="GE506">
            <v>0</v>
          </cell>
          <cell r="GF506" t="str">
            <v>x</v>
          </cell>
          <cell r="GG506">
            <v>12</v>
          </cell>
          <cell r="GH506">
            <v>56</v>
          </cell>
          <cell r="GI506">
            <v>251</v>
          </cell>
          <cell r="GJ506">
            <v>558</v>
          </cell>
          <cell r="GK506">
            <v>160</v>
          </cell>
          <cell r="GL506">
            <v>0</v>
          </cell>
          <cell r="GM506"/>
          <cell r="GN506"/>
          <cell r="GO506"/>
          <cell r="GP506"/>
          <cell r="GQ506"/>
          <cell r="GR506"/>
          <cell r="GS506"/>
          <cell r="GT506"/>
          <cell r="GU506"/>
          <cell r="GV506" t="str">
            <v>x</v>
          </cell>
          <cell r="GW506">
            <v>0</v>
          </cell>
          <cell r="GX506" t="str">
            <v>x</v>
          </cell>
          <cell r="GY506">
            <v>12</v>
          </cell>
          <cell r="GZ506">
            <v>56</v>
          </cell>
          <cell r="HA506">
            <v>251</v>
          </cell>
          <cell r="HB506">
            <v>558</v>
          </cell>
          <cell r="HC506">
            <v>160</v>
          </cell>
          <cell r="HD506">
            <v>0</v>
          </cell>
          <cell r="HE506"/>
          <cell r="HF506"/>
          <cell r="HG506"/>
          <cell r="HH506"/>
          <cell r="HI506"/>
          <cell r="HJ506"/>
          <cell r="HK506"/>
          <cell r="HL506"/>
          <cell r="HM506"/>
          <cell r="HN506" t="str">
            <v>x</v>
          </cell>
          <cell r="HO506">
            <v>0</v>
          </cell>
          <cell r="HP506" t="str">
            <v>x</v>
          </cell>
          <cell r="HQ506">
            <v>12</v>
          </cell>
          <cell r="HR506">
            <v>56</v>
          </cell>
          <cell r="HS506">
            <v>251</v>
          </cell>
          <cell r="HT506">
            <v>558</v>
          </cell>
          <cell r="HU506">
            <v>160</v>
          </cell>
          <cell r="HV506">
            <v>0</v>
          </cell>
          <cell r="HW506"/>
          <cell r="HX506"/>
          <cell r="HY506"/>
          <cell r="HZ506"/>
          <cell r="IA506"/>
          <cell r="IB506"/>
          <cell r="IC506"/>
          <cell r="ID506"/>
          <cell r="IE506"/>
          <cell r="IF506" t="str">
            <v>x</v>
          </cell>
          <cell r="IG506">
            <v>0</v>
          </cell>
          <cell r="IH506" t="str">
            <v>x</v>
          </cell>
          <cell r="II506">
            <v>1.153846153846154</v>
          </cell>
          <cell r="IJ506">
            <v>5.384615384615385</v>
          </cell>
          <cell r="IK506">
            <v>24.134615384615383</v>
          </cell>
          <cell r="IL506">
            <v>53.653846153846153</v>
          </cell>
          <cell r="IM506">
            <v>15.384615384615385</v>
          </cell>
          <cell r="IN506">
            <v>0</v>
          </cell>
          <cell r="IO506"/>
          <cell r="IP506"/>
          <cell r="IQ506"/>
          <cell r="IR506"/>
          <cell r="IS506"/>
          <cell r="IT506"/>
          <cell r="IU506"/>
          <cell r="IV506"/>
          <cell r="IW506"/>
        </row>
      </sheetData>
      <sheetData sheetId="3">
        <row r="4">
          <cell r="AR4">
            <v>12</v>
          </cell>
        </row>
      </sheetData>
      <sheetData sheetId="4"/>
      <sheetData sheetId="5">
        <row r="2">
          <cell r="F2"/>
          <cell r="G2"/>
          <cell r="H2"/>
          <cell r="I2"/>
          <cell r="J2" t="str">
            <v>ANachieved</v>
          </cell>
          <cell r="K2" t="str">
            <v>ANnot achieved</v>
          </cell>
          <cell r="L2" t="str">
            <v>APachieved</v>
          </cell>
          <cell r="M2" t="str">
            <v>APnot achieved</v>
          </cell>
          <cell r="N2"/>
          <cell r="O2"/>
          <cell r="P2"/>
          <cell r="Q2"/>
          <cell r="R2"/>
          <cell r="S2"/>
          <cell r="T2" t="str">
            <v>FNachieved</v>
          </cell>
          <cell r="U2" t="str">
            <v>FNnot achieved</v>
          </cell>
          <cell r="V2" t="str">
            <v>FPachieved</v>
          </cell>
          <cell r="W2" t="str">
            <v>FPnot achieved</v>
          </cell>
          <cell r="X2"/>
          <cell r="Y2"/>
          <cell r="Z2"/>
          <cell r="AA2"/>
          <cell r="AB2"/>
          <cell r="AC2"/>
          <cell r="AD2" t="str">
            <v>MNachieved</v>
          </cell>
          <cell r="AE2" t="str">
            <v>MNnot achieved</v>
          </cell>
          <cell r="AF2" t="str">
            <v>MPachieved</v>
          </cell>
          <cell r="AG2" t="str">
            <v>MPnot achieved</v>
          </cell>
        </row>
        <row r="3">
          <cell r="E3" t="str">
            <v>index2</v>
          </cell>
          <cell r="F3" t="str">
            <v>achieved</v>
          </cell>
          <cell r="G3" t="str">
            <v>not achieved</v>
          </cell>
          <cell r="H3"/>
          <cell r="I3"/>
          <cell r="J3" t="str">
            <v>achieved</v>
          </cell>
          <cell r="K3" t="str">
            <v>not achieved</v>
          </cell>
          <cell r="L3" t="str">
            <v>achieved</v>
          </cell>
          <cell r="M3" t="str">
            <v>not achieved</v>
          </cell>
          <cell r="N3" t="str">
            <v>achieved</v>
          </cell>
          <cell r="O3" t="str">
            <v>not achieved</v>
          </cell>
          <cell r="P3"/>
          <cell r="Q3"/>
          <cell r="R3"/>
          <cell r="S3"/>
          <cell r="T3" t="str">
            <v>achieved</v>
          </cell>
          <cell r="U3" t="str">
            <v>not achieved</v>
          </cell>
          <cell r="V3" t="str">
            <v>achieved</v>
          </cell>
          <cell r="W3" t="str">
            <v>not achieved</v>
          </cell>
          <cell r="X3" t="str">
            <v>achieved</v>
          </cell>
          <cell r="Y3" t="str">
            <v>not achieved</v>
          </cell>
          <cell r="Z3"/>
          <cell r="AA3"/>
          <cell r="AB3"/>
          <cell r="AC3"/>
          <cell r="AD3" t="str">
            <v>achieved</v>
          </cell>
          <cell r="AE3" t="str">
            <v>not achieved</v>
          </cell>
          <cell r="AF3" t="str">
            <v>achieved</v>
          </cell>
          <cell r="AG3" t="str">
            <v>not achieved</v>
          </cell>
        </row>
        <row r="4">
          <cell r="E4" t="str">
            <v>Ebacc entry0.5 - W</v>
          </cell>
          <cell r="F4">
            <v>33</v>
          </cell>
          <cell r="G4">
            <v>2636</v>
          </cell>
          <cell r="H4">
            <v>33</v>
          </cell>
          <cell r="I4">
            <v>2636</v>
          </cell>
          <cell r="J4">
            <v>33</v>
          </cell>
          <cell r="K4">
            <v>2636</v>
          </cell>
          <cell r="L4">
            <v>1.2364181341326339</v>
          </cell>
          <cell r="M4">
            <v>98.763581865867366</v>
          </cell>
          <cell r="N4">
            <v>13</v>
          </cell>
          <cell r="O4">
            <v>940</v>
          </cell>
          <cell r="P4">
            <v>13</v>
          </cell>
          <cell r="Q4">
            <v>940</v>
          </cell>
          <cell r="R4">
            <v>13</v>
          </cell>
          <cell r="S4">
            <v>940</v>
          </cell>
          <cell r="T4">
            <v>13</v>
          </cell>
          <cell r="U4">
            <v>940</v>
          </cell>
          <cell r="V4">
            <v>1.3641133263378804</v>
          </cell>
          <cell r="W4">
            <v>98.635886673662128</v>
          </cell>
          <cell r="X4">
            <v>20</v>
          </cell>
          <cell r="Y4">
            <v>1696</v>
          </cell>
          <cell r="Z4">
            <v>20</v>
          </cell>
          <cell r="AA4">
            <v>1696</v>
          </cell>
          <cell r="AB4">
            <v>20</v>
          </cell>
          <cell r="AC4">
            <v>1696</v>
          </cell>
          <cell r="AD4">
            <v>20</v>
          </cell>
          <cell r="AE4">
            <v>1696</v>
          </cell>
          <cell r="AF4">
            <v>1.1655011655011656</v>
          </cell>
          <cell r="AG4">
            <v>98.834498834498831</v>
          </cell>
        </row>
        <row r="5">
          <cell r="E5" t="str">
            <v>Ebacc entry1</v>
          </cell>
          <cell r="F5">
            <v>21</v>
          </cell>
          <cell r="G5">
            <v>2069</v>
          </cell>
          <cell r="H5">
            <v>21</v>
          </cell>
          <cell r="I5">
            <v>2069</v>
          </cell>
          <cell r="J5">
            <v>21</v>
          </cell>
          <cell r="K5">
            <v>2069</v>
          </cell>
          <cell r="L5">
            <v>1.0047846889952152</v>
          </cell>
          <cell r="M5">
            <v>98.995215311004785</v>
          </cell>
          <cell r="N5">
            <v>12</v>
          </cell>
          <cell r="O5">
            <v>731</v>
          </cell>
          <cell r="P5">
            <v>12</v>
          </cell>
          <cell r="Q5">
            <v>731</v>
          </cell>
          <cell r="R5">
            <v>12</v>
          </cell>
          <cell r="S5">
            <v>731</v>
          </cell>
          <cell r="T5">
            <v>12</v>
          </cell>
          <cell r="U5">
            <v>731</v>
          </cell>
          <cell r="V5">
            <v>1.6150740242261103</v>
          </cell>
          <cell r="W5">
            <v>98.384925975773882</v>
          </cell>
          <cell r="X5">
            <v>9</v>
          </cell>
          <cell r="Y5">
            <v>1338</v>
          </cell>
          <cell r="Z5">
            <v>9</v>
          </cell>
          <cell r="AA5">
            <v>1338</v>
          </cell>
          <cell r="AB5">
            <v>9</v>
          </cell>
          <cell r="AC5">
            <v>1338</v>
          </cell>
          <cell r="AD5">
            <v>9</v>
          </cell>
          <cell r="AE5">
            <v>1338</v>
          </cell>
          <cell r="AF5">
            <v>0.66815144766146994</v>
          </cell>
          <cell r="AG5">
            <v>99.331848552338528</v>
          </cell>
        </row>
        <row r="6">
          <cell r="E6" t="str">
            <v>Ebacc entry2</v>
          </cell>
          <cell r="F6">
            <v>809</v>
          </cell>
          <cell r="G6">
            <v>15154</v>
          </cell>
          <cell r="H6">
            <v>809</v>
          </cell>
          <cell r="I6">
            <v>15154</v>
          </cell>
          <cell r="J6">
            <v>809</v>
          </cell>
          <cell r="K6">
            <v>15154</v>
          </cell>
          <cell r="L6">
            <v>5.0679696798847331</v>
          </cell>
          <cell r="M6">
            <v>94.932030320115274</v>
          </cell>
          <cell r="N6">
            <v>455</v>
          </cell>
          <cell r="O6">
            <v>5895</v>
          </cell>
          <cell r="P6">
            <v>455</v>
          </cell>
          <cell r="Q6">
            <v>5895</v>
          </cell>
          <cell r="R6">
            <v>455</v>
          </cell>
          <cell r="S6">
            <v>5895</v>
          </cell>
          <cell r="T6">
            <v>455</v>
          </cell>
          <cell r="U6">
            <v>5895</v>
          </cell>
          <cell r="V6">
            <v>7.165354330708662</v>
          </cell>
          <cell r="W6">
            <v>92.834645669291334</v>
          </cell>
          <cell r="X6">
            <v>354</v>
          </cell>
          <cell r="Y6">
            <v>9259</v>
          </cell>
          <cell r="Z6">
            <v>354</v>
          </cell>
          <cell r="AA6">
            <v>9259</v>
          </cell>
          <cell r="AB6">
            <v>354</v>
          </cell>
          <cell r="AC6">
            <v>9259</v>
          </cell>
          <cell r="AD6">
            <v>354</v>
          </cell>
          <cell r="AE6">
            <v>9259</v>
          </cell>
          <cell r="AF6">
            <v>3.6825132632892958</v>
          </cell>
          <cell r="AG6">
            <v>96.317486736710705</v>
          </cell>
        </row>
        <row r="7">
          <cell r="E7" t="str">
            <v>Ebacc entry3.3 - 3C</v>
          </cell>
          <cell r="F7">
            <v>753</v>
          </cell>
          <cell r="G7">
            <v>8919</v>
          </cell>
          <cell r="H7">
            <v>753</v>
          </cell>
          <cell r="I7">
            <v>8919</v>
          </cell>
          <cell r="J7">
            <v>753</v>
          </cell>
          <cell r="K7">
            <v>8919</v>
          </cell>
          <cell r="L7">
            <v>7.7853598014888341</v>
          </cell>
          <cell r="M7">
            <v>92.214640198511162</v>
          </cell>
          <cell r="N7">
            <v>421</v>
          </cell>
          <cell r="O7">
            <v>3696</v>
          </cell>
          <cell r="P7">
            <v>421</v>
          </cell>
          <cell r="Q7">
            <v>3696</v>
          </cell>
          <cell r="R7">
            <v>421</v>
          </cell>
          <cell r="S7">
            <v>3696</v>
          </cell>
          <cell r="T7">
            <v>421</v>
          </cell>
          <cell r="U7">
            <v>3696</v>
          </cell>
          <cell r="V7">
            <v>10.225892640272043</v>
          </cell>
          <cell r="W7">
            <v>89.774107359727964</v>
          </cell>
          <cell r="X7">
            <v>332</v>
          </cell>
          <cell r="Y7">
            <v>5223</v>
          </cell>
          <cell r="Z7">
            <v>332</v>
          </cell>
          <cell r="AA7">
            <v>5223</v>
          </cell>
          <cell r="AB7">
            <v>332</v>
          </cell>
          <cell r="AC7">
            <v>5223</v>
          </cell>
          <cell r="AD7">
            <v>332</v>
          </cell>
          <cell r="AE7">
            <v>5223</v>
          </cell>
          <cell r="AF7">
            <v>5.9765976597659769</v>
          </cell>
          <cell r="AG7">
            <v>94.023402340234014</v>
          </cell>
        </row>
        <row r="8">
          <cell r="E8" t="str">
            <v>Ebacc entry3.6 - 3B</v>
          </cell>
          <cell r="F8">
            <v>1541</v>
          </cell>
          <cell r="G8">
            <v>13309</v>
          </cell>
          <cell r="H8">
            <v>1541</v>
          </cell>
          <cell r="I8">
            <v>13309</v>
          </cell>
          <cell r="J8">
            <v>1541</v>
          </cell>
          <cell r="K8">
            <v>13309</v>
          </cell>
          <cell r="L8">
            <v>10.377104377104377</v>
          </cell>
          <cell r="M8">
            <v>89.622895622895626</v>
          </cell>
          <cell r="N8">
            <v>898</v>
          </cell>
          <cell r="O8">
            <v>5822</v>
          </cell>
          <cell r="P8">
            <v>898</v>
          </cell>
          <cell r="Q8">
            <v>5822</v>
          </cell>
          <cell r="R8">
            <v>898</v>
          </cell>
          <cell r="S8">
            <v>5822</v>
          </cell>
          <cell r="T8">
            <v>898</v>
          </cell>
          <cell r="U8">
            <v>5822</v>
          </cell>
          <cell r="V8">
            <v>13.363095238095237</v>
          </cell>
          <cell r="W8">
            <v>86.636904761904759</v>
          </cell>
          <cell r="X8">
            <v>643</v>
          </cell>
          <cell r="Y8">
            <v>7487</v>
          </cell>
          <cell r="Z8">
            <v>643</v>
          </cell>
          <cell r="AA8">
            <v>7487</v>
          </cell>
          <cell r="AB8">
            <v>643</v>
          </cell>
          <cell r="AC8">
            <v>7487</v>
          </cell>
          <cell r="AD8">
            <v>643</v>
          </cell>
          <cell r="AE8">
            <v>7487</v>
          </cell>
          <cell r="AF8">
            <v>7.9089790897908978</v>
          </cell>
          <cell r="AG8">
            <v>92.091020910209096</v>
          </cell>
        </row>
        <row r="9">
          <cell r="E9" t="str">
            <v>Ebacc entry3.9 - 3A</v>
          </cell>
          <cell r="F9">
            <v>3495</v>
          </cell>
          <cell r="G9">
            <v>21423</v>
          </cell>
          <cell r="H9">
            <v>3495</v>
          </cell>
          <cell r="I9">
            <v>21423</v>
          </cell>
          <cell r="J9">
            <v>3495</v>
          </cell>
          <cell r="K9">
            <v>21423</v>
          </cell>
          <cell r="L9">
            <v>14.026005297375391</v>
          </cell>
          <cell r="M9">
            <v>85.973994702624609</v>
          </cell>
          <cell r="N9">
            <v>2172</v>
          </cell>
          <cell r="O9">
            <v>10042</v>
          </cell>
          <cell r="P9">
            <v>2172</v>
          </cell>
          <cell r="Q9">
            <v>10042</v>
          </cell>
          <cell r="R9">
            <v>2172</v>
          </cell>
          <cell r="S9">
            <v>10042</v>
          </cell>
          <cell r="T9">
            <v>2172</v>
          </cell>
          <cell r="U9">
            <v>10042</v>
          </cell>
          <cell r="V9">
            <v>17.782872113967578</v>
          </cell>
          <cell r="W9">
            <v>82.217127886032429</v>
          </cell>
          <cell r="X9">
            <v>1323</v>
          </cell>
          <cell r="Y9">
            <v>11381</v>
          </cell>
          <cell r="Z9">
            <v>1323</v>
          </cell>
          <cell r="AA9">
            <v>11381</v>
          </cell>
          <cell r="AB9">
            <v>1323</v>
          </cell>
          <cell r="AC9">
            <v>11381</v>
          </cell>
          <cell r="AD9">
            <v>1323</v>
          </cell>
          <cell r="AE9">
            <v>11381</v>
          </cell>
          <cell r="AF9">
            <v>10.414042821158692</v>
          </cell>
          <cell r="AG9">
            <v>89.585957178841312</v>
          </cell>
        </row>
        <row r="10">
          <cell r="E10" t="str">
            <v>Ebacc entry4.3 - 4C</v>
          </cell>
          <cell r="F10">
            <v>9082</v>
          </cell>
          <cell r="G10">
            <v>37030</v>
          </cell>
          <cell r="H10">
            <v>9082</v>
          </cell>
          <cell r="I10">
            <v>37030</v>
          </cell>
          <cell r="J10">
            <v>9082</v>
          </cell>
          <cell r="K10">
            <v>37030</v>
          </cell>
          <cell r="L10">
            <v>19.695523941707147</v>
          </cell>
          <cell r="M10">
            <v>80.304476058292849</v>
          </cell>
          <cell r="N10">
            <v>5672</v>
          </cell>
          <cell r="O10">
            <v>17335</v>
          </cell>
          <cell r="P10">
            <v>5672</v>
          </cell>
          <cell r="Q10">
            <v>17335</v>
          </cell>
          <cell r="R10">
            <v>5672</v>
          </cell>
          <cell r="S10">
            <v>17335</v>
          </cell>
          <cell r="T10">
            <v>5672</v>
          </cell>
          <cell r="U10">
            <v>17335</v>
          </cell>
          <cell r="V10">
            <v>24.653366366757943</v>
          </cell>
          <cell r="W10">
            <v>75.34663363324205</v>
          </cell>
          <cell r="X10">
            <v>3410</v>
          </cell>
          <cell r="Y10">
            <v>19695</v>
          </cell>
          <cell r="Z10">
            <v>3410</v>
          </cell>
          <cell r="AA10">
            <v>19695</v>
          </cell>
          <cell r="AB10">
            <v>3410</v>
          </cell>
          <cell r="AC10">
            <v>19695</v>
          </cell>
          <cell r="AD10">
            <v>3410</v>
          </cell>
          <cell r="AE10">
            <v>19695</v>
          </cell>
          <cell r="AF10">
            <v>14.758710235879679</v>
          </cell>
          <cell r="AG10">
            <v>85.241289764120324</v>
          </cell>
        </row>
        <row r="11">
          <cell r="E11" t="str">
            <v>Ebacc entry4.6 - 4B</v>
          </cell>
          <cell r="F11">
            <v>21284</v>
          </cell>
          <cell r="G11">
            <v>57594</v>
          </cell>
          <cell r="H11">
            <v>21284</v>
          </cell>
          <cell r="I11">
            <v>57594</v>
          </cell>
          <cell r="J11">
            <v>21284</v>
          </cell>
          <cell r="K11">
            <v>57594</v>
          </cell>
          <cell r="L11">
            <v>26.983442785060475</v>
          </cell>
          <cell r="M11">
            <v>73.016557214939525</v>
          </cell>
          <cell r="N11">
            <v>13119</v>
          </cell>
          <cell r="O11">
            <v>26725</v>
          </cell>
          <cell r="P11">
            <v>13119</v>
          </cell>
          <cell r="Q11">
            <v>26725</v>
          </cell>
          <cell r="R11">
            <v>13119</v>
          </cell>
          <cell r="S11">
            <v>26725</v>
          </cell>
          <cell r="T11">
            <v>13119</v>
          </cell>
          <cell r="U11">
            <v>26725</v>
          </cell>
          <cell r="V11">
            <v>32.925911053107114</v>
          </cell>
          <cell r="W11">
            <v>67.074088946892886</v>
          </cell>
          <cell r="X11">
            <v>8165</v>
          </cell>
          <cell r="Y11">
            <v>30869</v>
          </cell>
          <cell r="Z11">
            <v>8165</v>
          </cell>
          <cell r="AA11">
            <v>30869</v>
          </cell>
          <cell r="AB11">
            <v>8165</v>
          </cell>
          <cell r="AC11">
            <v>30869</v>
          </cell>
          <cell r="AD11">
            <v>8165</v>
          </cell>
          <cell r="AE11">
            <v>30869</v>
          </cell>
          <cell r="AF11">
            <v>20.917661525849258</v>
          </cell>
          <cell r="AG11">
            <v>79.082338474150731</v>
          </cell>
        </row>
        <row r="12">
          <cell r="E12" t="str">
            <v>Ebacc entry4.9 - 4A</v>
          </cell>
          <cell r="F12">
            <v>34342</v>
          </cell>
          <cell r="G12">
            <v>58057</v>
          </cell>
          <cell r="H12">
            <v>34342</v>
          </cell>
          <cell r="I12">
            <v>58057</v>
          </cell>
          <cell r="J12">
            <v>34342</v>
          </cell>
          <cell r="K12">
            <v>58057</v>
          </cell>
          <cell r="L12">
            <v>37.16706890767216</v>
          </cell>
          <cell r="M12">
            <v>62.83293109232784</v>
          </cell>
          <cell r="N12">
            <v>20319</v>
          </cell>
          <cell r="O12">
            <v>26127</v>
          </cell>
          <cell r="P12">
            <v>20319</v>
          </cell>
          <cell r="Q12">
            <v>26127</v>
          </cell>
          <cell r="R12">
            <v>20319</v>
          </cell>
          <cell r="S12">
            <v>26127</v>
          </cell>
          <cell r="T12">
            <v>20319</v>
          </cell>
          <cell r="U12">
            <v>26127</v>
          </cell>
          <cell r="V12">
            <v>43.747577832321404</v>
          </cell>
          <cell r="W12">
            <v>56.252422167678596</v>
          </cell>
          <cell r="X12">
            <v>14023</v>
          </cell>
          <cell r="Y12">
            <v>31930</v>
          </cell>
          <cell r="Z12">
            <v>14023</v>
          </cell>
          <cell r="AA12">
            <v>31930</v>
          </cell>
          <cell r="AB12">
            <v>14023</v>
          </cell>
          <cell r="AC12">
            <v>31930</v>
          </cell>
          <cell r="AD12">
            <v>14023</v>
          </cell>
          <cell r="AE12">
            <v>31930</v>
          </cell>
          <cell r="AF12">
            <v>30.515961961134202</v>
          </cell>
          <cell r="AG12">
            <v>69.484038038865805</v>
          </cell>
        </row>
        <row r="13">
          <cell r="E13" t="str">
            <v>Ebacc entry5.3 - 5C</v>
          </cell>
          <cell r="F13">
            <v>45341</v>
          </cell>
          <cell r="G13">
            <v>47289</v>
          </cell>
          <cell r="H13">
            <v>45341</v>
          </cell>
          <cell r="I13">
            <v>47289</v>
          </cell>
          <cell r="J13">
            <v>45341</v>
          </cell>
          <cell r="K13">
            <v>47289</v>
          </cell>
          <cell r="L13">
            <v>48.948504804059162</v>
          </cell>
          <cell r="M13">
            <v>51.051495195940845</v>
          </cell>
          <cell r="N13">
            <v>25716</v>
          </cell>
          <cell r="O13">
            <v>20583</v>
          </cell>
          <cell r="P13">
            <v>25716</v>
          </cell>
          <cell r="Q13">
            <v>20583</v>
          </cell>
          <cell r="R13">
            <v>25716</v>
          </cell>
          <cell r="S13">
            <v>20583</v>
          </cell>
          <cell r="T13">
            <v>25716</v>
          </cell>
          <cell r="U13">
            <v>20583</v>
          </cell>
          <cell r="V13">
            <v>55.543316270329811</v>
          </cell>
          <cell r="W13">
            <v>44.456683729670189</v>
          </cell>
          <cell r="X13">
            <v>19625</v>
          </cell>
          <cell r="Y13">
            <v>26706</v>
          </cell>
          <cell r="Z13">
            <v>19625</v>
          </cell>
          <cell r="AA13">
            <v>26706</v>
          </cell>
          <cell r="AB13">
            <v>19625</v>
          </cell>
          <cell r="AC13">
            <v>26706</v>
          </cell>
          <cell r="AD13">
            <v>19625</v>
          </cell>
          <cell r="AE13">
            <v>26706</v>
          </cell>
          <cell r="AF13">
            <v>42.358248257106474</v>
          </cell>
          <cell r="AG13">
            <v>57.641751742893533</v>
          </cell>
        </row>
        <row r="14">
          <cell r="E14" t="str">
            <v>Ebacc entry5.6 - 5B</v>
          </cell>
          <cell r="F14">
            <v>52112</v>
          </cell>
          <cell r="G14">
            <v>33268</v>
          </cell>
          <cell r="H14">
            <v>52112</v>
          </cell>
          <cell r="I14">
            <v>33268</v>
          </cell>
          <cell r="J14">
            <v>52112</v>
          </cell>
          <cell r="K14">
            <v>33268</v>
          </cell>
          <cell r="L14">
            <v>61.035371281330519</v>
          </cell>
          <cell r="M14">
            <v>38.964628718669474</v>
          </cell>
          <cell r="N14">
            <v>27651</v>
          </cell>
          <cell r="O14">
            <v>14073</v>
          </cell>
          <cell r="P14">
            <v>27651</v>
          </cell>
          <cell r="Q14">
            <v>14073</v>
          </cell>
          <cell r="R14">
            <v>27651</v>
          </cell>
          <cell r="S14">
            <v>14073</v>
          </cell>
          <cell r="T14">
            <v>27651</v>
          </cell>
          <cell r="U14">
            <v>14073</v>
          </cell>
          <cell r="V14">
            <v>66.27121081392005</v>
          </cell>
          <cell r="W14">
            <v>33.728789186079958</v>
          </cell>
          <cell r="X14">
            <v>24461</v>
          </cell>
          <cell r="Y14">
            <v>19195</v>
          </cell>
          <cell r="Z14">
            <v>24461</v>
          </cell>
          <cell r="AA14">
            <v>19195</v>
          </cell>
          <cell r="AB14">
            <v>24461</v>
          </cell>
          <cell r="AC14">
            <v>19195</v>
          </cell>
          <cell r="AD14">
            <v>24461</v>
          </cell>
          <cell r="AE14">
            <v>19195</v>
          </cell>
          <cell r="AF14">
            <v>56.031244273410294</v>
          </cell>
          <cell r="AG14">
            <v>43.968755726589706</v>
          </cell>
        </row>
        <row r="15">
          <cell r="E15" t="str">
            <v>Ebacc entry5.9 - 5A</v>
          </cell>
          <cell r="F15">
            <v>20810</v>
          </cell>
          <cell r="G15">
            <v>7855</v>
          </cell>
          <cell r="H15">
            <v>20810</v>
          </cell>
          <cell r="I15">
            <v>7855</v>
          </cell>
          <cell r="J15">
            <v>20810</v>
          </cell>
          <cell r="K15">
            <v>7855</v>
          </cell>
          <cell r="L15">
            <v>72.597244025815456</v>
          </cell>
          <cell r="M15">
            <v>27.402755974184544</v>
          </cell>
          <cell r="N15">
            <v>10875</v>
          </cell>
          <cell r="O15">
            <v>3468</v>
          </cell>
          <cell r="P15">
            <v>10875</v>
          </cell>
          <cell r="Q15">
            <v>3468</v>
          </cell>
          <cell r="R15">
            <v>10875</v>
          </cell>
          <cell r="S15">
            <v>3468</v>
          </cell>
          <cell r="T15">
            <v>10875</v>
          </cell>
          <cell r="U15">
            <v>3468</v>
          </cell>
          <cell r="V15">
            <v>75.820957958586064</v>
          </cell>
          <cell r="W15">
            <v>24.179042041413933</v>
          </cell>
          <cell r="X15">
            <v>9935</v>
          </cell>
          <cell r="Y15">
            <v>4387</v>
          </cell>
          <cell r="Z15">
            <v>9935</v>
          </cell>
          <cell r="AA15">
            <v>4387</v>
          </cell>
          <cell r="AB15">
            <v>9935</v>
          </cell>
          <cell r="AC15">
            <v>4387</v>
          </cell>
          <cell r="AD15">
            <v>9935</v>
          </cell>
          <cell r="AE15">
            <v>4387</v>
          </cell>
          <cell r="AF15">
            <v>69.368803239770983</v>
          </cell>
          <cell r="AG15">
            <v>30.631196760229017</v>
          </cell>
        </row>
        <row r="16">
          <cell r="E16" t="str">
            <v>Ebacc 9-40.5 - W</v>
          </cell>
          <cell r="F16">
            <v>7</v>
          </cell>
          <cell r="G16">
            <v>2662</v>
          </cell>
          <cell r="H16">
            <v>7</v>
          </cell>
          <cell r="I16">
            <v>2662</v>
          </cell>
          <cell r="J16">
            <v>7</v>
          </cell>
          <cell r="K16">
            <v>2662</v>
          </cell>
          <cell r="L16">
            <v>0.26227051330086176</v>
          </cell>
          <cell r="M16">
            <v>99.737729486699138</v>
          </cell>
          <cell r="N16">
            <v>3</v>
          </cell>
          <cell r="O16">
            <v>950</v>
          </cell>
          <cell r="P16">
            <v>3</v>
          </cell>
          <cell r="Q16">
            <v>950</v>
          </cell>
          <cell r="R16">
            <v>3</v>
          </cell>
          <cell r="S16">
            <v>950</v>
          </cell>
          <cell r="T16">
            <v>3</v>
          </cell>
          <cell r="U16">
            <v>950</v>
          </cell>
          <cell r="V16">
            <v>0.31479538300104931</v>
          </cell>
          <cell r="W16">
            <v>99.685204616998945</v>
          </cell>
          <cell r="X16">
            <v>4</v>
          </cell>
          <cell r="Y16">
            <v>1712</v>
          </cell>
          <cell r="Z16">
            <v>4</v>
          </cell>
          <cell r="AA16">
            <v>1712</v>
          </cell>
          <cell r="AB16">
            <v>4</v>
          </cell>
          <cell r="AC16">
            <v>1712</v>
          </cell>
          <cell r="AD16">
            <v>4</v>
          </cell>
          <cell r="AE16">
            <v>1712</v>
          </cell>
          <cell r="AF16">
            <v>0.23310023310023309</v>
          </cell>
          <cell r="AG16">
            <v>99.766899766899769</v>
          </cell>
        </row>
        <row r="17">
          <cell r="E17" t="str">
            <v>Ebacc 9-41</v>
          </cell>
          <cell r="F17">
            <v>4</v>
          </cell>
          <cell r="G17">
            <v>2086</v>
          </cell>
          <cell r="H17">
            <v>4</v>
          </cell>
          <cell r="I17">
            <v>2086</v>
          </cell>
          <cell r="J17">
            <v>4</v>
          </cell>
          <cell r="K17">
            <v>2086</v>
          </cell>
          <cell r="L17">
            <v>0.19138755980861244</v>
          </cell>
          <cell r="M17">
            <v>99.808612440191396</v>
          </cell>
          <cell r="N17">
            <v>3</v>
          </cell>
          <cell r="O17">
            <v>740</v>
          </cell>
          <cell r="P17">
            <v>3</v>
          </cell>
          <cell r="Q17">
            <v>740</v>
          </cell>
          <cell r="R17">
            <v>3</v>
          </cell>
          <cell r="S17">
            <v>740</v>
          </cell>
          <cell r="T17" t="str">
            <v>x</v>
          </cell>
          <cell r="U17" t="str">
            <v>x</v>
          </cell>
          <cell r="V17" t="str">
            <v>x</v>
          </cell>
          <cell r="W17" t="str">
            <v>x</v>
          </cell>
          <cell r="X17">
            <v>1</v>
          </cell>
          <cell r="Y17">
            <v>1346</v>
          </cell>
          <cell r="Z17" t="str">
            <v>x</v>
          </cell>
          <cell r="AA17">
            <v>1346</v>
          </cell>
          <cell r="AB17" t="str">
            <v>x</v>
          </cell>
          <cell r="AC17" t="str">
            <v>x</v>
          </cell>
          <cell r="AD17" t="str">
            <v>x</v>
          </cell>
          <cell r="AE17" t="str">
            <v>x</v>
          </cell>
          <cell r="AF17" t="str">
            <v>x</v>
          </cell>
          <cell r="AG17" t="str">
            <v>x</v>
          </cell>
        </row>
        <row r="18">
          <cell r="E18" t="str">
            <v>Ebacc 9-42</v>
          </cell>
          <cell r="F18">
            <v>123</v>
          </cell>
          <cell r="G18">
            <v>15840</v>
          </cell>
          <cell r="H18">
            <v>123</v>
          </cell>
          <cell r="I18">
            <v>15840</v>
          </cell>
          <cell r="J18">
            <v>123</v>
          </cell>
          <cell r="K18">
            <v>15840</v>
          </cell>
          <cell r="L18">
            <v>0.77053185491448972</v>
          </cell>
          <cell r="M18">
            <v>99.229468145085505</v>
          </cell>
          <cell r="N18">
            <v>72</v>
          </cell>
          <cell r="O18">
            <v>6278</v>
          </cell>
          <cell r="P18">
            <v>72</v>
          </cell>
          <cell r="Q18">
            <v>6278</v>
          </cell>
          <cell r="R18">
            <v>72</v>
          </cell>
          <cell r="S18">
            <v>6278</v>
          </cell>
          <cell r="T18">
            <v>72</v>
          </cell>
          <cell r="U18">
            <v>6278</v>
          </cell>
          <cell r="V18">
            <v>1.1338582677165354</v>
          </cell>
          <cell r="W18">
            <v>98.866141732283467</v>
          </cell>
          <cell r="X18">
            <v>51</v>
          </cell>
          <cell r="Y18">
            <v>9562</v>
          </cell>
          <cell r="Z18">
            <v>51</v>
          </cell>
          <cell r="AA18">
            <v>9562</v>
          </cell>
          <cell r="AB18">
            <v>51</v>
          </cell>
          <cell r="AC18">
            <v>9562</v>
          </cell>
          <cell r="AD18">
            <v>51</v>
          </cell>
          <cell r="AE18">
            <v>9562</v>
          </cell>
          <cell r="AF18">
            <v>0.53053157182981381</v>
          </cell>
          <cell r="AG18">
            <v>99.469468428170188</v>
          </cell>
        </row>
        <row r="19">
          <cell r="E19" t="str">
            <v>Ebacc 9-43.3 - 3C</v>
          </cell>
          <cell r="F19">
            <v>58</v>
          </cell>
          <cell r="G19">
            <v>9614</v>
          </cell>
          <cell r="H19">
            <v>58</v>
          </cell>
          <cell r="I19">
            <v>9614</v>
          </cell>
          <cell r="J19">
            <v>58</v>
          </cell>
          <cell r="K19">
            <v>9614</v>
          </cell>
          <cell r="L19">
            <v>0.59966914805624483</v>
          </cell>
          <cell r="M19">
            <v>99.40033085194375</v>
          </cell>
          <cell r="N19">
            <v>39</v>
          </cell>
          <cell r="O19">
            <v>4078</v>
          </cell>
          <cell r="P19">
            <v>39</v>
          </cell>
          <cell r="Q19">
            <v>4078</v>
          </cell>
          <cell r="R19">
            <v>39</v>
          </cell>
          <cell r="S19">
            <v>4078</v>
          </cell>
          <cell r="T19">
            <v>39</v>
          </cell>
          <cell r="U19">
            <v>4078</v>
          </cell>
          <cell r="V19">
            <v>0.94729171726985661</v>
          </cell>
          <cell r="W19">
            <v>99.052708282730137</v>
          </cell>
          <cell r="X19">
            <v>19</v>
          </cell>
          <cell r="Y19">
            <v>5536</v>
          </cell>
          <cell r="Z19">
            <v>19</v>
          </cell>
          <cell r="AA19">
            <v>5536</v>
          </cell>
          <cell r="AB19">
            <v>19</v>
          </cell>
          <cell r="AC19">
            <v>5536</v>
          </cell>
          <cell r="AD19">
            <v>19</v>
          </cell>
          <cell r="AE19">
            <v>5536</v>
          </cell>
          <cell r="AF19">
            <v>0.34203420342034202</v>
          </cell>
          <cell r="AG19">
            <v>99.65796579657966</v>
          </cell>
        </row>
        <row r="20">
          <cell r="E20" t="str">
            <v>Ebacc 9-43.6 - 3B</v>
          </cell>
          <cell r="F20">
            <v>137</v>
          </cell>
          <cell r="G20">
            <v>14713</v>
          </cell>
          <cell r="H20">
            <v>137</v>
          </cell>
          <cell r="I20">
            <v>14713</v>
          </cell>
          <cell r="J20">
            <v>137</v>
          </cell>
          <cell r="K20">
            <v>14713</v>
          </cell>
          <cell r="L20">
            <v>0.92255892255892258</v>
          </cell>
          <cell r="M20">
            <v>99.07744107744108</v>
          </cell>
          <cell r="N20">
            <v>89</v>
          </cell>
          <cell r="O20">
            <v>6631</v>
          </cell>
          <cell r="P20">
            <v>89</v>
          </cell>
          <cell r="Q20">
            <v>6631</v>
          </cell>
          <cell r="R20">
            <v>89</v>
          </cell>
          <cell r="S20">
            <v>6631</v>
          </cell>
          <cell r="T20">
            <v>89</v>
          </cell>
          <cell r="U20">
            <v>6631</v>
          </cell>
          <cell r="V20">
            <v>1.3244047619047619</v>
          </cell>
          <cell r="W20">
            <v>98.675595238095241</v>
          </cell>
          <cell r="X20">
            <v>48</v>
          </cell>
          <cell r="Y20">
            <v>8082</v>
          </cell>
          <cell r="Z20">
            <v>48</v>
          </cell>
          <cell r="AA20">
            <v>8082</v>
          </cell>
          <cell r="AB20">
            <v>48</v>
          </cell>
          <cell r="AC20">
            <v>8082</v>
          </cell>
          <cell r="AD20">
            <v>48</v>
          </cell>
          <cell r="AE20">
            <v>8082</v>
          </cell>
          <cell r="AF20">
            <v>0.59040590405904059</v>
          </cell>
          <cell r="AG20">
            <v>99.40959409594096</v>
          </cell>
        </row>
        <row r="21">
          <cell r="E21" t="str">
            <v>Ebacc 9-43.9 - 3A</v>
          </cell>
          <cell r="F21">
            <v>385</v>
          </cell>
          <cell r="G21">
            <v>24533</v>
          </cell>
          <cell r="H21">
            <v>385</v>
          </cell>
          <cell r="I21">
            <v>24533</v>
          </cell>
          <cell r="J21">
            <v>385</v>
          </cell>
          <cell r="K21">
            <v>24533</v>
          </cell>
          <cell r="L21">
            <v>1.5450678224576611</v>
          </cell>
          <cell r="M21">
            <v>98.454932177542346</v>
          </cell>
          <cell r="N21">
            <v>248</v>
          </cell>
          <cell r="O21">
            <v>11966</v>
          </cell>
          <cell r="P21">
            <v>248</v>
          </cell>
          <cell r="Q21">
            <v>11966</v>
          </cell>
          <cell r="R21">
            <v>248</v>
          </cell>
          <cell r="S21">
            <v>11966</v>
          </cell>
          <cell r="T21">
            <v>248</v>
          </cell>
          <cell r="U21">
            <v>11966</v>
          </cell>
          <cell r="V21">
            <v>2.030456852791878</v>
          </cell>
          <cell r="W21">
            <v>97.969543147208128</v>
          </cell>
          <cell r="X21">
            <v>137</v>
          </cell>
          <cell r="Y21">
            <v>12567</v>
          </cell>
          <cell r="Z21">
            <v>137</v>
          </cell>
          <cell r="AA21">
            <v>12567</v>
          </cell>
          <cell r="AB21">
            <v>137</v>
          </cell>
          <cell r="AC21">
            <v>12567</v>
          </cell>
          <cell r="AD21">
            <v>137</v>
          </cell>
          <cell r="AE21">
            <v>12567</v>
          </cell>
          <cell r="AF21">
            <v>1.0784005037783375</v>
          </cell>
          <cell r="AG21">
            <v>98.92159949622166</v>
          </cell>
        </row>
        <row r="22">
          <cell r="E22" t="str">
            <v>Ebacc 9-44.3 - 4C</v>
          </cell>
          <cell r="F22">
            <v>1607</v>
          </cell>
          <cell r="G22">
            <v>44505</v>
          </cell>
          <cell r="H22">
            <v>1607</v>
          </cell>
          <cell r="I22">
            <v>44505</v>
          </cell>
          <cell r="J22">
            <v>1607</v>
          </cell>
          <cell r="K22">
            <v>44505</v>
          </cell>
          <cell r="L22">
            <v>3.4849930603747401</v>
          </cell>
          <cell r="M22">
            <v>96.515006939625252</v>
          </cell>
          <cell r="N22">
            <v>1108</v>
          </cell>
          <cell r="O22">
            <v>21899</v>
          </cell>
          <cell r="P22">
            <v>1108</v>
          </cell>
          <cell r="Q22">
            <v>21899</v>
          </cell>
          <cell r="R22">
            <v>1108</v>
          </cell>
          <cell r="S22">
            <v>21899</v>
          </cell>
          <cell r="T22">
            <v>1108</v>
          </cell>
          <cell r="U22">
            <v>21899</v>
          </cell>
          <cell r="V22">
            <v>4.8159255878645624</v>
          </cell>
          <cell r="W22">
            <v>95.184074412135431</v>
          </cell>
          <cell r="X22">
            <v>499</v>
          </cell>
          <cell r="Y22">
            <v>22606</v>
          </cell>
          <cell r="Z22">
            <v>499</v>
          </cell>
          <cell r="AA22">
            <v>22606</v>
          </cell>
          <cell r="AB22">
            <v>499</v>
          </cell>
          <cell r="AC22">
            <v>22606</v>
          </cell>
          <cell r="AD22">
            <v>499</v>
          </cell>
          <cell r="AE22">
            <v>22606</v>
          </cell>
          <cell r="AF22">
            <v>2.159705691408786</v>
          </cell>
          <cell r="AG22">
            <v>97.840294308591211</v>
          </cell>
        </row>
        <row r="23">
          <cell r="E23" t="str">
            <v>Ebacc 9-44.6 - 4B</v>
          </cell>
          <cell r="F23">
            <v>6513</v>
          </cell>
          <cell r="G23">
            <v>72365</v>
          </cell>
          <cell r="H23">
            <v>6513</v>
          </cell>
          <cell r="I23">
            <v>72365</v>
          </cell>
          <cell r="J23">
            <v>6513</v>
          </cell>
          <cell r="K23">
            <v>72365</v>
          </cell>
          <cell r="L23">
            <v>8.2570551991683345</v>
          </cell>
          <cell r="M23">
            <v>91.742944800831665</v>
          </cell>
          <cell r="N23">
            <v>4622</v>
          </cell>
          <cell r="O23">
            <v>35222</v>
          </cell>
          <cell r="P23">
            <v>4622</v>
          </cell>
          <cell r="Q23">
            <v>35222</v>
          </cell>
          <cell r="R23">
            <v>4622</v>
          </cell>
          <cell r="S23">
            <v>35222</v>
          </cell>
          <cell r="T23">
            <v>4622</v>
          </cell>
          <cell r="U23">
            <v>35222</v>
          </cell>
          <cell r="V23">
            <v>11.600240939664692</v>
          </cell>
          <cell r="W23">
            <v>88.399759060335299</v>
          </cell>
          <cell r="X23">
            <v>1891</v>
          </cell>
          <cell r="Y23">
            <v>37143</v>
          </cell>
          <cell r="Z23">
            <v>1891</v>
          </cell>
          <cell r="AA23">
            <v>37143</v>
          </cell>
          <cell r="AB23">
            <v>1891</v>
          </cell>
          <cell r="AC23">
            <v>37143</v>
          </cell>
          <cell r="AD23">
            <v>1891</v>
          </cell>
          <cell r="AE23">
            <v>37143</v>
          </cell>
          <cell r="AF23">
            <v>4.8444945432187323</v>
          </cell>
          <cell r="AG23">
            <v>95.15550545678127</v>
          </cell>
        </row>
        <row r="24">
          <cell r="E24" t="str">
            <v>Ebacc 9-44.9 - 4A</v>
          </cell>
          <cell r="F24">
            <v>16474</v>
          </cell>
          <cell r="G24">
            <v>75925</v>
          </cell>
          <cell r="H24">
            <v>16474</v>
          </cell>
          <cell r="I24">
            <v>75925</v>
          </cell>
          <cell r="J24">
            <v>16474</v>
          </cell>
          <cell r="K24">
            <v>75925</v>
          </cell>
          <cell r="L24">
            <v>17.829197285684913</v>
          </cell>
          <cell r="M24">
            <v>82.170802714315101</v>
          </cell>
          <cell r="N24">
            <v>11016</v>
          </cell>
          <cell r="O24">
            <v>35430</v>
          </cell>
          <cell r="P24">
            <v>11016</v>
          </cell>
          <cell r="Q24">
            <v>35430</v>
          </cell>
          <cell r="R24">
            <v>11016</v>
          </cell>
          <cell r="S24">
            <v>35430</v>
          </cell>
          <cell r="T24">
            <v>11016</v>
          </cell>
          <cell r="U24">
            <v>35430</v>
          </cell>
          <cell r="V24">
            <v>23.717865908797314</v>
          </cell>
          <cell r="W24">
            <v>76.282134091202693</v>
          </cell>
          <cell r="X24">
            <v>5458</v>
          </cell>
          <cell r="Y24">
            <v>40495</v>
          </cell>
          <cell r="Z24">
            <v>5458</v>
          </cell>
          <cell r="AA24">
            <v>40495</v>
          </cell>
          <cell r="AB24">
            <v>5458</v>
          </cell>
          <cell r="AC24">
            <v>40495</v>
          </cell>
          <cell r="AD24">
            <v>5458</v>
          </cell>
          <cell r="AE24">
            <v>40495</v>
          </cell>
          <cell r="AF24">
            <v>11.877352947576872</v>
          </cell>
          <cell r="AG24">
            <v>88.122647052423133</v>
          </cell>
        </row>
        <row r="25">
          <cell r="E25" t="str">
            <v>Ebacc 9-45.3 - 5C</v>
          </cell>
          <cell r="F25">
            <v>30001</v>
          </cell>
          <cell r="G25">
            <v>62629</v>
          </cell>
          <cell r="H25">
            <v>30001</v>
          </cell>
          <cell r="I25">
            <v>62629</v>
          </cell>
          <cell r="J25">
            <v>30001</v>
          </cell>
          <cell r="K25">
            <v>62629</v>
          </cell>
          <cell r="L25">
            <v>32.38799524991903</v>
          </cell>
          <cell r="M25">
            <v>67.61200475008097</v>
          </cell>
          <cell r="N25">
            <v>19009</v>
          </cell>
          <cell r="O25">
            <v>27290</v>
          </cell>
          <cell r="P25">
            <v>19009</v>
          </cell>
          <cell r="Q25">
            <v>27290</v>
          </cell>
          <cell r="R25">
            <v>19009</v>
          </cell>
          <cell r="S25">
            <v>27290</v>
          </cell>
          <cell r="T25">
            <v>19009</v>
          </cell>
          <cell r="U25">
            <v>27290</v>
          </cell>
          <cell r="V25">
            <v>41.057042268731507</v>
          </cell>
          <cell r="W25">
            <v>58.9429577312685</v>
          </cell>
          <cell r="X25">
            <v>10992</v>
          </cell>
          <cell r="Y25">
            <v>35339</v>
          </cell>
          <cell r="Z25">
            <v>10992</v>
          </cell>
          <cell r="AA25">
            <v>35339</v>
          </cell>
          <cell r="AB25">
            <v>10992</v>
          </cell>
          <cell r="AC25">
            <v>35339</v>
          </cell>
          <cell r="AD25">
            <v>10992</v>
          </cell>
          <cell r="AE25">
            <v>35339</v>
          </cell>
          <cell r="AF25">
            <v>23.724935788133212</v>
          </cell>
          <cell r="AG25">
            <v>76.275064211866777</v>
          </cell>
        </row>
        <row r="26">
          <cell r="E26" t="str">
            <v>Ebacc 9-45.6 - 5B</v>
          </cell>
          <cell r="F26">
            <v>43768</v>
          </cell>
          <cell r="G26">
            <v>41612</v>
          </cell>
          <cell r="H26">
            <v>43768</v>
          </cell>
          <cell r="I26">
            <v>41612</v>
          </cell>
          <cell r="J26">
            <v>43768</v>
          </cell>
          <cell r="K26">
            <v>41612</v>
          </cell>
          <cell r="L26">
            <v>51.26259077067229</v>
          </cell>
          <cell r="M26">
            <v>48.73740922932771</v>
          </cell>
          <cell r="N26">
            <v>24766</v>
          </cell>
          <cell r="O26">
            <v>16958</v>
          </cell>
          <cell r="P26">
            <v>24766</v>
          </cell>
          <cell r="Q26">
            <v>16958</v>
          </cell>
          <cell r="R26">
            <v>24766</v>
          </cell>
          <cell r="S26">
            <v>16958</v>
          </cell>
          <cell r="T26">
            <v>24766</v>
          </cell>
          <cell r="U26">
            <v>16958</v>
          </cell>
          <cell r="V26">
            <v>59.356725146198826</v>
          </cell>
          <cell r="W26">
            <v>40.643274853801174</v>
          </cell>
          <cell r="X26">
            <v>19002</v>
          </cell>
          <cell r="Y26">
            <v>24654</v>
          </cell>
          <cell r="Z26">
            <v>19002</v>
          </cell>
          <cell r="AA26">
            <v>24654</v>
          </cell>
          <cell r="AB26">
            <v>19002</v>
          </cell>
          <cell r="AC26">
            <v>24654</v>
          </cell>
          <cell r="AD26">
            <v>19002</v>
          </cell>
          <cell r="AE26">
            <v>24654</v>
          </cell>
          <cell r="AF26">
            <v>43.526663001649254</v>
          </cell>
          <cell r="AG26">
            <v>56.473336998350746</v>
          </cell>
        </row>
        <row r="27">
          <cell r="E27" t="str">
            <v>Ebacc 9-45.9 - 5A</v>
          </cell>
          <cell r="F27">
            <v>19720</v>
          </cell>
          <cell r="G27">
            <v>8945</v>
          </cell>
          <cell r="H27">
            <v>19720</v>
          </cell>
          <cell r="I27">
            <v>8945</v>
          </cell>
          <cell r="J27">
            <v>19720</v>
          </cell>
          <cell r="K27">
            <v>8945</v>
          </cell>
          <cell r="L27">
            <v>68.794697366125931</v>
          </cell>
          <cell r="M27">
            <v>31.205302633874059</v>
          </cell>
          <cell r="N27">
            <v>10540</v>
          </cell>
          <cell r="O27">
            <v>3803</v>
          </cell>
          <cell r="P27">
            <v>10540</v>
          </cell>
          <cell r="Q27">
            <v>3803</v>
          </cell>
          <cell r="R27">
            <v>10540</v>
          </cell>
          <cell r="S27">
            <v>3803</v>
          </cell>
          <cell r="T27">
            <v>10540</v>
          </cell>
          <cell r="U27">
            <v>3803</v>
          </cell>
          <cell r="V27">
            <v>73.485323851356071</v>
          </cell>
          <cell r="W27">
            <v>26.51467614864394</v>
          </cell>
          <cell r="X27">
            <v>9180</v>
          </cell>
          <cell r="Y27">
            <v>5142</v>
          </cell>
          <cell r="Z27">
            <v>9180</v>
          </cell>
          <cell r="AA27">
            <v>5142</v>
          </cell>
          <cell r="AB27">
            <v>9180</v>
          </cell>
          <cell r="AC27">
            <v>5142</v>
          </cell>
          <cell r="AD27">
            <v>9180</v>
          </cell>
          <cell r="AE27">
            <v>5142</v>
          </cell>
          <cell r="AF27">
            <v>64.097193129451185</v>
          </cell>
          <cell r="AG27">
            <v>35.902806870548801</v>
          </cell>
        </row>
        <row r="28">
          <cell r="E28" t="str">
            <v>Ebacc 9-50.5 - W</v>
          </cell>
          <cell r="F28">
            <v>2</v>
          </cell>
          <cell r="G28">
            <v>2667</v>
          </cell>
          <cell r="H28" t="str">
            <v>x</v>
          </cell>
          <cell r="I28">
            <v>2667</v>
          </cell>
          <cell r="J28" t="str">
            <v>x</v>
          </cell>
          <cell r="K28" t="str">
            <v>x</v>
          </cell>
          <cell r="L28" t="str">
            <v>x</v>
          </cell>
          <cell r="M28" t="str">
            <v>x</v>
          </cell>
          <cell r="N28">
            <v>2</v>
          </cell>
          <cell r="O28">
            <v>951</v>
          </cell>
          <cell r="P28" t="str">
            <v>x</v>
          </cell>
          <cell r="Q28">
            <v>951</v>
          </cell>
          <cell r="R28" t="str">
            <v>x</v>
          </cell>
          <cell r="S28" t="str">
            <v>x</v>
          </cell>
          <cell r="T28" t="str">
            <v>x</v>
          </cell>
          <cell r="U28" t="str">
            <v>x</v>
          </cell>
          <cell r="V28" t="str">
            <v>x</v>
          </cell>
          <cell r="W28" t="str">
            <v>x</v>
          </cell>
          <cell r="X28">
            <v>0</v>
          </cell>
          <cell r="Y28">
            <v>1716</v>
          </cell>
          <cell r="Z28">
            <v>0</v>
          </cell>
          <cell r="AA28">
            <v>1716</v>
          </cell>
          <cell r="AB28">
            <v>0</v>
          </cell>
          <cell r="AC28">
            <v>1716</v>
          </cell>
          <cell r="AD28" t="str">
            <v>x</v>
          </cell>
          <cell r="AE28" t="str">
            <v>x</v>
          </cell>
          <cell r="AF28" t="str">
            <v>x</v>
          </cell>
          <cell r="AG28" t="str">
            <v>x</v>
          </cell>
        </row>
        <row r="29">
          <cell r="E29" t="str">
            <v>Ebacc 9-51</v>
          </cell>
          <cell r="F29">
            <v>2</v>
          </cell>
          <cell r="G29">
            <v>2088</v>
          </cell>
          <cell r="H29" t="str">
            <v>x</v>
          </cell>
          <cell r="I29">
            <v>2088</v>
          </cell>
          <cell r="J29" t="str">
            <v>x</v>
          </cell>
          <cell r="K29" t="str">
            <v>x</v>
          </cell>
          <cell r="L29" t="str">
            <v>x</v>
          </cell>
          <cell r="M29" t="str">
            <v>x</v>
          </cell>
          <cell r="N29">
            <v>2</v>
          </cell>
          <cell r="O29">
            <v>741</v>
          </cell>
          <cell r="P29" t="str">
            <v>x</v>
          </cell>
          <cell r="Q29">
            <v>741</v>
          </cell>
          <cell r="R29" t="str">
            <v>x</v>
          </cell>
          <cell r="S29" t="str">
            <v>x</v>
          </cell>
          <cell r="T29" t="str">
            <v>x</v>
          </cell>
          <cell r="U29" t="str">
            <v>x</v>
          </cell>
          <cell r="V29" t="str">
            <v>x</v>
          </cell>
          <cell r="W29" t="str">
            <v>x</v>
          </cell>
          <cell r="X29">
            <v>0</v>
          </cell>
          <cell r="Y29">
            <v>1347</v>
          </cell>
          <cell r="Z29">
            <v>0</v>
          </cell>
          <cell r="AA29">
            <v>1347</v>
          </cell>
          <cell r="AB29">
            <v>0</v>
          </cell>
          <cell r="AC29">
            <v>1347</v>
          </cell>
          <cell r="AD29" t="str">
            <v>x</v>
          </cell>
          <cell r="AE29" t="str">
            <v>x</v>
          </cell>
          <cell r="AF29" t="str">
            <v>x</v>
          </cell>
          <cell r="AG29" t="str">
            <v>x</v>
          </cell>
        </row>
        <row r="30">
          <cell r="E30" t="str">
            <v>Ebacc 9-52</v>
          </cell>
          <cell r="F30">
            <v>53</v>
          </cell>
          <cell r="G30">
            <v>15910</v>
          </cell>
          <cell r="H30">
            <v>53</v>
          </cell>
          <cell r="I30">
            <v>15910</v>
          </cell>
          <cell r="J30">
            <v>53</v>
          </cell>
          <cell r="K30">
            <v>15910</v>
          </cell>
          <cell r="L30">
            <v>0.33201779114201591</v>
          </cell>
          <cell r="M30">
            <v>99.667982208857993</v>
          </cell>
          <cell r="N30">
            <v>32</v>
          </cell>
          <cell r="O30">
            <v>6318</v>
          </cell>
          <cell r="P30">
            <v>32</v>
          </cell>
          <cell r="Q30">
            <v>6318</v>
          </cell>
          <cell r="R30">
            <v>32</v>
          </cell>
          <cell r="S30">
            <v>6318</v>
          </cell>
          <cell r="T30">
            <v>32</v>
          </cell>
          <cell r="U30">
            <v>6318</v>
          </cell>
          <cell r="V30">
            <v>0.50393700787401574</v>
          </cell>
          <cell r="W30">
            <v>99.496062992125985</v>
          </cell>
          <cell r="X30">
            <v>21</v>
          </cell>
          <cell r="Y30">
            <v>9592</v>
          </cell>
          <cell r="Z30">
            <v>21</v>
          </cell>
          <cell r="AA30">
            <v>9592</v>
          </cell>
          <cell r="AB30">
            <v>21</v>
          </cell>
          <cell r="AC30">
            <v>9592</v>
          </cell>
          <cell r="AD30">
            <v>21</v>
          </cell>
          <cell r="AE30">
            <v>9592</v>
          </cell>
          <cell r="AF30">
            <v>0.21845417663580569</v>
          </cell>
          <cell r="AG30">
            <v>99.781545823364198</v>
          </cell>
        </row>
        <row r="31">
          <cell r="E31" t="str">
            <v>Ebacc 9-53.3 - 3C</v>
          </cell>
          <cell r="F31">
            <v>17</v>
          </cell>
          <cell r="G31">
            <v>9655</v>
          </cell>
          <cell r="H31">
            <v>17</v>
          </cell>
          <cell r="I31">
            <v>9655</v>
          </cell>
          <cell r="J31">
            <v>17</v>
          </cell>
          <cell r="K31">
            <v>9655</v>
          </cell>
          <cell r="L31">
            <v>0.17576509511993385</v>
          </cell>
          <cell r="M31">
            <v>99.824234904880072</v>
          </cell>
          <cell r="N31">
            <v>12</v>
          </cell>
          <cell r="O31">
            <v>4105</v>
          </cell>
          <cell r="P31">
            <v>12</v>
          </cell>
          <cell r="Q31">
            <v>4105</v>
          </cell>
          <cell r="R31">
            <v>12</v>
          </cell>
          <cell r="S31">
            <v>4105</v>
          </cell>
          <cell r="T31">
            <v>12</v>
          </cell>
          <cell r="U31">
            <v>4105</v>
          </cell>
          <cell r="V31">
            <v>0.29147437454457131</v>
          </cell>
          <cell r="W31">
            <v>99.708525625455422</v>
          </cell>
          <cell r="X31">
            <v>5</v>
          </cell>
          <cell r="Y31">
            <v>5550</v>
          </cell>
          <cell r="Z31">
            <v>5</v>
          </cell>
          <cell r="AA31">
            <v>5550</v>
          </cell>
          <cell r="AB31">
            <v>5</v>
          </cell>
          <cell r="AC31">
            <v>5550</v>
          </cell>
          <cell r="AD31">
            <v>5</v>
          </cell>
          <cell r="AE31">
            <v>5550</v>
          </cell>
          <cell r="AF31">
            <v>9.0009000900090008E-2</v>
          </cell>
          <cell r="AG31">
            <v>99.909990999099904</v>
          </cell>
        </row>
        <row r="32">
          <cell r="E32" t="str">
            <v>Ebacc 9-53.6 - 3B</v>
          </cell>
          <cell r="F32">
            <v>42</v>
          </cell>
          <cell r="G32">
            <v>14808</v>
          </cell>
          <cell r="H32">
            <v>42</v>
          </cell>
          <cell r="I32">
            <v>14808</v>
          </cell>
          <cell r="J32">
            <v>42</v>
          </cell>
          <cell r="K32">
            <v>14808</v>
          </cell>
          <cell r="L32">
            <v>0.28282828282828282</v>
          </cell>
          <cell r="M32">
            <v>99.717171717171709</v>
          </cell>
          <cell r="N32">
            <v>30</v>
          </cell>
          <cell r="O32">
            <v>6690</v>
          </cell>
          <cell r="P32">
            <v>30</v>
          </cell>
          <cell r="Q32">
            <v>6690</v>
          </cell>
          <cell r="R32">
            <v>30</v>
          </cell>
          <cell r="S32">
            <v>6690</v>
          </cell>
          <cell r="T32">
            <v>30</v>
          </cell>
          <cell r="U32">
            <v>6690</v>
          </cell>
          <cell r="V32">
            <v>0.4464285714285714</v>
          </cell>
          <cell r="W32">
            <v>99.553571428571431</v>
          </cell>
          <cell r="X32">
            <v>12</v>
          </cell>
          <cell r="Y32">
            <v>8118</v>
          </cell>
          <cell r="Z32">
            <v>12</v>
          </cell>
          <cell r="AA32">
            <v>8118</v>
          </cell>
          <cell r="AB32">
            <v>12</v>
          </cell>
          <cell r="AC32">
            <v>8118</v>
          </cell>
          <cell r="AD32">
            <v>12</v>
          </cell>
          <cell r="AE32">
            <v>8118</v>
          </cell>
          <cell r="AF32">
            <v>0.14760147601476015</v>
          </cell>
          <cell r="AG32">
            <v>99.852398523985244</v>
          </cell>
        </row>
        <row r="33">
          <cell r="E33" t="str">
            <v>Ebacc 9-53.9 - 3A</v>
          </cell>
          <cell r="F33">
            <v>100</v>
          </cell>
          <cell r="G33">
            <v>24818</v>
          </cell>
          <cell r="H33">
            <v>100</v>
          </cell>
          <cell r="I33">
            <v>24818</v>
          </cell>
          <cell r="J33">
            <v>100</v>
          </cell>
          <cell r="K33">
            <v>24818</v>
          </cell>
          <cell r="L33">
            <v>0.4013163175214704</v>
          </cell>
          <cell r="M33">
            <v>99.598683682478523</v>
          </cell>
          <cell r="N33">
            <v>65</v>
          </cell>
          <cell r="O33">
            <v>12149</v>
          </cell>
          <cell r="P33">
            <v>65</v>
          </cell>
          <cell r="Q33">
            <v>12149</v>
          </cell>
          <cell r="R33">
            <v>65</v>
          </cell>
          <cell r="S33">
            <v>12149</v>
          </cell>
          <cell r="T33">
            <v>65</v>
          </cell>
          <cell r="U33">
            <v>12149</v>
          </cell>
          <cell r="V33">
            <v>0.53217619125593585</v>
          </cell>
          <cell r="W33">
            <v>99.467823808744058</v>
          </cell>
          <cell r="X33">
            <v>35</v>
          </cell>
          <cell r="Y33">
            <v>12669</v>
          </cell>
          <cell r="Z33">
            <v>35</v>
          </cell>
          <cell r="AA33">
            <v>12669</v>
          </cell>
          <cell r="AB33">
            <v>35</v>
          </cell>
          <cell r="AC33">
            <v>12669</v>
          </cell>
          <cell r="AD33">
            <v>35</v>
          </cell>
          <cell r="AE33">
            <v>12669</v>
          </cell>
          <cell r="AF33">
            <v>0.27550377833753148</v>
          </cell>
          <cell r="AG33">
            <v>99.724496221662477</v>
          </cell>
        </row>
        <row r="34">
          <cell r="E34" t="str">
            <v>Ebacc 9-54.3 - 4C</v>
          </cell>
          <cell r="F34">
            <v>462</v>
          </cell>
          <cell r="G34">
            <v>45650</v>
          </cell>
          <cell r="H34">
            <v>462</v>
          </cell>
          <cell r="I34">
            <v>45650</v>
          </cell>
          <cell r="J34">
            <v>462</v>
          </cell>
          <cell r="K34">
            <v>45650</v>
          </cell>
          <cell r="L34">
            <v>1.0019083969465647</v>
          </cell>
          <cell r="M34">
            <v>98.998091603053439</v>
          </cell>
          <cell r="N34">
            <v>315</v>
          </cell>
          <cell r="O34">
            <v>22692</v>
          </cell>
          <cell r="P34">
            <v>315</v>
          </cell>
          <cell r="Q34">
            <v>22692</v>
          </cell>
          <cell r="R34">
            <v>315</v>
          </cell>
          <cell r="S34">
            <v>22692</v>
          </cell>
          <cell r="T34">
            <v>315</v>
          </cell>
          <cell r="U34">
            <v>22692</v>
          </cell>
          <cell r="V34">
            <v>1.3691485200156475</v>
          </cell>
          <cell r="W34">
            <v>98.630851479984344</v>
          </cell>
          <cell r="X34">
            <v>147</v>
          </cell>
          <cell r="Y34">
            <v>22958</v>
          </cell>
          <cell r="Z34">
            <v>147</v>
          </cell>
          <cell r="AA34">
            <v>22958</v>
          </cell>
          <cell r="AB34">
            <v>147</v>
          </cell>
          <cell r="AC34">
            <v>22958</v>
          </cell>
          <cell r="AD34">
            <v>147</v>
          </cell>
          <cell r="AE34">
            <v>22958</v>
          </cell>
          <cell r="AF34">
            <v>0.63622592512443188</v>
          </cell>
          <cell r="AG34">
            <v>99.363774074875565</v>
          </cell>
        </row>
        <row r="35">
          <cell r="E35" t="str">
            <v>Ebacc 9-54.6 - 4B</v>
          </cell>
          <cell r="F35">
            <v>2293</v>
          </cell>
          <cell r="G35">
            <v>76585</v>
          </cell>
          <cell r="H35">
            <v>2293</v>
          </cell>
          <cell r="I35">
            <v>76585</v>
          </cell>
          <cell r="J35">
            <v>2293</v>
          </cell>
          <cell r="K35">
            <v>76585</v>
          </cell>
          <cell r="L35">
            <v>2.9070209690915085</v>
          </cell>
          <cell r="M35">
            <v>97.092979030908495</v>
          </cell>
          <cell r="N35">
            <v>1676</v>
          </cell>
          <cell r="O35">
            <v>38168</v>
          </cell>
          <cell r="P35">
            <v>1676</v>
          </cell>
          <cell r="Q35">
            <v>38168</v>
          </cell>
          <cell r="R35">
            <v>1676</v>
          </cell>
          <cell r="S35">
            <v>38168</v>
          </cell>
          <cell r="T35">
            <v>1676</v>
          </cell>
          <cell r="U35">
            <v>38168</v>
          </cell>
          <cell r="V35">
            <v>4.2064049794197365</v>
          </cell>
          <cell r="W35">
            <v>95.793595020580256</v>
          </cell>
          <cell r="X35">
            <v>617</v>
          </cell>
          <cell r="Y35">
            <v>38417</v>
          </cell>
          <cell r="Z35">
            <v>617</v>
          </cell>
          <cell r="AA35">
            <v>38417</v>
          </cell>
          <cell r="AB35">
            <v>617</v>
          </cell>
          <cell r="AC35">
            <v>38417</v>
          </cell>
          <cell r="AD35">
            <v>617</v>
          </cell>
          <cell r="AE35">
            <v>38417</v>
          </cell>
          <cell r="AF35">
            <v>1.5806732592099197</v>
          </cell>
          <cell r="AG35">
            <v>98.419326740790083</v>
          </cell>
        </row>
        <row r="36">
          <cell r="E36" t="str">
            <v>Ebacc 9-54.9 - 4A</v>
          </cell>
          <cell r="F36">
            <v>7649</v>
          </cell>
          <cell r="G36">
            <v>84750</v>
          </cell>
          <cell r="H36">
            <v>7649</v>
          </cell>
          <cell r="I36">
            <v>84750</v>
          </cell>
          <cell r="J36">
            <v>7649</v>
          </cell>
          <cell r="K36">
            <v>84750</v>
          </cell>
          <cell r="L36">
            <v>8.2782281193519403</v>
          </cell>
          <cell r="M36">
            <v>91.721771880648063</v>
          </cell>
          <cell r="N36">
            <v>5271</v>
          </cell>
          <cell r="O36">
            <v>41175</v>
          </cell>
          <cell r="P36">
            <v>5271</v>
          </cell>
          <cell r="Q36">
            <v>41175</v>
          </cell>
          <cell r="R36">
            <v>5271</v>
          </cell>
          <cell r="S36">
            <v>41175</v>
          </cell>
          <cell r="T36">
            <v>5271</v>
          </cell>
          <cell r="U36">
            <v>41175</v>
          </cell>
          <cell r="V36">
            <v>11.348662963441415</v>
          </cell>
          <cell r="W36">
            <v>88.651337036558587</v>
          </cell>
          <cell r="X36">
            <v>2378</v>
          </cell>
          <cell r="Y36">
            <v>43575</v>
          </cell>
          <cell r="Z36">
            <v>2378</v>
          </cell>
          <cell r="AA36">
            <v>43575</v>
          </cell>
          <cell r="AB36">
            <v>2378</v>
          </cell>
          <cell r="AC36">
            <v>43575</v>
          </cell>
          <cell r="AD36">
            <v>2378</v>
          </cell>
          <cell r="AE36">
            <v>43575</v>
          </cell>
          <cell r="AF36">
            <v>5.1748525667529872</v>
          </cell>
          <cell r="AG36">
            <v>94.825147433247011</v>
          </cell>
        </row>
        <row r="37">
          <cell r="E37" t="str">
            <v>Ebacc 9-55.3 - 5C</v>
          </cell>
          <cell r="F37">
            <v>18670</v>
          </cell>
          <cell r="G37">
            <v>73960</v>
          </cell>
          <cell r="H37">
            <v>18670</v>
          </cell>
          <cell r="I37">
            <v>73960</v>
          </cell>
          <cell r="J37">
            <v>18670</v>
          </cell>
          <cell r="K37">
            <v>73960</v>
          </cell>
          <cell r="L37">
            <v>20.155457195293103</v>
          </cell>
          <cell r="M37">
            <v>79.84454280470689</v>
          </cell>
          <cell r="N37">
            <v>12376</v>
          </cell>
          <cell r="O37">
            <v>33923</v>
          </cell>
          <cell r="P37">
            <v>12376</v>
          </cell>
          <cell r="Q37">
            <v>33923</v>
          </cell>
          <cell r="R37">
            <v>12376</v>
          </cell>
          <cell r="S37">
            <v>33923</v>
          </cell>
          <cell r="T37">
            <v>12376</v>
          </cell>
          <cell r="U37">
            <v>33923</v>
          </cell>
          <cell r="V37">
            <v>26.730598933022311</v>
          </cell>
          <cell r="W37">
            <v>73.269401066977693</v>
          </cell>
          <cell r="X37">
            <v>6294</v>
          </cell>
          <cell r="Y37">
            <v>40037</v>
          </cell>
          <cell r="Z37">
            <v>6294</v>
          </cell>
          <cell r="AA37">
            <v>40037</v>
          </cell>
          <cell r="AB37">
            <v>6294</v>
          </cell>
          <cell r="AC37">
            <v>40037</v>
          </cell>
          <cell r="AD37">
            <v>6294</v>
          </cell>
          <cell r="AE37">
            <v>40037</v>
          </cell>
          <cell r="AF37">
            <v>13.584856791349203</v>
          </cell>
          <cell r="AG37">
            <v>86.41514320865079</v>
          </cell>
        </row>
        <row r="38">
          <cell r="E38" t="str">
            <v>Ebacc 9-55.6 - 5B</v>
          </cell>
          <cell r="F38">
            <v>34678</v>
          </cell>
          <cell r="G38">
            <v>50702</v>
          </cell>
          <cell r="H38">
            <v>34678</v>
          </cell>
          <cell r="I38">
            <v>50702</v>
          </cell>
          <cell r="J38">
            <v>34678</v>
          </cell>
          <cell r="K38">
            <v>50702</v>
          </cell>
          <cell r="L38">
            <v>40.616069337081285</v>
          </cell>
          <cell r="M38">
            <v>59.383930662918715</v>
          </cell>
          <cell r="N38">
            <v>20529</v>
          </cell>
          <cell r="O38">
            <v>21195</v>
          </cell>
          <cell r="P38">
            <v>20529</v>
          </cell>
          <cell r="Q38">
            <v>21195</v>
          </cell>
          <cell r="R38">
            <v>20529</v>
          </cell>
          <cell r="S38">
            <v>21195</v>
          </cell>
          <cell r="T38">
            <v>20529</v>
          </cell>
          <cell r="U38">
            <v>21195</v>
          </cell>
          <cell r="V38">
            <v>49.201898188093182</v>
          </cell>
          <cell r="W38">
            <v>50.798101811906818</v>
          </cell>
          <cell r="X38">
            <v>14149</v>
          </cell>
          <cell r="Y38">
            <v>29507</v>
          </cell>
          <cell r="Z38">
            <v>14149</v>
          </cell>
          <cell r="AA38">
            <v>29507</v>
          </cell>
          <cell r="AB38">
            <v>14149</v>
          </cell>
          <cell r="AC38">
            <v>29507</v>
          </cell>
          <cell r="AD38">
            <v>14149</v>
          </cell>
          <cell r="AE38">
            <v>29507</v>
          </cell>
          <cell r="AF38">
            <v>32.410207073483598</v>
          </cell>
          <cell r="AG38">
            <v>67.589792926516395</v>
          </cell>
        </row>
        <row r="39">
          <cell r="E39" t="str">
            <v>Ebacc 9-55.9 - 5A</v>
          </cell>
          <cell r="F39">
            <v>18038</v>
          </cell>
          <cell r="G39">
            <v>10627</v>
          </cell>
          <cell r="H39">
            <v>18038</v>
          </cell>
          <cell r="I39">
            <v>10627</v>
          </cell>
          <cell r="J39">
            <v>18038</v>
          </cell>
          <cell r="K39">
            <v>10627</v>
          </cell>
          <cell r="L39">
            <v>62.926914355485785</v>
          </cell>
          <cell r="M39">
            <v>37.073085644514215</v>
          </cell>
          <cell r="N39">
            <v>9909</v>
          </cell>
          <cell r="O39">
            <v>4434</v>
          </cell>
          <cell r="P39">
            <v>9909</v>
          </cell>
          <cell r="Q39">
            <v>4434</v>
          </cell>
          <cell r="R39">
            <v>9909</v>
          </cell>
          <cell r="S39">
            <v>4434</v>
          </cell>
          <cell r="T39">
            <v>9909</v>
          </cell>
          <cell r="U39">
            <v>4434</v>
          </cell>
          <cell r="V39">
            <v>69.085965279230294</v>
          </cell>
          <cell r="W39">
            <v>30.914034720769713</v>
          </cell>
          <cell r="X39">
            <v>8129</v>
          </cell>
          <cell r="Y39">
            <v>6193</v>
          </cell>
          <cell r="Z39">
            <v>8129</v>
          </cell>
          <cell r="AA39">
            <v>6193</v>
          </cell>
          <cell r="AB39">
            <v>8129</v>
          </cell>
          <cell r="AC39">
            <v>6193</v>
          </cell>
          <cell r="AD39">
            <v>8129</v>
          </cell>
          <cell r="AE39">
            <v>6193</v>
          </cell>
          <cell r="AF39">
            <v>56.75883256528418</v>
          </cell>
          <cell r="AG39">
            <v>43.24116743471582</v>
          </cell>
        </row>
        <row r="40">
          <cell r="E40" t="str">
            <v>Basics 9-40.5 - W</v>
          </cell>
          <cell r="F40">
            <v>24</v>
          </cell>
          <cell r="G40">
            <v>2645</v>
          </cell>
          <cell r="H40">
            <v>24</v>
          </cell>
          <cell r="I40">
            <v>2645</v>
          </cell>
          <cell r="J40">
            <v>24</v>
          </cell>
          <cell r="K40">
            <v>2645</v>
          </cell>
          <cell r="L40">
            <v>0.89921318846009746</v>
          </cell>
          <cell r="M40">
            <v>99.100786811539905</v>
          </cell>
          <cell r="N40">
            <v>10</v>
          </cell>
          <cell r="O40">
            <v>943</v>
          </cell>
          <cell r="P40">
            <v>10</v>
          </cell>
          <cell r="Q40">
            <v>943</v>
          </cell>
          <cell r="R40">
            <v>10</v>
          </cell>
          <cell r="S40">
            <v>943</v>
          </cell>
          <cell r="T40">
            <v>10</v>
          </cell>
          <cell r="U40">
            <v>943</v>
          </cell>
          <cell r="V40">
            <v>1.0493179433368309</v>
          </cell>
          <cell r="W40">
            <v>98.950682056663169</v>
          </cell>
          <cell r="X40">
            <v>14</v>
          </cell>
          <cell r="Y40">
            <v>1702</v>
          </cell>
          <cell r="Z40">
            <v>14</v>
          </cell>
          <cell r="AA40">
            <v>1702</v>
          </cell>
          <cell r="AB40">
            <v>14</v>
          </cell>
          <cell r="AC40">
            <v>1702</v>
          </cell>
          <cell r="AD40">
            <v>14</v>
          </cell>
          <cell r="AE40">
            <v>1702</v>
          </cell>
          <cell r="AF40">
            <v>0.81585081585081576</v>
          </cell>
          <cell r="AG40">
            <v>99.184149184149177</v>
          </cell>
        </row>
        <row r="41">
          <cell r="E41" t="str">
            <v>Basics 9-41</v>
          </cell>
          <cell r="F41">
            <v>15</v>
          </cell>
          <cell r="G41">
            <v>2075</v>
          </cell>
          <cell r="H41">
            <v>15</v>
          </cell>
          <cell r="I41">
            <v>2075</v>
          </cell>
          <cell r="J41">
            <v>15</v>
          </cell>
          <cell r="K41">
            <v>2075</v>
          </cell>
          <cell r="L41">
            <v>0.71770334928229662</v>
          </cell>
          <cell r="M41">
            <v>99.282296650717711</v>
          </cell>
          <cell r="N41">
            <v>7</v>
          </cell>
          <cell r="O41">
            <v>736</v>
          </cell>
          <cell r="P41">
            <v>7</v>
          </cell>
          <cell r="Q41">
            <v>736</v>
          </cell>
          <cell r="R41">
            <v>7</v>
          </cell>
          <cell r="S41">
            <v>736</v>
          </cell>
          <cell r="T41">
            <v>7</v>
          </cell>
          <cell r="U41">
            <v>736</v>
          </cell>
          <cell r="V41">
            <v>0.94212651413189774</v>
          </cell>
          <cell r="W41">
            <v>99.0578734858681</v>
          </cell>
          <cell r="X41">
            <v>8</v>
          </cell>
          <cell r="Y41">
            <v>1339</v>
          </cell>
          <cell r="Z41">
            <v>8</v>
          </cell>
          <cell r="AA41">
            <v>1339</v>
          </cell>
          <cell r="AB41">
            <v>8</v>
          </cell>
          <cell r="AC41">
            <v>1339</v>
          </cell>
          <cell r="AD41">
            <v>8</v>
          </cell>
          <cell r="AE41">
            <v>1339</v>
          </cell>
          <cell r="AF41">
            <v>0.59391239792130657</v>
          </cell>
          <cell r="AG41">
            <v>99.406087602078699</v>
          </cell>
        </row>
        <row r="42">
          <cell r="E42" t="str">
            <v>Basics 9-42</v>
          </cell>
          <cell r="F42">
            <v>516</v>
          </cell>
          <cell r="G42">
            <v>15447</v>
          </cell>
          <cell r="H42">
            <v>516</v>
          </cell>
          <cell r="I42">
            <v>15447</v>
          </cell>
          <cell r="J42">
            <v>516</v>
          </cell>
          <cell r="K42">
            <v>15447</v>
          </cell>
          <cell r="L42">
            <v>3.2324750986656645</v>
          </cell>
          <cell r="M42">
            <v>96.76752490133434</v>
          </cell>
          <cell r="N42">
            <v>255</v>
          </cell>
          <cell r="O42">
            <v>6095</v>
          </cell>
          <cell r="P42">
            <v>255</v>
          </cell>
          <cell r="Q42">
            <v>6095</v>
          </cell>
          <cell r="R42">
            <v>255</v>
          </cell>
          <cell r="S42">
            <v>6095</v>
          </cell>
          <cell r="T42">
            <v>255</v>
          </cell>
          <cell r="U42">
            <v>6095</v>
          </cell>
          <cell r="V42">
            <v>4.015748031496063</v>
          </cell>
          <cell r="W42">
            <v>95.984251968503941</v>
          </cell>
          <cell r="X42">
            <v>261</v>
          </cell>
          <cell r="Y42">
            <v>9352</v>
          </cell>
          <cell r="Z42">
            <v>261</v>
          </cell>
          <cell r="AA42">
            <v>9352</v>
          </cell>
          <cell r="AB42">
            <v>261</v>
          </cell>
          <cell r="AC42">
            <v>9352</v>
          </cell>
          <cell r="AD42">
            <v>261</v>
          </cell>
          <cell r="AE42">
            <v>9352</v>
          </cell>
          <cell r="AF42">
            <v>2.7150733381878704</v>
          </cell>
          <cell r="AG42">
            <v>97.284926661812136</v>
          </cell>
        </row>
        <row r="43">
          <cell r="E43" t="str">
            <v>Basics 9-43.3 - 3C</v>
          </cell>
          <cell r="F43">
            <v>585</v>
          </cell>
          <cell r="G43">
            <v>9087</v>
          </cell>
          <cell r="H43">
            <v>585</v>
          </cell>
          <cell r="I43">
            <v>9087</v>
          </cell>
          <cell r="J43">
            <v>585</v>
          </cell>
          <cell r="K43">
            <v>9087</v>
          </cell>
          <cell r="L43">
            <v>6.0483870967741939</v>
          </cell>
          <cell r="M43">
            <v>93.951612903225808</v>
          </cell>
          <cell r="N43">
            <v>252</v>
          </cell>
          <cell r="O43">
            <v>3865</v>
          </cell>
          <cell r="P43">
            <v>252</v>
          </cell>
          <cell r="Q43">
            <v>3865</v>
          </cell>
          <cell r="R43">
            <v>252</v>
          </cell>
          <cell r="S43">
            <v>3865</v>
          </cell>
          <cell r="T43">
            <v>252</v>
          </cell>
          <cell r="U43">
            <v>3865</v>
          </cell>
          <cell r="V43">
            <v>6.120961865435997</v>
          </cell>
          <cell r="W43">
            <v>93.879038134564013</v>
          </cell>
          <cell r="X43">
            <v>333</v>
          </cell>
          <cell r="Y43">
            <v>5222</v>
          </cell>
          <cell r="Z43">
            <v>333</v>
          </cell>
          <cell r="AA43">
            <v>5222</v>
          </cell>
          <cell r="AB43">
            <v>333</v>
          </cell>
          <cell r="AC43">
            <v>5222</v>
          </cell>
          <cell r="AD43">
            <v>333</v>
          </cell>
          <cell r="AE43">
            <v>5222</v>
          </cell>
          <cell r="AF43">
            <v>5.9945994599459951</v>
          </cell>
          <cell r="AG43">
            <v>94.005400540054012</v>
          </cell>
        </row>
        <row r="44">
          <cell r="E44" t="str">
            <v>Basics 9-43.6 - 3B</v>
          </cell>
          <cell r="F44">
            <v>1560</v>
          </cell>
          <cell r="G44">
            <v>13290</v>
          </cell>
          <cell r="H44">
            <v>1560</v>
          </cell>
          <cell r="I44">
            <v>13290</v>
          </cell>
          <cell r="J44">
            <v>1560</v>
          </cell>
          <cell r="K44">
            <v>13290</v>
          </cell>
          <cell r="L44">
            <v>10.505050505050505</v>
          </cell>
          <cell r="M44">
            <v>89.494949494949495</v>
          </cell>
          <cell r="N44">
            <v>753</v>
          </cell>
          <cell r="O44">
            <v>5967</v>
          </cell>
          <cell r="P44">
            <v>753</v>
          </cell>
          <cell r="Q44">
            <v>5967</v>
          </cell>
          <cell r="R44">
            <v>753</v>
          </cell>
          <cell r="S44">
            <v>5967</v>
          </cell>
          <cell r="T44">
            <v>753</v>
          </cell>
          <cell r="U44">
            <v>5967</v>
          </cell>
          <cell r="V44">
            <v>11.205357142857144</v>
          </cell>
          <cell r="W44">
            <v>88.794642857142861</v>
          </cell>
          <cell r="X44">
            <v>807</v>
          </cell>
          <cell r="Y44">
            <v>7323</v>
          </cell>
          <cell r="Z44">
            <v>807</v>
          </cell>
          <cell r="AA44">
            <v>7323</v>
          </cell>
          <cell r="AB44">
            <v>807</v>
          </cell>
          <cell r="AC44">
            <v>7323</v>
          </cell>
          <cell r="AD44">
            <v>807</v>
          </cell>
          <cell r="AE44">
            <v>7323</v>
          </cell>
          <cell r="AF44">
            <v>9.92619926199262</v>
          </cell>
          <cell r="AG44">
            <v>90.073800738007378</v>
          </cell>
        </row>
        <row r="45">
          <cell r="E45" t="str">
            <v>Basics 9-43.9 - 3A</v>
          </cell>
          <cell r="F45">
            <v>4336</v>
          </cell>
          <cell r="G45">
            <v>20582</v>
          </cell>
          <cell r="H45">
            <v>4336</v>
          </cell>
          <cell r="I45">
            <v>20582</v>
          </cell>
          <cell r="J45">
            <v>4336</v>
          </cell>
          <cell r="K45">
            <v>20582</v>
          </cell>
          <cell r="L45">
            <v>17.40107552773096</v>
          </cell>
          <cell r="M45">
            <v>82.598924472269047</v>
          </cell>
          <cell r="N45">
            <v>2209</v>
          </cell>
          <cell r="O45">
            <v>10005</v>
          </cell>
          <cell r="P45">
            <v>2209</v>
          </cell>
          <cell r="Q45">
            <v>10005</v>
          </cell>
          <cell r="R45">
            <v>2209</v>
          </cell>
          <cell r="S45">
            <v>10005</v>
          </cell>
          <cell r="T45">
            <v>2209</v>
          </cell>
          <cell r="U45">
            <v>10005</v>
          </cell>
          <cell r="V45">
            <v>18.085803176682496</v>
          </cell>
          <cell r="W45">
            <v>81.914196823317511</v>
          </cell>
          <cell r="X45">
            <v>2127</v>
          </cell>
          <cell r="Y45">
            <v>10577</v>
          </cell>
          <cell r="Z45">
            <v>2127</v>
          </cell>
          <cell r="AA45">
            <v>10577</v>
          </cell>
          <cell r="AB45">
            <v>2127</v>
          </cell>
          <cell r="AC45">
            <v>10577</v>
          </cell>
          <cell r="AD45">
            <v>2127</v>
          </cell>
          <cell r="AE45">
            <v>10577</v>
          </cell>
          <cell r="AF45">
            <v>16.742758186397985</v>
          </cell>
          <cell r="AG45">
            <v>83.257241813602008</v>
          </cell>
        </row>
        <row r="46">
          <cell r="E46" t="str">
            <v>Basics 9-44.3 - 4C</v>
          </cell>
          <cell r="F46">
            <v>14010</v>
          </cell>
          <cell r="G46">
            <v>32102</v>
          </cell>
          <cell r="H46">
            <v>14010</v>
          </cell>
          <cell r="I46">
            <v>32102</v>
          </cell>
          <cell r="J46">
            <v>14010</v>
          </cell>
          <cell r="K46">
            <v>32102</v>
          </cell>
          <cell r="L46">
            <v>30.382546842470511</v>
          </cell>
          <cell r="M46">
            <v>69.617453157529496</v>
          </cell>
          <cell r="N46">
            <v>7577</v>
          </cell>
          <cell r="O46">
            <v>15430</v>
          </cell>
          <cell r="P46">
            <v>7577</v>
          </cell>
          <cell r="Q46">
            <v>15430</v>
          </cell>
          <cell r="R46">
            <v>7577</v>
          </cell>
          <cell r="S46">
            <v>15430</v>
          </cell>
          <cell r="T46">
            <v>7577</v>
          </cell>
          <cell r="U46">
            <v>15430</v>
          </cell>
          <cell r="V46">
            <v>32.933455035424004</v>
          </cell>
          <cell r="W46">
            <v>67.066544964575996</v>
          </cell>
          <cell r="X46">
            <v>6433</v>
          </cell>
          <cell r="Y46">
            <v>16672</v>
          </cell>
          <cell r="Z46">
            <v>6433</v>
          </cell>
          <cell r="AA46">
            <v>16672</v>
          </cell>
          <cell r="AB46">
            <v>6433</v>
          </cell>
          <cell r="AC46">
            <v>16672</v>
          </cell>
          <cell r="AD46">
            <v>6433</v>
          </cell>
          <cell r="AE46">
            <v>16672</v>
          </cell>
          <cell r="AF46">
            <v>27.842458342350142</v>
          </cell>
          <cell r="AG46">
            <v>72.157541657649858</v>
          </cell>
        </row>
        <row r="47">
          <cell r="E47" t="str">
            <v>Basics 9-44.6 - 4B</v>
          </cell>
          <cell r="F47">
            <v>39837</v>
          </cell>
          <cell r="G47">
            <v>39041</v>
          </cell>
          <cell r="H47">
            <v>39837</v>
          </cell>
          <cell r="I47">
            <v>39041</v>
          </cell>
          <cell r="J47">
            <v>39837</v>
          </cell>
          <cell r="K47">
            <v>39041</v>
          </cell>
          <cell r="L47">
            <v>50.504576688049895</v>
          </cell>
          <cell r="M47">
            <v>49.495423311950098</v>
          </cell>
          <cell r="N47">
            <v>21875</v>
          </cell>
          <cell r="O47">
            <v>17969</v>
          </cell>
          <cell r="P47">
            <v>21875</v>
          </cell>
          <cell r="Q47">
            <v>17969</v>
          </cell>
          <cell r="R47">
            <v>21875</v>
          </cell>
          <cell r="S47">
            <v>17969</v>
          </cell>
          <cell r="T47">
            <v>21875</v>
          </cell>
          <cell r="U47">
            <v>17969</v>
          </cell>
          <cell r="V47">
            <v>54.901616303583978</v>
          </cell>
          <cell r="W47">
            <v>45.098383696416022</v>
          </cell>
          <cell r="X47">
            <v>17962</v>
          </cell>
          <cell r="Y47">
            <v>21072</v>
          </cell>
          <cell r="Z47">
            <v>17962</v>
          </cell>
          <cell r="AA47">
            <v>21072</v>
          </cell>
          <cell r="AB47">
            <v>17962</v>
          </cell>
          <cell r="AC47">
            <v>21072</v>
          </cell>
          <cell r="AD47">
            <v>17962</v>
          </cell>
          <cell r="AE47">
            <v>21072</v>
          </cell>
          <cell r="AF47">
            <v>46.016293487728646</v>
          </cell>
          <cell r="AG47">
            <v>53.983706512271354</v>
          </cell>
        </row>
        <row r="48">
          <cell r="E48" t="str">
            <v>Basics 9-44.9 - 4A</v>
          </cell>
          <cell r="F48">
            <v>66261</v>
          </cell>
          <cell r="G48">
            <v>26138</v>
          </cell>
          <cell r="H48">
            <v>66261</v>
          </cell>
          <cell r="I48">
            <v>26138</v>
          </cell>
          <cell r="J48">
            <v>66261</v>
          </cell>
          <cell r="K48">
            <v>26138</v>
          </cell>
          <cell r="L48">
            <v>71.711815062933582</v>
          </cell>
          <cell r="M48">
            <v>28.288184937066418</v>
          </cell>
          <cell r="N48">
            <v>35654</v>
          </cell>
          <cell r="O48">
            <v>10792</v>
          </cell>
          <cell r="P48">
            <v>35654</v>
          </cell>
          <cell r="Q48">
            <v>10792</v>
          </cell>
          <cell r="R48">
            <v>35654</v>
          </cell>
          <cell r="S48">
            <v>10792</v>
          </cell>
          <cell r="T48">
            <v>35654</v>
          </cell>
          <cell r="U48">
            <v>10792</v>
          </cell>
          <cell r="V48">
            <v>76.764414588985048</v>
          </cell>
          <cell r="W48">
            <v>23.235585411014942</v>
          </cell>
          <cell r="X48">
            <v>30607</v>
          </cell>
          <cell r="Y48">
            <v>15346</v>
          </cell>
          <cell r="Z48">
            <v>30607</v>
          </cell>
          <cell r="AA48">
            <v>15346</v>
          </cell>
          <cell r="AB48">
            <v>30607</v>
          </cell>
          <cell r="AC48">
            <v>15346</v>
          </cell>
          <cell r="AD48">
            <v>30607</v>
          </cell>
          <cell r="AE48">
            <v>15346</v>
          </cell>
          <cell r="AF48">
            <v>66.605009466193721</v>
          </cell>
          <cell r="AG48">
            <v>33.394990533806279</v>
          </cell>
        </row>
        <row r="49">
          <cell r="E49" t="str">
            <v>Basics 9-45.3 - 5C</v>
          </cell>
          <cell r="F49">
            <v>81562</v>
          </cell>
          <cell r="G49">
            <v>11068</v>
          </cell>
          <cell r="H49">
            <v>81562</v>
          </cell>
          <cell r="I49">
            <v>11068</v>
          </cell>
          <cell r="J49">
            <v>81562</v>
          </cell>
          <cell r="K49">
            <v>11068</v>
          </cell>
          <cell r="L49">
            <v>88.051387239555226</v>
          </cell>
          <cell r="M49">
            <v>11.948612760444782</v>
          </cell>
          <cell r="N49">
            <v>42370</v>
          </cell>
          <cell r="O49">
            <v>3929</v>
          </cell>
          <cell r="P49">
            <v>42370</v>
          </cell>
          <cell r="Q49">
            <v>3929</v>
          </cell>
          <cell r="R49">
            <v>42370</v>
          </cell>
          <cell r="S49">
            <v>3929</v>
          </cell>
          <cell r="T49">
            <v>42370</v>
          </cell>
          <cell r="U49">
            <v>3929</v>
          </cell>
          <cell r="V49">
            <v>91.513855590833487</v>
          </cell>
          <cell r="W49">
            <v>8.4861444091665046</v>
          </cell>
          <cell r="X49">
            <v>39192</v>
          </cell>
          <cell r="Y49">
            <v>7139</v>
          </cell>
          <cell r="Z49">
            <v>39192</v>
          </cell>
          <cell r="AA49">
            <v>7139</v>
          </cell>
          <cell r="AB49">
            <v>39192</v>
          </cell>
          <cell r="AC49">
            <v>7139</v>
          </cell>
          <cell r="AD49">
            <v>39192</v>
          </cell>
          <cell r="AE49">
            <v>7139</v>
          </cell>
          <cell r="AF49">
            <v>84.591310353758814</v>
          </cell>
          <cell r="AG49">
            <v>15.408689646241177</v>
          </cell>
        </row>
        <row r="50">
          <cell r="E50" t="str">
            <v>Basics 9-45.6 - 5B</v>
          </cell>
          <cell r="F50">
            <v>82152</v>
          </cell>
          <cell r="G50">
            <v>3228</v>
          </cell>
          <cell r="H50">
            <v>82152</v>
          </cell>
          <cell r="I50">
            <v>3228</v>
          </cell>
          <cell r="J50">
            <v>82152</v>
          </cell>
          <cell r="K50">
            <v>3228</v>
          </cell>
          <cell r="L50">
            <v>96.219255094869993</v>
          </cell>
          <cell r="M50">
            <v>3.7807449051300068</v>
          </cell>
          <cell r="N50">
            <v>40794</v>
          </cell>
          <cell r="O50">
            <v>930</v>
          </cell>
          <cell r="P50">
            <v>40794</v>
          </cell>
          <cell r="Q50">
            <v>930</v>
          </cell>
          <cell r="R50">
            <v>40794</v>
          </cell>
          <cell r="S50">
            <v>930</v>
          </cell>
          <cell r="T50">
            <v>40794</v>
          </cell>
          <cell r="U50">
            <v>930</v>
          </cell>
          <cell r="V50">
            <v>97.771067011791786</v>
          </cell>
          <cell r="W50">
            <v>2.2289329882082254</v>
          </cell>
          <cell r="X50">
            <v>41358</v>
          </cell>
          <cell r="Y50">
            <v>2298</v>
          </cell>
          <cell r="Z50">
            <v>41358</v>
          </cell>
          <cell r="AA50">
            <v>2298</v>
          </cell>
          <cell r="AB50">
            <v>41358</v>
          </cell>
          <cell r="AC50">
            <v>2298</v>
          </cell>
          <cell r="AD50">
            <v>41358</v>
          </cell>
          <cell r="AE50">
            <v>2298</v>
          </cell>
          <cell r="AF50">
            <v>94.736118746564046</v>
          </cell>
          <cell r="AG50">
            <v>5.2638812534359536</v>
          </cell>
        </row>
        <row r="51">
          <cell r="E51" t="str">
            <v>Basics 9-45.9 - 5A</v>
          </cell>
          <cell r="F51">
            <v>28410</v>
          </cell>
          <cell r="G51">
            <v>255</v>
          </cell>
          <cell r="H51">
            <v>28410</v>
          </cell>
          <cell r="I51">
            <v>255</v>
          </cell>
          <cell r="J51">
            <v>28410</v>
          </cell>
          <cell r="K51">
            <v>255</v>
          </cell>
          <cell r="L51">
            <v>99.110413396127683</v>
          </cell>
          <cell r="M51">
            <v>0.88958660387231814</v>
          </cell>
          <cell r="N51">
            <v>14271</v>
          </cell>
          <cell r="O51">
            <v>72</v>
          </cell>
          <cell r="P51">
            <v>14271</v>
          </cell>
          <cell r="Q51">
            <v>72</v>
          </cell>
          <cell r="R51">
            <v>14271</v>
          </cell>
          <cell r="S51">
            <v>72</v>
          </cell>
          <cell r="T51">
            <v>14271</v>
          </cell>
          <cell r="U51">
            <v>72</v>
          </cell>
          <cell r="V51">
            <v>99.498012967998335</v>
          </cell>
          <cell r="W51">
            <v>0.50198703200167327</v>
          </cell>
          <cell r="X51">
            <v>14139</v>
          </cell>
          <cell r="Y51">
            <v>183</v>
          </cell>
          <cell r="Z51">
            <v>14139</v>
          </cell>
          <cell r="AA51">
            <v>183</v>
          </cell>
          <cell r="AB51">
            <v>14139</v>
          </cell>
          <cell r="AC51">
            <v>183</v>
          </cell>
          <cell r="AD51">
            <v>14139</v>
          </cell>
          <cell r="AE51">
            <v>183</v>
          </cell>
          <cell r="AF51">
            <v>98.722245496439044</v>
          </cell>
          <cell r="AG51">
            <v>1.2777545035609552</v>
          </cell>
        </row>
        <row r="52">
          <cell r="E52" t="str">
            <v>Basics 9-50.5 - W</v>
          </cell>
          <cell r="F52">
            <v>7</v>
          </cell>
          <cell r="G52">
            <v>2662</v>
          </cell>
          <cell r="H52">
            <v>7</v>
          </cell>
          <cell r="I52">
            <v>2662</v>
          </cell>
          <cell r="J52">
            <v>7</v>
          </cell>
          <cell r="K52">
            <v>2662</v>
          </cell>
          <cell r="L52">
            <v>0.26227051330086176</v>
          </cell>
          <cell r="M52">
            <v>99.737729486699138</v>
          </cell>
          <cell r="N52">
            <v>2</v>
          </cell>
          <cell r="O52">
            <v>951</v>
          </cell>
          <cell r="P52" t="str">
            <v>x</v>
          </cell>
          <cell r="Q52">
            <v>951</v>
          </cell>
          <cell r="R52" t="str">
            <v>x</v>
          </cell>
          <cell r="S52" t="str">
            <v>x</v>
          </cell>
          <cell r="T52" t="str">
            <v>x</v>
          </cell>
          <cell r="U52" t="str">
            <v>x</v>
          </cell>
          <cell r="V52" t="str">
            <v>x</v>
          </cell>
          <cell r="W52" t="str">
            <v>x</v>
          </cell>
          <cell r="X52">
            <v>5</v>
          </cell>
          <cell r="Y52">
            <v>1711</v>
          </cell>
          <cell r="Z52">
            <v>5</v>
          </cell>
          <cell r="AA52">
            <v>1711</v>
          </cell>
          <cell r="AB52">
            <v>5</v>
          </cell>
          <cell r="AC52">
            <v>1711</v>
          </cell>
          <cell r="AD52" t="str">
            <v>x</v>
          </cell>
          <cell r="AE52" t="str">
            <v>x</v>
          </cell>
          <cell r="AF52" t="str">
            <v>x</v>
          </cell>
          <cell r="AG52" t="str">
            <v>x</v>
          </cell>
        </row>
        <row r="53">
          <cell r="E53" t="str">
            <v>Basics 9-51</v>
          </cell>
          <cell r="F53">
            <v>6</v>
          </cell>
          <cell r="G53">
            <v>2084</v>
          </cell>
          <cell r="H53">
            <v>6</v>
          </cell>
          <cell r="I53">
            <v>2084</v>
          </cell>
          <cell r="J53">
            <v>6</v>
          </cell>
          <cell r="K53">
            <v>2084</v>
          </cell>
          <cell r="L53">
            <v>0.28708133971291866</v>
          </cell>
          <cell r="M53">
            <v>99.712918660287087</v>
          </cell>
          <cell r="N53">
            <v>5</v>
          </cell>
          <cell r="O53">
            <v>738</v>
          </cell>
          <cell r="P53">
            <v>5</v>
          </cell>
          <cell r="Q53">
            <v>738</v>
          </cell>
          <cell r="R53">
            <v>5</v>
          </cell>
          <cell r="S53">
            <v>738</v>
          </cell>
          <cell r="T53" t="str">
            <v>x</v>
          </cell>
          <cell r="U53" t="str">
            <v>x</v>
          </cell>
          <cell r="V53" t="str">
            <v>x</v>
          </cell>
          <cell r="W53" t="str">
            <v>x</v>
          </cell>
          <cell r="X53">
            <v>1</v>
          </cell>
          <cell r="Y53">
            <v>1346</v>
          </cell>
          <cell r="Z53" t="str">
            <v>x</v>
          </cell>
          <cell r="AA53">
            <v>1346</v>
          </cell>
          <cell r="AB53" t="str">
            <v>x</v>
          </cell>
          <cell r="AC53" t="str">
            <v>x</v>
          </cell>
          <cell r="AD53" t="str">
            <v>x</v>
          </cell>
          <cell r="AE53" t="str">
            <v>x</v>
          </cell>
          <cell r="AF53" t="str">
            <v>x</v>
          </cell>
          <cell r="AG53" t="str">
            <v>x</v>
          </cell>
        </row>
        <row r="54">
          <cell r="E54" t="str">
            <v>Basics 9-52</v>
          </cell>
          <cell r="F54">
            <v>165</v>
          </cell>
          <cell r="G54">
            <v>15798</v>
          </cell>
          <cell r="H54">
            <v>165</v>
          </cell>
          <cell r="I54">
            <v>15798</v>
          </cell>
          <cell r="J54">
            <v>165</v>
          </cell>
          <cell r="K54">
            <v>15798</v>
          </cell>
          <cell r="L54">
            <v>1.033640293177974</v>
          </cell>
          <cell r="M54">
            <v>98.966359706822033</v>
          </cell>
          <cell r="N54">
            <v>83</v>
          </cell>
          <cell r="O54">
            <v>6267</v>
          </cell>
          <cell r="P54">
            <v>83</v>
          </cell>
          <cell r="Q54">
            <v>6267</v>
          </cell>
          <cell r="R54">
            <v>83</v>
          </cell>
          <cell r="S54">
            <v>6267</v>
          </cell>
          <cell r="T54">
            <v>83</v>
          </cell>
          <cell r="U54">
            <v>6267</v>
          </cell>
          <cell r="V54">
            <v>1.3070866141732285</v>
          </cell>
          <cell r="W54">
            <v>98.69291338582677</v>
          </cell>
          <cell r="X54">
            <v>82</v>
          </cell>
          <cell r="Y54">
            <v>9531</v>
          </cell>
          <cell r="Z54">
            <v>82</v>
          </cell>
          <cell r="AA54">
            <v>9531</v>
          </cell>
          <cell r="AB54">
            <v>82</v>
          </cell>
          <cell r="AC54">
            <v>9531</v>
          </cell>
          <cell r="AD54">
            <v>82</v>
          </cell>
          <cell r="AE54">
            <v>9531</v>
          </cell>
          <cell r="AF54">
            <v>0.85301154686362213</v>
          </cell>
          <cell r="AG54">
            <v>99.146988453136373</v>
          </cell>
        </row>
        <row r="55">
          <cell r="E55" t="str">
            <v>Basics 9-53.3 - 3C</v>
          </cell>
          <cell r="F55">
            <v>142</v>
          </cell>
          <cell r="G55">
            <v>9530</v>
          </cell>
          <cell r="H55">
            <v>142</v>
          </cell>
          <cell r="I55">
            <v>9530</v>
          </cell>
          <cell r="J55">
            <v>142</v>
          </cell>
          <cell r="K55">
            <v>9530</v>
          </cell>
          <cell r="L55">
            <v>1.4681555004135649</v>
          </cell>
          <cell r="M55">
            <v>98.531844499586427</v>
          </cell>
          <cell r="N55">
            <v>59</v>
          </cell>
          <cell r="O55">
            <v>4058</v>
          </cell>
          <cell r="P55">
            <v>59</v>
          </cell>
          <cell r="Q55">
            <v>4058</v>
          </cell>
          <cell r="R55">
            <v>59</v>
          </cell>
          <cell r="S55">
            <v>4058</v>
          </cell>
          <cell r="T55">
            <v>59</v>
          </cell>
          <cell r="U55">
            <v>4058</v>
          </cell>
          <cell r="V55">
            <v>1.4330823415108087</v>
          </cell>
          <cell r="W55">
            <v>98.566917658489189</v>
          </cell>
          <cell r="X55">
            <v>83</v>
          </cell>
          <cell r="Y55">
            <v>5472</v>
          </cell>
          <cell r="Z55">
            <v>83</v>
          </cell>
          <cell r="AA55">
            <v>5472</v>
          </cell>
          <cell r="AB55">
            <v>83</v>
          </cell>
          <cell r="AC55">
            <v>5472</v>
          </cell>
          <cell r="AD55">
            <v>83</v>
          </cell>
          <cell r="AE55">
            <v>5472</v>
          </cell>
          <cell r="AF55">
            <v>1.4941494149414942</v>
          </cell>
          <cell r="AG55">
            <v>98.505850585058511</v>
          </cell>
        </row>
        <row r="56">
          <cell r="E56" t="str">
            <v>Basics 9-53.6 - 3B</v>
          </cell>
          <cell r="F56">
            <v>362</v>
          </cell>
          <cell r="G56">
            <v>14488</v>
          </cell>
          <cell r="H56">
            <v>362</v>
          </cell>
          <cell r="I56">
            <v>14488</v>
          </cell>
          <cell r="J56">
            <v>362</v>
          </cell>
          <cell r="K56">
            <v>14488</v>
          </cell>
          <cell r="L56">
            <v>2.4377104377104377</v>
          </cell>
          <cell r="M56">
            <v>97.562289562289564</v>
          </cell>
          <cell r="N56">
            <v>184</v>
          </cell>
          <cell r="O56">
            <v>6536</v>
          </cell>
          <cell r="P56">
            <v>184</v>
          </cell>
          <cell r="Q56">
            <v>6536</v>
          </cell>
          <cell r="R56">
            <v>184</v>
          </cell>
          <cell r="S56">
            <v>6536</v>
          </cell>
          <cell r="T56">
            <v>184</v>
          </cell>
          <cell r="U56">
            <v>6536</v>
          </cell>
          <cell r="V56">
            <v>2.7380952380952381</v>
          </cell>
          <cell r="W56">
            <v>97.261904761904759</v>
          </cell>
          <cell r="X56">
            <v>178</v>
          </cell>
          <cell r="Y56">
            <v>7952</v>
          </cell>
          <cell r="Z56">
            <v>178</v>
          </cell>
          <cell r="AA56">
            <v>7952</v>
          </cell>
          <cell r="AB56">
            <v>178</v>
          </cell>
          <cell r="AC56">
            <v>7952</v>
          </cell>
          <cell r="AD56">
            <v>178</v>
          </cell>
          <cell r="AE56">
            <v>7952</v>
          </cell>
          <cell r="AF56">
            <v>2.1894218942189418</v>
          </cell>
          <cell r="AG56">
            <v>97.810578105781047</v>
          </cell>
        </row>
        <row r="57">
          <cell r="E57" t="str">
            <v>Basics 9-53.9 - 3A</v>
          </cell>
          <cell r="F57">
            <v>957</v>
          </cell>
          <cell r="G57">
            <v>23961</v>
          </cell>
          <cell r="H57">
            <v>957</v>
          </cell>
          <cell r="I57">
            <v>23961</v>
          </cell>
          <cell r="J57">
            <v>957</v>
          </cell>
          <cell r="K57">
            <v>23961</v>
          </cell>
          <cell r="L57">
            <v>3.8405971586804721</v>
          </cell>
          <cell r="M57">
            <v>96.159402841319533</v>
          </cell>
          <cell r="N57">
            <v>481</v>
          </cell>
          <cell r="O57">
            <v>11733</v>
          </cell>
          <cell r="P57">
            <v>481</v>
          </cell>
          <cell r="Q57">
            <v>11733</v>
          </cell>
          <cell r="R57">
            <v>481</v>
          </cell>
          <cell r="S57">
            <v>11733</v>
          </cell>
          <cell r="T57">
            <v>481</v>
          </cell>
          <cell r="U57">
            <v>11733</v>
          </cell>
          <cell r="V57">
            <v>3.9381038152939252</v>
          </cell>
          <cell r="W57">
            <v>96.061896184706072</v>
          </cell>
          <cell r="X57">
            <v>476</v>
          </cell>
          <cell r="Y57">
            <v>12228</v>
          </cell>
          <cell r="Z57">
            <v>476</v>
          </cell>
          <cell r="AA57">
            <v>12228</v>
          </cell>
          <cell r="AB57">
            <v>476</v>
          </cell>
          <cell r="AC57">
            <v>12228</v>
          </cell>
          <cell r="AD57">
            <v>476</v>
          </cell>
          <cell r="AE57">
            <v>12228</v>
          </cell>
          <cell r="AF57">
            <v>3.7468513853904284</v>
          </cell>
          <cell r="AG57">
            <v>96.253148614609572</v>
          </cell>
        </row>
        <row r="58">
          <cell r="E58" t="str">
            <v>Basics 9-54.3 - 4C</v>
          </cell>
          <cell r="F58">
            <v>3647</v>
          </cell>
          <cell r="G58">
            <v>42465</v>
          </cell>
          <cell r="H58">
            <v>3647</v>
          </cell>
          <cell r="I58">
            <v>42465</v>
          </cell>
          <cell r="J58">
            <v>3647</v>
          </cell>
          <cell r="K58">
            <v>42465</v>
          </cell>
          <cell r="L58">
            <v>7.9090041637751556</v>
          </cell>
          <cell r="M58">
            <v>92.090995836224849</v>
          </cell>
          <cell r="N58">
            <v>1959</v>
          </cell>
          <cell r="O58">
            <v>21048</v>
          </cell>
          <cell r="P58">
            <v>1959</v>
          </cell>
          <cell r="Q58">
            <v>21048</v>
          </cell>
          <cell r="R58">
            <v>1959</v>
          </cell>
          <cell r="S58">
            <v>21048</v>
          </cell>
          <cell r="T58">
            <v>1959</v>
          </cell>
          <cell r="U58">
            <v>21048</v>
          </cell>
          <cell r="V58">
            <v>8.5147998435258838</v>
          </cell>
          <cell r="W58">
            <v>91.485200156474107</v>
          </cell>
          <cell r="X58">
            <v>1688</v>
          </cell>
          <cell r="Y58">
            <v>21417</v>
          </cell>
          <cell r="Z58">
            <v>1688</v>
          </cell>
          <cell r="AA58">
            <v>21417</v>
          </cell>
          <cell r="AB58">
            <v>1688</v>
          </cell>
          <cell r="AC58">
            <v>21417</v>
          </cell>
          <cell r="AD58">
            <v>1688</v>
          </cell>
          <cell r="AE58">
            <v>21417</v>
          </cell>
          <cell r="AF58">
            <v>7.3057779701363348</v>
          </cell>
          <cell r="AG58">
            <v>92.694222029863667</v>
          </cell>
        </row>
        <row r="59">
          <cell r="E59" t="str">
            <v>Basics 9-54.6 - 4B</v>
          </cell>
          <cell r="F59">
            <v>14659</v>
          </cell>
          <cell r="G59">
            <v>64219</v>
          </cell>
          <cell r="H59">
            <v>14659</v>
          </cell>
          <cell r="I59">
            <v>64219</v>
          </cell>
          <cell r="J59">
            <v>14659</v>
          </cell>
          <cell r="K59">
            <v>64219</v>
          </cell>
          <cell r="L59">
            <v>18.584396156089149</v>
          </cell>
          <cell r="M59">
            <v>81.415603843910844</v>
          </cell>
          <cell r="N59">
            <v>8330</v>
          </cell>
          <cell r="O59">
            <v>31514</v>
          </cell>
          <cell r="P59">
            <v>8330</v>
          </cell>
          <cell r="Q59">
            <v>31514</v>
          </cell>
          <cell r="R59">
            <v>8330</v>
          </cell>
          <cell r="S59">
            <v>31514</v>
          </cell>
          <cell r="T59">
            <v>8330</v>
          </cell>
          <cell r="U59">
            <v>31514</v>
          </cell>
          <cell r="V59">
            <v>20.906535488404778</v>
          </cell>
          <cell r="W59">
            <v>79.093464511595229</v>
          </cell>
          <cell r="X59">
            <v>6329</v>
          </cell>
          <cell r="Y59">
            <v>32705</v>
          </cell>
          <cell r="Z59">
            <v>6329</v>
          </cell>
          <cell r="AA59">
            <v>32705</v>
          </cell>
          <cell r="AB59">
            <v>6329</v>
          </cell>
          <cell r="AC59">
            <v>32705</v>
          </cell>
          <cell r="AD59">
            <v>6329</v>
          </cell>
          <cell r="AE59">
            <v>32705</v>
          </cell>
          <cell r="AF59">
            <v>16.214069785315367</v>
          </cell>
          <cell r="AG59">
            <v>83.78593021468464</v>
          </cell>
        </row>
        <row r="60">
          <cell r="E60" t="str">
            <v>Basics 9-54.9 - 4A</v>
          </cell>
          <cell r="F60">
            <v>34646</v>
          </cell>
          <cell r="G60">
            <v>57753</v>
          </cell>
          <cell r="H60">
            <v>34646</v>
          </cell>
          <cell r="I60">
            <v>57753</v>
          </cell>
          <cell r="J60">
            <v>34646</v>
          </cell>
          <cell r="K60">
            <v>57753</v>
          </cell>
          <cell r="L60">
            <v>37.496076797367941</v>
          </cell>
          <cell r="M60">
            <v>62.503923202632059</v>
          </cell>
          <cell r="N60">
            <v>19390</v>
          </cell>
          <cell r="O60">
            <v>27056</v>
          </cell>
          <cell r="P60">
            <v>19390</v>
          </cell>
          <cell r="Q60">
            <v>27056</v>
          </cell>
          <cell r="R60">
            <v>19390</v>
          </cell>
          <cell r="S60">
            <v>27056</v>
          </cell>
          <cell r="T60">
            <v>19390</v>
          </cell>
          <cell r="U60">
            <v>27056</v>
          </cell>
          <cell r="V60">
            <v>41.747405589286487</v>
          </cell>
          <cell r="W60">
            <v>58.25259441071352</v>
          </cell>
          <cell r="X60">
            <v>15256</v>
          </cell>
          <cell r="Y60">
            <v>30697</v>
          </cell>
          <cell r="Z60">
            <v>15256</v>
          </cell>
          <cell r="AA60">
            <v>30697</v>
          </cell>
          <cell r="AB60">
            <v>15256</v>
          </cell>
          <cell r="AC60">
            <v>30697</v>
          </cell>
          <cell r="AD60">
            <v>15256</v>
          </cell>
          <cell r="AE60">
            <v>30697</v>
          </cell>
          <cell r="AF60">
            <v>33.199138249951041</v>
          </cell>
          <cell r="AG60">
            <v>66.800861750048966</v>
          </cell>
        </row>
        <row r="61">
          <cell r="E61" t="str">
            <v>Basics 9-55.3 - 5C</v>
          </cell>
          <cell r="F61">
            <v>58736</v>
          </cell>
          <cell r="G61">
            <v>33894</v>
          </cell>
          <cell r="H61">
            <v>58736</v>
          </cell>
          <cell r="I61">
            <v>33894</v>
          </cell>
          <cell r="J61">
            <v>58736</v>
          </cell>
          <cell r="K61">
            <v>33894</v>
          </cell>
          <cell r="L61">
            <v>63.40926265788621</v>
          </cell>
          <cell r="M61">
            <v>36.59073734211379</v>
          </cell>
          <cell r="N61">
            <v>31696</v>
          </cell>
          <cell r="O61">
            <v>14603</v>
          </cell>
          <cell r="P61">
            <v>31696</v>
          </cell>
          <cell r="Q61">
            <v>14603</v>
          </cell>
          <cell r="R61">
            <v>31696</v>
          </cell>
          <cell r="S61">
            <v>14603</v>
          </cell>
          <cell r="T61">
            <v>31696</v>
          </cell>
          <cell r="U61">
            <v>14603</v>
          </cell>
          <cell r="V61">
            <v>68.459361973260755</v>
          </cell>
          <cell r="W61">
            <v>31.540638026739238</v>
          </cell>
          <cell r="X61">
            <v>27040</v>
          </cell>
          <cell r="Y61">
            <v>19291</v>
          </cell>
          <cell r="Z61">
            <v>27040</v>
          </cell>
          <cell r="AA61">
            <v>19291</v>
          </cell>
          <cell r="AB61">
            <v>27040</v>
          </cell>
          <cell r="AC61">
            <v>19291</v>
          </cell>
          <cell r="AD61">
            <v>27040</v>
          </cell>
          <cell r="AE61">
            <v>19291</v>
          </cell>
          <cell r="AF61">
            <v>58.36265135654314</v>
          </cell>
          <cell r="AG61">
            <v>41.637348643456868</v>
          </cell>
        </row>
        <row r="62">
          <cell r="E62" t="str">
            <v>Basics 9-55.6 - 5B</v>
          </cell>
          <cell r="F62">
            <v>73428</v>
          </cell>
          <cell r="G62">
            <v>11952</v>
          </cell>
          <cell r="H62">
            <v>73428</v>
          </cell>
          <cell r="I62">
            <v>11952</v>
          </cell>
          <cell r="J62">
            <v>73428</v>
          </cell>
          <cell r="K62">
            <v>11952</v>
          </cell>
          <cell r="L62">
            <v>86.001405481377375</v>
          </cell>
          <cell r="M62">
            <v>13.998594518622628</v>
          </cell>
          <cell r="N62">
            <v>37306</v>
          </cell>
          <cell r="O62">
            <v>4418</v>
          </cell>
          <cell r="P62">
            <v>37306</v>
          </cell>
          <cell r="Q62">
            <v>4418</v>
          </cell>
          <cell r="R62">
            <v>37306</v>
          </cell>
          <cell r="S62">
            <v>4418</v>
          </cell>
          <cell r="T62">
            <v>37306</v>
          </cell>
          <cell r="U62">
            <v>4418</v>
          </cell>
          <cell r="V62">
            <v>89.411369954942003</v>
          </cell>
          <cell r="W62">
            <v>10.588630045058</v>
          </cell>
          <cell r="X62">
            <v>36122</v>
          </cell>
          <cell r="Y62">
            <v>7534</v>
          </cell>
          <cell r="Z62">
            <v>36122</v>
          </cell>
          <cell r="AA62">
            <v>7534</v>
          </cell>
          <cell r="AB62">
            <v>36122</v>
          </cell>
          <cell r="AC62">
            <v>7534</v>
          </cell>
          <cell r="AD62">
            <v>36122</v>
          </cell>
          <cell r="AE62">
            <v>7534</v>
          </cell>
          <cell r="AF62">
            <v>82.742349276159061</v>
          </cell>
          <cell r="AG62">
            <v>17.257650723840939</v>
          </cell>
        </row>
        <row r="63">
          <cell r="E63" t="str">
            <v>Basics 9-55.9 - 5A</v>
          </cell>
          <cell r="F63">
            <v>27720</v>
          </cell>
          <cell r="G63">
            <v>945</v>
          </cell>
          <cell r="H63">
            <v>27720</v>
          </cell>
          <cell r="I63">
            <v>945</v>
          </cell>
          <cell r="J63">
            <v>27720</v>
          </cell>
          <cell r="K63">
            <v>945</v>
          </cell>
          <cell r="L63">
            <v>96.703296703296701</v>
          </cell>
          <cell r="M63">
            <v>3.296703296703297</v>
          </cell>
          <cell r="N63">
            <v>14034</v>
          </cell>
          <cell r="O63">
            <v>309</v>
          </cell>
          <cell r="P63">
            <v>14034</v>
          </cell>
          <cell r="Q63">
            <v>309</v>
          </cell>
          <cell r="R63">
            <v>14034</v>
          </cell>
          <cell r="S63">
            <v>309</v>
          </cell>
          <cell r="T63">
            <v>14034</v>
          </cell>
          <cell r="U63">
            <v>309</v>
          </cell>
          <cell r="V63">
            <v>97.845638987659484</v>
          </cell>
          <cell r="W63">
            <v>2.1543610123405146</v>
          </cell>
          <cell r="X63">
            <v>13686</v>
          </cell>
          <cell r="Y63">
            <v>636</v>
          </cell>
          <cell r="Z63">
            <v>13686</v>
          </cell>
          <cell r="AA63">
            <v>636</v>
          </cell>
          <cell r="AB63">
            <v>13686</v>
          </cell>
          <cell r="AC63">
            <v>636</v>
          </cell>
          <cell r="AD63">
            <v>13686</v>
          </cell>
          <cell r="AE63">
            <v>636</v>
          </cell>
          <cell r="AF63">
            <v>95.559279430247173</v>
          </cell>
          <cell r="AG63">
            <v>4.4407205697528278</v>
          </cell>
        </row>
      </sheetData>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Information"/>
      <sheetName val="KS2-4 Combined Science TMs"/>
      <sheetName val="KS2-4 Attainment TMs"/>
      <sheetName val="KS2-4 Underlying TM data"/>
      <sheetName val="TM Subject Groupings"/>
      <sheetName val="InputsCS"/>
    </sheetNames>
    <sheetDataSet>
      <sheetData sheetId="0"/>
      <sheetData sheetId="1"/>
      <sheetData sheetId="2"/>
      <sheetData sheetId="3"/>
      <sheetData sheetId="4"/>
      <sheetData sheetId="5">
        <row r="21">
          <cell r="G21" t="str">
            <v>U</v>
          </cell>
          <cell r="H21">
            <v>11</v>
          </cell>
          <cell r="I21">
            <v>21</v>
          </cell>
          <cell r="J21">
            <v>22</v>
          </cell>
          <cell r="K21">
            <v>32</v>
          </cell>
          <cell r="L21">
            <v>33</v>
          </cell>
          <cell r="M21">
            <v>43</v>
          </cell>
          <cell r="N21">
            <v>44</v>
          </cell>
          <cell r="O21">
            <v>54</v>
          </cell>
          <cell r="P21">
            <v>55</v>
          </cell>
          <cell r="Q21">
            <v>65</v>
          </cell>
          <cell r="R21">
            <v>66</v>
          </cell>
          <cell r="S21">
            <v>76</v>
          </cell>
          <cell r="T21">
            <v>77</v>
          </cell>
          <cell r="U21">
            <v>87</v>
          </cell>
          <cell r="V21">
            <v>88</v>
          </cell>
          <cell r="W21">
            <v>98</v>
          </cell>
          <cell r="X21">
            <v>99</v>
          </cell>
          <cell r="Y21" t="str">
            <v>X</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6.emf"/><Relationship Id="rId3" Type="http://schemas.openxmlformats.org/officeDocument/2006/relationships/vmlDrawing" Target="../drawings/vmlDrawing1.vml"/><Relationship Id="rId7" Type="http://schemas.openxmlformats.org/officeDocument/2006/relationships/image" Target="../media/image3.emf"/><Relationship Id="rId12" Type="http://schemas.openxmlformats.org/officeDocument/2006/relationships/control" Target="../activeX/activeX5.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ontrol" Target="../activeX/activeX2.xml"/><Relationship Id="rId11" Type="http://schemas.openxmlformats.org/officeDocument/2006/relationships/image" Target="../media/image5.emf"/><Relationship Id="rId5" Type="http://schemas.openxmlformats.org/officeDocument/2006/relationships/image" Target="../media/image2.emf"/><Relationship Id="rId15" Type="http://schemas.openxmlformats.org/officeDocument/2006/relationships/image" Target="../media/image7.emf"/><Relationship Id="rId10" Type="http://schemas.openxmlformats.org/officeDocument/2006/relationships/control" Target="../activeX/activeX4.xml"/><Relationship Id="rId4" Type="http://schemas.openxmlformats.org/officeDocument/2006/relationships/control" Target="../activeX/activeX1.xml"/><Relationship Id="rId9" Type="http://schemas.openxmlformats.org/officeDocument/2006/relationships/image" Target="../media/image4.emf"/><Relationship Id="rId14" Type="http://schemas.openxmlformats.org/officeDocument/2006/relationships/control" Target="../activeX/activeX6.xml"/></Relationships>
</file>

<file path=xl/worksheets/_rels/sheet3.xml.rels><?xml version="1.0" encoding="UTF-8" standalone="yes"?>
<Relationships xmlns="http://schemas.openxmlformats.org/package/2006/relationships"><Relationship Id="rId8" Type="http://schemas.openxmlformats.org/officeDocument/2006/relationships/control" Target="../activeX/activeX9.xml"/><Relationship Id="rId13" Type="http://schemas.openxmlformats.org/officeDocument/2006/relationships/image" Target="../media/image12.emf"/><Relationship Id="rId3" Type="http://schemas.openxmlformats.org/officeDocument/2006/relationships/vmlDrawing" Target="../drawings/vmlDrawing2.vml"/><Relationship Id="rId7" Type="http://schemas.openxmlformats.org/officeDocument/2006/relationships/image" Target="../media/image9.emf"/><Relationship Id="rId12" Type="http://schemas.openxmlformats.org/officeDocument/2006/relationships/control" Target="../activeX/activeX11.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ontrol" Target="../activeX/activeX8.xml"/><Relationship Id="rId11" Type="http://schemas.openxmlformats.org/officeDocument/2006/relationships/image" Target="../media/image11.emf"/><Relationship Id="rId5" Type="http://schemas.openxmlformats.org/officeDocument/2006/relationships/image" Target="../media/image8.emf"/><Relationship Id="rId15" Type="http://schemas.openxmlformats.org/officeDocument/2006/relationships/image" Target="../media/image13.emf"/><Relationship Id="rId10" Type="http://schemas.openxmlformats.org/officeDocument/2006/relationships/control" Target="../activeX/activeX10.xml"/><Relationship Id="rId4" Type="http://schemas.openxmlformats.org/officeDocument/2006/relationships/control" Target="../activeX/activeX7.xml"/><Relationship Id="rId9" Type="http://schemas.openxmlformats.org/officeDocument/2006/relationships/image" Target="../media/image10.emf"/><Relationship Id="rId14" Type="http://schemas.openxmlformats.org/officeDocument/2006/relationships/control" Target="../activeX/activeX12.xml"/></Relationships>
</file>

<file path=xl/worksheets/_rels/sheet4.xml.rels><?xml version="1.0" encoding="UTF-8" standalone="yes"?>
<Relationships xmlns="http://schemas.openxmlformats.org/package/2006/relationships"><Relationship Id="rId8" Type="http://schemas.openxmlformats.org/officeDocument/2006/relationships/control" Target="../activeX/activeX15.xml"/><Relationship Id="rId13" Type="http://schemas.openxmlformats.org/officeDocument/2006/relationships/image" Target="../media/image18.emf"/><Relationship Id="rId3" Type="http://schemas.openxmlformats.org/officeDocument/2006/relationships/vmlDrawing" Target="../drawings/vmlDrawing3.vml"/><Relationship Id="rId7" Type="http://schemas.openxmlformats.org/officeDocument/2006/relationships/image" Target="../media/image15.emf"/><Relationship Id="rId12" Type="http://schemas.openxmlformats.org/officeDocument/2006/relationships/control" Target="../activeX/activeX17.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ontrol" Target="../activeX/activeX14.xml"/><Relationship Id="rId11" Type="http://schemas.openxmlformats.org/officeDocument/2006/relationships/image" Target="../media/image17.emf"/><Relationship Id="rId5" Type="http://schemas.openxmlformats.org/officeDocument/2006/relationships/image" Target="../media/image14.emf"/><Relationship Id="rId10" Type="http://schemas.openxmlformats.org/officeDocument/2006/relationships/control" Target="../activeX/activeX16.xml"/><Relationship Id="rId4" Type="http://schemas.openxmlformats.org/officeDocument/2006/relationships/control" Target="../activeX/activeX13.xml"/><Relationship Id="rId9" Type="http://schemas.openxmlformats.org/officeDocument/2006/relationships/image" Target="../media/image16.emf"/></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B45:O75"/>
  <sheetViews>
    <sheetView showGridLines="0" showRowColHeaders="0" tabSelected="1" zoomScale="80" zoomScaleNormal="80" workbookViewId="0">
      <selection activeCell="J3" sqref="J3"/>
    </sheetView>
  </sheetViews>
  <sheetFormatPr defaultRowHeight="15" x14ac:dyDescent="0.25"/>
  <cols>
    <col min="4" max="4" width="7" customWidth="1"/>
  </cols>
  <sheetData>
    <row r="45" spans="2:15" ht="18.75" x14ac:dyDescent="0.3">
      <c r="C45" s="39"/>
      <c r="D45" s="106" t="s">
        <v>32</v>
      </c>
      <c r="E45" s="106"/>
      <c r="F45" s="42"/>
      <c r="G45" s="42"/>
      <c r="H45" s="42"/>
      <c r="I45" s="42"/>
      <c r="J45" s="42"/>
      <c r="K45" s="42"/>
      <c r="L45" s="42"/>
      <c r="M45" s="42"/>
      <c r="N45" s="42"/>
    </row>
    <row r="46" spans="2:15" ht="28.9" customHeight="1" x14ac:dyDescent="0.25">
      <c r="C46" s="39"/>
      <c r="D46" s="106"/>
      <c r="E46" s="106"/>
      <c r="F46" s="102" t="s">
        <v>20</v>
      </c>
      <c r="G46" s="102"/>
      <c r="H46" s="102"/>
      <c r="I46" s="102"/>
      <c r="J46" s="102"/>
      <c r="K46" s="102"/>
      <c r="L46" s="102"/>
      <c r="M46" s="102"/>
      <c r="N46" s="102"/>
      <c r="O46" s="102"/>
    </row>
    <row r="47" spans="2:15" x14ac:dyDescent="0.25">
      <c r="C47" s="39"/>
      <c r="D47" s="107"/>
      <c r="E47" s="107"/>
      <c r="F47" s="88" t="s">
        <v>0</v>
      </c>
      <c r="G47" s="88">
        <v>1</v>
      </c>
      <c r="H47" s="88">
        <v>2</v>
      </c>
      <c r="I47" s="88">
        <v>3</v>
      </c>
      <c r="J47" s="88">
        <v>4</v>
      </c>
      <c r="K47" s="88">
        <v>5</v>
      </c>
      <c r="L47" s="88">
        <v>6</v>
      </c>
      <c r="M47" s="88">
        <v>7</v>
      </c>
      <c r="N47" s="88">
        <v>8</v>
      </c>
      <c r="O47" s="88">
        <v>9</v>
      </c>
    </row>
    <row r="48" spans="2:15" ht="15.75" x14ac:dyDescent="0.25">
      <c r="B48" s="108" t="s">
        <v>47</v>
      </c>
      <c r="C48" s="39"/>
      <c r="D48" s="103" t="s">
        <v>21</v>
      </c>
      <c r="E48" s="44" t="s">
        <v>9</v>
      </c>
      <c r="F48" s="100" t="s">
        <v>78</v>
      </c>
      <c r="G48" s="100" t="s">
        <v>78</v>
      </c>
      <c r="H48" s="100" t="s">
        <v>78</v>
      </c>
      <c r="I48" s="100" t="s">
        <v>78</v>
      </c>
      <c r="J48" s="100" t="s">
        <v>78</v>
      </c>
      <c r="K48" s="100">
        <v>0</v>
      </c>
      <c r="L48" s="100" t="s">
        <v>78</v>
      </c>
      <c r="M48" s="100" t="s">
        <v>78</v>
      </c>
      <c r="N48" s="100">
        <v>0</v>
      </c>
      <c r="O48" s="100" t="s">
        <v>78</v>
      </c>
    </row>
    <row r="49" spans="2:15" ht="15.75" x14ac:dyDescent="0.25">
      <c r="B49" s="108"/>
      <c r="C49" s="39"/>
      <c r="D49" s="104"/>
      <c r="E49" s="44">
        <v>1</v>
      </c>
      <c r="F49" s="100" t="s">
        <v>78</v>
      </c>
      <c r="G49" s="100">
        <v>4</v>
      </c>
      <c r="H49" s="100">
        <v>3</v>
      </c>
      <c r="I49" s="100">
        <v>6</v>
      </c>
      <c r="J49" s="100" t="s">
        <v>78</v>
      </c>
      <c r="K49" s="100" t="s">
        <v>78</v>
      </c>
      <c r="L49" s="100">
        <v>0</v>
      </c>
      <c r="M49" s="100" t="s">
        <v>78</v>
      </c>
      <c r="N49" s="100" t="s">
        <v>78</v>
      </c>
      <c r="O49" s="100">
        <v>0</v>
      </c>
    </row>
    <row r="50" spans="2:15" ht="15.75" x14ac:dyDescent="0.25">
      <c r="B50" s="108"/>
      <c r="C50" s="39"/>
      <c r="D50" s="104"/>
      <c r="E50" s="44" t="s">
        <v>10</v>
      </c>
      <c r="F50" s="100">
        <v>33</v>
      </c>
      <c r="G50" s="100">
        <v>100</v>
      </c>
      <c r="H50" s="100">
        <v>135</v>
      </c>
      <c r="I50" s="100">
        <v>90</v>
      </c>
      <c r="J50" s="100">
        <v>37</v>
      </c>
      <c r="K50" s="100">
        <v>38</v>
      </c>
      <c r="L50" s="100">
        <v>7</v>
      </c>
      <c r="M50" s="100">
        <v>15</v>
      </c>
      <c r="N50" s="100">
        <v>4</v>
      </c>
      <c r="O50" s="100">
        <v>7</v>
      </c>
    </row>
    <row r="51" spans="2:15" ht="15.75" x14ac:dyDescent="0.25">
      <c r="B51" s="108"/>
      <c r="C51" s="39"/>
      <c r="D51" s="104"/>
      <c r="E51" s="44" t="s">
        <v>11</v>
      </c>
      <c r="F51" s="100">
        <v>22</v>
      </c>
      <c r="G51" s="100">
        <v>105</v>
      </c>
      <c r="H51" s="100">
        <v>164</v>
      </c>
      <c r="I51" s="100">
        <v>122</v>
      </c>
      <c r="J51" s="100">
        <v>31</v>
      </c>
      <c r="K51" s="100">
        <v>29</v>
      </c>
      <c r="L51" s="100">
        <v>7</v>
      </c>
      <c r="M51" s="100">
        <v>12</v>
      </c>
      <c r="N51" s="100" t="s">
        <v>78</v>
      </c>
      <c r="O51" s="100" t="s">
        <v>78</v>
      </c>
    </row>
    <row r="52" spans="2:15" ht="15.75" x14ac:dyDescent="0.25">
      <c r="B52" s="108"/>
      <c r="C52" s="39"/>
      <c r="D52" s="104"/>
      <c r="E52" s="44" t="s">
        <v>12</v>
      </c>
      <c r="F52" s="100">
        <v>30</v>
      </c>
      <c r="G52" s="100">
        <v>181</v>
      </c>
      <c r="H52" s="100">
        <v>316</v>
      </c>
      <c r="I52" s="100">
        <v>258</v>
      </c>
      <c r="J52" s="100">
        <v>97</v>
      </c>
      <c r="K52" s="100">
        <v>60</v>
      </c>
      <c r="L52" s="100">
        <v>16</v>
      </c>
      <c r="M52" s="100">
        <v>11</v>
      </c>
      <c r="N52" s="100" t="s">
        <v>78</v>
      </c>
      <c r="O52" s="100" t="s">
        <v>78</v>
      </c>
    </row>
    <row r="53" spans="2:15" ht="15.75" x14ac:dyDescent="0.25">
      <c r="B53" s="108"/>
      <c r="C53" s="39"/>
      <c r="D53" s="104"/>
      <c r="E53" s="44" t="s">
        <v>13</v>
      </c>
      <c r="F53" s="100">
        <v>53</v>
      </c>
      <c r="G53" s="100">
        <v>273</v>
      </c>
      <c r="H53" s="100">
        <v>627</v>
      </c>
      <c r="I53" s="100">
        <v>723</v>
      </c>
      <c r="J53" s="100">
        <v>261</v>
      </c>
      <c r="K53" s="100">
        <v>180</v>
      </c>
      <c r="L53" s="100">
        <v>41</v>
      </c>
      <c r="M53" s="100">
        <v>29</v>
      </c>
      <c r="N53" s="100">
        <v>18</v>
      </c>
      <c r="O53" s="100">
        <v>5</v>
      </c>
    </row>
    <row r="54" spans="2:15" ht="15.75" x14ac:dyDescent="0.25">
      <c r="B54" s="108"/>
      <c r="C54" s="39"/>
      <c r="D54" s="104"/>
      <c r="E54" s="44" t="s">
        <v>14</v>
      </c>
      <c r="F54" s="100">
        <v>98</v>
      </c>
      <c r="G54" s="100">
        <v>446</v>
      </c>
      <c r="H54" s="100">
        <v>1332</v>
      </c>
      <c r="I54" s="100">
        <v>1968</v>
      </c>
      <c r="J54" s="100">
        <v>798</v>
      </c>
      <c r="K54" s="100">
        <v>633</v>
      </c>
      <c r="L54" s="100">
        <v>115</v>
      </c>
      <c r="M54" s="100">
        <v>98</v>
      </c>
      <c r="N54" s="100">
        <v>38</v>
      </c>
      <c r="O54" s="100">
        <v>24</v>
      </c>
    </row>
    <row r="55" spans="2:15" ht="15.75" x14ac:dyDescent="0.25">
      <c r="B55" s="108"/>
      <c r="C55" s="39"/>
      <c r="D55" s="104"/>
      <c r="E55" s="44" t="s">
        <v>15</v>
      </c>
      <c r="F55" s="100">
        <v>213</v>
      </c>
      <c r="G55" s="100">
        <v>625</v>
      </c>
      <c r="H55" s="100">
        <v>2218</v>
      </c>
      <c r="I55" s="100">
        <v>4206</v>
      </c>
      <c r="J55" s="100">
        <v>2274</v>
      </c>
      <c r="K55" s="100">
        <v>1993</v>
      </c>
      <c r="L55" s="100">
        <v>421</v>
      </c>
      <c r="M55" s="100">
        <v>271</v>
      </c>
      <c r="N55" s="100">
        <v>139</v>
      </c>
      <c r="O55" s="100">
        <v>62</v>
      </c>
    </row>
    <row r="56" spans="2:15" ht="15.75" x14ac:dyDescent="0.25">
      <c r="B56" s="108"/>
      <c r="C56" s="39"/>
      <c r="D56" s="104"/>
      <c r="E56" s="44" t="s">
        <v>16</v>
      </c>
      <c r="F56" s="100">
        <v>280</v>
      </c>
      <c r="G56" s="100">
        <v>495</v>
      </c>
      <c r="H56" s="100">
        <v>2099</v>
      </c>
      <c r="I56" s="100">
        <v>5572</v>
      </c>
      <c r="J56" s="100">
        <v>4025</v>
      </c>
      <c r="K56" s="100">
        <v>4098</v>
      </c>
      <c r="L56" s="100">
        <v>1288</v>
      </c>
      <c r="M56" s="100">
        <v>866</v>
      </c>
      <c r="N56" s="100">
        <v>325</v>
      </c>
      <c r="O56" s="100">
        <v>135</v>
      </c>
    </row>
    <row r="57" spans="2:15" ht="15.75" x14ac:dyDescent="0.25">
      <c r="B57" s="108"/>
      <c r="C57" s="39"/>
      <c r="D57" s="104"/>
      <c r="E57" s="44" t="s">
        <v>17</v>
      </c>
      <c r="F57" s="100">
        <v>277</v>
      </c>
      <c r="G57" s="100">
        <v>260</v>
      </c>
      <c r="H57" s="100">
        <v>1346</v>
      </c>
      <c r="I57" s="100">
        <v>5009</v>
      </c>
      <c r="J57" s="100">
        <v>4819</v>
      </c>
      <c r="K57" s="100">
        <v>6098</v>
      </c>
      <c r="L57" s="100">
        <v>2863</v>
      </c>
      <c r="M57" s="100">
        <v>2235</v>
      </c>
      <c r="N57" s="100">
        <v>956</v>
      </c>
      <c r="O57" s="100">
        <v>365</v>
      </c>
    </row>
    <row r="58" spans="2:15" ht="15.75" x14ac:dyDescent="0.25">
      <c r="B58" s="108"/>
      <c r="C58" s="39"/>
      <c r="D58" s="104"/>
      <c r="E58" s="44" t="s">
        <v>18</v>
      </c>
      <c r="F58" s="100">
        <v>178</v>
      </c>
      <c r="G58" s="100">
        <v>94</v>
      </c>
      <c r="H58" s="100">
        <v>501</v>
      </c>
      <c r="I58" s="100">
        <v>2723</v>
      </c>
      <c r="J58" s="100">
        <v>3907</v>
      </c>
      <c r="K58" s="100">
        <v>6184</v>
      </c>
      <c r="L58" s="100">
        <v>4532</v>
      </c>
      <c r="M58" s="100">
        <v>4617</v>
      </c>
      <c r="N58" s="100">
        <v>2955</v>
      </c>
      <c r="O58" s="100">
        <v>1345</v>
      </c>
    </row>
    <row r="59" spans="2:15" ht="15.75" x14ac:dyDescent="0.25">
      <c r="B59" s="108"/>
      <c r="C59" s="39"/>
      <c r="D59" s="105"/>
      <c r="E59" s="44" t="s">
        <v>19</v>
      </c>
      <c r="F59" s="100">
        <v>34</v>
      </c>
      <c r="G59" s="100">
        <v>10</v>
      </c>
      <c r="H59" s="100">
        <v>49</v>
      </c>
      <c r="I59" s="100">
        <v>346</v>
      </c>
      <c r="J59" s="100">
        <v>740</v>
      </c>
      <c r="K59" s="100">
        <v>1486</v>
      </c>
      <c r="L59" s="100">
        <v>1767</v>
      </c>
      <c r="M59" s="100">
        <v>2499</v>
      </c>
      <c r="N59" s="100">
        <v>2312</v>
      </c>
      <c r="O59" s="100">
        <v>1671</v>
      </c>
    </row>
    <row r="60" spans="2:15" x14ac:dyDescent="0.25">
      <c r="C60" s="39"/>
      <c r="D60" s="39"/>
      <c r="E60" s="39"/>
      <c r="F60" s="39"/>
      <c r="G60" s="39"/>
      <c r="H60" s="39"/>
      <c r="I60" s="39"/>
      <c r="J60" s="39"/>
      <c r="K60" s="39"/>
      <c r="L60" s="39"/>
      <c r="M60" s="39"/>
      <c r="N60" s="39"/>
    </row>
    <row r="61" spans="2:15" ht="18.75" x14ac:dyDescent="0.3">
      <c r="C61" s="39"/>
      <c r="D61" s="106" t="s">
        <v>24</v>
      </c>
      <c r="E61" s="106"/>
      <c r="F61" s="42"/>
      <c r="G61" s="42"/>
      <c r="H61" s="42"/>
      <c r="I61" s="42"/>
      <c r="J61" s="42"/>
      <c r="K61" s="42"/>
      <c r="L61" s="42"/>
      <c r="M61" s="42"/>
      <c r="N61" s="42"/>
    </row>
    <row r="62" spans="2:15" ht="28.9" customHeight="1" x14ac:dyDescent="0.25">
      <c r="C62" s="39"/>
      <c r="D62" s="106"/>
      <c r="E62" s="106"/>
      <c r="F62" s="102" t="s">
        <v>20</v>
      </c>
      <c r="G62" s="102"/>
      <c r="H62" s="102"/>
      <c r="I62" s="102"/>
      <c r="J62" s="102"/>
      <c r="K62" s="102"/>
      <c r="L62" s="102"/>
      <c r="M62" s="102"/>
      <c r="N62" s="102"/>
      <c r="O62" s="102"/>
    </row>
    <row r="63" spans="2:15" x14ac:dyDescent="0.25">
      <c r="C63" s="39"/>
      <c r="D63" s="107"/>
      <c r="E63" s="107"/>
      <c r="F63" s="88" t="s">
        <v>0</v>
      </c>
      <c r="G63" s="88">
        <v>1</v>
      </c>
      <c r="H63" s="88">
        <v>2</v>
      </c>
      <c r="I63" s="88">
        <v>3</v>
      </c>
      <c r="J63" s="88">
        <v>4</v>
      </c>
      <c r="K63" s="88">
        <v>5</v>
      </c>
      <c r="L63" s="88">
        <v>6</v>
      </c>
      <c r="M63" s="88">
        <v>7</v>
      </c>
      <c r="N63" s="88">
        <v>8</v>
      </c>
      <c r="O63" s="88">
        <v>9</v>
      </c>
    </row>
    <row r="64" spans="2:15" ht="15.75" x14ac:dyDescent="0.25">
      <c r="C64" s="39"/>
      <c r="D64" s="103" t="s">
        <v>21</v>
      </c>
      <c r="E64" s="44" t="s">
        <v>9</v>
      </c>
      <c r="F64" s="22" t="s">
        <v>78</v>
      </c>
      <c r="G64" s="22" t="s">
        <v>78</v>
      </c>
      <c r="H64" s="22" t="s">
        <v>78</v>
      </c>
      <c r="I64" s="22" t="s">
        <v>78</v>
      </c>
      <c r="J64" s="22" t="s">
        <v>78</v>
      </c>
      <c r="K64" s="22">
        <v>0</v>
      </c>
      <c r="L64" s="22" t="s">
        <v>78</v>
      </c>
      <c r="M64" s="22" t="s">
        <v>78</v>
      </c>
      <c r="N64" s="22">
        <v>0</v>
      </c>
      <c r="O64" s="22" t="s">
        <v>78</v>
      </c>
    </row>
    <row r="65" spans="3:15" ht="15.75" x14ac:dyDescent="0.25">
      <c r="C65" s="39"/>
      <c r="D65" s="104"/>
      <c r="E65" s="44">
        <v>1</v>
      </c>
      <c r="F65" s="22" t="s">
        <v>78</v>
      </c>
      <c r="G65" s="22">
        <v>20</v>
      </c>
      <c r="H65" s="22">
        <v>15</v>
      </c>
      <c r="I65" s="22">
        <v>30</v>
      </c>
      <c r="J65" s="22" t="s">
        <v>78</v>
      </c>
      <c r="K65" s="22" t="s">
        <v>78</v>
      </c>
      <c r="L65" s="22">
        <v>0</v>
      </c>
      <c r="M65" s="22" t="s">
        <v>78</v>
      </c>
      <c r="N65" s="22" t="s">
        <v>78</v>
      </c>
      <c r="O65" s="22">
        <v>0</v>
      </c>
    </row>
    <row r="66" spans="3:15" ht="15.75" x14ac:dyDescent="0.25">
      <c r="C66" s="39"/>
      <c r="D66" s="104"/>
      <c r="E66" s="44" t="s">
        <v>10</v>
      </c>
      <c r="F66" s="22">
        <v>7.0815450643776829</v>
      </c>
      <c r="G66" s="22">
        <v>21.459227467811161</v>
      </c>
      <c r="H66" s="22">
        <v>28.969957081545068</v>
      </c>
      <c r="I66" s="22">
        <v>19.313304721030043</v>
      </c>
      <c r="J66" s="22">
        <v>7.939914163090128</v>
      </c>
      <c r="K66" s="22">
        <v>8.1545064377682408</v>
      </c>
      <c r="L66" s="22">
        <v>1.502145922746781</v>
      </c>
      <c r="M66" s="22">
        <v>3.2188841201716736</v>
      </c>
      <c r="N66" s="22">
        <v>0.85836909871244638</v>
      </c>
      <c r="O66" s="22">
        <v>1.502145922746781</v>
      </c>
    </row>
    <row r="67" spans="3:15" ht="15.75" x14ac:dyDescent="0.25">
      <c r="C67" s="39"/>
      <c r="D67" s="104"/>
      <c r="E67" s="44" t="s">
        <v>11</v>
      </c>
      <c r="F67" s="22">
        <v>4.4265593561368206</v>
      </c>
      <c r="G67" s="22">
        <v>21.12676056338028</v>
      </c>
      <c r="H67" s="22">
        <v>32.99798792756539</v>
      </c>
      <c r="I67" s="22">
        <v>24.547283702213278</v>
      </c>
      <c r="J67" s="22">
        <v>6.2374245472837018</v>
      </c>
      <c r="K67" s="22">
        <v>5.8350100603621735</v>
      </c>
      <c r="L67" s="22">
        <v>1.4084507042253522</v>
      </c>
      <c r="M67" s="22">
        <v>2.4144869215291749</v>
      </c>
      <c r="N67" s="22" t="s">
        <v>78</v>
      </c>
      <c r="O67" s="22" t="s">
        <v>78</v>
      </c>
    </row>
    <row r="68" spans="3:15" ht="15.75" x14ac:dyDescent="0.25">
      <c r="C68" s="39"/>
      <c r="D68" s="104"/>
      <c r="E68" s="44" t="s">
        <v>12</v>
      </c>
      <c r="F68" s="22">
        <v>3.0612244897959182</v>
      </c>
      <c r="G68" s="22">
        <v>18.469387755102041</v>
      </c>
      <c r="H68" s="22">
        <v>32.244897959183675</v>
      </c>
      <c r="I68" s="22">
        <v>26.326530612244898</v>
      </c>
      <c r="J68" s="22">
        <v>9.8979591836734695</v>
      </c>
      <c r="K68" s="22">
        <v>6.1224489795918364</v>
      </c>
      <c r="L68" s="22">
        <v>1.6326530612244898</v>
      </c>
      <c r="M68" s="22">
        <v>1.1224489795918366</v>
      </c>
      <c r="N68" s="22" t="s">
        <v>78</v>
      </c>
      <c r="O68" s="22" t="s">
        <v>78</v>
      </c>
    </row>
    <row r="69" spans="3:15" ht="15.75" x14ac:dyDescent="0.25">
      <c r="C69" s="39"/>
      <c r="D69" s="104"/>
      <c r="E69" s="44" t="s">
        <v>13</v>
      </c>
      <c r="F69" s="22">
        <v>2.3981900452488691</v>
      </c>
      <c r="G69" s="22">
        <v>12.352941176470589</v>
      </c>
      <c r="H69" s="22">
        <v>28.371040723981899</v>
      </c>
      <c r="I69" s="22">
        <v>32.71493212669683</v>
      </c>
      <c r="J69" s="22">
        <v>11.809954751131221</v>
      </c>
      <c r="K69" s="22">
        <v>8.1447963800904972</v>
      </c>
      <c r="L69" s="22">
        <v>1.8552036199095023</v>
      </c>
      <c r="M69" s="22">
        <v>1.3122171945701357</v>
      </c>
      <c r="N69" s="22">
        <v>0.81447963800904988</v>
      </c>
      <c r="O69" s="22">
        <v>0.22624434389140274</v>
      </c>
    </row>
    <row r="70" spans="3:15" ht="15.75" x14ac:dyDescent="0.25">
      <c r="C70" s="39"/>
      <c r="D70" s="104"/>
      <c r="E70" s="44" t="s">
        <v>14</v>
      </c>
      <c r="F70" s="22">
        <v>1.7657657657657657</v>
      </c>
      <c r="G70" s="22">
        <v>8.0360360360360357</v>
      </c>
      <c r="H70" s="22">
        <v>24</v>
      </c>
      <c r="I70" s="22">
        <v>35.45945945945946</v>
      </c>
      <c r="J70" s="22">
        <v>14.378378378378379</v>
      </c>
      <c r="K70" s="22">
        <v>11.405405405405405</v>
      </c>
      <c r="L70" s="22">
        <v>2.0720720720720722</v>
      </c>
      <c r="M70" s="22">
        <v>1.7657657657657657</v>
      </c>
      <c r="N70" s="22">
        <v>0.68468468468468469</v>
      </c>
      <c r="O70" s="22">
        <v>0.43243243243243246</v>
      </c>
    </row>
    <row r="71" spans="3:15" ht="15.75" x14ac:dyDescent="0.25">
      <c r="C71" s="39"/>
      <c r="D71" s="104"/>
      <c r="E71" s="44" t="s">
        <v>15</v>
      </c>
      <c r="F71" s="22">
        <v>1.7146997262920622</v>
      </c>
      <c r="G71" s="22">
        <v>5.0313959104814039</v>
      </c>
      <c r="H71" s="22">
        <v>17.855417807116407</v>
      </c>
      <c r="I71" s="22">
        <v>33.859281919175658</v>
      </c>
      <c r="J71" s="22">
        <v>18.306230880695541</v>
      </c>
      <c r="K71" s="22">
        <v>16.044115279343103</v>
      </c>
      <c r="L71" s="22">
        <v>3.3891482853002737</v>
      </c>
      <c r="M71" s="22">
        <v>2.1816132667847365</v>
      </c>
      <c r="N71" s="22">
        <v>1.1189824504910642</v>
      </c>
      <c r="O71" s="22">
        <v>0.49911447431975525</v>
      </c>
    </row>
    <row r="72" spans="3:15" ht="15.75" x14ac:dyDescent="0.25">
      <c r="C72" s="39"/>
      <c r="D72" s="104"/>
      <c r="E72" s="44" t="s">
        <v>16</v>
      </c>
      <c r="F72" s="22">
        <v>1.4596257102642964</v>
      </c>
      <c r="G72" s="22">
        <v>2.580409737788667</v>
      </c>
      <c r="H72" s="22">
        <v>10.941979878016994</v>
      </c>
      <c r="I72" s="22">
        <v>29.046551634259497</v>
      </c>
      <c r="J72" s="22">
        <v>20.982119585049265</v>
      </c>
      <c r="K72" s="22">
        <v>21.362664859511025</v>
      </c>
      <c r="L72" s="22">
        <v>6.7142782672157635</v>
      </c>
      <c r="M72" s="22">
        <v>4.5144138038888597</v>
      </c>
      <c r="N72" s="22">
        <v>1.6942084136996298</v>
      </c>
      <c r="O72" s="22">
        <v>0.70374811030600015</v>
      </c>
    </row>
    <row r="73" spans="3:15" ht="15.75" x14ac:dyDescent="0.25">
      <c r="C73" s="39"/>
      <c r="D73" s="104"/>
      <c r="E73" s="44" t="s">
        <v>17</v>
      </c>
      <c r="F73" s="22">
        <v>1.143305266633647</v>
      </c>
      <c r="G73" s="22">
        <v>1.0731385174178636</v>
      </c>
      <c r="H73" s="22">
        <v>5.5555555555555554</v>
      </c>
      <c r="I73" s="22">
        <v>20.674426283638763</v>
      </c>
      <c r="J73" s="22">
        <v>19.89020967475648</v>
      </c>
      <c r="K73" s="22">
        <v>25.169225689285124</v>
      </c>
      <c r="L73" s="22">
        <v>11.816906059105166</v>
      </c>
      <c r="M73" s="22">
        <v>9.2248637939574056</v>
      </c>
      <c r="N73" s="22">
        <v>3.9458477794287599</v>
      </c>
      <c r="O73" s="22">
        <v>1.5065213802212316</v>
      </c>
    </row>
    <row r="74" spans="3:15" ht="15.75" x14ac:dyDescent="0.25">
      <c r="C74" s="39"/>
      <c r="D74" s="104"/>
      <c r="E74" s="44" t="s">
        <v>18</v>
      </c>
      <c r="F74" s="22">
        <v>0.65838141736943334</v>
      </c>
      <c r="G74" s="22">
        <v>0.34768456872318387</v>
      </c>
      <c r="H74" s="22">
        <v>1.8530847758544164</v>
      </c>
      <c r="I74" s="22">
        <v>10.071756176949252</v>
      </c>
      <c r="J74" s="22">
        <v>14.451102234058293</v>
      </c>
      <c r="K74" s="22">
        <v>22.873206095576268</v>
      </c>
      <c r="L74" s="22">
        <v>16.762834738866697</v>
      </c>
      <c r="M74" s="22">
        <v>17.077230359520641</v>
      </c>
      <c r="N74" s="22">
        <v>10.929871282734133</v>
      </c>
      <c r="O74" s="22">
        <v>4.9748483503476848</v>
      </c>
    </row>
    <row r="75" spans="3:15" ht="15.75" x14ac:dyDescent="0.25">
      <c r="C75" s="39"/>
      <c r="D75" s="105"/>
      <c r="E75" s="44" t="s">
        <v>19</v>
      </c>
      <c r="F75" s="22">
        <v>0.3115264797507788</v>
      </c>
      <c r="G75" s="22">
        <v>9.16254352208173E-2</v>
      </c>
      <c r="H75" s="22">
        <v>0.44896463258200481</v>
      </c>
      <c r="I75" s="22">
        <v>3.1702400586402786</v>
      </c>
      <c r="J75" s="22">
        <v>6.7802822063404804</v>
      </c>
      <c r="K75" s="22">
        <v>13.615539673813451</v>
      </c>
      <c r="L75" s="22">
        <v>16.190214403518414</v>
      </c>
      <c r="M75" s="22">
        <v>22.897196261682243</v>
      </c>
      <c r="N75" s="22">
        <v>21.18380062305296</v>
      </c>
      <c r="O75" s="22">
        <v>15.310610225398571</v>
      </c>
    </row>
  </sheetData>
  <sheetProtection password="DE2F" sheet="1" objects="1" scenarios="1" selectLockedCells="1" selectUnlockedCells="1"/>
  <mergeCells count="7">
    <mergeCell ref="F46:O46"/>
    <mergeCell ref="F62:O62"/>
    <mergeCell ref="D64:D75"/>
    <mergeCell ref="D45:E47"/>
    <mergeCell ref="B48:B59"/>
    <mergeCell ref="D48:D59"/>
    <mergeCell ref="D61:E6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B1:CU86"/>
  <sheetViews>
    <sheetView showGridLines="0" showRowColHeaders="0" zoomScale="80" zoomScaleNormal="80" workbookViewId="0">
      <selection activeCell="E39" sqref="E39"/>
    </sheetView>
  </sheetViews>
  <sheetFormatPr defaultRowHeight="15" x14ac:dyDescent="0.25"/>
  <cols>
    <col min="1" max="2" width="3.7109375" customWidth="1"/>
    <col min="3" max="3" width="8.42578125" customWidth="1"/>
    <col min="4" max="13" width="11.140625" customWidth="1"/>
    <col min="14" max="14" width="11.5703125" customWidth="1"/>
    <col min="16" max="16" width="8" customWidth="1"/>
    <col min="17" max="17" width="6.85546875" customWidth="1"/>
    <col min="18" max="18" width="11.140625" customWidth="1"/>
    <col min="30" max="30" width="9" customWidth="1"/>
    <col min="31" max="31" width="10" customWidth="1"/>
    <col min="32" max="41" width="9" customWidth="1"/>
    <col min="43" max="43" width="19.5703125" customWidth="1"/>
    <col min="44" max="44" width="16.85546875" customWidth="1"/>
  </cols>
  <sheetData>
    <row r="1" spans="2:99" x14ac:dyDescent="0.25">
      <c r="AF1" s="11"/>
      <c r="AG1" s="11"/>
      <c r="AH1" s="11"/>
      <c r="AI1" s="11"/>
      <c r="AJ1" s="11"/>
      <c r="AK1" s="11"/>
      <c r="AL1" s="11"/>
      <c r="AM1" s="11"/>
      <c r="AN1" s="11"/>
      <c r="AO1" s="11"/>
      <c r="AP1" s="11"/>
      <c r="AQ1" s="11"/>
      <c r="AR1" s="11"/>
      <c r="AS1" s="11"/>
      <c r="AT1" s="11"/>
      <c r="AU1" s="11"/>
      <c r="AV1" s="11"/>
      <c r="AW1" s="11"/>
      <c r="AX1" s="11"/>
      <c r="BG1" s="14"/>
    </row>
    <row r="2" spans="2:99" x14ac:dyDescent="0.25">
      <c r="AF2" s="90"/>
      <c r="AG2" s="11"/>
      <c r="AH2" s="11"/>
      <c r="AI2" s="11"/>
      <c r="AJ2" s="11"/>
      <c r="AK2" s="11"/>
      <c r="AL2" s="11"/>
      <c r="AM2" s="11"/>
      <c r="AN2" s="11"/>
      <c r="AO2" s="11"/>
      <c r="AP2" s="11"/>
      <c r="AQ2" s="11"/>
      <c r="AR2" s="11" t="s">
        <v>76</v>
      </c>
      <c r="AS2" s="11"/>
      <c r="AT2" s="11"/>
      <c r="AU2" s="11"/>
      <c r="AV2" s="11"/>
      <c r="AW2" s="11"/>
      <c r="AX2" s="11"/>
      <c r="BG2" s="14"/>
    </row>
    <row r="3" spans="2:99" ht="15" customHeight="1" x14ac:dyDescent="0.25">
      <c r="AF3" s="11"/>
      <c r="AG3" s="11"/>
      <c r="AH3" s="11"/>
      <c r="AI3" s="11"/>
      <c r="AJ3" s="11"/>
      <c r="AK3" s="11"/>
      <c r="AL3" s="11"/>
      <c r="AM3" s="11"/>
      <c r="AN3" s="11"/>
      <c r="AO3" s="11"/>
      <c r="AP3" s="11"/>
      <c r="AQ3" s="11"/>
      <c r="AR3" s="11"/>
      <c r="AS3" s="11"/>
      <c r="AT3" s="11"/>
      <c r="AU3" s="11"/>
      <c r="AV3" s="11"/>
      <c r="AW3" s="11"/>
      <c r="AX3" s="11"/>
      <c r="BG3" s="14"/>
    </row>
    <row r="4" spans="2:99" ht="19.149999999999999" customHeight="1" x14ac:dyDescent="0.25">
      <c r="Q4" s="18"/>
      <c r="R4" s="18"/>
      <c r="S4" s="18"/>
      <c r="T4" s="18"/>
      <c r="U4" s="18"/>
      <c r="V4" s="18"/>
      <c r="W4" s="18"/>
      <c r="X4" s="18"/>
      <c r="Y4" s="18"/>
      <c r="Z4" s="18"/>
      <c r="AA4" s="18"/>
      <c r="AB4" s="18"/>
      <c r="AC4" s="18"/>
      <c r="AF4" s="11"/>
      <c r="AG4" s="11"/>
      <c r="AH4" s="11"/>
      <c r="AI4" s="11"/>
      <c r="AJ4" s="11"/>
      <c r="AK4" s="11"/>
      <c r="AL4" s="11"/>
      <c r="AM4" s="11"/>
      <c r="AN4" s="11"/>
      <c r="AO4" s="11"/>
      <c r="AP4" s="11"/>
      <c r="AQ4" s="11"/>
      <c r="AR4" s="11"/>
      <c r="AS4" s="11"/>
      <c r="AT4" s="11"/>
      <c r="AU4" s="11"/>
      <c r="AV4" s="11"/>
      <c r="AW4" s="11"/>
      <c r="AX4" s="11"/>
      <c r="BG4" s="14"/>
    </row>
    <row r="5" spans="2:99" ht="24" customHeight="1" x14ac:dyDescent="0.25">
      <c r="B5" s="6" t="s">
        <v>74</v>
      </c>
      <c r="AF5" s="11"/>
      <c r="AG5" s="11"/>
      <c r="AH5" s="11"/>
      <c r="AI5" s="11"/>
      <c r="AJ5" s="11"/>
      <c r="AK5" s="11"/>
      <c r="AL5" s="11"/>
      <c r="AM5" s="11"/>
      <c r="AN5" s="11"/>
      <c r="AO5" s="11"/>
      <c r="AP5" s="11"/>
      <c r="AQ5" s="11"/>
      <c r="AR5" s="11"/>
      <c r="AS5" s="11"/>
      <c r="AT5" s="11"/>
      <c r="AU5" s="11"/>
      <c r="AV5" s="11"/>
      <c r="AW5" s="11"/>
      <c r="AX5" s="11"/>
      <c r="BG5" s="19"/>
    </row>
    <row r="6" spans="2:99" ht="15" customHeight="1" x14ac:dyDescent="0.25">
      <c r="P6" s="115" t="s">
        <v>26</v>
      </c>
      <c r="Q6" s="115"/>
      <c r="R6" s="115"/>
      <c r="S6" s="115"/>
      <c r="T6" s="115"/>
      <c r="U6" s="115"/>
      <c r="V6" s="115"/>
      <c r="W6" s="115"/>
      <c r="X6" s="115"/>
      <c r="Y6" s="115"/>
      <c r="Z6" s="115"/>
      <c r="AA6" s="115"/>
      <c r="AB6" s="18"/>
      <c r="AF6" s="11"/>
      <c r="AG6" s="11"/>
      <c r="AH6" s="11"/>
      <c r="AI6" s="11"/>
      <c r="AJ6" s="11"/>
      <c r="AK6" s="11"/>
      <c r="AL6" s="11"/>
      <c r="AM6" s="11"/>
      <c r="AN6" s="11"/>
      <c r="AO6" s="11"/>
      <c r="AP6" s="11"/>
      <c r="AQ6" s="11"/>
      <c r="AR6" s="11"/>
      <c r="AS6" s="11"/>
      <c r="AT6" s="11"/>
      <c r="AU6" s="11"/>
      <c r="AV6" s="11"/>
      <c r="AW6" s="11"/>
      <c r="AX6" s="11"/>
      <c r="BG6" s="19"/>
    </row>
    <row r="7" spans="2:99" ht="23.65" customHeight="1" x14ac:dyDescent="0.25">
      <c r="B7" s="6" t="s">
        <v>75</v>
      </c>
      <c r="C7" s="6"/>
      <c r="AF7" s="11"/>
      <c r="AG7" s="11"/>
      <c r="AH7" s="11"/>
      <c r="AI7" s="11"/>
      <c r="AJ7" s="11"/>
      <c r="AK7" s="11"/>
      <c r="AL7" s="11"/>
      <c r="AM7" s="11"/>
      <c r="AN7" s="11"/>
      <c r="AO7" s="11"/>
      <c r="AP7" s="11"/>
      <c r="AQ7" s="11"/>
      <c r="AR7" s="11"/>
      <c r="AS7" s="11"/>
      <c r="AT7" s="11"/>
      <c r="AU7" s="11"/>
      <c r="AV7" s="11"/>
      <c r="AW7" s="11"/>
      <c r="AX7" s="11"/>
      <c r="AY7" s="11"/>
      <c r="AZ7" s="11"/>
      <c r="BA7" s="11"/>
      <c r="BB7" s="11"/>
      <c r="BC7" s="11"/>
      <c r="BF7" s="11"/>
      <c r="BG7" s="19"/>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row>
    <row r="8" spans="2:99" ht="15" customHeight="1" x14ac:dyDescent="0.25">
      <c r="AF8" s="11"/>
      <c r="AG8" s="11"/>
      <c r="AH8" s="11"/>
      <c r="AI8" s="11"/>
      <c r="AJ8" s="11"/>
      <c r="AK8" s="11"/>
      <c r="AL8" s="11"/>
      <c r="AM8" s="11"/>
      <c r="AN8" s="11"/>
      <c r="AO8" s="11"/>
      <c r="AP8" s="11"/>
      <c r="AQ8" s="11"/>
      <c r="AR8" s="11"/>
      <c r="AS8" s="11"/>
      <c r="AT8" s="11"/>
      <c r="AU8" s="11"/>
      <c r="AV8" s="11"/>
      <c r="AW8" s="11"/>
      <c r="AX8" s="11"/>
      <c r="AY8" s="11"/>
      <c r="AZ8" s="11"/>
      <c r="BA8" s="11"/>
      <c r="BB8" s="11"/>
      <c r="BC8" s="11"/>
      <c r="BF8" s="11"/>
      <c r="BG8" s="19"/>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row>
    <row r="9" spans="2:99" ht="23.65" customHeight="1" x14ac:dyDescent="0.25">
      <c r="B9" s="6" t="s">
        <v>80</v>
      </c>
      <c r="C9" s="6"/>
      <c r="AF9" s="11"/>
      <c r="AG9" s="11"/>
      <c r="AH9" s="11"/>
      <c r="AI9" s="11"/>
      <c r="AJ9" s="11"/>
      <c r="AK9" s="11"/>
      <c r="AL9" s="11"/>
      <c r="AM9" s="11"/>
      <c r="AN9" s="11"/>
      <c r="AO9" s="11"/>
      <c r="AP9" s="11"/>
      <c r="AQ9" s="11"/>
      <c r="AR9" s="11"/>
      <c r="AS9" s="11"/>
      <c r="AT9" s="11"/>
      <c r="AU9" s="11"/>
      <c r="AV9" s="11"/>
      <c r="AW9" s="11"/>
      <c r="AX9" s="11"/>
      <c r="AY9" s="11"/>
      <c r="AZ9" s="11"/>
      <c r="BA9" s="11"/>
      <c r="BB9" s="11"/>
      <c r="BC9" s="11"/>
      <c r="BF9" s="11"/>
      <c r="BG9" s="19"/>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row>
    <row r="10" spans="2:99" ht="15" customHeight="1" x14ac:dyDescent="0.25">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F10" s="11"/>
      <c r="BG10" s="19"/>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row>
    <row r="11" spans="2:99" ht="19.149999999999999" customHeight="1" x14ac:dyDescent="0.25">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F11" s="11"/>
      <c r="BG11" s="19"/>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row>
    <row r="12" spans="2:99" ht="15.4" customHeight="1" x14ac:dyDescent="0.25">
      <c r="F12" s="23"/>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F12" s="11"/>
      <c r="BG12" s="19"/>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row>
    <row r="13" spans="2:99" ht="18" customHeight="1" x14ac:dyDescent="0.3">
      <c r="C13" s="113" t="str">
        <f>IF(Inputs!$G$2="Pupil Numbers","Pupil Numbers",IF(Inputs!$G$2="Pupil Percentages","Pupil Percentages",""))</f>
        <v/>
      </c>
      <c r="D13" s="113"/>
      <c r="E13" s="55"/>
      <c r="F13" s="55"/>
      <c r="G13" s="55"/>
      <c r="H13" s="55"/>
      <c r="I13" s="55"/>
      <c r="J13" s="55"/>
      <c r="K13" s="55"/>
      <c r="L13" s="55"/>
      <c r="M13" s="55"/>
      <c r="N13" s="60"/>
      <c r="R13" s="13"/>
      <c r="S13" s="13"/>
      <c r="T13" s="13"/>
      <c r="U13" s="13"/>
      <c r="V13" s="13"/>
      <c r="W13" s="13"/>
      <c r="X13" s="13"/>
      <c r="Y13" s="13"/>
      <c r="Z13" s="13"/>
      <c r="AD13" s="10"/>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F13" s="11"/>
      <c r="BG13" s="19"/>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row>
    <row r="14" spans="2:99" ht="36" customHeight="1" x14ac:dyDescent="0.25">
      <c r="C14" s="113"/>
      <c r="D14" s="113"/>
      <c r="E14" s="61"/>
      <c r="F14" s="62"/>
      <c r="G14" s="62"/>
      <c r="H14" s="62"/>
      <c r="I14" s="63" t="s">
        <v>20</v>
      </c>
      <c r="J14" s="62"/>
      <c r="K14" s="62"/>
      <c r="L14" s="62"/>
      <c r="M14" s="62"/>
      <c r="N14" s="60"/>
      <c r="R14" s="13"/>
      <c r="S14" s="13"/>
      <c r="T14" s="13"/>
      <c r="U14" s="13"/>
      <c r="V14" s="13"/>
      <c r="W14" s="13"/>
      <c r="X14" s="13"/>
      <c r="Y14" s="13"/>
      <c r="Z14" s="13"/>
      <c r="AD14" s="10"/>
      <c r="AF14" s="16"/>
      <c r="AG14" s="11"/>
      <c r="AH14" s="11"/>
      <c r="AI14" s="11"/>
      <c r="AJ14" s="11"/>
      <c r="AK14" s="11"/>
      <c r="AL14" s="11"/>
      <c r="AM14" s="11"/>
      <c r="AN14" s="11"/>
      <c r="AO14" s="11"/>
      <c r="AP14" s="11"/>
      <c r="AQ14" s="11"/>
      <c r="AR14" s="11"/>
      <c r="AS14" s="11"/>
      <c r="AT14" s="11"/>
      <c r="AU14" s="11"/>
      <c r="AV14" s="11"/>
      <c r="AW14" s="11"/>
      <c r="AX14" s="11"/>
      <c r="BC14" s="11"/>
      <c r="BF14" s="11"/>
      <c r="BG14" s="19"/>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row>
    <row r="15" spans="2:99" ht="20.100000000000001" customHeight="1" x14ac:dyDescent="0.25">
      <c r="C15" s="114"/>
      <c r="D15" s="114"/>
      <c r="E15" s="56" t="s">
        <v>0</v>
      </c>
      <c r="F15" s="56" t="str">
        <f>IF(OR(Inputs!$G$1="Mathematics",Inputs!$G$1="English_Language",Inputs!$G$1="English_Literature",,Inputs!$G$1="Art_Design",Inputs!$G$1="Biological_Sciences",Inputs!$G$1="Chemistry",Inputs!$G$1="Citizenship_Studies",Inputs!$G$1="Classical_Studies",Inputs!$G$1="Computer_Science",Inputs!$G$1="Dance",Inputs!$G$1="Food_Preparation_and_Nutrition",Inputs!$G$1="French",Inputs!$G$1="Geography",Inputs!$G$1="German",Inputs!$G$1="History",Inputs!$G$1="Music",Inputs!$G$1="Performing_Arts",Inputs!$G$1="Photography",Inputs!$G$1="Physical_Education",Inputs!$G$1="Physics",Inputs!$G$1="Religious_Studies",Inputs!$G$1="Spanish"),1,"G")</f>
        <v>G</v>
      </c>
      <c r="G15" s="56" t="str">
        <f>IF(OR(Inputs!$G$1="Mathematics",Inputs!$G$1="English_Language",Inputs!$G$1="English_Literature",,Inputs!$G$1="Art_Design",Inputs!$G$1="Biological_Sciences",Inputs!$G$1="Chemistry",Inputs!$G$1="Citizenship_Studies",Inputs!$G$1="Classical_Studies",Inputs!$G$1="Computer_Science",Inputs!$G$1="Dance",Inputs!$G$1="Food_Preparation_and_Nutrition",Inputs!$G$1="French",Inputs!$G$1="Geography",Inputs!$G$1="German",Inputs!$G$1="History",Inputs!$G$1="Music",Inputs!$G$1="Performing_Arts",Inputs!$G$1="Photography",Inputs!$G$1="Physical_Education",Inputs!$G$1="Physics",Inputs!$G$1="Religious_Studies",Inputs!$G$1="Spanish"),2,"F")</f>
        <v>F</v>
      </c>
      <c r="H15" s="64" t="str">
        <f>IF(OR(Inputs!$G$1="Mathematics",Inputs!$G$1="English_Language",Inputs!$G$1="English_Literature",,Inputs!$G$1="Art_Design",Inputs!$G$1="Biological_Sciences",Inputs!$G$1="Chemistry",Inputs!$G$1="Citizenship_Studies",Inputs!$G$1="Classical_Studies",Inputs!$G$1="Computer_Science",Inputs!$G$1="Dance",Inputs!$G$1="Food_Preparation_and_Nutrition",Inputs!$G$1="French",Inputs!$G$1="Geography",Inputs!$G$1="German",Inputs!$G$1="History",Inputs!$G$1="Music",Inputs!$G$1="Performing_Arts",Inputs!$G$1="Photography",Inputs!$G$1="Physical_Education",Inputs!$G$1="Physics",Inputs!$G$1="Religious_Studies",Inputs!$G$1="Spanish"),3,"E")</f>
        <v>E</v>
      </c>
      <c r="I15" s="56" t="str">
        <f>IF(OR(Inputs!$G$1="Mathematics",Inputs!$G$1="English_Language",Inputs!$G$1="English_Literature",Inputs!$G$1="Art_Design",Inputs!$G$1="Biological_Sciences",Inputs!$G$1="Chemistry",Inputs!$G$1="Citizenship_Studies",Inputs!$G$1="Classical_Studies",Inputs!$G$1="Computer_Science",Inputs!$G$1="Dance",Inputs!$G$1="Food_Preparation_and_Nutrition",Inputs!$G$1="French",Inputs!$G$1="Geography",Inputs!$G$1="German",Inputs!$G$1="History",Inputs!$G$1="Music",Inputs!$G$1="Performing_Arts",Inputs!$G$1="Photography",Inputs!$G$1="Physical_Education",Inputs!$G$1="Physics",Inputs!$G$1="Religious_Studies",Inputs!$G$1="Spanish"),4,"D")</f>
        <v>D</v>
      </c>
      <c r="J15" s="56" t="str">
        <f>IF(OR(Inputs!$G$1="Mathematics",Inputs!$G$1="English_Language",Inputs!$G$1="English_Literature",,Inputs!$G$1="Art_Design",Inputs!$G$1="Biological_Sciences",Inputs!$G$1="Chemistry",Inputs!$G$1="Citizenship_Studies",Inputs!$G$1="Classical_Studies",Inputs!$G$1="Computer_Science",Inputs!$G$1="Dance",Inputs!$G$1="Food_Preparation_and_Nutrition",Inputs!$G$1="French",Inputs!$G$1="Geography",Inputs!$G$1="German",Inputs!$G$1="History",Inputs!$G$1="Music",Inputs!$G$1="Performing_Arts",Inputs!$G$1="Photography",Inputs!$G$1="Physical_Education",Inputs!$G$1="Physics",Inputs!$G$1="Religious_Studies",Inputs!$G$1="Spanish"),5,"C")</f>
        <v>C</v>
      </c>
      <c r="K15" s="56" t="str">
        <f>IF(OR(Inputs!$G$1="Mathematics",Inputs!$G$1="English_Language",Inputs!$G$1="English_Literature",,Inputs!$G$1="Art_Design",Inputs!$G$1="Biological_Sciences",Inputs!$G$1="Chemistry",Inputs!$G$1="Citizenship_Studies",Inputs!$G$1="Classical_Studies",Inputs!$G$1="Computer_Science",Inputs!$G$1="Dance",Inputs!$G$1="Food_Preparation_and_Nutrition",Inputs!$G$1="French",Inputs!$G$1="Geography",Inputs!$G$1="German",Inputs!$G$1="History",Inputs!$G$1="Music",Inputs!$G$1="Performing_Arts",Inputs!$G$1="Photography",Inputs!$G$1="Physical_Education",Inputs!$G$1="Physics",Inputs!$G$1="Religious_Studies",Inputs!$G$1="Spanish"),6,"B")</f>
        <v>B</v>
      </c>
      <c r="L15" s="56" t="str">
        <f>IF(OR(Inputs!$G$1="Mathematics",Inputs!$G$1="English_Language",Inputs!$G$1="English_Literature",,Inputs!$G$1="Art_Design",Inputs!$G$1="Biological_Sciences",Inputs!$G$1="Chemistry",Inputs!$G$1="Citizenship_Studies",Inputs!$G$1="Classical_Studies",Inputs!$G$1="Computer_Science",Inputs!$G$1="Dance",Inputs!$G$1="Food_Preparation_and_Nutrition",Inputs!$G$1="French",Inputs!$G$1="Geography",Inputs!$G$1="German",Inputs!$G$1="History",Inputs!$G$1="Music",Inputs!$G$1="Performing_Arts",Inputs!$G$1="Photography",Inputs!$G$1="Physical_Education",Inputs!$G$1="Physics",Inputs!$G$1="Religious_Studies",Inputs!$G$1="Spanish"),7,"A")</f>
        <v>A</v>
      </c>
      <c r="M15" s="64" t="str">
        <f>IF(OR(Inputs!$G$1="Mathematics",Inputs!$G$1="English_Language",Inputs!$G$1="English_Literature",,Inputs!$G$1="Art_Design",Inputs!$G$1="Biological_Sciences",Inputs!$G$1="Chemistry",Inputs!$G$1="Citizenship_Studies",Inputs!$G$1="Classical_Studies",Inputs!$G$1="Computer_Science",Inputs!$G$1="Dance",Inputs!$G$1="Food_Preparation_and_Nutrition",Inputs!$G$1="French",Inputs!$G$1="Geography",Inputs!$G$1="German",Inputs!$G$1="History",Inputs!$G$1="Music",Inputs!$G$1="Performing_Arts",Inputs!$G$1="Photography",Inputs!$G$1="Physical_Education",Inputs!$G$1="Physics",Inputs!$G$1="Religious_Studies",Inputs!$G$1="Spanish"),8,"A*")</f>
        <v>A*</v>
      </c>
      <c r="N15" s="65" t="str">
        <f>IF(OR(Inputs!$G$1="Mathematics",Inputs!$G$1="English_Language",Inputs!$G$1="English_Literature",Inputs!$G$1="Art_Design",Inputs!$G$1="Biological_Sciences",Inputs!$G$1="Chemistry",Inputs!$G$1="Citizenship_Studies",Inputs!$G$1="Classical_Studies",Inputs!$G$1="Computer_Science",Inputs!$G$1="Dance",Inputs!$G$1="Food_Preparation_and_Nutrition",Inputs!$G$1="French",Inputs!$G$1="Geography",Inputs!$G$1="German",Inputs!$G$1="History",Inputs!$G$1="Music",Inputs!$G$1="Performing_Arts",Inputs!$G$1="Photography",Inputs!$G$1="Physical_Education",Inputs!$G$1="Physics",Inputs!$G$1="Religious_Studies",Inputs!$G$1="Spanish"),9,"")</f>
        <v/>
      </c>
      <c r="AD15" s="10"/>
      <c r="AF15" s="11"/>
      <c r="AG15" s="11"/>
      <c r="AH15" s="11"/>
      <c r="AI15" s="11"/>
      <c r="AJ15" s="11"/>
      <c r="AK15" s="11"/>
      <c r="AL15" s="11"/>
      <c r="AM15" s="11"/>
      <c r="AN15" s="11"/>
      <c r="AO15" s="11"/>
      <c r="AP15" s="11"/>
      <c r="AQ15" s="11"/>
      <c r="AR15" s="11"/>
      <c r="AS15" s="11"/>
      <c r="AT15" s="11"/>
      <c r="AU15" s="11"/>
      <c r="AV15" s="11"/>
      <c r="AW15" s="11"/>
      <c r="AX15" s="11"/>
      <c r="BC15" s="11"/>
      <c r="BF15" s="11"/>
      <c r="BG15" s="14"/>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row>
    <row r="16" spans="2:99" ht="23.1" customHeight="1" x14ac:dyDescent="0.25">
      <c r="C16" s="110" t="s">
        <v>21</v>
      </c>
      <c r="D16" s="57" t="s">
        <v>9</v>
      </c>
      <c r="E16" s="58" t="str">
        <f ca="1">IFERROR(IF(Inputs!$G$2="Pupil Numbers",INDEX(INDIRECT(Inputs!$G$1),1,1),IF(Inputs!$G$2="Pupil Percentages",INDEX(INDIRECT(Inputs!$G$1),17,1),"")),"")</f>
        <v/>
      </c>
      <c r="F16" s="58" t="str">
        <f ca="1">IFERROR(IF(Inputs!$G$2="Pupil Numbers",INDEX(INDIRECT(Inputs!$G$1),1,2),IF(Inputs!$G$2="Pupil Percentages",INDEX(INDIRECT(Inputs!$G$1),17,2),"")),"")</f>
        <v/>
      </c>
      <c r="G16" s="58" t="str">
        <f ca="1">IFERROR(IF(Inputs!$G$2="Pupil Numbers",INDEX(INDIRECT(Inputs!$G$1),1,3),IF(Inputs!$G$2="Pupil Percentages",INDEX(INDIRECT(Inputs!$G$1),17,3),"")),"")</f>
        <v/>
      </c>
      <c r="H16" s="58" t="str">
        <f ca="1">IFERROR(IF(Inputs!$G$2="Pupil Numbers",INDEX(INDIRECT(Inputs!$G$1),1,4),IF(Inputs!$G$2="Pupil Percentages",INDEX(INDIRECT(Inputs!$G$1),17,4),"")),"")</f>
        <v/>
      </c>
      <c r="I16" s="58" t="str">
        <f ca="1">IFERROR(IF(Inputs!$G$2="Pupil Numbers",INDEX(INDIRECT(Inputs!$G$1),1,5),IF(Inputs!$G$2="Pupil Percentages",INDEX(INDIRECT(Inputs!$G$1),17,5),"")),"")</f>
        <v/>
      </c>
      <c r="J16" s="58" t="str">
        <f ca="1">IFERROR(IF(Inputs!$G$2="Pupil Numbers",INDEX(INDIRECT(Inputs!$G$1),1,6),IF(Inputs!$G$2="Pupil Percentages",INDEX(INDIRECT(Inputs!$G$1),17,6),"")),"")</f>
        <v/>
      </c>
      <c r="K16" s="58" t="str">
        <f ca="1">IFERROR(IF(Inputs!$G$2="Pupil Numbers",INDEX(INDIRECT(Inputs!$G$1),1,7),IF(Inputs!$G$2="Pupil Percentages",INDEX(INDIRECT(Inputs!$G$1),17,7),"")),"")</f>
        <v/>
      </c>
      <c r="L16" s="58" t="str">
        <f ca="1">IFERROR(IF(Inputs!$G$2="Pupil Numbers",INDEX(INDIRECT(Inputs!$G$1),1,8),IF(Inputs!$G$2="Pupil Percentages",INDEX(INDIRECT(Inputs!$G$1),17,8),"")),"")</f>
        <v/>
      </c>
      <c r="M16" s="58" t="str">
        <f ca="1">IFERROR(IF(Inputs!$G$2="Pupil Numbers",INDEX(INDIRECT(Inputs!$G$1),1,9),IF(Inputs!$G$2="Pupil Percentages",INDEX(INDIRECT(Inputs!$G$1),17,9),"")),"")</f>
        <v/>
      </c>
      <c r="N16" s="66" t="str">
        <f ca="1">IFERROR(IF(OR(Inputs!$G$1="Mathematics",Inputs!$G$1="English_Language",Inputs!$G$1="English_Literature",,Inputs!$G$1="Art_Design",Inputs!$G$1="Biological_Sciences",Inputs!$G$1="Chemistry",Inputs!$G$1="Citizenship_Studies",Inputs!$G$1="Classical_Studies",Inputs!$G$1="Computer_Science",Inputs!$G$1="Dance",Inputs!$G$1="Food_Preparation_and_Nutrition",Inputs!$G$1="French",Inputs!$G$1="Geography",Inputs!$G$1="German",Inputs!$G$1="History",Inputs!$G$1="Music",Inputs!$G$1="Performing_Arts",Inputs!$G$1="Photography",Inputs!$G$1="Physical_Education",Inputs!$G$1="Physics",Inputs!$G$1="Religious_Studies",Inputs!$G$1="Spanish"),IF(Inputs!$G$2="Pupil Numbers",INDEX(INDIRECT(Inputs!$G$1),1,10),IF(Inputs!$G$2="Pupil Percentages",INDEX(INDIRECT(Inputs!$G$1),17,10),"")),""),"")</f>
        <v/>
      </c>
      <c r="AD16" s="10"/>
      <c r="AF16" s="11"/>
      <c r="AG16" s="11"/>
      <c r="AH16" s="11"/>
      <c r="AI16" s="11"/>
      <c r="AJ16" s="11"/>
      <c r="AK16" s="11"/>
      <c r="AL16" s="11"/>
      <c r="AM16" s="11"/>
      <c r="AN16" s="11"/>
      <c r="AO16" s="11"/>
      <c r="AP16" s="11"/>
      <c r="AQ16" s="11"/>
      <c r="AR16" s="11"/>
      <c r="AS16" s="11"/>
      <c r="AT16" s="11"/>
      <c r="AU16" s="11"/>
      <c r="AV16" s="11"/>
      <c r="AW16" s="11"/>
      <c r="AX16" s="11"/>
      <c r="BC16" s="11"/>
      <c r="BD16" s="11"/>
      <c r="BE16" s="11"/>
      <c r="BF16" s="11"/>
      <c r="BG16" s="19"/>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row>
    <row r="17" spans="3:99" ht="23.1" customHeight="1" x14ac:dyDescent="0.25">
      <c r="C17" s="111"/>
      <c r="D17" s="57" t="s">
        <v>79</v>
      </c>
      <c r="E17" s="58" t="str">
        <f ca="1">IFERROR(IF(Inputs!$G$2="Pupil Numbers",INDEX(INDIRECT(Inputs!$G$1),2,1),IF(Inputs!$G$2="Pupil Percentages",INDEX(INDIRECT(Inputs!$G$1),18,1),"")),"")</f>
        <v/>
      </c>
      <c r="F17" s="58" t="str">
        <f ca="1">IFERROR(IF(Inputs!$G$2="Pupil Numbers",INDEX(INDIRECT(Inputs!$G$1),2,2),IF(Inputs!$G$2="Pupil Percentages",INDEX(INDIRECT(Inputs!$G$1),18,2),"")),"")</f>
        <v/>
      </c>
      <c r="G17" s="58" t="str">
        <f ca="1">IFERROR(IF(Inputs!$G$2="Pupil Numbers",INDEX(INDIRECT(Inputs!$G$1),2,3),IF(Inputs!$G$2="Pupil Percentages",INDEX(INDIRECT(Inputs!$G$1),18,3),"")),"")</f>
        <v/>
      </c>
      <c r="H17" s="58" t="str">
        <f ca="1">IFERROR(IF(Inputs!$G$2="Pupil Numbers",INDEX(INDIRECT(Inputs!$G$1),2,4),IF(Inputs!$G$2="Pupil Percentages",INDEX(INDIRECT(Inputs!$G$1),18,4),"")),"")</f>
        <v/>
      </c>
      <c r="I17" s="58" t="str">
        <f ca="1">IFERROR(IF(Inputs!$G$2="Pupil Numbers",INDEX(INDIRECT(Inputs!$G$1),2,5),IF(Inputs!$G$2="Pupil Percentages",INDEX(INDIRECT(Inputs!$G$1),18,5),"")),"")</f>
        <v/>
      </c>
      <c r="J17" s="58" t="str">
        <f ca="1">IFERROR(IF(Inputs!$G$2="Pupil Numbers",INDEX(INDIRECT(Inputs!$G$1),2,6),IF(Inputs!$G$2="Pupil Percentages",INDEX(INDIRECT(Inputs!$G$1),18,6),"")),"")</f>
        <v/>
      </c>
      <c r="K17" s="58" t="str">
        <f ca="1">IFERROR(IF(Inputs!$G$2="Pupil Numbers",INDEX(INDIRECT(Inputs!$G$1),2,7),IF(Inputs!$G$2="Pupil Percentages",INDEX(INDIRECT(Inputs!$G$1),18,7),"")),"")</f>
        <v/>
      </c>
      <c r="L17" s="58" t="str">
        <f ca="1">IFERROR(IF(Inputs!$G$2="Pupil Numbers",INDEX(INDIRECT(Inputs!$G$1),2,8),IF(Inputs!$G$2="Pupil Percentages",INDEX(INDIRECT(Inputs!$G$1),18,8),"")),"")</f>
        <v/>
      </c>
      <c r="M17" s="58" t="str">
        <f ca="1">IFERROR(IF(Inputs!$G$2="Pupil Numbers",INDEX(INDIRECT(Inputs!$G$1),2,9),IF(Inputs!$G$2="Pupil Percentages",INDEX(INDIRECT(Inputs!$G$1),18,9),"")),"")</f>
        <v/>
      </c>
      <c r="N17" s="66" t="str">
        <f ca="1">IFERROR(IF(OR(Inputs!$G$1="Mathematics",Inputs!$G$1="English_Language",Inputs!$G$1="English_Literature",,Inputs!$G$1="Art_Design",Inputs!$G$1="Biological_Sciences",Inputs!$G$1="Chemistry",Inputs!$G$1="Citizenship_Studies",Inputs!$G$1="Classical_Studies",Inputs!$G$1="Computer_Science",Inputs!$G$1="Dance",Inputs!$G$1="Food_Preparation_and_Nutrition",Inputs!$G$1="French",Inputs!$G$1="Geography",Inputs!$G$1="German",Inputs!$G$1="History",Inputs!$G$1="Music",Inputs!$G$1="Performing_Arts",Inputs!$G$1="Photography",Inputs!$G$1="Physical_Education",Inputs!$G$1="Physics",Inputs!$G$1="Religious_Studies",Inputs!$G$1="Spanish"),IF(Inputs!$G$2="Pupil Numbers",INDEX(INDIRECT(Inputs!$G$1),2,10),IF(Inputs!$G$2="Pupil Percentages",INDEX(INDIRECT(Inputs!$G$1),18,10),"")),""),"")</f>
        <v/>
      </c>
      <c r="AD17" s="10"/>
      <c r="AF17" s="11"/>
      <c r="AG17" s="11"/>
      <c r="AH17" s="11"/>
      <c r="AI17" s="11"/>
      <c r="AJ17" s="11"/>
      <c r="AK17" s="11"/>
      <c r="AL17" s="11"/>
      <c r="AM17" s="11"/>
      <c r="AN17" s="11"/>
      <c r="AO17" s="11"/>
      <c r="AP17" s="11"/>
      <c r="AQ17" s="11"/>
      <c r="AR17" s="11"/>
      <c r="AS17" s="11"/>
      <c r="AT17" s="11"/>
      <c r="AU17" s="11"/>
      <c r="AV17" s="11"/>
      <c r="AW17" s="11"/>
      <c r="AX17" s="11"/>
      <c r="BC17" s="11"/>
      <c r="BD17" s="11"/>
      <c r="BE17" s="11"/>
      <c r="BF17" s="11"/>
      <c r="BG17" s="19"/>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row>
    <row r="18" spans="3:99" ht="23.1" customHeight="1" x14ac:dyDescent="0.25">
      <c r="C18" s="111"/>
      <c r="D18" s="57" t="s">
        <v>10</v>
      </c>
      <c r="E18" s="58" t="str">
        <f ca="1">IFERROR(IF(Inputs!$G$2="Pupil Numbers",INDEX(INDIRECT(Inputs!$G$1),3,1),IF(Inputs!$G$2="Pupil Percentages",INDEX(INDIRECT(Inputs!$G$1),19,1),"")),"")</f>
        <v/>
      </c>
      <c r="F18" s="58" t="str">
        <f ca="1">IFERROR(IF(Inputs!$G$2="Pupil Numbers",INDEX(INDIRECT(Inputs!$G$1),3,2),IF(Inputs!$G$2="Pupil Percentages",INDEX(INDIRECT(Inputs!$G$1),19,2),"")),"")</f>
        <v/>
      </c>
      <c r="G18" s="58" t="str">
        <f ca="1">IFERROR(IF(Inputs!$G$2="Pupil Numbers",INDEX(INDIRECT(Inputs!$G$1),3,3),IF(Inputs!$G$2="Pupil Percentages",INDEX(INDIRECT(Inputs!$G$1),19,3),"")),"")</f>
        <v/>
      </c>
      <c r="H18" s="58" t="str">
        <f ca="1">IFERROR(IF(Inputs!$G$2="Pupil Numbers",INDEX(INDIRECT(Inputs!$G$1),3,4),IF(Inputs!$G$2="Pupil Percentages",INDEX(INDIRECT(Inputs!$G$1),19,4),"")),"")</f>
        <v/>
      </c>
      <c r="I18" s="58" t="str">
        <f ca="1">IFERROR(IF(Inputs!$G$2="Pupil Numbers",INDEX(INDIRECT(Inputs!$G$1),3,5),IF(Inputs!$G$2="Pupil Percentages",INDEX(INDIRECT(Inputs!$G$1),19,5),"")),"")</f>
        <v/>
      </c>
      <c r="J18" s="58" t="str">
        <f ca="1">IFERROR(IF(Inputs!$G$2="Pupil Numbers",INDEX(INDIRECT(Inputs!$G$1),3,6),IF(Inputs!$G$2="Pupil Percentages",INDEX(INDIRECT(Inputs!$G$1),19,6),"")),"")</f>
        <v/>
      </c>
      <c r="K18" s="58" t="str">
        <f ca="1">IFERROR(IF(Inputs!$G$2="Pupil Numbers",INDEX(INDIRECT(Inputs!$G$1),3,7),IF(Inputs!$G$2="Pupil Percentages",INDEX(INDIRECT(Inputs!$G$1),19,7),"")),"")</f>
        <v/>
      </c>
      <c r="L18" s="58" t="str">
        <f ca="1">IFERROR(IF(Inputs!$G$2="Pupil Numbers",INDEX(INDIRECT(Inputs!$G$1),3,8),IF(Inputs!$G$2="Pupil Percentages",INDEX(INDIRECT(Inputs!$G$1),19,8),"")),"")</f>
        <v/>
      </c>
      <c r="M18" s="58" t="str">
        <f ca="1">IFERROR(IF(Inputs!$G$2="Pupil Numbers",INDEX(INDIRECT(Inputs!$G$1),3,9),IF(Inputs!$G$2="Pupil Percentages",INDEX(INDIRECT(Inputs!$G$1),19,9),"")),"")</f>
        <v/>
      </c>
      <c r="N18" s="66" t="str">
        <f ca="1">IFERROR(IF(OR(Inputs!$G$1="Mathematics",Inputs!$G$1="English_Language",Inputs!$G$1="English_Literature",,Inputs!$G$1="Art_Design",Inputs!$G$1="Biological_Sciences",Inputs!$G$1="Chemistry",Inputs!$G$1="Citizenship_Studies",Inputs!$G$1="Classical_Studies",Inputs!$G$1="Computer_Science",Inputs!$G$1="Dance",Inputs!$G$1="Food_Preparation_and_Nutrition",Inputs!$G$1="French",Inputs!$G$1="Geography",Inputs!$G$1="German",Inputs!$G$1="History",Inputs!$G$1="Music",Inputs!$G$1="Performing_Arts",Inputs!$G$1="Photography",Inputs!$G$1="Physical_Education",Inputs!$G$1="Physics",Inputs!$G$1="Religious_Studies",Inputs!$G$1="Spanish"),IF(Inputs!$G$2="Pupil Numbers",INDEX(INDIRECT(Inputs!$G$1),3,10),IF(Inputs!$G$2="Pupil Percentages",INDEX(INDIRECT(Inputs!$G$1),19,10),"")),""),"")</f>
        <v/>
      </c>
      <c r="AD18" s="10"/>
      <c r="AF18" s="11"/>
      <c r="AG18" s="11"/>
      <c r="AH18" s="11"/>
      <c r="AI18" s="11"/>
      <c r="AJ18" s="11"/>
      <c r="AK18" s="11"/>
      <c r="AL18" s="11"/>
      <c r="AM18" s="11"/>
      <c r="AN18" s="11"/>
      <c r="AO18" s="11"/>
      <c r="AP18" s="11"/>
      <c r="AQ18" s="11"/>
      <c r="AR18" s="11"/>
      <c r="AS18" s="11"/>
      <c r="AT18" s="11"/>
      <c r="AU18" s="11"/>
      <c r="AV18" s="11"/>
      <c r="AW18" s="11"/>
      <c r="AX18" s="11"/>
      <c r="BC18" s="11"/>
      <c r="BD18" s="11"/>
      <c r="BE18" s="11"/>
      <c r="BF18" s="11"/>
      <c r="BG18" s="19"/>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row>
    <row r="19" spans="3:99" ht="23.1" customHeight="1" x14ac:dyDescent="0.25">
      <c r="C19" s="111"/>
      <c r="D19" s="57" t="s">
        <v>11</v>
      </c>
      <c r="E19" s="58" t="str">
        <f ca="1">IFERROR(IF(Inputs!$G$2="Pupil Numbers",INDEX(INDIRECT(Inputs!$G$1),4,1),IF(Inputs!$G$2="Pupil Percentages",INDEX(INDIRECT(Inputs!$G$1),20,1),"")),"")</f>
        <v/>
      </c>
      <c r="F19" s="58" t="str">
        <f ca="1">IFERROR(IF(Inputs!$G$2="Pupil Numbers",INDEX(INDIRECT(Inputs!$G$1),4,2),IF(Inputs!$G$2="Pupil Percentages",INDEX(INDIRECT(Inputs!$G$1),20,2),"")),"")</f>
        <v/>
      </c>
      <c r="G19" s="58" t="str">
        <f ca="1">IFERROR(IF(Inputs!$G$2="Pupil Numbers",INDEX(INDIRECT(Inputs!$G$1),4,3),IF(Inputs!$G$2="Pupil Percentages",INDEX(INDIRECT(Inputs!$G$1),20,3),"")),"")</f>
        <v/>
      </c>
      <c r="H19" s="58" t="str">
        <f ca="1">IFERROR(IF(Inputs!$G$2="Pupil Numbers",INDEX(INDIRECT(Inputs!$G$1),4,4),IF(Inputs!$G$2="Pupil Percentages",INDEX(INDIRECT(Inputs!$G$1),20,4),"")),"")</f>
        <v/>
      </c>
      <c r="I19" s="58" t="str">
        <f ca="1">IFERROR(IF(Inputs!$G$2="Pupil Numbers",INDEX(INDIRECT(Inputs!$G$1),4,5),IF(Inputs!$G$2="Pupil Percentages",INDEX(INDIRECT(Inputs!$G$1),20,5),"")),"")</f>
        <v/>
      </c>
      <c r="J19" s="58" t="str">
        <f ca="1">IFERROR(IF(Inputs!$G$2="Pupil Numbers",INDEX(INDIRECT(Inputs!$G$1),4,6),IF(Inputs!$G$2="Pupil Percentages",INDEX(INDIRECT(Inputs!$G$1),20,6),"")),"")</f>
        <v/>
      </c>
      <c r="K19" s="58" t="str">
        <f ca="1">IFERROR(IF(Inputs!$G$2="Pupil Numbers",INDEX(INDIRECT(Inputs!$G$1),4,7),IF(Inputs!$G$2="Pupil Percentages",INDEX(INDIRECT(Inputs!$G$1),20,7),"")),"")</f>
        <v/>
      </c>
      <c r="L19" s="58" t="str">
        <f ca="1">IFERROR(IF(Inputs!$G$2="Pupil Numbers",INDEX(INDIRECT(Inputs!$G$1),4,8),IF(Inputs!$G$2="Pupil Percentages",INDEX(INDIRECT(Inputs!$G$1),20,8),"")),"")</f>
        <v/>
      </c>
      <c r="M19" s="58" t="str">
        <f ca="1">IFERROR(IF(Inputs!$G$2="Pupil Numbers",INDEX(INDIRECT(Inputs!$G$1),4,9),IF(Inputs!$G$2="Pupil Percentages",INDEX(INDIRECT(Inputs!$G$1),20,9),"")),"")</f>
        <v/>
      </c>
      <c r="N19" s="66" t="str">
        <f ca="1">IFERROR(IF(OR(Inputs!$G$1="Mathematics",Inputs!$G$1="English_Language",Inputs!$G$1="English_Literature",,Inputs!$G$1="Art_Design",Inputs!$G$1="Biological_Sciences",Inputs!$G$1="Chemistry",Inputs!$G$1="Citizenship_Studies",Inputs!$G$1="Classical_Studies",Inputs!$G$1="Computer_Science",Inputs!$G$1="Dance",Inputs!$G$1="Food_Preparation_and_Nutrition",Inputs!$G$1="French",Inputs!$G$1="Geography",Inputs!$G$1="German",Inputs!$G$1="History",Inputs!$G$1="Music",Inputs!$G$1="Performing_Arts",Inputs!$G$1="Photography",Inputs!$G$1="Physical_Education",Inputs!$G$1="Physics",Inputs!$G$1="Religious_Studies",Inputs!$G$1="Spanish"),IF(Inputs!$G$2="Pupil Numbers",INDEX(INDIRECT(Inputs!$G$1),4,10),IF(Inputs!$G$2="Pupil Percentages",INDEX(INDIRECT(Inputs!$G$1),20,10),"")),""),"")</f>
        <v/>
      </c>
      <c r="AD19" s="10"/>
      <c r="AF19" s="11"/>
      <c r="AG19" s="11"/>
      <c r="AH19" s="11"/>
      <c r="AI19" s="11"/>
      <c r="AJ19" s="11"/>
      <c r="AK19" s="11"/>
      <c r="AL19" s="11"/>
      <c r="AM19" s="11"/>
      <c r="AN19" s="11"/>
      <c r="AO19" s="11"/>
      <c r="AP19" s="11"/>
      <c r="AQ19" s="11"/>
      <c r="AR19" s="11"/>
      <c r="AS19" s="11"/>
      <c r="AT19" s="11"/>
      <c r="AU19" s="11"/>
      <c r="AV19" s="11"/>
      <c r="AW19" s="11"/>
      <c r="AX19" s="11"/>
      <c r="BC19" s="11"/>
      <c r="BD19" s="11"/>
      <c r="BE19" s="11"/>
      <c r="BF19" s="11"/>
      <c r="BG19" s="19"/>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row>
    <row r="20" spans="3:99" ht="23.1" customHeight="1" x14ac:dyDescent="0.25">
      <c r="C20" s="111"/>
      <c r="D20" s="57" t="s">
        <v>12</v>
      </c>
      <c r="E20" s="58" t="str">
        <f ca="1">IFERROR(IF(Inputs!$G$2="Pupil Numbers",INDEX(INDIRECT(Inputs!$G$1),5,1),IF(Inputs!$G$2="Pupil Percentages",INDEX(INDIRECT(Inputs!$G$1),21,1),"")),"")</f>
        <v/>
      </c>
      <c r="F20" s="58" t="str">
        <f ca="1">IFERROR(IF(Inputs!$G$2="Pupil Numbers",INDEX(INDIRECT(Inputs!$G$1),5,2),IF(Inputs!$G$2="Pupil Percentages",INDEX(INDIRECT(Inputs!$G$1),21,2),"")),"")</f>
        <v/>
      </c>
      <c r="G20" s="58" t="str">
        <f ca="1">IFERROR(IF(Inputs!$G$2="Pupil Numbers",INDEX(INDIRECT(Inputs!$G$1),5,3),IF(Inputs!$G$2="Pupil Percentages",INDEX(INDIRECT(Inputs!$G$1),21,3),"")),"")</f>
        <v/>
      </c>
      <c r="H20" s="58" t="str">
        <f ca="1">IFERROR(IF(Inputs!$G$2="Pupil Numbers",INDEX(INDIRECT(Inputs!$G$1),5,4),IF(Inputs!$G$2="Pupil Percentages",INDEX(INDIRECT(Inputs!$G$1),21,4),"")),"")</f>
        <v/>
      </c>
      <c r="I20" s="58" t="str">
        <f ca="1">IFERROR(IF(Inputs!$G$2="Pupil Numbers",INDEX(INDIRECT(Inputs!$G$1),5,5),IF(Inputs!$G$2="Pupil Percentages",INDEX(INDIRECT(Inputs!$G$1),21,5),"")),"")</f>
        <v/>
      </c>
      <c r="J20" s="58" t="str">
        <f ca="1">IFERROR(IF(Inputs!$G$2="Pupil Numbers",INDEX(INDIRECT(Inputs!$G$1),5,6),IF(Inputs!$G$2="Pupil Percentages",INDEX(INDIRECT(Inputs!$G$1),21,6),"")),"")</f>
        <v/>
      </c>
      <c r="K20" s="58" t="str">
        <f ca="1">IFERROR(IF(Inputs!$G$2="Pupil Numbers",INDEX(INDIRECT(Inputs!$G$1),5,7),IF(Inputs!$G$2="Pupil Percentages",INDEX(INDIRECT(Inputs!$G$1),21,7),"")),"")</f>
        <v/>
      </c>
      <c r="L20" s="58" t="str">
        <f ca="1">IFERROR(IF(Inputs!$G$2="Pupil Numbers",INDEX(INDIRECT(Inputs!$G$1),5,8),IF(Inputs!$G$2="Pupil Percentages",INDEX(INDIRECT(Inputs!$G$1),21,8),"")),"")</f>
        <v/>
      </c>
      <c r="M20" s="58" t="str">
        <f ca="1">IFERROR(IF(Inputs!$G$2="Pupil Numbers",INDEX(INDIRECT(Inputs!$G$1),5,9),IF(Inputs!$G$2="Pupil Percentages",INDEX(INDIRECT(Inputs!$G$1),21,9),"")),"")</f>
        <v/>
      </c>
      <c r="N20" s="66" t="str">
        <f ca="1">IFERROR(IF(OR(Inputs!$G$1="Mathematics",Inputs!$G$1="English_Language",Inputs!$G$1="English_Literature",,Inputs!$G$1="Art_Design",Inputs!$G$1="Biological_Sciences",Inputs!$G$1="Chemistry",Inputs!$G$1="Citizenship_Studies",Inputs!$G$1="Classical_Studies",Inputs!$G$1="Computer_Science",Inputs!$G$1="Dance",Inputs!$G$1="Food_Preparation_and_Nutrition",Inputs!$G$1="French",Inputs!$G$1="Geography",Inputs!$G$1="German",Inputs!$G$1="History",Inputs!$G$1="Music",Inputs!$G$1="Performing_Arts",Inputs!$G$1="Photography",Inputs!$G$1="Physical_Education",Inputs!$G$1="Physics",Inputs!$G$1="Religious_Studies",Inputs!$G$1="Spanish"),IF(Inputs!$G$2="Pupil Numbers",INDEX(INDIRECT(Inputs!$G$1),5,10),IF(Inputs!$G$2="Pupil Percentages",INDEX(INDIRECT(Inputs!$G$1),21,10),"")),""),"")</f>
        <v/>
      </c>
      <c r="AD20" s="10"/>
      <c r="AF20" s="11"/>
      <c r="AG20" s="11"/>
      <c r="AH20" s="11"/>
      <c r="AI20" s="11"/>
      <c r="AJ20" s="11"/>
      <c r="AK20" s="11"/>
      <c r="AL20" s="11"/>
      <c r="AM20" s="11"/>
      <c r="AN20" s="11"/>
      <c r="AO20" s="11"/>
      <c r="AP20" s="11"/>
      <c r="AQ20" s="11"/>
      <c r="AR20" s="11"/>
      <c r="AS20" s="11"/>
      <c r="AT20" s="11"/>
      <c r="AU20" s="11"/>
      <c r="AV20" s="11"/>
      <c r="AW20" s="11"/>
      <c r="AX20" s="11"/>
      <c r="BC20" s="11"/>
      <c r="BD20" s="11"/>
      <c r="BE20" s="11"/>
      <c r="BF20" s="11"/>
      <c r="BG20" s="19"/>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row>
    <row r="21" spans="3:99" ht="23.1" customHeight="1" x14ac:dyDescent="0.25">
      <c r="C21" s="111"/>
      <c r="D21" s="57" t="s">
        <v>13</v>
      </c>
      <c r="E21" s="58" t="str">
        <f ca="1">IFERROR(IF(Inputs!$G$2="Pupil Numbers",INDEX(INDIRECT(Inputs!$G$1),6,1),IF(Inputs!$G$2="Pupil Percentages",INDEX(INDIRECT(Inputs!$G$1),22,1),"")),"")</f>
        <v/>
      </c>
      <c r="F21" s="58" t="str">
        <f ca="1">IFERROR(IF(Inputs!$G$2="Pupil Numbers",INDEX(INDIRECT(Inputs!$G$1),6,2),IF(Inputs!$G$2="Pupil Percentages",INDEX(INDIRECT(Inputs!$G$1),22,2),"")),"")</f>
        <v/>
      </c>
      <c r="G21" s="58" t="str">
        <f ca="1">IFERROR(IF(Inputs!$G$2="Pupil Numbers",INDEX(INDIRECT(Inputs!$G$1),6,3),IF(Inputs!$G$2="Pupil Percentages",INDEX(INDIRECT(Inputs!$G$1),22,3),"")),"")</f>
        <v/>
      </c>
      <c r="H21" s="58" t="str">
        <f ca="1">IFERROR(IF(Inputs!$G$2="Pupil Numbers",INDEX(INDIRECT(Inputs!$G$1),6,4),IF(Inputs!$G$2="Pupil Percentages",INDEX(INDIRECT(Inputs!$G$1),22,4),"")),"")</f>
        <v/>
      </c>
      <c r="I21" s="58" t="str">
        <f ca="1">IFERROR(IF(Inputs!$G$2="Pupil Numbers",INDEX(INDIRECT(Inputs!$G$1),6,5),IF(Inputs!$G$2="Pupil Percentages",INDEX(INDIRECT(Inputs!$G$1),22,5),"")),"")</f>
        <v/>
      </c>
      <c r="J21" s="58" t="str">
        <f ca="1">IFERROR(IF(Inputs!$G$2="Pupil Numbers",INDEX(INDIRECT(Inputs!$G$1),6,6),IF(Inputs!$G$2="Pupil Percentages",INDEX(INDIRECT(Inputs!$G$1),22,6),"")),"")</f>
        <v/>
      </c>
      <c r="K21" s="58" t="str">
        <f ca="1">IFERROR(IF(Inputs!$G$2="Pupil Numbers",INDEX(INDIRECT(Inputs!$G$1),6,7),IF(Inputs!$G$2="Pupil Percentages",INDEX(INDIRECT(Inputs!$G$1),22,7),"")),"")</f>
        <v/>
      </c>
      <c r="L21" s="58" t="str">
        <f ca="1">IFERROR(IF(Inputs!$G$2="Pupil Numbers",INDEX(INDIRECT(Inputs!$G$1),6,8),IF(Inputs!$G$2="Pupil Percentages",INDEX(INDIRECT(Inputs!$G$1),22,8),"")),"")</f>
        <v/>
      </c>
      <c r="M21" s="58" t="str">
        <f ca="1">IFERROR(IF(Inputs!$G$2="Pupil Numbers",INDEX(INDIRECT(Inputs!$G$1),6,9),IF(Inputs!$G$2="Pupil Percentages",INDEX(INDIRECT(Inputs!$G$1),22,9),"")),"")</f>
        <v/>
      </c>
      <c r="N21" s="66" t="str">
        <f ca="1">IFERROR(IF(OR(Inputs!$G$1="Mathematics",Inputs!$G$1="English_Language",Inputs!$G$1="English_Literature",,Inputs!$G$1="Art_Design",Inputs!$G$1="Biological_Sciences",Inputs!$G$1="Chemistry",Inputs!$G$1="Citizenship_Studies",Inputs!$G$1="Classical_Studies",Inputs!$G$1="Computer_Science",Inputs!$G$1="Dance",Inputs!$G$1="Food_Preparation_and_Nutrition",Inputs!$G$1="French",Inputs!$G$1="Geography",Inputs!$G$1="German",Inputs!$G$1="History",Inputs!$G$1="Music",Inputs!$G$1="Performing_Arts",Inputs!$G$1="Photography",Inputs!$G$1="Physical_Education",Inputs!$G$1="Physics",Inputs!$G$1="Religious_Studies",Inputs!$G$1="Spanish"),IF(Inputs!$G$2="Pupil Numbers",INDEX(INDIRECT(Inputs!$G$1),6,10),IF(Inputs!$G$2="Pupil Percentages",INDEX(INDIRECT(Inputs!$G$1),22,10),"")),""),"")</f>
        <v/>
      </c>
      <c r="AD21" s="10"/>
      <c r="AF21" s="11"/>
      <c r="AG21" s="11"/>
      <c r="AH21" s="11"/>
      <c r="AI21" s="11"/>
      <c r="AJ21" s="11"/>
      <c r="AK21" s="11"/>
      <c r="AL21" s="11"/>
      <c r="AM21" s="11"/>
      <c r="AN21" s="11"/>
      <c r="AO21" s="11"/>
      <c r="AP21" s="11"/>
      <c r="AQ21" s="11"/>
      <c r="AR21" s="11"/>
      <c r="AS21" s="11"/>
      <c r="AT21" s="11"/>
      <c r="AU21" s="11"/>
      <c r="AV21" s="11"/>
      <c r="AW21" s="11"/>
      <c r="AX21" s="11"/>
      <c r="BC21" s="11"/>
      <c r="BD21" s="11"/>
      <c r="BE21" s="11"/>
      <c r="BF21" s="11"/>
      <c r="BG21" s="19"/>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row>
    <row r="22" spans="3:99" ht="23.1" customHeight="1" x14ac:dyDescent="0.25">
      <c r="C22" s="111"/>
      <c r="D22" s="57" t="s">
        <v>14</v>
      </c>
      <c r="E22" s="58" t="str">
        <f ca="1">IFERROR(IF(Inputs!$G$2="Pupil Numbers",INDEX(INDIRECT(Inputs!$G$1),7,1),IF(Inputs!$G$2="Pupil Percentages",INDEX(INDIRECT(Inputs!$G$1),23,1),"")),"")</f>
        <v/>
      </c>
      <c r="F22" s="58" t="str">
        <f ca="1">IFERROR(IF(Inputs!$G$2="Pupil Numbers",INDEX(INDIRECT(Inputs!$G$1),7,2),IF(Inputs!$G$2="Pupil Percentages",INDEX(INDIRECT(Inputs!$G$1),23,2),"")),"")</f>
        <v/>
      </c>
      <c r="G22" s="58" t="str">
        <f ca="1">IFERROR(IF(Inputs!$G$2="Pupil Numbers",INDEX(INDIRECT(Inputs!$G$1),7,3),IF(Inputs!$G$2="Pupil Percentages",INDEX(INDIRECT(Inputs!$G$1),23,3),"")),"")</f>
        <v/>
      </c>
      <c r="H22" s="58" t="str">
        <f ca="1">IFERROR(IF(Inputs!$G$2="Pupil Numbers",INDEX(INDIRECT(Inputs!$G$1),7,4),IF(Inputs!$G$2="Pupil Percentages",INDEX(INDIRECT(Inputs!$G$1),23,4),"")),"")</f>
        <v/>
      </c>
      <c r="I22" s="58" t="str">
        <f ca="1">IFERROR(IF(Inputs!$G$2="Pupil Numbers",INDEX(INDIRECT(Inputs!$G$1),7,5),IF(Inputs!$G$2="Pupil Percentages",INDEX(INDIRECT(Inputs!$G$1),23,5),"")),"")</f>
        <v/>
      </c>
      <c r="J22" s="58" t="str">
        <f ca="1">IFERROR(IF(Inputs!$G$2="Pupil Numbers",INDEX(INDIRECT(Inputs!$G$1),7,6),IF(Inputs!$G$2="Pupil Percentages",INDEX(INDIRECT(Inputs!$G$1),23,6),"")),"")</f>
        <v/>
      </c>
      <c r="K22" s="58" t="str">
        <f ca="1">IFERROR(IF(Inputs!$G$2="Pupil Numbers",INDEX(INDIRECT(Inputs!$G$1),7,7),IF(Inputs!$G$2="Pupil Percentages",INDEX(INDIRECT(Inputs!$G$1),23,7),"")),"")</f>
        <v/>
      </c>
      <c r="L22" s="58" t="str">
        <f ca="1">IFERROR(IF(Inputs!$G$2="Pupil Numbers",INDEX(INDIRECT(Inputs!$G$1),7,8),IF(Inputs!$G$2="Pupil Percentages",INDEX(INDIRECT(Inputs!$G$1),23,8),"")),"")</f>
        <v/>
      </c>
      <c r="M22" s="58" t="str">
        <f ca="1">IFERROR(IF(Inputs!$G$2="Pupil Numbers",INDEX(INDIRECT(Inputs!$G$1),7,9),IF(Inputs!$G$2="Pupil Percentages",INDEX(INDIRECT(Inputs!$G$1),23,9),"")),"")</f>
        <v/>
      </c>
      <c r="N22" s="66" t="str">
        <f ca="1">IFERROR(IF(OR(Inputs!$G$1="Mathematics",Inputs!$G$1="English_Language",Inputs!$G$1="English_Literature",,Inputs!$G$1="Art_Design",Inputs!$G$1="Biological_Sciences",Inputs!$G$1="Chemistry",Inputs!$G$1="Citizenship_Studies",Inputs!$G$1="Classical_Studies",Inputs!$G$1="Computer_Science",Inputs!$G$1="Dance",Inputs!$G$1="Food_Preparation_and_Nutrition",Inputs!$G$1="French",Inputs!$G$1="Geography",Inputs!$G$1="German",Inputs!$G$1="History",Inputs!$G$1="Music",Inputs!$G$1="Performing_Arts",Inputs!$G$1="Photography",Inputs!$G$1="Physical_Education",Inputs!$G$1="Physics",Inputs!$G$1="Religious_Studies",Inputs!$G$1="Spanish"),IF(Inputs!$G$2="Pupil Numbers",INDEX(INDIRECT(Inputs!$G$1),7,10),IF(Inputs!$G$2="Pupil Percentages",INDEX(INDIRECT(Inputs!$G$1),23,10),"")),""),"")</f>
        <v/>
      </c>
      <c r="AD22" s="10"/>
      <c r="AF22" s="11"/>
      <c r="AG22" s="11"/>
      <c r="AH22" s="11"/>
      <c r="AI22" s="11"/>
      <c r="AJ22" s="11"/>
      <c r="AK22" s="11"/>
      <c r="AL22" s="11"/>
      <c r="AM22" s="11"/>
      <c r="AN22" s="11"/>
      <c r="AO22" s="11"/>
      <c r="AP22" s="11"/>
      <c r="AQ22" s="11"/>
      <c r="AR22" s="11"/>
      <c r="AS22" s="11"/>
      <c r="AT22" s="11"/>
      <c r="AU22" s="11"/>
      <c r="AV22" s="11"/>
      <c r="AW22" s="11"/>
      <c r="AX22" s="11"/>
      <c r="BC22" s="11"/>
      <c r="BD22" s="11"/>
      <c r="BE22" s="11"/>
      <c r="BF22" s="11"/>
      <c r="BG22" s="19"/>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row>
    <row r="23" spans="3:99" ht="23.1" customHeight="1" x14ac:dyDescent="0.25">
      <c r="C23" s="111"/>
      <c r="D23" s="57" t="s">
        <v>15</v>
      </c>
      <c r="E23" s="58" t="str">
        <f ca="1">IFERROR(IF(Inputs!$G$2="Pupil Numbers",INDEX(INDIRECT(Inputs!$G$1),8,1),IF(Inputs!$G$2="Pupil Percentages",INDEX(INDIRECT(Inputs!$G$1),24,1),"")),"")</f>
        <v/>
      </c>
      <c r="F23" s="58" t="str">
        <f ca="1">IFERROR(IF(Inputs!$G$2="Pupil Numbers",INDEX(INDIRECT(Inputs!$G$1),8,2),IF(Inputs!$G$2="Pupil Percentages",INDEX(INDIRECT(Inputs!$G$1),24,2),"")),"")</f>
        <v/>
      </c>
      <c r="G23" s="58" t="str">
        <f ca="1">IFERROR(IF(Inputs!$G$2="Pupil Numbers",INDEX(INDIRECT(Inputs!$G$1),8,3),IF(Inputs!$G$2="Pupil Percentages",INDEX(INDIRECT(Inputs!$G$1),24,3),"")),"")</f>
        <v/>
      </c>
      <c r="H23" s="58" t="str">
        <f ca="1">IFERROR(IF(Inputs!$G$2="Pupil Numbers",INDEX(INDIRECT(Inputs!$G$1),8,4),IF(Inputs!$G$2="Pupil Percentages",INDEX(INDIRECT(Inputs!$G$1),24,4),"")),"")</f>
        <v/>
      </c>
      <c r="I23" s="58" t="str">
        <f ca="1">IFERROR(IF(Inputs!$G$2="Pupil Numbers",INDEX(INDIRECT(Inputs!$G$1),8,5),IF(Inputs!$G$2="Pupil Percentages",INDEX(INDIRECT(Inputs!$G$1),24,5),"")),"")</f>
        <v/>
      </c>
      <c r="J23" s="58" t="str">
        <f ca="1">IFERROR(IF(Inputs!$G$2="Pupil Numbers",INDEX(INDIRECT(Inputs!$G$1),8,6),IF(Inputs!$G$2="Pupil Percentages",INDEX(INDIRECT(Inputs!$G$1),24,6),"")),"")</f>
        <v/>
      </c>
      <c r="K23" s="58" t="str">
        <f ca="1">IFERROR(IF(Inputs!$G$2="Pupil Numbers",INDEX(INDIRECT(Inputs!$G$1),8,7),IF(Inputs!$G$2="Pupil Percentages",INDEX(INDIRECT(Inputs!$G$1),24,7),"")),"")</f>
        <v/>
      </c>
      <c r="L23" s="58" t="str">
        <f ca="1">IFERROR(IF(Inputs!$G$2="Pupil Numbers",INDEX(INDIRECT(Inputs!$G$1),8,8),IF(Inputs!$G$2="Pupil Percentages",INDEX(INDIRECT(Inputs!$G$1),24,8),"")),"")</f>
        <v/>
      </c>
      <c r="M23" s="58" t="str">
        <f ca="1">IFERROR(IF(Inputs!$G$2="Pupil Numbers",INDEX(INDIRECT(Inputs!$G$1),8,9),IF(Inputs!$G$2="Pupil Percentages",INDEX(INDIRECT(Inputs!$G$1),24,9),"")),"")</f>
        <v/>
      </c>
      <c r="N23" s="66" t="str">
        <f ca="1">IFERROR(IF(OR(Inputs!$G$1="Mathematics",Inputs!$G$1="English_Language",Inputs!$G$1="English_Literature",,Inputs!$G$1="Art_Design",Inputs!$G$1="Biological_Sciences",Inputs!$G$1="Chemistry",Inputs!$G$1="Citizenship_Studies",Inputs!$G$1="Classical_Studies",Inputs!$G$1="Computer_Science",Inputs!$G$1="Dance",Inputs!$G$1="Food_Preparation_and_Nutrition",Inputs!$G$1="French",Inputs!$G$1="Geography",Inputs!$G$1="German",Inputs!$G$1="History",Inputs!$G$1="Music",Inputs!$G$1="Performing_Arts",Inputs!$G$1="Photography",Inputs!$G$1="Physical_Education",Inputs!$G$1="Physics",Inputs!$G$1="Religious_Studies",Inputs!$G$1="Spanish"),IF(Inputs!$G$2="Pupil Numbers",INDEX(INDIRECT(Inputs!$G$1),8,10),IF(Inputs!$G$2="Pupil Percentages",INDEX(INDIRECT(Inputs!$G$1),24,10),"")),""),"")</f>
        <v/>
      </c>
      <c r="AD23" s="10"/>
      <c r="AF23" s="11"/>
      <c r="AG23" s="11"/>
      <c r="AH23" s="11"/>
      <c r="AI23" s="11"/>
      <c r="AJ23" s="11"/>
      <c r="AK23" s="11"/>
      <c r="AL23" s="11"/>
      <c r="AM23" s="11"/>
      <c r="AN23" s="11"/>
      <c r="AO23" s="11"/>
      <c r="AP23" s="11"/>
      <c r="AQ23" s="11"/>
      <c r="AR23" s="11"/>
      <c r="AS23" s="11"/>
      <c r="AT23" s="11"/>
      <c r="AU23" s="11"/>
      <c r="AV23" s="11"/>
      <c r="AW23" s="11"/>
      <c r="AX23" s="11"/>
      <c r="BC23" s="11"/>
      <c r="BD23" s="11"/>
      <c r="BE23" s="11"/>
      <c r="BF23" s="11"/>
      <c r="BG23" s="20"/>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row>
    <row r="24" spans="3:99" ht="23.1" customHeight="1" x14ac:dyDescent="0.25">
      <c r="C24" s="111"/>
      <c r="D24" s="57" t="s">
        <v>16</v>
      </c>
      <c r="E24" s="58" t="str">
        <f ca="1">IFERROR(IF(Inputs!$G$2="Pupil Numbers",INDEX(INDIRECT(Inputs!$G$1),9,1),IF(Inputs!$G$2="Pupil Percentages",INDEX(INDIRECT(Inputs!$G$1),25,1),"")),"")</f>
        <v/>
      </c>
      <c r="F24" s="58" t="str">
        <f ca="1">IFERROR(IF(Inputs!$G$2="Pupil Numbers",INDEX(INDIRECT(Inputs!$G$1),9,2),IF(Inputs!$G$2="Pupil Percentages",INDEX(INDIRECT(Inputs!$G$1),25,2),"")),"")</f>
        <v/>
      </c>
      <c r="G24" s="58" t="str">
        <f ca="1">IFERROR(IF(Inputs!$G$2="Pupil Numbers",INDEX(INDIRECT(Inputs!$G$1),9,3),IF(Inputs!$G$2="Pupil Percentages",INDEX(INDIRECT(Inputs!$G$1),25,3),"")),"")</f>
        <v/>
      </c>
      <c r="H24" s="58" t="str">
        <f ca="1">IFERROR(IF(Inputs!$G$2="Pupil Numbers",INDEX(INDIRECT(Inputs!$G$1),9,4),IF(Inputs!$G$2="Pupil Percentages",INDEX(INDIRECT(Inputs!$G$1),25,4),"")),"")</f>
        <v/>
      </c>
      <c r="I24" s="58" t="str">
        <f ca="1">IFERROR(IF(Inputs!$G$2="Pupil Numbers",INDEX(INDIRECT(Inputs!$G$1),9,5),IF(Inputs!$G$2="Pupil Percentages",INDEX(INDIRECT(Inputs!$G$1),25,5),"")),"")</f>
        <v/>
      </c>
      <c r="J24" s="58" t="str">
        <f ca="1">IFERROR(IF(Inputs!$G$2="Pupil Numbers",INDEX(INDIRECT(Inputs!$G$1),9,6),IF(Inputs!$G$2="Pupil Percentages",INDEX(INDIRECT(Inputs!$G$1),25,6),"")),"")</f>
        <v/>
      </c>
      <c r="K24" s="58" t="str">
        <f ca="1">IFERROR(IF(Inputs!$G$2="Pupil Numbers",INDEX(INDIRECT(Inputs!$G$1),9,7),IF(Inputs!$G$2="Pupil Percentages",INDEX(INDIRECT(Inputs!$G$1),25,7),"")),"")</f>
        <v/>
      </c>
      <c r="L24" s="58" t="str">
        <f ca="1">IFERROR(IF(Inputs!$G$2="Pupil Numbers",INDEX(INDIRECT(Inputs!$G$1),9,8),IF(Inputs!$G$2="Pupil Percentages",INDEX(INDIRECT(Inputs!$G$1),25,8),"")),"")</f>
        <v/>
      </c>
      <c r="M24" s="58" t="str">
        <f ca="1">IFERROR(IF(Inputs!$G$2="Pupil Numbers",INDEX(INDIRECT(Inputs!$G$1),9,9),IF(Inputs!$G$2="Pupil Percentages",INDEX(INDIRECT(Inputs!$G$1),25,9),"")),"")</f>
        <v/>
      </c>
      <c r="N24" s="66" t="str">
        <f ca="1">IFERROR(IF(OR(Inputs!$G$1="Mathematics",Inputs!$G$1="English_Language",Inputs!$G$1="English_Literature",,Inputs!$G$1="Art_Design",Inputs!$G$1="Biological_Sciences",Inputs!$G$1="Chemistry",Inputs!$G$1="Citizenship_Studies",Inputs!$G$1="Classical_Studies",Inputs!$G$1="Computer_Science",Inputs!$G$1="Dance",Inputs!$G$1="Food_Preparation_and_Nutrition",Inputs!$G$1="French",Inputs!$G$1="Geography",Inputs!$G$1="German",Inputs!$G$1="History",Inputs!$G$1="Music",Inputs!$G$1="Performing_Arts",Inputs!$G$1="Photography",Inputs!$G$1="Physical_Education",Inputs!$G$1="Physics",Inputs!$G$1="Religious_Studies",Inputs!$G$1="Spanish"),IF(Inputs!$G$2="Pupil Numbers",INDEX(INDIRECT(Inputs!$G$1),9,10),IF(Inputs!$G$2="Pupil Percentages",INDEX(INDIRECT(Inputs!$G$1),25,10),"")),""),"")</f>
        <v/>
      </c>
      <c r="AD24" s="10"/>
      <c r="AF24" s="11"/>
      <c r="AG24" s="11"/>
      <c r="AH24" s="11"/>
      <c r="AI24" s="11"/>
      <c r="AJ24" s="11"/>
      <c r="AK24" s="11"/>
      <c r="AL24" s="11"/>
      <c r="AM24" s="11"/>
      <c r="AN24" s="11"/>
      <c r="AO24" s="11"/>
      <c r="AP24" s="11"/>
      <c r="AQ24" s="11"/>
      <c r="AR24" s="11"/>
      <c r="AS24" s="11"/>
      <c r="AT24" s="11"/>
      <c r="AU24" s="11"/>
      <c r="AV24" s="11"/>
      <c r="AW24" s="11"/>
      <c r="AX24" s="11"/>
      <c r="BC24" s="11"/>
      <c r="BD24" s="11"/>
      <c r="BE24" s="11"/>
      <c r="BF24" s="11"/>
      <c r="BG24" s="19"/>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row>
    <row r="25" spans="3:99" ht="23.1" customHeight="1" x14ac:dyDescent="0.25">
      <c r="C25" s="111"/>
      <c r="D25" s="57" t="s">
        <v>17</v>
      </c>
      <c r="E25" s="58" t="str">
        <f ca="1">IFERROR(IF(Inputs!$G$2="Pupil Numbers",INDEX(INDIRECT(Inputs!$G$1),10,1),IF(Inputs!$G$2="Pupil Percentages",INDEX(INDIRECT(Inputs!$G$1),26,1),"")),"")</f>
        <v/>
      </c>
      <c r="F25" s="58" t="str">
        <f ca="1">IFERROR(IF(Inputs!$G$2="Pupil Numbers",INDEX(INDIRECT(Inputs!$G$1),10,2),IF(Inputs!$G$2="Pupil Percentages",INDEX(INDIRECT(Inputs!$G$1),26,2),"")),"")</f>
        <v/>
      </c>
      <c r="G25" s="58" t="str">
        <f ca="1">IFERROR(IF(Inputs!$G$2="Pupil Numbers",INDEX(INDIRECT(Inputs!$G$1),10,3),IF(Inputs!$G$2="Pupil Percentages",INDEX(INDIRECT(Inputs!$G$1),26,3),"")),"")</f>
        <v/>
      </c>
      <c r="H25" s="58" t="str">
        <f ca="1">IFERROR(IF(Inputs!$G$2="Pupil Numbers",INDEX(INDIRECT(Inputs!$G$1),10,4),IF(Inputs!$G$2="Pupil Percentages",INDEX(INDIRECT(Inputs!$G$1),26,4),"")),"")</f>
        <v/>
      </c>
      <c r="I25" s="58" t="str">
        <f ca="1">IFERROR(IF(Inputs!$G$2="Pupil Numbers",INDEX(INDIRECT(Inputs!$G$1),10,5),IF(Inputs!$G$2="Pupil Percentages",INDEX(INDIRECT(Inputs!$G$1),26,5),"")),"")</f>
        <v/>
      </c>
      <c r="J25" s="58" t="str">
        <f ca="1">IFERROR(IF(Inputs!$G$2="Pupil Numbers",INDEX(INDIRECT(Inputs!$G$1),10,6),IF(Inputs!$G$2="Pupil Percentages",INDEX(INDIRECT(Inputs!$G$1),26,6),"")),"")</f>
        <v/>
      </c>
      <c r="K25" s="58" t="str">
        <f ca="1">IFERROR(IF(Inputs!$G$2="Pupil Numbers",INDEX(INDIRECT(Inputs!$G$1),10,7),IF(Inputs!$G$2="Pupil Percentages",INDEX(INDIRECT(Inputs!$G$1),26,7),"")),"")</f>
        <v/>
      </c>
      <c r="L25" s="58" t="str">
        <f ca="1">IFERROR(IF(Inputs!$G$2="Pupil Numbers",INDEX(INDIRECT(Inputs!$G$1),10,8),IF(Inputs!$G$2="Pupil Percentages",INDEX(INDIRECT(Inputs!$G$1),26,8),"")),"")</f>
        <v/>
      </c>
      <c r="M25" s="58" t="str">
        <f ca="1">IFERROR(IF(Inputs!$G$2="Pupil Numbers",INDEX(INDIRECT(Inputs!$G$1),10,9),IF(Inputs!$G$2="Pupil Percentages",INDEX(INDIRECT(Inputs!$G$1),26,9),"")),"")</f>
        <v/>
      </c>
      <c r="N25" s="66" t="str">
        <f ca="1">IFERROR(IF(OR(Inputs!$G$1="Mathematics",Inputs!$G$1="English_Language",Inputs!$G$1="English_Literature",,Inputs!$G$1="Art_Design",Inputs!$G$1="Biological_Sciences",Inputs!$G$1="Chemistry",Inputs!$G$1="Citizenship_Studies",Inputs!$G$1="Classical_Studies",Inputs!$G$1="Computer_Science",Inputs!$G$1="Dance",Inputs!$G$1="Food_Preparation_and_Nutrition",Inputs!$G$1="French",Inputs!$G$1="Geography",Inputs!$G$1="German",Inputs!$G$1="History",Inputs!$G$1="Music",Inputs!$G$1="Performing_Arts",Inputs!$G$1="Photography",Inputs!$G$1="Physical_Education",Inputs!$G$1="Physics",Inputs!$G$1="Religious_Studies",Inputs!$G$1="Spanish"),IF(Inputs!$G$2="Pupil Numbers",INDEX(INDIRECT(Inputs!$G$1),10,10),IF(Inputs!$G$2="Pupil Percentages",INDEX(INDIRECT(Inputs!$G$1),26,10),"")),""),"")</f>
        <v/>
      </c>
      <c r="AD25" s="10"/>
      <c r="AF25" s="11"/>
      <c r="AG25" s="11"/>
      <c r="AH25" s="11"/>
      <c r="AI25" s="11"/>
      <c r="AJ25" s="11"/>
      <c r="AK25" s="11"/>
      <c r="AL25" s="11"/>
      <c r="AM25" s="11"/>
      <c r="AN25" s="11"/>
      <c r="AO25" s="11"/>
      <c r="AP25" s="11"/>
      <c r="AQ25" s="11"/>
      <c r="AR25" s="11"/>
      <c r="AS25" s="11"/>
      <c r="AT25" s="11"/>
      <c r="AU25" s="11"/>
      <c r="AV25" s="11"/>
      <c r="AW25" s="11"/>
      <c r="AX25" s="11"/>
      <c r="BC25" s="11"/>
      <c r="BD25" s="11"/>
      <c r="BE25" s="11"/>
      <c r="BF25" s="11"/>
      <c r="BG25" s="19"/>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row>
    <row r="26" spans="3:99" ht="23.1" customHeight="1" x14ac:dyDescent="0.25">
      <c r="C26" s="111"/>
      <c r="D26" s="57" t="s">
        <v>18</v>
      </c>
      <c r="E26" s="58" t="str">
        <f ca="1">IFERROR(IF(Inputs!$G$2="Pupil Numbers",INDEX(INDIRECT(Inputs!$G$1),11,1),IF(Inputs!$G$2="Pupil Percentages",INDEX(INDIRECT(Inputs!$G$1),27,1),"")),"")</f>
        <v/>
      </c>
      <c r="F26" s="58" t="str">
        <f ca="1">IFERROR(IF(Inputs!$G$2="Pupil Numbers",INDEX(INDIRECT(Inputs!$G$1),11,2),IF(Inputs!$G$2="Pupil Percentages",INDEX(INDIRECT(Inputs!$G$1),27,2),"")),"")</f>
        <v/>
      </c>
      <c r="G26" s="58" t="str">
        <f ca="1">IFERROR(IF(Inputs!$G$2="Pupil Numbers",INDEX(INDIRECT(Inputs!$G$1),11,3),IF(Inputs!$G$2="Pupil Percentages",INDEX(INDIRECT(Inputs!$G$1),27,3),"")),"")</f>
        <v/>
      </c>
      <c r="H26" s="58" t="str">
        <f ca="1">IFERROR(IF(Inputs!$G$2="Pupil Numbers",INDEX(INDIRECT(Inputs!$G$1),11,4),IF(Inputs!$G$2="Pupil Percentages",INDEX(INDIRECT(Inputs!$G$1),27,4),"")),"")</f>
        <v/>
      </c>
      <c r="I26" s="58" t="str">
        <f ca="1">IFERROR(IF(Inputs!$G$2="Pupil Numbers",INDEX(INDIRECT(Inputs!$G$1),11,5),IF(Inputs!$G$2="Pupil Percentages",INDEX(INDIRECT(Inputs!$G$1),27,5),"")),"")</f>
        <v/>
      </c>
      <c r="J26" s="58" t="str">
        <f ca="1">IFERROR(IF(Inputs!$G$2="Pupil Numbers",INDEX(INDIRECT(Inputs!$G$1),11,6),IF(Inputs!$G$2="Pupil Percentages",INDEX(INDIRECT(Inputs!$G$1),27,6),"")),"")</f>
        <v/>
      </c>
      <c r="K26" s="58" t="str">
        <f ca="1">IFERROR(IF(Inputs!$G$2="Pupil Numbers",INDEX(INDIRECT(Inputs!$G$1),11,7),IF(Inputs!$G$2="Pupil Percentages",INDEX(INDIRECT(Inputs!$G$1),27,7),"")),"")</f>
        <v/>
      </c>
      <c r="L26" s="58" t="str">
        <f ca="1">IFERROR(IF(Inputs!$G$2="Pupil Numbers",INDEX(INDIRECT(Inputs!$G$1),11,8),IF(Inputs!$G$2="Pupil Percentages",INDEX(INDIRECT(Inputs!$G$1),27,8),"")),"")</f>
        <v/>
      </c>
      <c r="M26" s="58" t="str">
        <f ca="1">IFERROR(IF(Inputs!$G$2="Pupil Numbers",INDEX(INDIRECT(Inputs!$G$1),11,9),IF(Inputs!$G$2="Pupil Percentages",INDEX(INDIRECT(Inputs!$G$1),27,9),"")),"")</f>
        <v/>
      </c>
      <c r="N26" s="66" t="str">
        <f ca="1">IFERROR(IF(OR(Inputs!$G$1="Mathematics",Inputs!$G$1="English_Language",Inputs!$G$1="English_Literature",,Inputs!$G$1="Art_Design",Inputs!$G$1="Biological_Sciences",Inputs!$G$1="Chemistry",Inputs!$G$1="Citizenship_Studies",Inputs!$G$1="Classical_Studies",Inputs!$G$1="Computer_Science",Inputs!$G$1="Dance",Inputs!$G$1="Food_Preparation_and_Nutrition",Inputs!$G$1="French",Inputs!$G$1="Geography",Inputs!$G$1="German",Inputs!$G$1="History",Inputs!$G$1="Music",Inputs!$G$1="Performing_Arts",Inputs!$G$1="Photography",Inputs!$G$1="Physical_Education",Inputs!$G$1="Physics",Inputs!$G$1="Religious_Studies",Inputs!$G$1="Spanish"),IF(Inputs!$G$2="Pupil Numbers",INDEX(INDIRECT(Inputs!$G$1),11,10),IF(Inputs!$G$2="Pupil Percentages",INDEX(INDIRECT(Inputs!$G$1),27,10),"")),""),"")</f>
        <v/>
      </c>
      <c r="AD26" s="10"/>
      <c r="AF26" s="11"/>
      <c r="AG26" s="11"/>
      <c r="AH26" s="11"/>
      <c r="AI26" s="11"/>
      <c r="AJ26" s="11"/>
      <c r="AK26" s="11"/>
      <c r="AL26" s="11"/>
      <c r="AM26" s="11"/>
      <c r="AN26" s="11"/>
      <c r="AO26" s="11"/>
      <c r="AP26" s="11"/>
      <c r="AQ26" s="11"/>
      <c r="AR26" s="11"/>
      <c r="AS26" s="11"/>
      <c r="AT26" s="11"/>
      <c r="AU26" s="11"/>
      <c r="AV26" s="11"/>
      <c r="AW26" s="11"/>
      <c r="AX26" s="11"/>
      <c r="BC26" s="11"/>
      <c r="BD26" s="11"/>
      <c r="BE26" s="11"/>
      <c r="BF26" s="11"/>
      <c r="BG26" s="19"/>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row>
    <row r="27" spans="3:99" ht="23.1" customHeight="1" x14ac:dyDescent="0.25">
      <c r="C27" s="112"/>
      <c r="D27" s="57" t="s">
        <v>19</v>
      </c>
      <c r="E27" s="58" t="str">
        <f ca="1">IFERROR(IF(Inputs!$G$2="Pupil Numbers",INDEX(INDIRECT(Inputs!$G$1),12,1),IF(Inputs!$G$2="Pupil Percentages",INDEX(INDIRECT(Inputs!$G$1),28,1),"")),"")</f>
        <v/>
      </c>
      <c r="F27" s="58" t="str">
        <f ca="1">IFERROR(IF(Inputs!$G$2="Pupil Numbers",INDEX(INDIRECT(Inputs!$G$1),12,2),IF(Inputs!$G$2="Pupil Percentages",INDEX(INDIRECT(Inputs!$G$1),28,2),"")),"")</f>
        <v/>
      </c>
      <c r="G27" s="58" t="str">
        <f ca="1">IFERROR(IF(Inputs!$G$2="Pupil Numbers",INDEX(INDIRECT(Inputs!$G$1),12,3),IF(Inputs!$G$2="Pupil Percentages",INDEX(INDIRECT(Inputs!$G$1),28,3),"")),"")</f>
        <v/>
      </c>
      <c r="H27" s="58" t="str">
        <f ca="1">IFERROR(IF(Inputs!$G$2="Pupil Numbers",INDEX(INDIRECT(Inputs!$G$1),12,4),IF(Inputs!$G$2="Pupil Percentages",INDEX(INDIRECT(Inputs!$G$1),28,4),"")),"")</f>
        <v/>
      </c>
      <c r="I27" s="58" t="str">
        <f ca="1">IFERROR(IF(Inputs!$G$2="Pupil Numbers",INDEX(INDIRECT(Inputs!$G$1),12,5),IF(Inputs!$G$2="Pupil Percentages",INDEX(INDIRECT(Inputs!$G$1),28,5),"")),"")</f>
        <v/>
      </c>
      <c r="J27" s="58" t="str">
        <f ca="1">IFERROR(IF(Inputs!$G$2="Pupil Numbers",INDEX(INDIRECT(Inputs!$G$1),12,6),IF(Inputs!$G$2="Pupil Percentages",INDEX(INDIRECT(Inputs!$G$1),28,6),"")),"")</f>
        <v/>
      </c>
      <c r="K27" s="58" t="str">
        <f ca="1">IFERROR(IF(Inputs!$G$2="Pupil Numbers",INDEX(INDIRECT(Inputs!$G$1),12,7),IF(Inputs!$G$2="Pupil Percentages",INDEX(INDIRECT(Inputs!$G$1),28,7),"")),"")</f>
        <v/>
      </c>
      <c r="L27" s="58" t="str">
        <f ca="1">IFERROR(IF(Inputs!$G$2="Pupil Numbers",INDEX(INDIRECT(Inputs!$G$1),12,8),IF(Inputs!$G$2="Pupil Percentages",INDEX(INDIRECT(Inputs!$G$1),28,8),"")),"")</f>
        <v/>
      </c>
      <c r="M27" s="58" t="str">
        <f ca="1">IFERROR(IF(Inputs!$G$2="Pupil Numbers",INDEX(INDIRECT(Inputs!$G$1),12,9),IF(Inputs!$G$2="Pupil Percentages",INDEX(INDIRECT(Inputs!$G$1),28,9),"")),"")</f>
        <v/>
      </c>
      <c r="N27" s="66" t="str">
        <f ca="1">IFERROR(IF(OR(Inputs!$G$1="Mathematics",Inputs!$G$1="English_Language",Inputs!$G$1="English_Literature",,Inputs!$G$1="Art_Design",Inputs!$G$1="Biological_Sciences",Inputs!$G$1="Chemistry",Inputs!$G$1="Citizenship_Studies",Inputs!$G$1="Classical_Studies",Inputs!$G$1="Computer_Science",Inputs!$G$1="Dance",Inputs!$G$1="Food_Preparation_and_Nutrition",Inputs!$G$1="French",Inputs!$G$1="Geography",Inputs!$G$1="German",Inputs!$G$1="History",Inputs!$G$1="Music",Inputs!$G$1="Performing_Arts",Inputs!$G$1="Photography",Inputs!$G$1="Physical_Education",Inputs!$G$1="Physics",Inputs!$G$1="Religious_Studies",Inputs!$G$1="Spanish"),IF(Inputs!$G$2="Pupil Numbers",INDEX(INDIRECT(Inputs!$G$1),12,10),IF(Inputs!$G$2="Pupil Percentages",INDEX(INDIRECT(Inputs!$G$1),28,10),"")),""),"")</f>
        <v/>
      </c>
      <c r="AD27" s="10"/>
      <c r="AF27" s="11"/>
      <c r="AG27" s="11"/>
      <c r="AH27" s="11"/>
      <c r="AI27" s="11"/>
      <c r="AJ27" s="11"/>
      <c r="AK27" s="11"/>
      <c r="AL27" s="11"/>
      <c r="AM27" s="11"/>
      <c r="AN27" s="11"/>
      <c r="AO27" s="11"/>
      <c r="AP27" s="11"/>
      <c r="AQ27" s="11"/>
      <c r="AR27" s="11"/>
      <c r="AS27" s="11"/>
      <c r="AT27" s="11"/>
      <c r="AU27" s="11"/>
      <c r="AV27" s="11"/>
      <c r="AW27" s="11"/>
      <c r="AX27" s="11"/>
      <c r="BC27" s="11"/>
      <c r="BD27" s="11"/>
      <c r="BE27" s="11"/>
      <c r="BF27" s="11"/>
      <c r="BG27" s="19"/>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row>
    <row r="28" spans="3:99" x14ac:dyDescent="0.25">
      <c r="C28" s="8"/>
      <c r="D28" s="9"/>
      <c r="AD28" s="10"/>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4"/>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row>
    <row r="29" spans="3:99" ht="14.25" customHeight="1" x14ac:dyDescent="0.25">
      <c r="AD29" s="10"/>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9"/>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row>
    <row r="30" spans="3:99" ht="14.25" customHeight="1" x14ac:dyDescent="0.25">
      <c r="AD30" s="10"/>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9"/>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row>
    <row r="31" spans="3:99" ht="14.25" customHeight="1" x14ac:dyDescent="0.25">
      <c r="AD31" s="10"/>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9"/>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row>
    <row r="32" spans="3:99" ht="14.25" customHeight="1" x14ac:dyDescent="0.25">
      <c r="C32" s="13"/>
      <c r="D32" s="13"/>
      <c r="E32" s="13"/>
      <c r="F32" s="13"/>
      <c r="G32" s="13"/>
      <c r="H32" s="13"/>
      <c r="I32" s="13"/>
      <c r="J32" s="13"/>
      <c r="K32" s="13"/>
      <c r="L32" s="13"/>
      <c r="M32" s="13"/>
      <c r="N32" s="13"/>
      <c r="O32" s="13"/>
      <c r="AD32" s="10"/>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9"/>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row>
    <row r="33" spans="2:99" ht="17.25" customHeight="1" x14ac:dyDescent="0.25">
      <c r="C33" s="13"/>
      <c r="D33" s="13"/>
      <c r="E33" s="13"/>
      <c r="F33" s="13"/>
      <c r="G33" s="13"/>
      <c r="H33" s="13"/>
      <c r="I33" s="13"/>
      <c r="J33" s="13"/>
      <c r="K33" s="13"/>
      <c r="O33" s="13"/>
      <c r="AD33" s="10"/>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9"/>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row>
    <row r="34" spans="2:99" ht="14.25" customHeight="1" x14ac:dyDescent="0.25">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9"/>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row>
    <row r="35" spans="2:99" ht="23.85" customHeight="1" x14ac:dyDescent="0.25">
      <c r="B35" s="6" t="s">
        <v>74</v>
      </c>
      <c r="P35" s="13"/>
      <c r="Q35" s="13"/>
      <c r="R35" s="13"/>
      <c r="V35" s="13"/>
      <c r="W35" s="13"/>
      <c r="X35" s="13"/>
      <c r="Y35" s="13"/>
      <c r="Z35" s="13"/>
      <c r="AA35" s="13"/>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9"/>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row>
    <row r="36" spans="2:99" ht="14.25" customHeight="1" x14ac:dyDescent="0.25">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9"/>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row>
    <row r="37" spans="2:99" ht="23.85" customHeight="1" x14ac:dyDescent="0.25">
      <c r="B37" s="6" t="s">
        <v>75</v>
      </c>
      <c r="G37" s="13"/>
      <c r="Q37" s="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9"/>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row>
    <row r="38" spans="2:99" ht="14.25" customHeight="1" x14ac:dyDescent="0.25">
      <c r="Q38" s="1"/>
      <c r="AE38" s="12"/>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9"/>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row>
    <row r="39" spans="2:99" ht="23.85" customHeight="1" x14ac:dyDescent="0.25">
      <c r="B39" s="6" t="s">
        <v>80</v>
      </c>
      <c r="AE39" s="12"/>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9"/>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row>
    <row r="40" spans="2:99" ht="24" customHeight="1" x14ac:dyDescent="0.25">
      <c r="D40" s="3"/>
      <c r="E40" s="3"/>
      <c r="AE40" s="12"/>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9"/>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row>
    <row r="41" spans="2:99" ht="20.65" customHeight="1" x14ac:dyDescent="0.25">
      <c r="E41" s="109" t="s">
        <v>33</v>
      </c>
      <c r="F41" s="109"/>
      <c r="G41" s="17"/>
      <c r="H41" s="17"/>
      <c r="I41" s="17"/>
      <c r="J41" s="17"/>
      <c r="K41" s="17"/>
      <c r="L41" s="17"/>
      <c r="AE41" s="12"/>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9"/>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c r="CG41" s="11"/>
      <c r="CH41" s="11"/>
      <c r="CI41" s="11"/>
      <c r="CJ41" s="11"/>
      <c r="CK41" s="11"/>
      <c r="CL41" s="11"/>
      <c r="CM41" s="11"/>
      <c r="CN41" s="11"/>
      <c r="CO41" s="11"/>
      <c r="CP41" s="11"/>
      <c r="CQ41" s="11"/>
      <c r="CR41" s="11"/>
      <c r="CS41" s="11"/>
      <c r="CT41" s="11"/>
      <c r="CU41" s="11"/>
    </row>
    <row r="42" spans="2:99" ht="18" customHeight="1" x14ac:dyDescent="0.3">
      <c r="C42" s="113" t="str">
        <f>IF(Inputs!$I$2="Pupil Numbers","Pupil Numbers",IF(Inputs!$I$2="Pupil Percentages","Pupil Percentages",""))</f>
        <v/>
      </c>
      <c r="D42" s="113"/>
      <c r="E42" s="55"/>
      <c r="F42" s="55"/>
      <c r="G42" s="55"/>
      <c r="H42" s="55"/>
      <c r="I42" s="55"/>
      <c r="J42" s="55"/>
      <c r="K42" s="55"/>
      <c r="L42" s="55"/>
      <c r="M42" s="55"/>
      <c r="N42" s="60"/>
      <c r="P42" s="115" t="s">
        <v>94</v>
      </c>
      <c r="Q42" s="115"/>
      <c r="R42" s="115"/>
      <c r="S42" s="115"/>
      <c r="T42" s="115"/>
      <c r="U42" s="115"/>
      <c r="V42" s="115"/>
      <c r="W42" s="115"/>
      <c r="X42" s="115"/>
      <c r="Y42" s="115"/>
      <c r="Z42" s="115"/>
      <c r="AA42" s="115"/>
      <c r="AB42" s="18"/>
      <c r="AC42" s="18"/>
      <c r="AE42" s="12"/>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2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1"/>
      <c r="CS42" s="11"/>
      <c r="CT42" s="11"/>
      <c r="CU42" s="11"/>
    </row>
    <row r="43" spans="2:99" ht="36" customHeight="1" x14ac:dyDescent="0.25">
      <c r="C43" s="113"/>
      <c r="D43" s="113"/>
      <c r="E43" s="67"/>
      <c r="F43" s="62"/>
      <c r="G43" s="62"/>
      <c r="H43" s="62"/>
      <c r="I43" s="63" t="s">
        <v>20</v>
      </c>
      <c r="J43" s="62"/>
      <c r="K43" s="62"/>
      <c r="L43" s="62"/>
      <c r="M43" s="62"/>
      <c r="N43" s="60"/>
      <c r="AE43" s="11"/>
      <c r="AF43" s="11"/>
      <c r="AG43" s="11"/>
      <c r="AH43" s="11"/>
      <c r="AI43" s="11"/>
      <c r="AJ43" s="11"/>
      <c r="AK43" s="11"/>
      <c r="AL43" s="11"/>
      <c r="AM43" s="11"/>
      <c r="AN43" s="11"/>
      <c r="AO43" s="11"/>
      <c r="AP43" s="11"/>
      <c r="AQ43" s="11"/>
      <c r="AR43" s="11"/>
      <c r="AS43" s="11"/>
      <c r="AT43" s="11"/>
      <c r="AU43" s="11"/>
      <c r="AV43" s="11"/>
      <c r="AW43" s="11"/>
      <c r="AX43" s="11"/>
    </row>
    <row r="44" spans="2:99" ht="20.100000000000001" customHeight="1" x14ac:dyDescent="0.25">
      <c r="C44" s="114"/>
      <c r="D44" s="114"/>
      <c r="E44" s="56" t="s">
        <v>0</v>
      </c>
      <c r="F44" s="56" t="str">
        <f>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1,"G")</f>
        <v>G</v>
      </c>
      <c r="G44" s="56" t="str">
        <f>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2,"F")</f>
        <v>F</v>
      </c>
      <c r="H44" s="56" t="str">
        <f>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3,"E")</f>
        <v>E</v>
      </c>
      <c r="I44" s="56" t="str">
        <f>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4,"D")</f>
        <v>D</v>
      </c>
      <c r="J44" s="56" t="str">
        <f>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5,"C")</f>
        <v>C</v>
      </c>
      <c r="K44" s="56" t="str">
        <f>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6,"B")</f>
        <v>B</v>
      </c>
      <c r="L44" s="56" t="str">
        <f>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7,"A")</f>
        <v>A</v>
      </c>
      <c r="M44" s="56" t="str">
        <f>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8,"A*")</f>
        <v>A*</v>
      </c>
      <c r="N44" s="65" t="str">
        <f>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9,"")</f>
        <v/>
      </c>
      <c r="T44" s="18"/>
      <c r="U44" s="18"/>
      <c r="V44" s="18"/>
      <c r="W44" s="18"/>
      <c r="X44" s="18"/>
      <c r="Y44" s="18"/>
      <c r="Z44" s="18"/>
      <c r="AA44" s="18"/>
      <c r="AB44" s="18"/>
      <c r="AC44" s="18"/>
      <c r="AE44" s="11"/>
      <c r="AF44" s="11"/>
      <c r="AG44" s="11"/>
      <c r="AH44" s="11"/>
      <c r="AI44" s="11"/>
      <c r="AJ44" s="11"/>
      <c r="AK44" s="11"/>
      <c r="AL44" s="11"/>
      <c r="AM44" s="11"/>
      <c r="AN44" s="11"/>
      <c r="AO44" s="11"/>
      <c r="AP44" s="11"/>
      <c r="AQ44" s="11"/>
      <c r="AR44" s="11"/>
      <c r="AS44" s="11"/>
      <c r="AT44" s="11"/>
      <c r="AU44" s="11"/>
      <c r="AV44" s="11"/>
      <c r="AW44" s="11"/>
      <c r="AX44" s="11"/>
    </row>
    <row r="45" spans="2:99" ht="23.1" customHeight="1" x14ac:dyDescent="0.25">
      <c r="C45" s="110" t="s">
        <v>21</v>
      </c>
      <c r="D45" s="57" t="s">
        <v>9</v>
      </c>
      <c r="E45" s="58" t="str">
        <f ca="1">IFERROR(IF(Inputs!$I$2="Pupil Numbers",INDEX(INDIRECT(Inputs!$I$1),1,14),IF(Inputs!$I$2="Pupil Percentages",INDEX(INDIRECT(Inputs!$I$1),17,14),"")),"")</f>
        <v/>
      </c>
      <c r="F45" s="58" t="str">
        <f ca="1">IFERROR(IF(Inputs!$I$2="Pupil Numbers",INDEX(INDIRECT(Inputs!$I$1),1,15),IF(Inputs!$I$2="Pupil Percentages",INDEX(INDIRECT(Inputs!$I$1),17,15),"")),"")</f>
        <v/>
      </c>
      <c r="G45" s="58" t="str">
        <f ca="1">IFERROR(IF(Inputs!$I$2="Pupil Numbers",INDEX(INDIRECT(Inputs!$I$1),1,16),IF(Inputs!$I$2="Pupil Percentages",INDEX(INDIRECT(Inputs!$I$1),17,16),"")),"")</f>
        <v/>
      </c>
      <c r="H45" s="58" t="str">
        <f ca="1">IFERROR(IF(Inputs!$I$2="Pupil Numbers",INDEX(INDIRECT(Inputs!$I$1),1,17),IF(Inputs!$I$2="Pupil Percentages",INDEX(INDIRECT(Inputs!$I$1),17,17),"")),"")</f>
        <v/>
      </c>
      <c r="I45" s="58" t="str">
        <f ca="1">IFERROR(IF(Inputs!$I$2="Pupil Numbers",INDEX(INDIRECT(Inputs!$I$1),1,18),IF(Inputs!$I$2="Pupil Percentages",INDEX(INDIRECT(Inputs!$I$1),17,18),"")),"")</f>
        <v/>
      </c>
      <c r="J45" s="58" t="str">
        <f ca="1">IFERROR(IF(Inputs!$I$2="Pupil Numbers",INDEX(INDIRECT(Inputs!$I$1),1,19),IF(Inputs!$I$2="Pupil Percentages",INDEX(INDIRECT(Inputs!$I$1),17,19),"")),"")</f>
        <v/>
      </c>
      <c r="K45" s="58" t="str">
        <f ca="1">IFERROR(IF(Inputs!$I$2="Pupil Numbers",INDEX(INDIRECT(Inputs!$I$1),1,20),IF(Inputs!$I$2="Pupil Percentages",INDEX(INDIRECT(Inputs!$I$1),17,20),"")),"")</f>
        <v/>
      </c>
      <c r="L45" s="58" t="str">
        <f ca="1">IFERROR(IF(Inputs!$I$2="Pupil Numbers",INDEX(INDIRECT(Inputs!$I$1),1,21),IF(Inputs!$I$2="Pupil Percentages",INDEX(INDIRECT(Inputs!$I$1),17,21),"")),"")</f>
        <v/>
      </c>
      <c r="M45" s="58" t="str">
        <f ca="1">IFERROR(IF(Inputs!$I$2="Pupil Numbers",INDEX(INDIRECT(Inputs!$I$1),1,22),IF(Inputs!$I$2="Pupil Percentages",INDEX(INDIRECT(Inputs!$I$1),17,22),"")),"")</f>
        <v/>
      </c>
      <c r="N45" s="66" t="str">
        <f ca="1">IFERROR(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IF(Inputs!$I$2="Pupil Numbers",INDEX(INDIRECT(Inputs!$I$1),1,23),IF(Inputs!$I$2="Pupil Percentages",INDEX(INDIRECT(Inputs!$I$1),17,23),"")),""),"")</f>
        <v/>
      </c>
    </row>
    <row r="46" spans="2:99" ht="23.1" customHeight="1" x14ac:dyDescent="0.25">
      <c r="C46" s="111"/>
      <c r="D46" s="57" t="s">
        <v>79</v>
      </c>
      <c r="E46" s="58" t="str">
        <f ca="1">IFERROR(IF(Inputs!$I$2="Pupil Numbers",INDEX(INDIRECT(Inputs!$I$1),2,14),IF(Inputs!$I$2="Pupil Percentages",INDEX(INDIRECT(Inputs!$I$1),18,14),"")),"")</f>
        <v/>
      </c>
      <c r="F46" s="58" t="str">
        <f ca="1">IFERROR(IF(Inputs!$I$2="Pupil Numbers",INDEX(INDIRECT(Inputs!$I$1),2,15),IF(Inputs!$I$2="Pupil Percentages",INDEX(INDIRECT(Inputs!$I$1),18,15),"")),"")</f>
        <v/>
      </c>
      <c r="G46" s="58" t="str">
        <f ca="1">IFERROR(IF(Inputs!$I$2="Pupil Numbers",INDEX(INDIRECT(Inputs!$I$1),2,16),IF(Inputs!$I$2="Pupil Percentages",INDEX(INDIRECT(Inputs!$I$1),18,16),"")),"")</f>
        <v/>
      </c>
      <c r="H46" s="58" t="str">
        <f ca="1">IFERROR(IF(Inputs!$I$2="Pupil Numbers",INDEX(INDIRECT(Inputs!$I$1),2,17),IF(Inputs!$I$2="Pupil Percentages",INDEX(INDIRECT(Inputs!$I$1),18,17),"")),"")</f>
        <v/>
      </c>
      <c r="I46" s="58" t="str">
        <f ca="1">IFERROR(IF(Inputs!$I$2="Pupil Numbers",INDEX(INDIRECT(Inputs!$I$1),2,18),IF(Inputs!$I$2="Pupil Percentages",INDEX(INDIRECT(Inputs!$I$1),18,18),"")),"")</f>
        <v/>
      </c>
      <c r="J46" s="58" t="str">
        <f ca="1">IFERROR(IF(Inputs!$I$2="Pupil Numbers",INDEX(INDIRECT(Inputs!$I$1),2,19),IF(Inputs!$I$2="Pupil Percentages",INDEX(INDIRECT(Inputs!$I$1),18,19),"")),"")</f>
        <v/>
      </c>
      <c r="K46" s="58" t="str">
        <f ca="1">IFERROR(IF(Inputs!$I$2="Pupil Numbers",INDEX(INDIRECT(Inputs!$I$1),2,20),IF(Inputs!$I$2="Pupil Percentages",INDEX(INDIRECT(Inputs!$I$1),18,20),"")),"")</f>
        <v/>
      </c>
      <c r="L46" s="58" t="str">
        <f ca="1">IFERROR(IF(Inputs!$I$2="Pupil Numbers",INDEX(INDIRECT(Inputs!$I$1),2,21),IF(Inputs!$I$2="Pupil Percentages",INDEX(INDIRECT(Inputs!$I$1),18,21),"")),"")</f>
        <v/>
      </c>
      <c r="M46" s="58" t="str">
        <f ca="1">IFERROR(IF(Inputs!$I$2="Pupil Numbers",INDEX(INDIRECT(Inputs!$I$1),2,22),IF(Inputs!$I$2="Pupil Percentages",INDEX(INDIRECT(Inputs!$I$1),18,22),"")),"")</f>
        <v/>
      </c>
      <c r="N46" s="66" t="str">
        <f ca="1">IFERROR(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IF(Inputs!$I$2="Pupil Numbers",INDEX(INDIRECT(Inputs!$I$1),2,23),IF(Inputs!$I$2="Pupil Percentages",INDEX(INDIRECT(Inputs!$I$1),18,23),"")),""),"")</f>
        <v/>
      </c>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row>
    <row r="47" spans="2:99" ht="23.1" customHeight="1" x14ac:dyDescent="0.25">
      <c r="C47" s="111"/>
      <c r="D47" s="57" t="s">
        <v>10</v>
      </c>
      <c r="E47" s="58" t="str">
        <f ca="1">IFERROR(IF(Inputs!$I$2="Pupil Numbers",INDEX(INDIRECT(Inputs!$I$1),3,14),IF(Inputs!$I$2="Pupil Percentages",INDEX(INDIRECT(Inputs!$I$1),19,14),"")),"")</f>
        <v/>
      </c>
      <c r="F47" s="58" t="str">
        <f ca="1">IFERROR(IF(Inputs!$I$2="Pupil Numbers",INDEX(INDIRECT(Inputs!$I$1),3,15),IF(Inputs!$I$2="Pupil Percentages",INDEX(INDIRECT(Inputs!$I$1),19,15),"")),"")</f>
        <v/>
      </c>
      <c r="G47" s="58" t="str">
        <f ca="1">IFERROR(IF(Inputs!$I$2="Pupil Numbers",INDEX(INDIRECT(Inputs!$I$1),3,16),IF(Inputs!$I$2="Pupil Percentages",INDEX(INDIRECT(Inputs!$I$1),19,16),"")),"")</f>
        <v/>
      </c>
      <c r="H47" s="58" t="str">
        <f ca="1">IFERROR(IF(Inputs!$I$2="Pupil Numbers",INDEX(INDIRECT(Inputs!$I$1),3,17),IF(Inputs!$I$2="Pupil Percentages",INDEX(INDIRECT(Inputs!$I$1),19,17),"")),"")</f>
        <v/>
      </c>
      <c r="I47" s="58" t="str">
        <f ca="1">IFERROR(IF(Inputs!$I$2="Pupil Numbers",INDEX(INDIRECT(Inputs!$I$1),3,18),IF(Inputs!$I$2="Pupil Percentages",INDEX(INDIRECT(Inputs!$I$1),19,18),"")),"")</f>
        <v/>
      </c>
      <c r="J47" s="58" t="str">
        <f ca="1">IFERROR(IF(Inputs!$I$2="Pupil Numbers",INDEX(INDIRECT(Inputs!$I$1),3,19),IF(Inputs!$I$2="Pupil Percentages",INDEX(INDIRECT(Inputs!$I$1),19,19),"")),"")</f>
        <v/>
      </c>
      <c r="K47" s="58" t="str">
        <f ca="1">IFERROR(IF(Inputs!$I$2="Pupil Numbers",INDEX(INDIRECT(Inputs!$I$1),3,20),IF(Inputs!$I$2="Pupil Percentages",INDEX(INDIRECT(Inputs!$I$1),19,20),"")),"")</f>
        <v/>
      </c>
      <c r="L47" s="58" t="str">
        <f ca="1">IFERROR(IF(Inputs!$I$2="Pupil Numbers",INDEX(INDIRECT(Inputs!$I$1),3,21),IF(Inputs!$I$2="Pupil Percentages",INDEX(INDIRECT(Inputs!$I$1),19,21),"")),"")</f>
        <v/>
      </c>
      <c r="M47" s="58" t="str">
        <f ca="1">IFERROR(IF(Inputs!$I$2="Pupil Numbers",INDEX(INDIRECT(Inputs!$I$1),3,22),IF(Inputs!$I$2="Pupil Percentages",INDEX(INDIRECT(Inputs!$I$1),19,22),"")),"")</f>
        <v/>
      </c>
      <c r="N47" s="66" t="str">
        <f ca="1">IFERROR(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IF(Inputs!$I$2="Pupil Numbers",INDEX(INDIRECT(Inputs!$I$1),3,23),IF(Inputs!$I$2="Pupil Percentages",INDEX(INDIRECT(Inputs!$I$1),19,23),"")),""),"")</f>
        <v/>
      </c>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row>
    <row r="48" spans="2:99" ht="23.1" customHeight="1" x14ac:dyDescent="0.25">
      <c r="C48" s="111"/>
      <c r="D48" s="57" t="s">
        <v>11</v>
      </c>
      <c r="E48" s="58" t="str">
        <f ca="1">IFERROR(IF(Inputs!$I$2="Pupil Numbers",INDEX(INDIRECT(Inputs!$I$1),4,14),IF(Inputs!$I$2="Pupil Percentages",INDEX(INDIRECT(Inputs!$I$1),20,14),"")),"")</f>
        <v/>
      </c>
      <c r="F48" s="58" t="str">
        <f ca="1">IFERROR(IF(Inputs!$I$2="Pupil Numbers",INDEX(INDIRECT(Inputs!$I$1),4,15),IF(Inputs!$I$2="Pupil Percentages",INDEX(INDIRECT(Inputs!$I$1),20,15),"")),"")</f>
        <v/>
      </c>
      <c r="G48" s="58" t="str">
        <f ca="1">IFERROR(IF(Inputs!$I$2="Pupil Numbers",INDEX(INDIRECT(Inputs!$I$1),4,16),IF(Inputs!$I$2="Pupil Percentages",INDEX(INDIRECT(Inputs!$I$1),20,16),"")),"")</f>
        <v/>
      </c>
      <c r="H48" s="58" t="str">
        <f ca="1">IFERROR(IF(Inputs!$I$2="Pupil Numbers",INDEX(INDIRECT(Inputs!$I$1),4,17),IF(Inputs!$I$2="Pupil Percentages",INDEX(INDIRECT(Inputs!$I$1),20,17),"")),"")</f>
        <v/>
      </c>
      <c r="I48" s="58" t="str">
        <f ca="1">IFERROR(IF(Inputs!$I$2="Pupil Numbers",INDEX(INDIRECT(Inputs!$I$1),4,18),IF(Inputs!$I$2="Pupil Percentages",INDEX(INDIRECT(Inputs!$I$1),20,18),"")),"")</f>
        <v/>
      </c>
      <c r="J48" s="58" t="str">
        <f ca="1">IFERROR(IF(Inputs!$I$2="Pupil Numbers",INDEX(INDIRECT(Inputs!$I$1),4,19),IF(Inputs!$I$2="Pupil Percentages",INDEX(INDIRECT(Inputs!$I$1),20,19),"")),"")</f>
        <v/>
      </c>
      <c r="K48" s="58" t="str">
        <f ca="1">IFERROR(IF(Inputs!$I$2="Pupil Numbers",INDEX(INDIRECT(Inputs!$I$1),4,20),IF(Inputs!$I$2="Pupil Percentages",INDEX(INDIRECT(Inputs!$I$1),20,20),"")),"")</f>
        <v/>
      </c>
      <c r="L48" s="58" t="str">
        <f ca="1">IFERROR(IF(Inputs!$I$2="Pupil Numbers",INDEX(INDIRECT(Inputs!$I$1),4,21),IF(Inputs!$I$2="Pupil Percentages",INDEX(INDIRECT(Inputs!$I$1),20,21),"")),"")</f>
        <v/>
      </c>
      <c r="M48" s="58" t="str">
        <f ca="1">IFERROR(IF(Inputs!$I$2="Pupil Numbers",INDEX(INDIRECT(Inputs!$I$1),4,22),IF(Inputs!$I$2="Pupil Percentages",INDEX(INDIRECT(Inputs!$I$1),20,22),"")),"")</f>
        <v/>
      </c>
      <c r="N48" s="66" t="str">
        <f ca="1">IFERROR(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IF(Inputs!$I$2="Pupil Numbers",INDEX(INDIRECT(Inputs!$I$1),4,23),IF(Inputs!$I$2="Pupil Percentages",INDEX(INDIRECT(Inputs!$I$1),20,23),"")),""),"")</f>
        <v/>
      </c>
      <c r="AE48" s="11"/>
      <c r="AF48" s="11"/>
      <c r="AG48" s="11"/>
      <c r="AH48" s="11"/>
      <c r="AI48" s="11"/>
      <c r="AJ48" s="11"/>
      <c r="AK48" s="11"/>
      <c r="AL48" s="11"/>
      <c r="AM48" s="11"/>
      <c r="AN48" s="11"/>
      <c r="AO48" s="11"/>
      <c r="AP48" s="11"/>
      <c r="AQ48" s="11"/>
      <c r="AR48" s="11"/>
      <c r="AS48" s="11"/>
      <c r="AT48" s="11"/>
      <c r="AU48" s="11"/>
      <c r="AV48" s="11"/>
      <c r="AW48" s="11"/>
      <c r="AX48" s="11"/>
      <c r="AY48" s="11"/>
      <c r="AZ48" s="11"/>
      <c r="BA48" s="11"/>
      <c r="BB48" s="11"/>
      <c r="BC48" s="11"/>
      <c r="BD48" s="11"/>
    </row>
    <row r="49" spans="3:56" ht="23.1" customHeight="1" x14ac:dyDescent="0.25">
      <c r="C49" s="111"/>
      <c r="D49" s="57" t="s">
        <v>12</v>
      </c>
      <c r="E49" s="58" t="str">
        <f ca="1">IFERROR(IF(Inputs!$I$2="Pupil Numbers",INDEX(INDIRECT(Inputs!$I$1),5,14),IF(Inputs!$I$2="Pupil Percentages",INDEX(INDIRECT(Inputs!$I$1),21,14),"")),"")</f>
        <v/>
      </c>
      <c r="F49" s="58" t="str">
        <f ca="1">IFERROR(IF(Inputs!$I$2="Pupil Numbers",INDEX(INDIRECT(Inputs!$I$1),5,15),IF(Inputs!$I$2="Pupil Percentages",INDEX(INDIRECT(Inputs!$I$1),21,15),"")),"")</f>
        <v/>
      </c>
      <c r="G49" s="58" t="str">
        <f ca="1">IFERROR(IF(Inputs!$I$2="Pupil Numbers",INDEX(INDIRECT(Inputs!$I$1),5,16),IF(Inputs!$I$2="Pupil Percentages",INDEX(INDIRECT(Inputs!$I$1),21,16),"")),"")</f>
        <v/>
      </c>
      <c r="H49" s="58" t="str">
        <f ca="1">IFERROR(IF(Inputs!$I$2="Pupil Numbers",INDEX(INDIRECT(Inputs!$I$1),5,17),IF(Inputs!$I$2="Pupil Percentages",INDEX(INDIRECT(Inputs!$I$1),21,17),"")),"")</f>
        <v/>
      </c>
      <c r="I49" s="58" t="str">
        <f ca="1">IFERROR(IF(Inputs!$I$2="Pupil Numbers",INDEX(INDIRECT(Inputs!$I$1),5,18),IF(Inputs!$I$2="Pupil Percentages",INDEX(INDIRECT(Inputs!$I$1),21,18),"")),"")</f>
        <v/>
      </c>
      <c r="J49" s="58" t="str">
        <f ca="1">IFERROR(IF(Inputs!$I$2="Pupil Numbers",INDEX(INDIRECT(Inputs!$I$1),5,19),IF(Inputs!$I$2="Pupil Percentages",INDEX(INDIRECT(Inputs!$I$1),21,19),"")),"")</f>
        <v/>
      </c>
      <c r="K49" s="58" t="str">
        <f ca="1">IFERROR(IF(Inputs!$I$2="Pupil Numbers",INDEX(INDIRECT(Inputs!$I$1),5,20),IF(Inputs!$I$2="Pupil Percentages",INDEX(INDIRECT(Inputs!$I$1),21,20),"")),"")</f>
        <v/>
      </c>
      <c r="L49" s="58" t="str">
        <f ca="1">IFERROR(IF(Inputs!$I$2="Pupil Numbers",INDEX(INDIRECT(Inputs!$I$1),5,21),IF(Inputs!$I$2="Pupil Percentages",INDEX(INDIRECT(Inputs!$I$1),21,21),"")),"")</f>
        <v/>
      </c>
      <c r="M49" s="58" t="str">
        <f ca="1">IFERROR(IF(Inputs!$I$2="Pupil Numbers",INDEX(INDIRECT(Inputs!$I$1),5,22),IF(Inputs!$I$2="Pupil Percentages",INDEX(INDIRECT(Inputs!$I$1),21,22),"")),"")</f>
        <v/>
      </c>
      <c r="N49" s="66" t="str">
        <f ca="1">IFERROR(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IF(Inputs!$I$2="Pupil Numbers",INDEX(INDIRECT(Inputs!$I$1),5,23),IF(Inputs!$I$2="Pupil Percentages",INDEX(INDIRECT(Inputs!$I$1),21,23),"")),""),"")</f>
        <v/>
      </c>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row>
    <row r="50" spans="3:56" ht="23.1" customHeight="1" x14ac:dyDescent="0.25">
      <c r="C50" s="111"/>
      <c r="D50" s="57" t="s">
        <v>13</v>
      </c>
      <c r="E50" s="58" t="str">
        <f ca="1">IFERROR(IF(Inputs!$I$2="Pupil Numbers",INDEX(INDIRECT(Inputs!$I$1),6,14),IF(Inputs!$I$2="Pupil Percentages",INDEX(INDIRECT(Inputs!$I$1),22,14),"")),"")</f>
        <v/>
      </c>
      <c r="F50" s="58" t="str">
        <f ca="1">IFERROR(IF(Inputs!$I$2="Pupil Numbers",INDEX(INDIRECT(Inputs!$I$1),6,15),IF(Inputs!$I$2="Pupil Percentages",INDEX(INDIRECT(Inputs!$I$1),22,15),"")),"")</f>
        <v/>
      </c>
      <c r="G50" s="58" t="str">
        <f ca="1">IFERROR(IF(Inputs!$I$2="Pupil Numbers",INDEX(INDIRECT(Inputs!$I$1),6,16),IF(Inputs!$I$2="Pupil Percentages",INDEX(INDIRECT(Inputs!$I$1),22,16),"")),"")</f>
        <v/>
      </c>
      <c r="H50" s="58" t="str">
        <f ca="1">IFERROR(IF(Inputs!$I$2="Pupil Numbers",INDEX(INDIRECT(Inputs!$I$1),6,17),IF(Inputs!$I$2="Pupil Percentages",INDEX(INDIRECT(Inputs!$I$1),22,17),"")),"")</f>
        <v/>
      </c>
      <c r="I50" s="58" t="str">
        <f ca="1">IFERROR(IF(Inputs!$I$2="Pupil Numbers",INDEX(INDIRECT(Inputs!$I$1),6,18),IF(Inputs!$I$2="Pupil Percentages",INDEX(INDIRECT(Inputs!$I$1),22,18),"")),"")</f>
        <v/>
      </c>
      <c r="J50" s="58" t="str">
        <f ca="1">IFERROR(IF(Inputs!$I$2="Pupil Numbers",INDEX(INDIRECT(Inputs!$I$1),6,19),IF(Inputs!$I$2="Pupil Percentages",INDEX(INDIRECT(Inputs!$I$1),22,19),"")),"")</f>
        <v/>
      </c>
      <c r="K50" s="58" t="str">
        <f ca="1">IFERROR(IF(Inputs!$I$2="Pupil Numbers",INDEX(INDIRECT(Inputs!$I$1),6,20),IF(Inputs!$I$2="Pupil Percentages",INDEX(INDIRECT(Inputs!$I$1),22,20),"")),"")</f>
        <v/>
      </c>
      <c r="L50" s="58" t="str">
        <f ca="1">IFERROR(IF(Inputs!$I$2="Pupil Numbers",INDEX(INDIRECT(Inputs!$I$1),6,21),IF(Inputs!$I$2="Pupil Percentages",INDEX(INDIRECT(Inputs!$I$1),22,21),"")),"")</f>
        <v/>
      </c>
      <c r="M50" s="58" t="str">
        <f ca="1">IFERROR(IF(Inputs!$I$2="Pupil Numbers",INDEX(INDIRECT(Inputs!$I$1),6,22),IF(Inputs!$I$2="Pupil Percentages",INDEX(INDIRECT(Inputs!$I$1),22,22),"")),"")</f>
        <v/>
      </c>
      <c r="N50" s="66" t="str">
        <f ca="1">IFERROR(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IF(Inputs!$I$2="Pupil Numbers",INDEX(INDIRECT(Inputs!$I$1),6,23),IF(Inputs!$I$2="Pupil Percentages",INDEX(INDIRECT(Inputs!$I$1),22,23),"")),""),"")</f>
        <v/>
      </c>
      <c r="AE50" s="11"/>
      <c r="AF50" s="11"/>
      <c r="AG50" s="11"/>
      <c r="AH50" s="11"/>
      <c r="AI50" s="11"/>
      <c r="AJ50" s="11"/>
      <c r="AK50" s="11"/>
      <c r="AL50" s="11"/>
      <c r="AM50" s="11"/>
      <c r="AN50" s="11"/>
      <c r="AO50" s="11"/>
      <c r="AP50" s="11"/>
      <c r="AQ50" s="11"/>
      <c r="AR50" s="11"/>
      <c r="AS50" s="11"/>
      <c r="AT50" s="11"/>
      <c r="AU50" s="11"/>
      <c r="AV50" s="11"/>
      <c r="AW50" s="11"/>
      <c r="AX50" s="11"/>
      <c r="AY50" s="11"/>
      <c r="AZ50" s="11"/>
      <c r="BA50" s="11"/>
      <c r="BB50" s="11"/>
      <c r="BC50" s="11"/>
      <c r="BD50" s="11"/>
    </row>
    <row r="51" spans="3:56" ht="23.1" customHeight="1" x14ac:dyDescent="0.25">
      <c r="C51" s="111"/>
      <c r="D51" s="57" t="s">
        <v>14</v>
      </c>
      <c r="E51" s="58" t="str">
        <f ca="1">IFERROR(IF(Inputs!$I$2="Pupil Numbers",INDEX(INDIRECT(Inputs!$I$1),7,14),IF(Inputs!$I$2="Pupil Percentages",INDEX(INDIRECT(Inputs!$I$1),23,14),"")),"")</f>
        <v/>
      </c>
      <c r="F51" s="58" t="str">
        <f ca="1">IFERROR(IF(Inputs!$I$2="Pupil Numbers",INDEX(INDIRECT(Inputs!$I$1),7,15),IF(Inputs!$I$2="Pupil Percentages",INDEX(INDIRECT(Inputs!$I$1),23,15),"")),"")</f>
        <v/>
      </c>
      <c r="G51" s="58" t="str">
        <f ca="1">IFERROR(IF(Inputs!$I$2="Pupil Numbers",INDEX(INDIRECT(Inputs!$I$1),7,16),IF(Inputs!$I$2="Pupil Percentages",INDEX(INDIRECT(Inputs!$I$1),23,16),"")),"")</f>
        <v/>
      </c>
      <c r="H51" s="58" t="str">
        <f ca="1">IFERROR(IF(Inputs!$I$2="Pupil Numbers",INDEX(INDIRECT(Inputs!$I$1),7,17),IF(Inputs!$I$2="Pupil Percentages",INDEX(INDIRECT(Inputs!$I$1),23,17),"")),"")</f>
        <v/>
      </c>
      <c r="I51" s="58" t="str">
        <f ca="1">IFERROR(IF(Inputs!$I$2="Pupil Numbers",INDEX(INDIRECT(Inputs!$I$1),7,18),IF(Inputs!$I$2="Pupil Percentages",INDEX(INDIRECT(Inputs!$I$1),23,18),"")),"")</f>
        <v/>
      </c>
      <c r="J51" s="58" t="str">
        <f ca="1">IFERROR(IF(Inputs!$I$2="Pupil Numbers",INDEX(INDIRECT(Inputs!$I$1),7,19),IF(Inputs!$I$2="Pupil Percentages",INDEX(INDIRECT(Inputs!$I$1),23,19),"")),"")</f>
        <v/>
      </c>
      <c r="K51" s="58" t="str">
        <f ca="1">IFERROR(IF(Inputs!$I$2="Pupil Numbers",INDEX(INDIRECT(Inputs!$I$1),7,20),IF(Inputs!$I$2="Pupil Percentages",INDEX(INDIRECT(Inputs!$I$1),23,20),"")),"")</f>
        <v/>
      </c>
      <c r="L51" s="58" t="str">
        <f ca="1">IFERROR(IF(Inputs!$I$2="Pupil Numbers",INDEX(INDIRECT(Inputs!$I$1),7,21),IF(Inputs!$I$2="Pupil Percentages",INDEX(INDIRECT(Inputs!$I$1),23,21),"")),"")</f>
        <v/>
      </c>
      <c r="M51" s="58" t="str">
        <f ca="1">IFERROR(IF(Inputs!$I$2="Pupil Numbers",INDEX(INDIRECT(Inputs!$I$1),7,22),IF(Inputs!$I$2="Pupil Percentages",INDEX(INDIRECT(Inputs!$I$1),23,22),"")),"")</f>
        <v/>
      </c>
      <c r="N51" s="66" t="str">
        <f ca="1">IFERROR(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IF(Inputs!$I$2="Pupil Numbers",INDEX(INDIRECT(Inputs!$I$1),7,23),IF(Inputs!$I$2="Pupil Percentages",INDEX(INDIRECT(Inputs!$I$1),23,23),"")),""),"")</f>
        <v/>
      </c>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row>
    <row r="52" spans="3:56" ht="23.1" customHeight="1" x14ac:dyDescent="0.25">
      <c r="C52" s="111"/>
      <c r="D52" s="57" t="s">
        <v>15</v>
      </c>
      <c r="E52" s="58" t="str">
        <f ca="1">IFERROR(IF(Inputs!$I$2="Pupil Numbers",INDEX(INDIRECT(Inputs!$I$1),8,14),IF(Inputs!$I$2="Pupil Percentages",INDEX(INDIRECT(Inputs!$I$1),24,14),"")),"")</f>
        <v/>
      </c>
      <c r="F52" s="58" t="str">
        <f ca="1">IFERROR(IF(Inputs!$I$2="Pupil Numbers",INDEX(INDIRECT(Inputs!$I$1),8,15),IF(Inputs!$I$2="Pupil Percentages",INDEX(INDIRECT(Inputs!$I$1),24,15),"")),"")</f>
        <v/>
      </c>
      <c r="G52" s="58" t="str">
        <f ca="1">IFERROR(IF(Inputs!$I$2="Pupil Numbers",INDEX(INDIRECT(Inputs!$I$1),8,16),IF(Inputs!$I$2="Pupil Percentages",INDEX(INDIRECT(Inputs!$I$1),24,16),"")),"")</f>
        <v/>
      </c>
      <c r="H52" s="58" t="str">
        <f ca="1">IFERROR(IF(Inputs!$I$2="Pupil Numbers",INDEX(INDIRECT(Inputs!$I$1),8,17),IF(Inputs!$I$2="Pupil Percentages",INDEX(INDIRECT(Inputs!$I$1),24,17),"")),"")</f>
        <v/>
      </c>
      <c r="I52" s="58" t="str">
        <f ca="1">IFERROR(IF(Inputs!$I$2="Pupil Numbers",INDEX(INDIRECT(Inputs!$I$1),8,18),IF(Inputs!$I$2="Pupil Percentages",INDEX(INDIRECT(Inputs!$I$1),24,18),"")),"")</f>
        <v/>
      </c>
      <c r="J52" s="58" t="str">
        <f ca="1">IFERROR(IF(Inputs!$I$2="Pupil Numbers",INDEX(INDIRECT(Inputs!$I$1),8,19),IF(Inputs!$I$2="Pupil Percentages",INDEX(INDIRECT(Inputs!$I$1),24,19),"")),"")</f>
        <v/>
      </c>
      <c r="K52" s="58" t="str">
        <f ca="1">IFERROR(IF(Inputs!$I$2="Pupil Numbers",INDEX(INDIRECT(Inputs!$I$1),8,20),IF(Inputs!$I$2="Pupil Percentages",INDEX(INDIRECT(Inputs!$I$1),24,20),"")),"")</f>
        <v/>
      </c>
      <c r="L52" s="58" t="str">
        <f ca="1">IFERROR(IF(Inputs!$I$2="Pupil Numbers",INDEX(INDIRECT(Inputs!$I$1),8,21),IF(Inputs!$I$2="Pupil Percentages",INDEX(INDIRECT(Inputs!$I$1),24,21),"")),"")</f>
        <v/>
      </c>
      <c r="M52" s="58" t="str">
        <f ca="1">IFERROR(IF(Inputs!$I$2="Pupil Numbers",INDEX(INDIRECT(Inputs!$I$1),8,22),IF(Inputs!$I$2="Pupil Percentages",INDEX(INDIRECT(Inputs!$I$1),24,22),"")),"")</f>
        <v/>
      </c>
      <c r="N52" s="66" t="str">
        <f ca="1">IFERROR(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IF(Inputs!$I$2="Pupil Numbers",INDEX(INDIRECT(Inputs!$I$1),8,23),IF(Inputs!$I$2="Pupil Percentages",INDEX(INDIRECT(Inputs!$I$1),24,23),"")),""),"")</f>
        <v/>
      </c>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row>
    <row r="53" spans="3:56" ht="23.1" customHeight="1" x14ac:dyDescent="0.25">
      <c r="C53" s="111"/>
      <c r="D53" s="57" t="s">
        <v>16</v>
      </c>
      <c r="E53" s="58" t="str">
        <f ca="1">IFERROR(IF(Inputs!$I$2="Pupil Numbers",INDEX(INDIRECT(Inputs!$I$1),9,14),IF(Inputs!$I$2="Pupil Percentages",INDEX(INDIRECT(Inputs!$I$1),25,14),"")),"")</f>
        <v/>
      </c>
      <c r="F53" s="58" t="str">
        <f ca="1">IFERROR(IF(Inputs!$I$2="Pupil Numbers",INDEX(INDIRECT(Inputs!$I$1),9,15),IF(Inputs!$I$2="Pupil Percentages",INDEX(INDIRECT(Inputs!$I$1),25,15),"")),"")</f>
        <v/>
      </c>
      <c r="G53" s="58" t="str">
        <f ca="1">IFERROR(IF(Inputs!$I$2="Pupil Numbers",INDEX(INDIRECT(Inputs!$I$1),9,16),IF(Inputs!$I$2="Pupil Percentages",INDEX(INDIRECT(Inputs!$I$1),25,16),"")),"")</f>
        <v/>
      </c>
      <c r="H53" s="58" t="str">
        <f ca="1">IFERROR(IF(Inputs!$I$2="Pupil Numbers",INDEX(INDIRECT(Inputs!$I$1),9,17),IF(Inputs!$I$2="Pupil Percentages",INDEX(INDIRECT(Inputs!$I$1),25,17),"")),"")</f>
        <v/>
      </c>
      <c r="I53" s="58" t="str">
        <f ca="1">IFERROR(IF(Inputs!$I$2="Pupil Numbers",INDEX(INDIRECT(Inputs!$I$1),9,18),IF(Inputs!$I$2="Pupil Percentages",INDEX(INDIRECT(Inputs!$I$1),25,18),"")),"")</f>
        <v/>
      </c>
      <c r="J53" s="58" t="str">
        <f ca="1">IFERROR(IF(Inputs!$I$2="Pupil Numbers",INDEX(INDIRECT(Inputs!$I$1),9,19),IF(Inputs!$I$2="Pupil Percentages",INDEX(INDIRECT(Inputs!$I$1),25,19),"")),"")</f>
        <v/>
      </c>
      <c r="K53" s="58" t="str">
        <f ca="1">IFERROR(IF(Inputs!$I$2="Pupil Numbers",INDEX(INDIRECT(Inputs!$I$1),9,20),IF(Inputs!$I$2="Pupil Percentages",INDEX(INDIRECT(Inputs!$I$1),25,20),"")),"")</f>
        <v/>
      </c>
      <c r="L53" s="58" t="str">
        <f ca="1">IFERROR(IF(Inputs!$I$2="Pupil Numbers",INDEX(INDIRECT(Inputs!$I$1),9,21),IF(Inputs!$I$2="Pupil Percentages",INDEX(INDIRECT(Inputs!$I$1),25,21),"")),"")</f>
        <v/>
      </c>
      <c r="M53" s="58" t="str">
        <f ca="1">IFERROR(IF(Inputs!$I$2="Pupil Numbers",INDEX(INDIRECT(Inputs!$I$1),9,22),IF(Inputs!$I$2="Pupil Percentages",INDEX(INDIRECT(Inputs!$I$1),25,22),"")),"")</f>
        <v/>
      </c>
      <c r="N53" s="66" t="str">
        <f ca="1">IFERROR(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IF(Inputs!$I$2="Pupil Numbers",INDEX(INDIRECT(Inputs!$I$1),9,23),IF(Inputs!$I$2="Pupil Percentages",INDEX(INDIRECT(Inputs!$I$1),25,23),"")),""),"")</f>
        <v/>
      </c>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row>
    <row r="54" spans="3:56" ht="23.1" customHeight="1" x14ac:dyDescent="0.25">
      <c r="C54" s="111"/>
      <c r="D54" s="57" t="s">
        <v>17</v>
      </c>
      <c r="E54" s="58" t="str">
        <f ca="1">IFERROR(IF(Inputs!$I$2="Pupil Numbers",INDEX(INDIRECT(Inputs!$I$1),10,14),IF(Inputs!$I$2="Pupil Percentages",INDEX(INDIRECT(Inputs!$I$1),26,14),"")),"")</f>
        <v/>
      </c>
      <c r="F54" s="58" t="str">
        <f ca="1">IFERROR(IF(Inputs!$I$2="Pupil Numbers",INDEX(INDIRECT(Inputs!$I$1),10,15),IF(Inputs!$I$2="Pupil Percentages",INDEX(INDIRECT(Inputs!$I$1),26,15),"")),"")</f>
        <v/>
      </c>
      <c r="G54" s="58" t="str">
        <f ca="1">IFERROR(IF(Inputs!$I$2="Pupil Numbers",INDEX(INDIRECT(Inputs!$I$1),10,16),IF(Inputs!$I$2="Pupil Percentages",INDEX(INDIRECT(Inputs!$I$1),26,16),"")),"")</f>
        <v/>
      </c>
      <c r="H54" s="58" t="str">
        <f ca="1">IFERROR(IF(Inputs!$I$2="Pupil Numbers",INDEX(INDIRECT(Inputs!$I$1),10,17),IF(Inputs!$I$2="Pupil Percentages",INDEX(INDIRECT(Inputs!$I$1),26,17),"")),"")</f>
        <v/>
      </c>
      <c r="I54" s="58" t="str">
        <f ca="1">IFERROR(IF(Inputs!$I$2="Pupil Numbers",INDEX(INDIRECT(Inputs!$I$1),10,18),IF(Inputs!$I$2="Pupil Percentages",INDEX(INDIRECT(Inputs!$I$1),26,18),"")),"")</f>
        <v/>
      </c>
      <c r="J54" s="58" t="str">
        <f ca="1">IFERROR(IF(Inputs!$I$2="Pupil Numbers",INDEX(INDIRECT(Inputs!$I$1),10,19),IF(Inputs!$I$2="Pupil Percentages",INDEX(INDIRECT(Inputs!$I$1),26,19),"")),"")</f>
        <v/>
      </c>
      <c r="K54" s="58" t="str">
        <f ca="1">IFERROR(IF(Inputs!$I$2="Pupil Numbers",INDEX(INDIRECT(Inputs!$I$1),10,20),IF(Inputs!$I$2="Pupil Percentages",INDEX(INDIRECT(Inputs!$I$1),26,20),"")),"")</f>
        <v/>
      </c>
      <c r="L54" s="58" t="str">
        <f ca="1">IFERROR(IF(Inputs!$I$2="Pupil Numbers",INDEX(INDIRECT(Inputs!$I$1),10,21),IF(Inputs!$I$2="Pupil Percentages",INDEX(INDIRECT(Inputs!$I$1),26,21),"")),"")</f>
        <v/>
      </c>
      <c r="M54" s="58" t="str">
        <f ca="1">IFERROR(IF(Inputs!$I$2="Pupil Numbers",INDEX(INDIRECT(Inputs!$I$1),10,22),IF(Inputs!$I$2="Pupil Percentages",INDEX(INDIRECT(Inputs!$I$1),26,22),"")),"")</f>
        <v/>
      </c>
      <c r="N54" s="66" t="str">
        <f ca="1">IFERROR(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IF(Inputs!$I$2="Pupil Numbers",INDEX(INDIRECT(Inputs!$I$1),10,23),IF(Inputs!$I$2="Pupil Percentages",INDEX(INDIRECT(Inputs!$I$1),26,23),"")),""),"")</f>
        <v/>
      </c>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row>
    <row r="55" spans="3:56" ht="23.1" customHeight="1" x14ac:dyDescent="0.25">
      <c r="C55" s="111"/>
      <c r="D55" s="57" t="s">
        <v>18</v>
      </c>
      <c r="E55" s="58" t="str">
        <f ca="1">IFERROR(IF(Inputs!$I$2="Pupil Numbers",INDEX(INDIRECT(Inputs!$I$1),11,14),IF(Inputs!$I$2="Pupil Percentages",INDEX(INDIRECT(Inputs!$I$1),27,14),"")),"")</f>
        <v/>
      </c>
      <c r="F55" s="58" t="str">
        <f ca="1">IFERROR(IF(Inputs!$I$2="Pupil Numbers",INDEX(INDIRECT(Inputs!$I$1),11,15),IF(Inputs!$I$2="Pupil Percentages",INDEX(INDIRECT(Inputs!$I$1),27,15),"")),"")</f>
        <v/>
      </c>
      <c r="G55" s="58" t="str">
        <f ca="1">IFERROR(IF(Inputs!$I$2="Pupil Numbers",INDEX(INDIRECT(Inputs!$I$1),11,16),IF(Inputs!$I$2="Pupil Percentages",INDEX(INDIRECT(Inputs!$I$1),27,16),"")),"")</f>
        <v/>
      </c>
      <c r="H55" s="58" t="str">
        <f ca="1">IFERROR(IF(Inputs!$I$2="Pupil Numbers",INDEX(INDIRECT(Inputs!$I$1),11,17),IF(Inputs!$I$2="Pupil Percentages",INDEX(INDIRECT(Inputs!$I$1),27,17),"")),"")</f>
        <v/>
      </c>
      <c r="I55" s="58" t="str">
        <f ca="1">IFERROR(IF(Inputs!$I$2="Pupil Numbers",INDEX(INDIRECT(Inputs!$I$1),11,18),IF(Inputs!$I$2="Pupil Percentages",INDEX(INDIRECT(Inputs!$I$1),27,18),"")),"")</f>
        <v/>
      </c>
      <c r="J55" s="58" t="str">
        <f ca="1">IFERROR(IF(Inputs!$I$2="Pupil Numbers",INDEX(INDIRECT(Inputs!$I$1),11,19),IF(Inputs!$I$2="Pupil Percentages",INDEX(INDIRECT(Inputs!$I$1),27,19),"")),"")</f>
        <v/>
      </c>
      <c r="K55" s="58" t="str">
        <f ca="1">IFERROR(IF(Inputs!$I$2="Pupil Numbers",INDEX(INDIRECT(Inputs!$I$1),11,20),IF(Inputs!$I$2="Pupil Percentages",INDEX(INDIRECT(Inputs!$I$1),27,20),"")),"")</f>
        <v/>
      </c>
      <c r="L55" s="58" t="str">
        <f ca="1">IFERROR(IF(Inputs!$I$2="Pupil Numbers",INDEX(INDIRECT(Inputs!$I$1),11,21),IF(Inputs!$I$2="Pupil Percentages",INDEX(INDIRECT(Inputs!$I$1),27,21),"")),"")</f>
        <v/>
      </c>
      <c r="M55" s="58" t="str">
        <f ca="1">IFERROR(IF(Inputs!$I$2="Pupil Numbers",INDEX(INDIRECT(Inputs!$I$1),11,22),IF(Inputs!$I$2="Pupil Percentages",INDEX(INDIRECT(Inputs!$I$1),27,22),"")),"")</f>
        <v/>
      </c>
      <c r="N55" s="66" t="str">
        <f ca="1">IFERROR(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IF(Inputs!$I$2="Pupil Numbers",INDEX(INDIRECT(Inputs!$I$1),11,23),IF(Inputs!$I$2="Pupil Percentages",INDEX(INDIRECT(Inputs!$I$1),27,23),"")),""),"")</f>
        <v/>
      </c>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row>
    <row r="56" spans="3:56" ht="23.1" customHeight="1" x14ac:dyDescent="0.25">
      <c r="C56" s="112"/>
      <c r="D56" s="57" t="s">
        <v>19</v>
      </c>
      <c r="E56" s="58" t="str">
        <f ca="1">IFERROR(IF(Inputs!$I$2="Pupil Numbers",INDEX(INDIRECT(Inputs!$I$1),12,14),IF(Inputs!$I$2="Pupil Percentages",INDEX(INDIRECT(Inputs!$I$1),28,14),"")),"")</f>
        <v/>
      </c>
      <c r="F56" s="58" t="str">
        <f ca="1">IFERROR(IF(Inputs!$I$2="Pupil Numbers",INDEX(INDIRECT(Inputs!$I$1),12,15),IF(Inputs!$I$2="Pupil Percentages",INDEX(INDIRECT(Inputs!$I$1),28,15),"")),"")</f>
        <v/>
      </c>
      <c r="G56" s="58" t="str">
        <f ca="1">IFERROR(IF(Inputs!$I$2="Pupil Numbers",INDEX(INDIRECT(Inputs!$I$1),12,16),IF(Inputs!$I$2="Pupil Percentages",INDEX(INDIRECT(Inputs!$I$1),28,16),"")),"")</f>
        <v/>
      </c>
      <c r="H56" s="58" t="str">
        <f ca="1">IFERROR(IF(Inputs!$I$2="Pupil Numbers",INDEX(INDIRECT(Inputs!$I$1),12,17),IF(Inputs!$I$2="Pupil Percentages",INDEX(INDIRECT(Inputs!$I$1),28,17),"")),"")</f>
        <v/>
      </c>
      <c r="I56" s="58" t="str">
        <f ca="1">IFERROR(IF(Inputs!$I$2="Pupil Numbers",INDEX(INDIRECT(Inputs!$I$1),12,18),IF(Inputs!$I$2="Pupil Percentages",INDEX(INDIRECT(Inputs!$I$1),28,18),"")),"")</f>
        <v/>
      </c>
      <c r="J56" s="58" t="str">
        <f ca="1">IFERROR(IF(Inputs!$I$2="Pupil Numbers",INDEX(INDIRECT(Inputs!$I$1),12,19),IF(Inputs!$I$2="Pupil Percentages",INDEX(INDIRECT(Inputs!$I$1),28,19),"")),"")</f>
        <v/>
      </c>
      <c r="K56" s="58" t="str">
        <f ca="1">IFERROR(IF(Inputs!$I$2="Pupil Numbers",INDEX(INDIRECT(Inputs!$I$1),12,20),IF(Inputs!$I$2="Pupil Percentages",INDEX(INDIRECT(Inputs!$I$1),28,20),"")),"")</f>
        <v/>
      </c>
      <c r="L56" s="58" t="str">
        <f ca="1">IFERROR(IF(Inputs!$I$2="Pupil Numbers",INDEX(INDIRECT(Inputs!$I$1),12,21),IF(Inputs!$I$2="Pupil Percentages",INDEX(INDIRECT(Inputs!$I$1),28,21),"")),"")</f>
        <v/>
      </c>
      <c r="M56" s="58" t="str">
        <f ca="1">IFERROR(IF(Inputs!$I$2="Pupil Numbers",INDEX(INDIRECT(Inputs!$I$1),12,22),IF(Inputs!$I$2="Pupil Percentages",INDEX(INDIRECT(Inputs!$I$1),28,22),"")),"")</f>
        <v/>
      </c>
      <c r="N56" s="66" t="str">
        <f ca="1">IFERROR(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IF(Inputs!$I$2="Pupil Numbers",INDEX(INDIRECT(Inputs!$I$1),12,23),IF(Inputs!$I$2="Pupil Percentages",INDEX(INDIRECT(Inputs!$I$1),28,23),"")),""),"")</f>
        <v/>
      </c>
      <c r="AE56" s="11"/>
      <c r="AF56" s="11"/>
      <c r="AG56" s="11"/>
      <c r="AH56" s="11"/>
      <c r="AI56" s="11"/>
      <c r="AJ56" s="11"/>
      <c r="AK56" s="11"/>
      <c r="AL56" s="11"/>
      <c r="AM56" s="11"/>
      <c r="AN56" s="11"/>
      <c r="AO56" s="11"/>
      <c r="AP56" s="11"/>
      <c r="AQ56" s="11"/>
      <c r="AR56" s="11"/>
      <c r="AS56" s="11"/>
      <c r="AT56" s="11"/>
      <c r="AU56" s="11"/>
      <c r="AV56" s="11"/>
      <c r="AW56" s="11"/>
      <c r="AX56" s="11"/>
      <c r="AY56" s="11"/>
      <c r="AZ56" s="11"/>
      <c r="BA56" s="11"/>
      <c r="BB56" s="11"/>
      <c r="BC56" s="11"/>
      <c r="BD56" s="11"/>
    </row>
    <row r="57" spans="3:56" ht="17.25" customHeight="1" x14ac:dyDescent="0.25">
      <c r="P57" s="13"/>
      <c r="Q57" s="13"/>
      <c r="R57" s="13"/>
      <c r="S57" s="13"/>
      <c r="T57" s="13"/>
      <c r="U57" s="13"/>
      <c r="V57" s="13"/>
      <c r="W57" s="13"/>
      <c r="X57" s="13"/>
      <c r="Y57" s="13"/>
      <c r="Z57" s="13"/>
      <c r="AE57" s="11"/>
      <c r="AF57" s="11"/>
      <c r="AG57" s="11"/>
      <c r="AH57" s="11"/>
      <c r="AI57" s="11"/>
      <c r="AJ57" s="11"/>
      <c r="AK57" s="11"/>
      <c r="AL57" s="11"/>
      <c r="AM57" s="11"/>
      <c r="AN57" s="11"/>
      <c r="AO57" s="11"/>
      <c r="AP57" s="11"/>
      <c r="AQ57" s="11"/>
      <c r="AR57" s="11"/>
      <c r="AS57" s="11"/>
      <c r="AT57" s="11"/>
      <c r="AU57" s="11"/>
      <c r="AV57" s="11"/>
      <c r="AW57" s="11"/>
      <c r="AX57" s="11"/>
      <c r="AY57" s="11"/>
      <c r="AZ57" s="11"/>
      <c r="BA57" s="11"/>
      <c r="BB57" s="11"/>
      <c r="BC57" s="11"/>
      <c r="BD57" s="11"/>
    </row>
    <row r="58" spans="3:56" ht="14.25" customHeight="1" x14ac:dyDescent="0.25">
      <c r="P58" s="13"/>
      <c r="Q58" s="13"/>
      <c r="R58" s="13"/>
      <c r="S58" s="13"/>
      <c r="T58" s="13"/>
      <c r="U58" s="13"/>
      <c r="V58" s="13"/>
      <c r="W58" s="13"/>
      <c r="X58" s="13"/>
      <c r="Y58" s="13"/>
      <c r="Z58" s="13"/>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row>
    <row r="59" spans="3:56" ht="20.65" customHeight="1" x14ac:dyDescent="0.25">
      <c r="D59" s="3"/>
      <c r="E59" s="109" t="s">
        <v>34</v>
      </c>
      <c r="F59" s="109"/>
      <c r="P59" s="13"/>
      <c r="Q59" s="13"/>
      <c r="R59" s="13"/>
      <c r="S59" s="13"/>
      <c r="T59" s="13"/>
      <c r="U59" s="13"/>
      <c r="V59" s="13"/>
      <c r="W59" s="13"/>
      <c r="X59" s="13"/>
      <c r="Y59" s="13"/>
      <c r="Z59" s="13"/>
      <c r="AE59" s="11"/>
      <c r="AF59" s="11"/>
      <c r="AG59" s="11"/>
      <c r="AH59" s="11"/>
      <c r="AI59" s="11"/>
      <c r="AJ59" s="11"/>
      <c r="AK59" s="11"/>
      <c r="AL59" s="11"/>
      <c r="AM59" s="11"/>
      <c r="AN59" s="11"/>
      <c r="AO59" s="11"/>
      <c r="AP59" s="11"/>
      <c r="AQ59" s="11"/>
      <c r="AR59" s="11"/>
      <c r="AS59" s="11"/>
      <c r="AT59" s="11"/>
      <c r="AU59" s="11"/>
      <c r="AV59" s="11"/>
      <c r="AW59" s="11"/>
      <c r="AX59" s="11"/>
      <c r="AY59" s="11"/>
      <c r="AZ59" s="11"/>
      <c r="BA59" s="11"/>
      <c r="BB59" s="11"/>
      <c r="BC59" s="11"/>
      <c r="BD59" s="11"/>
    </row>
    <row r="60" spans="3:56" ht="18" customHeight="1" x14ac:dyDescent="0.3">
      <c r="C60" s="113" t="str">
        <f>IF(Inputs!$I$2="Pupil Numbers","Pupil Numbers",IF(Inputs!$I$2="Pupil Percentages","Pupil Percentages",""))</f>
        <v/>
      </c>
      <c r="D60" s="113"/>
      <c r="E60" s="55"/>
      <c r="F60" s="55"/>
      <c r="G60" s="55"/>
      <c r="H60" s="55"/>
      <c r="I60" s="55"/>
      <c r="J60" s="55"/>
      <c r="K60" s="55"/>
      <c r="L60" s="55"/>
      <c r="M60" s="55"/>
      <c r="N60" s="60"/>
      <c r="AE60" s="11"/>
      <c r="AF60" s="11"/>
      <c r="AG60" s="11"/>
      <c r="AH60" s="11"/>
      <c r="AI60" s="11"/>
      <c r="AJ60" s="11"/>
      <c r="AK60" s="11"/>
      <c r="AL60" s="11"/>
      <c r="AM60" s="11"/>
      <c r="AN60" s="11"/>
      <c r="AO60" s="11"/>
      <c r="AP60" s="11"/>
      <c r="AQ60" s="11"/>
      <c r="AR60" s="11"/>
      <c r="AS60" s="11"/>
      <c r="AT60" s="11"/>
      <c r="AU60" s="11"/>
      <c r="AV60" s="11"/>
      <c r="AW60" s="11"/>
      <c r="AX60" s="11"/>
      <c r="AY60" s="11"/>
      <c r="AZ60" s="11"/>
      <c r="BA60" s="11"/>
      <c r="BB60" s="11"/>
      <c r="BC60" s="11"/>
      <c r="BD60" s="11"/>
    </row>
    <row r="61" spans="3:56" ht="36" customHeight="1" x14ac:dyDescent="0.25">
      <c r="C61" s="113"/>
      <c r="D61" s="113"/>
      <c r="E61" s="67"/>
      <c r="F61" s="62"/>
      <c r="G61" s="62"/>
      <c r="H61" s="62"/>
      <c r="I61" s="63" t="s">
        <v>20</v>
      </c>
      <c r="J61" s="62"/>
      <c r="K61" s="62"/>
      <c r="L61" s="62"/>
      <c r="M61" s="62"/>
      <c r="N61" s="68"/>
      <c r="AE61" s="11"/>
      <c r="AF61" s="11"/>
      <c r="AG61" s="11"/>
      <c r="AH61" s="11"/>
      <c r="AI61" s="11"/>
      <c r="AJ61" s="11"/>
      <c r="AK61" s="11"/>
      <c r="AL61" s="11"/>
      <c r="AM61" s="11"/>
      <c r="AN61" s="11"/>
      <c r="AO61" s="11"/>
      <c r="AP61" s="11"/>
      <c r="AQ61" s="11"/>
      <c r="AR61" s="11"/>
      <c r="AS61" s="11"/>
      <c r="AT61" s="11"/>
      <c r="AU61" s="11"/>
      <c r="AV61" s="11"/>
      <c r="AW61" s="11"/>
      <c r="AX61" s="11"/>
      <c r="AY61" s="11"/>
      <c r="AZ61" s="11"/>
      <c r="BA61" s="11"/>
      <c r="BB61" s="11"/>
      <c r="BC61" s="11"/>
      <c r="BD61" s="11"/>
    </row>
    <row r="62" spans="3:56" ht="20.100000000000001" customHeight="1" x14ac:dyDescent="0.25">
      <c r="C62" s="114"/>
      <c r="D62" s="114"/>
      <c r="E62" s="56" t="s">
        <v>0</v>
      </c>
      <c r="F62" s="56" t="str">
        <f>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1,"G")</f>
        <v>G</v>
      </c>
      <c r="G62" s="56" t="str">
        <f>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2,"F")</f>
        <v>F</v>
      </c>
      <c r="H62" s="64" t="str">
        <f>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3,"E")</f>
        <v>E</v>
      </c>
      <c r="I62" s="56" t="str">
        <f>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4,"D")</f>
        <v>D</v>
      </c>
      <c r="J62" s="56" t="str">
        <f>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5,"C")</f>
        <v>C</v>
      </c>
      <c r="K62" s="56" t="str">
        <f>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6,"B")</f>
        <v>B</v>
      </c>
      <c r="L62" s="56" t="str">
        <f>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7,"A")</f>
        <v>A</v>
      </c>
      <c r="M62" s="64" t="str">
        <f>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8,"A*")</f>
        <v>A*</v>
      </c>
      <c r="N62" s="65" t="str">
        <f>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9,"")</f>
        <v/>
      </c>
      <c r="AD62" s="10"/>
      <c r="AE62" s="11"/>
      <c r="AF62" s="11"/>
      <c r="AG62" s="11"/>
      <c r="AH62" s="11"/>
      <c r="AI62" s="11"/>
      <c r="AJ62" s="11"/>
      <c r="AK62" s="11"/>
      <c r="AL62" s="11"/>
      <c r="AM62" s="11"/>
      <c r="AN62" s="11"/>
      <c r="AO62" s="11"/>
      <c r="AP62" s="11"/>
      <c r="AQ62" s="11"/>
      <c r="AR62" s="11"/>
      <c r="AS62" s="11"/>
      <c r="AT62" s="11"/>
      <c r="AU62" s="11"/>
      <c r="AV62" s="11"/>
      <c r="AW62" s="11"/>
      <c r="AX62" s="11"/>
      <c r="AY62" s="11"/>
      <c r="AZ62" s="11"/>
      <c r="BA62" s="11"/>
      <c r="BB62" s="11"/>
      <c r="BC62" s="11"/>
      <c r="BD62" s="11"/>
    </row>
    <row r="63" spans="3:56" ht="23.1" customHeight="1" x14ac:dyDescent="0.25">
      <c r="C63" s="110" t="s">
        <v>21</v>
      </c>
      <c r="D63" s="57" t="s">
        <v>9</v>
      </c>
      <c r="E63" s="58" t="str">
        <f ca="1">IFERROR(IF(Inputs!$I$2="Pupil Numbers",INDEX(INDIRECT(Inputs!$I$1),1,27),IF(Inputs!$I$2="Pupil Percentages",INDEX(INDIRECT(Inputs!$I$1),17,27),"")),"")</f>
        <v/>
      </c>
      <c r="F63" s="58" t="str">
        <f ca="1">IFERROR(IF(Inputs!$I$2="Pupil Numbers",INDEX(INDIRECT(Inputs!$I$1),1,28),IF(Inputs!$I$2="Pupil Percentages",INDEX(INDIRECT(Inputs!$I$1),17,28),"")),"")</f>
        <v/>
      </c>
      <c r="G63" s="58" t="str">
        <f ca="1">IFERROR(IF(Inputs!$I$2="Pupil Numbers",INDEX(INDIRECT(Inputs!$I$1),1,29),IF(Inputs!$I$2="Pupil Percentages",INDEX(INDIRECT(Inputs!$I$1),17,29),"")),"")</f>
        <v/>
      </c>
      <c r="H63" s="58" t="str">
        <f ca="1">IFERROR(IF(Inputs!$I$2="Pupil Numbers",INDEX(INDIRECT(Inputs!$I$1),1,30),IF(Inputs!$I$2="Pupil Percentages",INDEX(INDIRECT(Inputs!$I$1),17,30),"")),"")</f>
        <v/>
      </c>
      <c r="I63" s="58" t="str">
        <f ca="1">IFERROR(IF(Inputs!$I$2="Pupil Numbers",INDEX(INDIRECT(Inputs!$I$1),1,31),IF(Inputs!$I$2="Pupil Percentages",INDEX(INDIRECT(Inputs!$I$1),17,31),"")),"")</f>
        <v/>
      </c>
      <c r="J63" s="58" t="str">
        <f ca="1">IFERROR(IF(Inputs!$I$2="Pupil Numbers",INDEX(INDIRECT(Inputs!$I$1),1,32),IF(Inputs!$I$2="Pupil Percentages",INDEX(INDIRECT(Inputs!$I$1),17,32),"")),"")</f>
        <v/>
      </c>
      <c r="K63" s="58" t="str">
        <f ca="1">IFERROR(IF(Inputs!$I$2="Pupil Numbers",INDEX(INDIRECT(Inputs!$I$1),1,33),IF(Inputs!$I$2="Pupil Percentages",INDEX(INDIRECT(Inputs!$I$1),17,33),"")),"")</f>
        <v/>
      </c>
      <c r="L63" s="58" t="str">
        <f ca="1">IFERROR(IF(Inputs!$I$2="Pupil Numbers",INDEX(INDIRECT(Inputs!$I$1),1,34),IF(Inputs!$I$2="Pupil Percentages",INDEX(INDIRECT(Inputs!$I$1),17,34),"")),"")</f>
        <v/>
      </c>
      <c r="M63" s="58" t="str">
        <f ca="1">IFERROR(IF(Inputs!$I$2="Pupil Numbers",INDEX(INDIRECT(Inputs!$I$1),1,35),IF(Inputs!$I$2="Pupil Percentages",INDEX(INDIRECT(Inputs!$I$1),17,35),"")),"")</f>
        <v/>
      </c>
      <c r="N63" s="66" t="str">
        <f ca="1">IFERROR(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IF(Inputs!$I$2="Pupil Numbers",INDEX(INDIRECT(Inputs!$I$1),1,36),IF(Inputs!$I$2="Pupil Percentages",INDEX(INDIRECT(Inputs!$I$1),17,36),"")),""),"")</f>
        <v/>
      </c>
      <c r="AD63" s="10"/>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row>
    <row r="64" spans="3:56" ht="23.1" customHeight="1" x14ac:dyDescent="0.25">
      <c r="C64" s="111"/>
      <c r="D64" s="57" t="s">
        <v>79</v>
      </c>
      <c r="E64" s="58" t="str">
        <f ca="1">IFERROR(IF(Inputs!$I$2="Pupil Numbers",INDEX(INDIRECT(Inputs!$I$1),2,27),IF(Inputs!$I$2="Pupil Percentages",INDEX(INDIRECT(Inputs!$I$1),18,27),"")),"")</f>
        <v/>
      </c>
      <c r="F64" s="58" t="str">
        <f ca="1">IFERROR(IF(Inputs!$I$2="Pupil Numbers",INDEX(INDIRECT(Inputs!$I$1),2,28),IF(Inputs!$I$2="Pupil Percentages",INDEX(INDIRECT(Inputs!$I$1),18,28),"")),"")</f>
        <v/>
      </c>
      <c r="G64" s="58" t="str">
        <f ca="1">IFERROR(IF(Inputs!$I$2="Pupil Numbers",INDEX(INDIRECT(Inputs!$I$1),2,29),IF(Inputs!$I$2="Pupil Percentages",INDEX(INDIRECT(Inputs!$I$1),18,29),"")),"")</f>
        <v/>
      </c>
      <c r="H64" s="58" t="str">
        <f ca="1">IFERROR(IF(Inputs!$I$2="Pupil Numbers",INDEX(INDIRECT(Inputs!$I$1),2,30),IF(Inputs!$I$2="Pupil Percentages",INDEX(INDIRECT(Inputs!$I$1),18,30),"")),"")</f>
        <v/>
      </c>
      <c r="I64" s="58" t="str">
        <f ca="1">IFERROR(IF(Inputs!$I$2="Pupil Numbers",INDEX(INDIRECT(Inputs!$I$1),2,31),IF(Inputs!$I$2="Pupil Percentages",INDEX(INDIRECT(Inputs!$I$1),18,31),"")),"")</f>
        <v/>
      </c>
      <c r="J64" s="58" t="str">
        <f ca="1">IFERROR(IF(Inputs!$I$2="Pupil Numbers",INDEX(INDIRECT(Inputs!$I$1),2,32),IF(Inputs!$I$2="Pupil Percentages",INDEX(INDIRECT(Inputs!$I$1),18,32),"")),"")</f>
        <v/>
      </c>
      <c r="K64" s="58" t="str">
        <f ca="1">IFERROR(IF(Inputs!$I$2="Pupil Numbers",INDEX(INDIRECT(Inputs!$I$1),2,33),IF(Inputs!$I$2="Pupil Percentages",INDEX(INDIRECT(Inputs!$I$1),18,33),"")),"")</f>
        <v/>
      </c>
      <c r="L64" s="58" t="str">
        <f ca="1">IFERROR(IF(Inputs!$I$2="Pupil Numbers",INDEX(INDIRECT(Inputs!$I$1),2,34),IF(Inputs!$I$2="Pupil Percentages",INDEX(INDIRECT(Inputs!$I$1),18,34),"")),"")</f>
        <v/>
      </c>
      <c r="M64" s="58" t="str">
        <f ca="1">IFERROR(IF(Inputs!$I$2="Pupil Numbers",INDEX(INDIRECT(Inputs!$I$1),2,35),IF(Inputs!$I$2="Pupil Percentages",INDEX(INDIRECT(Inputs!$I$1),18,35),"")),"")</f>
        <v/>
      </c>
      <c r="N64" s="66" t="str">
        <f ca="1">IFERROR(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IF(Inputs!$I$2="Pupil Numbers",INDEX(INDIRECT(Inputs!$I$1),2,36),IF(Inputs!$I$2="Pupil Percentages",INDEX(INDIRECT(Inputs!$I$1),18,36),"")),""),"")</f>
        <v/>
      </c>
      <c r="AD64" s="10"/>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row>
    <row r="65" spans="3:56" ht="23.1" customHeight="1" x14ac:dyDescent="0.25">
      <c r="C65" s="111"/>
      <c r="D65" s="57" t="s">
        <v>10</v>
      </c>
      <c r="E65" s="58" t="str">
        <f ca="1">IFERROR(IF(Inputs!$I$2="Pupil Numbers",INDEX(INDIRECT(Inputs!$I$1),3,27),IF(Inputs!$I$2="Pupil Percentages",INDEX(INDIRECT(Inputs!$I$1),19,27),"")),"")</f>
        <v/>
      </c>
      <c r="F65" s="58" t="str">
        <f ca="1">IFERROR(IF(Inputs!$I$2="Pupil Numbers",INDEX(INDIRECT(Inputs!$I$1),3,28),IF(Inputs!$I$2="Pupil Percentages",INDEX(INDIRECT(Inputs!$I$1),19,28),"")),"")</f>
        <v/>
      </c>
      <c r="G65" s="58" t="str">
        <f ca="1">IFERROR(IF(Inputs!$I$2="Pupil Numbers",INDEX(INDIRECT(Inputs!$I$1),3,29),IF(Inputs!$I$2="Pupil Percentages",INDEX(INDIRECT(Inputs!$I$1),19,29),"")),"")</f>
        <v/>
      </c>
      <c r="H65" s="58" t="str">
        <f ca="1">IFERROR(IF(Inputs!$I$2="Pupil Numbers",INDEX(INDIRECT(Inputs!$I$1),3,30),IF(Inputs!$I$2="Pupil Percentages",INDEX(INDIRECT(Inputs!$I$1),19,30),"")),"")</f>
        <v/>
      </c>
      <c r="I65" s="58" t="str">
        <f ca="1">IFERROR(IF(Inputs!$I$2="Pupil Numbers",INDEX(INDIRECT(Inputs!$I$1),3,31),IF(Inputs!$I$2="Pupil Percentages",INDEX(INDIRECT(Inputs!$I$1),19,31),"")),"")</f>
        <v/>
      </c>
      <c r="J65" s="58" t="str">
        <f ca="1">IFERROR(IF(Inputs!$I$2="Pupil Numbers",INDEX(INDIRECT(Inputs!$I$1),3,32),IF(Inputs!$I$2="Pupil Percentages",INDEX(INDIRECT(Inputs!$I$1),19,32),"")),"")</f>
        <v/>
      </c>
      <c r="K65" s="58" t="str">
        <f ca="1">IFERROR(IF(Inputs!$I$2="Pupil Numbers",INDEX(INDIRECT(Inputs!$I$1),3,33),IF(Inputs!$I$2="Pupil Percentages",INDEX(INDIRECT(Inputs!$I$1),19,33),"")),"")</f>
        <v/>
      </c>
      <c r="L65" s="58" t="str">
        <f ca="1">IFERROR(IF(Inputs!$I$2="Pupil Numbers",INDEX(INDIRECT(Inputs!$I$1),3,34),IF(Inputs!$I$2="Pupil Percentages",INDEX(INDIRECT(Inputs!$I$1),19,34),"")),"")</f>
        <v/>
      </c>
      <c r="M65" s="58" t="str">
        <f ca="1">IFERROR(IF(Inputs!$I$2="Pupil Numbers",INDEX(INDIRECT(Inputs!$I$1),3,35),IF(Inputs!$I$2="Pupil Percentages",INDEX(INDIRECT(Inputs!$I$1),19,35),"")),"")</f>
        <v/>
      </c>
      <c r="N65" s="66" t="str">
        <f ca="1">IFERROR(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IF(Inputs!$I$2="Pupil Numbers",INDEX(INDIRECT(Inputs!$I$1),3,36),IF(Inputs!$I$2="Pupil Percentages",INDEX(INDIRECT(Inputs!$I$1),19,36),"")),""),"")</f>
        <v/>
      </c>
      <c r="AD65" s="10"/>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row>
    <row r="66" spans="3:56" ht="23.1" customHeight="1" x14ac:dyDescent="0.25">
      <c r="C66" s="111"/>
      <c r="D66" s="57" t="s">
        <v>11</v>
      </c>
      <c r="E66" s="58" t="str">
        <f ca="1">IFERROR(IF(Inputs!$I$2="Pupil Numbers",INDEX(INDIRECT(Inputs!$I$1),4,27),IF(Inputs!$I$2="Pupil Percentages",INDEX(INDIRECT(Inputs!$I$1),20,27),"")),"")</f>
        <v/>
      </c>
      <c r="F66" s="58" t="str">
        <f ca="1">IFERROR(IF(Inputs!$I$2="Pupil Numbers",INDEX(INDIRECT(Inputs!$I$1),4,28),IF(Inputs!$I$2="Pupil Percentages",INDEX(INDIRECT(Inputs!$I$1),20,28),"")),"")</f>
        <v/>
      </c>
      <c r="G66" s="58" t="str">
        <f ca="1">IFERROR(IF(Inputs!$I$2="Pupil Numbers",INDEX(INDIRECT(Inputs!$I$1),4,29),IF(Inputs!$I$2="Pupil Percentages",INDEX(INDIRECT(Inputs!$I$1),20,29),"")),"")</f>
        <v/>
      </c>
      <c r="H66" s="58" t="str">
        <f ca="1">IFERROR(IF(Inputs!$I$2="Pupil Numbers",INDEX(INDIRECT(Inputs!$I$1),4,30),IF(Inputs!$I$2="Pupil Percentages",INDEX(INDIRECT(Inputs!$I$1),20,30),"")),"")</f>
        <v/>
      </c>
      <c r="I66" s="58" t="str">
        <f ca="1">IFERROR(IF(Inputs!$I$2="Pupil Numbers",INDEX(INDIRECT(Inputs!$I$1),4,31),IF(Inputs!$I$2="Pupil Percentages",INDEX(INDIRECT(Inputs!$I$1),20,31),"")),"")</f>
        <v/>
      </c>
      <c r="J66" s="58" t="str">
        <f ca="1">IFERROR(IF(Inputs!$I$2="Pupil Numbers",INDEX(INDIRECT(Inputs!$I$1),4,32),IF(Inputs!$I$2="Pupil Percentages",INDEX(INDIRECT(Inputs!$I$1),20,32),"")),"")</f>
        <v/>
      </c>
      <c r="K66" s="58" t="str">
        <f ca="1">IFERROR(IF(Inputs!$I$2="Pupil Numbers",INDEX(INDIRECT(Inputs!$I$1),4,33),IF(Inputs!$I$2="Pupil Percentages",INDEX(INDIRECT(Inputs!$I$1),20,33),"")),"")</f>
        <v/>
      </c>
      <c r="L66" s="58" t="str">
        <f ca="1">IFERROR(IF(Inputs!$I$2="Pupil Numbers",INDEX(INDIRECT(Inputs!$I$1),4,34),IF(Inputs!$I$2="Pupil Percentages",INDEX(INDIRECT(Inputs!$I$1),20,34),"")),"")</f>
        <v/>
      </c>
      <c r="M66" s="58" t="str">
        <f ca="1">IFERROR(IF(Inputs!$I$2="Pupil Numbers",INDEX(INDIRECT(Inputs!$I$1),4,35),IF(Inputs!$I$2="Pupil Percentages",INDEX(INDIRECT(Inputs!$I$1),20,35),"")),"")</f>
        <v/>
      </c>
      <c r="N66" s="66" t="str">
        <f ca="1">IFERROR(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IF(Inputs!$I$2="Pupil Numbers",INDEX(INDIRECT(Inputs!$I$1),4,36),IF(Inputs!$I$2="Pupil Percentages",INDEX(INDIRECT(Inputs!$I$1),20,36),"")),""),"")</f>
        <v/>
      </c>
      <c r="AD66" s="10"/>
      <c r="AR66" s="11"/>
      <c r="AS66" s="11"/>
      <c r="AT66" s="11"/>
      <c r="AU66" s="11"/>
      <c r="AV66" s="11"/>
      <c r="AW66" s="11"/>
      <c r="AX66" s="11"/>
      <c r="AY66" s="11"/>
      <c r="AZ66" s="11"/>
      <c r="BA66" s="11"/>
      <c r="BB66" s="11"/>
      <c r="BC66" s="11"/>
      <c r="BD66" s="11"/>
    </row>
    <row r="67" spans="3:56" ht="23.1" customHeight="1" x14ac:dyDescent="0.25">
      <c r="C67" s="111"/>
      <c r="D67" s="57" t="s">
        <v>12</v>
      </c>
      <c r="E67" s="58" t="str">
        <f ca="1">IFERROR(IF(Inputs!$I$2="Pupil Numbers",INDEX(INDIRECT(Inputs!$I$1),5,27),IF(Inputs!$I$2="Pupil Percentages",INDEX(INDIRECT(Inputs!$I$1),21,27),"")),"")</f>
        <v/>
      </c>
      <c r="F67" s="58" t="str">
        <f ca="1">IFERROR(IF(Inputs!$I$2="Pupil Numbers",INDEX(INDIRECT(Inputs!$I$1),5,28),IF(Inputs!$I$2="Pupil Percentages",INDEX(INDIRECT(Inputs!$I$1),21,28),"")),"")</f>
        <v/>
      </c>
      <c r="G67" s="58" t="str">
        <f ca="1">IFERROR(IF(Inputs!$I$2="Pupil Numbers",INDEX(INDIRECT(Inputs!$I$1),5,29),IF(Inputs!$I$2="Pupil Percentages",INDEX(INDIRECT(Inputs!$I$1),21,29),"")),"")</f>
        <v/>
      </c>
      <c r="H67" s="58" t="str">
        <f ca="1">IFERROR(IF(Inputs!$I$2="Pupil Numbers",INDEX(INDIRECT(Inputs!$I$1),5,30),IF(Inputs!$I$2="Pupil Percentages",INDEX(INDIRECT(Inputs!$I$1),21,30),"")),"")</f>
        <v/>
      </c>
      <c r="I67" s="58" t="str">
        <f ca="1">IFERROR(IF(Inputs!$I$2="Pupil Numbers",INDEX(INDIRECT(Inputs!$I$1),5,31),IF(Inputs!$I$2="Pupil Percentages",INDEX(INDIRECT(Inputs!$I$1),21,31),"")),"")</f>
        <v/>
      </c>
      <c r="J67" s="58" t="str">
        <f ca="1">IFERROR(IF(Inputs!$I$2="Pupil Numbers",INDEX(INDIRECT(Inputs!$I$1),5,32),IF(Inputs!$I$2="Pupil Percentages",INDEX(INDIRECT(Inputs!$I$1),21,32),"")),"")</f>
        <v/>
      </c>
      <c r="K67" s="58" t="str">
        <f ca="1">IFERROR(IF(Inputs!$I$2="Pupil Numbers",INDEX(INDIRECT(Inputs!$I$1),5,33),IF(Inputs!$I$2="Pupil Percentages",INDEX(INDIRECT(Inputs!$I$1),21,33),"")),"")</f>
        <v/>
      </c>
      <c r="L67" s="58" t="str">
        <f ca="1">IFERROR(IF(Inputs!$I$2="Pupil Numbers",INDEX(INDIRECT(Inputs!$I$1),5,34),IF(Inputs!$I$2="Pupil Percentages",INDEX(INDIRECT(Inputs!$I$1),21,34),"")),"")</f>
        <v/>
      </c>
      <c r="M67" s="58" t="str">
        <f ca="1">IFERROR(IF(Inputs!$I$2="Pupil Numbers",INDEX(INDIRECT(Inputs!$I$1),5,35),IF(Inputs!$I$2="Pupil Percentages",INDEX(INDIRECT(Inputs!$I$1),21,35),"")),"")</f>
        <v/>
      </c>
      <c r="N67" s="66" t="str">
        <f ca="1">IFERROR(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IF(Inputs!$I$2="Pupil Numbers",INDEX(INDIRECT(Inputs!$I$1),5,36),IF(Inputs!$I$2="Pupil Percentages",INDEX(INDIRECT(Inputs!$I$1),21,36),"")),""),"")</f>
        <v/>
      </c>
      <c r="AD67" s="10"/>
      <c r="AR67" s="11"/>
      <c r="AS67" s="11"/>
      <c r="AT67" s="11"/>
      <c r="AU67" s="11"/>
      <c r="AV67" s="11"/>
      <c r="AW67" s="11"/>
      <c r="AX67" s="11"/>
      <c r="AY67" s="11"/>
      <c r="AZ67" s="11"/>
      <c r="BA67" s="11"/>
      <c r="BB67" s="11"/>
      <c r="BC67" s="11"/>
      <c r="BD67" s="11"/>
    </row>
    <row r="68" spans="3:56" ht="23.1" customHeight="1" x14ac:dyDescent="0.25">
      <c r="C68" s="111"/>
      <c r="D68" s="57" t="s">
        <v>13</v>
      </c>
      <c r="E68" s="58" t="str">
        <f ca="1">IFERROR(IF(Inputs!$I$2="Pupil Numbers",INDEX(INDIRECT(Inputs!$I$1),6,27),IF(Inputs!$I$2="Pupil Percentages",INDEX(INDIRECT(Inputs!$I$1),22,27),"")),"")</f>
        <v/>
      </c>
      <c r="F68" s="58" t="str">
        <f ca="1">IFERROR(IF(Inputs!$I$2="Pupil Numbers",INDEX(INDIRECT(Inputs!$I$1),6,28),IF(Inputs!$I$2="Pupil Percentages",INDEX(INDIRECT(Inputs!$I$1),22,28),"")),"")</f>
        <v/>
      </c>
      <c r="G68" s="58" t="str">
        <f ca="1">IFERROR(IF(Inputs!$I$2="Pupil Numbers",INDEX(INDIRECT(Inputs!$I$1),6,29),IF(Inputs!$I$2="Pupil Percentages",INDEX(INDIRECT(Inputs!$I$1),22,29),"")),"")</f>
        <v/>
      </c>
      <c r="H68" s="58" t="str">
        <f ca="1">IFERROR(IF(Inputs!$I$2="Pupil Numbers",INDEX(INDIRECT(Inputs!$I$1),6,30),IF(Inputs!$I$2="Pupil Percentages",INDEX(INDIRECT(Inputs!$I$1),22,30),"")),"")</f>
        <v/>
      </c>
      <c r="I68" s="58" t="str">
        <f ca="1">IFERROR(IF(Inputs!$I$2="Pupil Numbers",INDEX(INDIRECT(Inputs!$I$1),6,31),IF(Inputs!$I$2="Pupil Percentages",INDEX(INDIRECT(Inputs!$I$1),22,31),"")),"")</f>
        <v/>
      </c>
      <c r="J68" s="58" t="str">
        <f ca="1">IFERROR(IF(Inputs!$I$2="Pupil Numbers",INDEX(INDIRECT(Inputs!$I$1),6,32),IF(Inputs!$I$2="Pupil Percentages",INDEX(INDIRECT(Inputs!$I$1),22,32),"")),"")</f>
        <v/>
      </c>
      <c r="K68" s="58" t="str">
        <f ca="1">IFERROR(IF(Inputs!$I$2="Pupil Numbers",INDEX(INDIRECT(Inputs!$I$1),6,33),IF(Inputs!$I$2="Pupil Percentages",INDEX(INDIRECT(Inputs!$I$1),22,33),"")),"")</f>
        <v/>
      </c>
      <c r="L68" s="58" t="str">
        <f ca="1">IFERROR(IF(Inputs!$I$2="Pupil Numbers",INDEX(INDIRECT(Inputs!$I$1),6,34),IF(Inputs!$I$2="Pupil Percentages",INDEX(INDIRECT(Inputs!$I$1),22,34),"")),"")</f>
        <v/>
      </c>
      <c r="M68" s="58" t="str">
        <f ca="1">IFERROR(IF(Inputs!$I$2="Pupil Numbers",INDEX(INDIRECT(Inputs!$I$1),6,35),IF(Inputs!$I$2="Pupil Percentages",INDEX(INDIRECT(Inputs!$I$1),22,35),"")),"")</f>
        <v/>
      </c>
      <c r="N68" s="66" t="str">
        <f ca="1">IFERROR(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IF(Inputs!$I$2="Pupil Numbers",INDEX(INDIRECT(Inputs!$I$1),6,36),IF(Inputs!$I$2="Pupil Percentages",INDEX(INDIRECT(Inputs!$I$1),22,36),"")),""),"")</f>
        <v/>
      </c>
      <c r="AD68" s="10"/>
      <c r="AR68" s="11"/>
      <c r="AS68" s="11"/>
      <c r="AT68" s="11"/>
      <c r="AU68" s="11"/>
      <c r="AV68" s="11"/>
      <c r="AW68" s="11"/>
      <c r="AX68" s="11"/>
      <c r="AY68" s="11"/>
      <c r="AZ68" s="11"/>
      <c r="BA68" s="11"/>
      <c r="BB68" s="11"/>
      <c r="BC68" s="11"/>
      <c r="BD68" s="11"/>
    </row>
    <row r="69" spans="3:56" ht="23.1" customHeight="1" x14ac:dyDescent="0.25">
      <c r="C69" s="111"/>
      <c r="D69" s="57" t="s">
        <v>14</v>
      </c>
      <c r="E69" s="58" t="str">
        <f ca="1">IFERROR(IF(Inputs!$I$2="Pupil Numbers",INDEX(INDIRECT(Inputs!$I$1),7,27),IF(Inputs!$I$2="Pupil Percentages",INDEX(INDIRECT(Inputs!$I$1),23,27),"")),"")</f>
        <v/>
      </c>
      <c r="F69" s="58" t="str">
        <f ca="1">IFERROR(IF(Inputs!$I$2="Pupil Numbers",INDEX(INDIRECT(Inputs!$I$1),7,28),IF(Inputs!$I$2="Pupil Percentages",INDEX(INDIRECT(Inputs!$I$1),23,28),"")),"")</f>
        <v/>
      </c>
      <c r="G69" s="58" t="str">
        <f ca="1">IFERROR(IF(Inputs!$I$2="Pupil Numbers",INDEX(INDIRECT(Inputs!$I$1),7,29),IF(Inputs!$I$2="Pupil Percentages",INDEX(INDIRECT(Inputs!$I$1),23,29),"")),"")</f>
        <v/>
      </c>
      <c r="H69" s="58" t="str">
        <f ca="1">IFERROR(IF(Inputs!$I$2="Pupil Numbers",INDEX(INDIRECT(Inputs!$I$1),7,30),IF(Inputs!$I$2="Pupil Percentages",INDEX(INDIRECT(Inputs!$I$1),23,30),"")),"")</f>
        <v/>
      </c>
      <c r="I69" s="58" t="str">
        <f ca="1">IFERROR(IF(Inputs!$I$2="Pupil Numbers",INDEX(INDIRECT(Inputs!$I$1),7,31),IF(Inputs!$I$2="Pupil Percentages",INDEX(INDIRECT(Inputs!$I$1),23,31),"")),"")</f>
        <v/>
      </c>
      <c r="J69" s="58" t="str">
        <f ca="1">IFERROR(IF(Inputs!$I$2="Pupil Numbers",INDEX(INDIRECT(Inputs!$I$1),7,32),IF(Inputs!$I$2="Pupil Percentages",INDEX(INDIRECT(Inputs!$I$1),23,32),"")),"")</f>
        <v/>
      </c>
      <c r="K69" s="58" t="str">
        <f ca="1">IFERROR(IF(Inputs!$I$2="Pupil Numbers",INDEX(INDIRECT(Inputs!$I$1),7,33),IF(Inputs!$I$2="Pupil Percentages",INDEX(INDIRECT(Inputs!$I$1),23,33),"")),"")</f>
        <v/>
      </c>
      <c r="L69" s="58" t="str">
        <f ca="1">IFERROR(IF(Inputs!$I$2="Pupil Numbers",INDEX(INDIRECT(Inputs!$I$1),7,34),IF(Inputs!$I$2="Pupil Percentages",INDEX(INDIRECT(Inputs!$I$1),23,34),"")),"")</f>
        <v/>
      </c>
      <c r="M69" s="58" t="str">
        <f ca="1">IFERROR(IF(Inputs!$I$2="Pupil Numbers",INDEX(INDIRECT(Inputs!$I$1),7,35),IF(Inputs!$I$2="Pupil Percentages",INDEX(INDIRECT(Inputs!$I$1),23,35),"")),"")</f>
        <v/>
      </c>
      <c r="N69" s="66" t="str">
        <f ca="1">IFERROR(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IF(Inputs!$I$2="Pupil Numbers",INDEX(INDIRECT(Inputs!$I$1),7,36),IF(Inputs!$I$2="Pupil Percentages",INDEX(INDIRECT(Inputs!$I$1),23,36),"")),""),"")</f>
        <v/>
      </c>
      <c r="AD69" s="10"/>
      <c r="AR69" s="11"/>
      <c r="AS69" s="11"/>
      <c r="AT69" s="11"/>
      <c r="AU69" s="11"/>
      <c r="AV69" s="11"/>
      <c r="AW69" s="11"/>
      <c r="AX69" s="11"/>
      <c r="AY69" s="11"/>
      <c r="AZ69" s="11"/>
      <c r="BA69" s="11"/>
      <c r="BB69" s="11"/>
      <c r="BC69" s="11"/>
      <c r="BD69" s="11"/>
    </row>
    <row r="70" spans="3:56" ht="23.1" customHeight="1" x14ac:dyDescent="0.25">
      <c r="C70" s="111"/>
      <c r="D70" s="57" t="s">
        <v>15</v>
      </c>
      <c r="E70" s="58" t="str">
        <f ca="1">IFERROR(IF(Inputs!$I$2="Pupil Numbers",INDEX(INDIRECT(Inputs!$I$1),8,27),IF(Inputs!$I$2="Pupil Percentages",INDEX(INDIRECT(Inputs!$I$1),24,27),"")),"")</f>
        <v/>
      </c>
      <c r="F70" s="58" t="str">
        <f ca="1">IFERROR(IF(Inputs!$I$2="Pupil Numbers",INDEX(INDIRECT(Inputs!$I$1),8,28),IF(Inputs!$I$2="Pupil Percentages",INDEX(INDIRECT(Inputs!$I$1),24,28),"")),"")</f>
        <v/>
      </c>
      <c r="G70" s="58" t="str">
        <f ca="1">IFERROR(IF(Inputs!$I$2="Pupil Numbers",INDEX(INDIRECT(Inputs!$I$1),8,29),IF(Inputs!$I$2="Pupil Percentages",INDEX(INDIRECT(Inputs!$I$1),24,29),"")),"")</f>
        <v/>
      </c>
      <c r="H70" s="58" t="str">
        <f ca="1">IFERROR(IF(Inputs!$I$2="Pupil Numbers",INDEX(INDIRECT(Inputs!$I$1),8,30),IF(Inputs!$I$2="Pupil Percentages",INDEX(INDIRECT(Inputs!$I$1),24,30),"")),"")</f>
        <v/>
      </c>
      <c r="I70" s="58" t="str">
        <f ca="1">IFERROR(IF(Inputs!$I$2="Pupil Numbers",INDEX(INDIRECT(Inputs!$I$1),8,31),IF(Inputs!$I$2="Pupil Percentages",INDEX(INDIRECT(Inputs!$I$1),24,31),"")),"")</f>
        <v/>
      </c>
      <c r="J70" s="58" t="str">
        <f ca="1">IFERROR(IF(Inputs!$I$2="Pupil Numbers",INDEX(INDIRECT(Inputs!$I$1),8,32),IF(Inputs!$I$2="Pupil Percentages",INDEX(INDIRECT(Inputs!$I$1),24,32),"")),"")</f>
        <v/>
      </c>
      <c r="K70" s="58" t="str">
        <f ca="1">IFERROR(IF(Inputs!$I$2="Pupil Numbers",INDEX(INDIRECT(Inputs!$I$1),8,33),IF(Inputs!$I$2="Pupil Percentages",INDEX(INDIRECT(Inputs!$I$1),24,33),"")),"")</f>
        <v/>
      </c>
      <c r="L70" s="58" t="str">
        <f ca="1">IFERROR(IF(Inputs!$I$2="Pupil Numbers",INDEX(INDIRECT(Inputs!$I$1),8,34),IF(Inputs!$I$2="Pupil Percentages",INDEX(INDIRECT(Inputs!$I$1),24,34),"")),"")</f>
        <v/>
      </c>
      <c r="M70" s="58" t="str">
        <f ca="1">IFERROR(IF(Inputs!$I$2="Pupil Numbers",INDEX(INDIRECT(Inputs!$I$1),8,35),IF(Inputs!$I$2="Pupil Percentages",INDEX(INDIRECT(Inputs!$I$1),24,35),"")),"")</f>
        <v/>
      </c>
      <c r="N70" s="66" t="str">
        <f ca="1">IFERROR(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IF(Inputs!$I$2="Pupil Numbers",INDEX(INDIRECT(Inputs!$I$1),8,36),IF(Inputs!$I$2="Pupil Percentages",INDEX(INDIRECT(Inputs!$I$1),24,36),"")),""),"")</f>
        <v/>
      </c>
      <c r="AD70" s="10"/>
      <c r="AR70" s="11"/>
      <c r="AS70" s="11"/>
      <c r="AT70" s="11"/>
      <c r="AU70" s="11"/>
      <c r="AV70" s="11"/>
      <c r="AW70" s="11"/>
      <c r="AX70" s="11"/>
      <c r="AY70" s="11"/>
      <c r="AZ70" s="11"/>
      <c r="BA70" s="11"/>
      <c r="BB70" s="11"/>
      <c r="BC70" s="11"/>
      <c r="BD70" s="11"/>
    </row>
    <row r="71" spans="3:56" ht="23.1" customHeight="1" x14ac:dyDescent="0.25">
      <c r="C71" s="111"/>
      <c r="D71" s="57" t="s">
        <v>16</v>
      </c>
      <c r="E71" s="58" t="str">
        <f ca="1">IFERROR(IF(Inputs!$I$2="Pupil Numbers",INDEX(INDIRECT(Inputs!$I$1),9,27),IF(Inputs!$I$2="Pupil Percentages",INDEX(INDIRECT(Inputs!$I$1),25,27),"")),"")</f>
        <v/>
      </c>
      <c r="F71" s="58" t="str">
        <f ca="1">IFERROR(IF(Inputs!$I$2="Pupil Numbers",INDEX(INDIRECT(Inputs!$I$1),9,28),IF(Inputs!$I$2="Pupil Percentages",INDEX(INDIRECT(Inputs!$I$1),25,28),"")),"")</f>
        <v/>
      </c>
      <c r="G71" s="58" t="str">
        <f ca="1">IFERROR(IF(Inputs!$I$2="Pupil Numbers",INDEX(INDIRECT(Inputs!$I$1),9,29),IF(Inputs!$I$2="Pupil Percentages",INDEX(INDIRECT(Inputs!$I$1),25,29),"")),"")</f>
        <v/>
      </c>
      <c r="H71" s="58" t="str">
        <f ca="1">IFERROR(IF(Inputs!$I$2="Pupil Numbers",INDEX(INDIRECT(Inputs!$I$1),9,30),IF(Inputs!$I$2="Pupil Percentages",INDEX(INDIRECT(Inputs!$I$1),25,30),"")),"")</f>
        <v/>
      </c>
      <c r="I71" s="58" t="str">
        <f ca="1">IFERROR(IF(Inputs!$I$2="Pupil Numbers",INDEX(INDIRECT(Inputs!$I$1),9,31),IF(Inputs!$I$2="Pupil Percentages",INDEX(INDIRECT(Inputs!$I$1),25,31),"")),"")</f>
        <v/>
      </c>
      <c r="J71" s="58" t="str">
        <f ca="1">IFERROR(IF(Inputs!$I$2="Pupil Numbers",INDEX(INDIRECT(Inputs!$I$1),9,32),IF(Inputs!$I$2="Pupil Percentages",INDEX(INDIRECT(Inputs!$I$1),25,32),"")),"")</f>
        <v/>
      </c>
      <c r="K71" s="58" t="str">
        <f ca="1">IFERROR(IF(Inputs!$I$2="Pupil Numbers",INDEX(INDIRECT(Inputs!$I$1),9,33),IF(Inputs!$I$2="Pupil Percentages",INDEX(INDIRECT(Inputs!$I$1),25,33),"")),"")</f>
        <v/>
      </c>
      <c r="L71" s="58" t="str">
        <f ca="1">IFERROR(IF(Inputs!$I$2="Pupil Numbers",INDEX(INDIRECT(Inputs!$I$1),9,34),IF(Inputs!$I$2="Pupil Percentages",INDEX(INDIRECT(Inputs!$I$1),25,34),"")),"")</f>
        <v/>
      </c>
      <c r="M71" s="58" t="str">
        <f ca="1">IFERROR(IF(Inputs!$I$2="Pupil Numbers",INDEX(INDIRECT(Inputs!$I$1),9,35),IF(Inputs!$I$2="Pupil Percentages",INDEX(INDIRECT(Inputs!$I$1),25,35),"")),"")</f>
        <v/>
      </c>
      <c r="N71" s="66" t="str">
        <f ca="1">IFERROR(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IF(Inputs!$I$2="Pupil Numbers",INDEX(INDIRECT(Inputs!$I$1),9,36),IF(Inputs!$I$2="Pupil Percentages",INDEX(INDIRECT(Inputs!$I$1),25,36),"")),""),"")</f>
        <v/>
      </c>
      <c r="AD71" s="10"/>
      <c r="AR71" s="11"/>
      <c r="AS71" s="11"/>
      <c r="AT71" s="11"/>
      <c r="AU71" s="11"/>
      <c r="AV71" s="11"/>
      <c r="AW71" s="11"/>
      <c r="AX71" s="11"/>
      <c r="AY71" s="11"/>
      <c r="AZ71" s="11"/>
      <c r="BA71" s="11"/>
      <c r="BB71" s="11"/>
      <c r="BC71" s="11"/>
      <c r="BD71" s="11"/>
    </row>
    <row r="72" spans="3:56" ht="23.1" customHeight="1" x14ac:dyDescent="0.25">
      <c r="C72" s="111"/>
      <c r="D72" s="57" t="s">
        <v>17</v>
      </c>
      <c r="E72" s="58" t="str">
        <f ca="1">IFERROR(IF(Inputs!$I$2="Pupil Numbers",INDEX(INDIRECT(Inputs!$I$1),10,27),IF(Inputs!$I$2="Pupil Percentages",INDEX(INDIRECT(Inputs!$I$1),26,27),"")),"")</f>
        <v/>
      </c>
      <c r="F72" s="58" t="str">
        <f ca="1">IFERROR(IF(Inputs!$I$2="Pupil Numbers",INDEX(INDIRECT(Inputs!$I$1),10,28),IF(Inputs!$I$2="Pupil Percentages",INDEX(INDIRECT(Inputs!$I$1),26,28),"")),"")</f>
        <v/>
      </c>
      <c r="G72" s="58" t="str">
        <f ca="1">IFERROR(IF(Inputs!$I$2="Pupil Numbers",INDEX(INDIRECT(Inputs!$I$1),10,29),IF(Inputs!$I$2="Pupil Percentages",INDEX(INDIRECT(Inputs!$I$1),26,29),"")),"")</f>
        <v/>
      </c>
      <c r="H72" s="58" t="str">
        <f ca="1">IFERROR(IF(Inputs!$I$2="Pupil Numbers",INDEX(INDIRECT(Inputs!$I$1),10,30),IF(Inputs!$I$2="Pupil Percentages",INDEX(INDIRECT(Inputs!$I$1),26,30),"")),"")</f>
        <v/>
      </c>
      <c r="I72" s="58" t="str">
        <f ca="1">IFERROR(IF(Inputs!$I$2="Pupil Numbers",INDEX(INDIRECT(Inputs!$I$1),10,31),IF(Inputs!$I$2="Pupil Percentages",INDEX(INDIRECT(Inputs!$I$1),26,31),"")),"")</f>
        <v/>
      </c>
      <c r="J72" s="58" t="str">
        <f ca="1">IFERROR(IF(Inputs!$I$2="Pupil Numbers",INDEX(INDIRECT(Inputs!$I$1),10,32),IF(Inputs!$I$2="Pupil Percentages",INDEX(INDIRECT(Inputs!$I$1),26,32),"")),"")</f>
        <v/>
      </c>
      <c r="K72" s="58" t="str">
        <f ca="1">IFERROR(IF(Inputs!$I$2="Pupil Numbers",INDEX(INDIRECT(Inputs!$I$1),10,33),IF(Inputs!$I$2="Pupil Percentages",INDEX(INDIRECT(Inputs!$I$1),26,33),"")),"")</f>
        <v/>
      </c>
      <c r="L72" s="58" t="str">
        <f ca="1">IFERROR(IF(Inputs!$I$2="Pupil Numbers",INDEX(INDIRECT(Inputs!$I$1),10,34),IF(Inputs!$I$2="Pupil Percentages",INDEX(INDIRECT(Inputs!$I$1),26,34),"")),"")</f>
        <v/>
      </c>
      <c r="M72" s="58" t="str">
        <f ca="1">IFERROR(IF(Inputs!$I$2="Pupil Numbers",INDEX(INDIRECT(Inputs!$I$1),10,35),IF(Inputs!$I$2="Pupil Percentages",INDEX(INDIRECT(Inputs!$I$1),26,35),"")),"")</f>
        <v/>
      </c>
      <c r="N72" s="66" t="str">
        <f ca="1">IFERROR(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IF(Inputs!$I$2="Pupil Numbers",INDEX(INDIRECT(Inputs!$I$1),10,36),IF(Inputs!$I$2="Pupil Percentages",INDEX(INDIRECT(Inputs!$I$1),26,36),"")),""),"")</f>
        <v/>
      </c>
      <c r="S72" s="5"/>
      <c r="T72" s="5"/>
      <c r="U72" s="5"/>
      <c r="V72" s="5"/>
      <c r="W72" s="5"/>
      <c r="X72" s="5"/>
      <c r="Y72" s="5"/>
      <c r="Z72" s="5"/>
      <c r="AA72" s="5"/>
      <c r="AD72" s="10"/>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row>
    <row r="73" spans="3:56" ht="23.1" customHeight="1" x14ac:dyDescent="0.25">
      <c r="C73" s="111"/>
      <c r="D73" s="57" t="s">
        <v>18</v>
      </c>
      <c r="E73" s="58" t="str">
        <f ca="1">IFERROR(IF(Inputs!$I$2="Pupil Numbers",INDEX(INDIRECT(Inputs!$I$1),11,27),IF(Inputs!$I$2="Pupil Percentages",INDEX(INDIRECT(Inputs!$I$1),27,27),"")),"")</f>
        <v/>
      </c>
      <c r="F73" s="58" t="str">
        <f ca="1">IFERROR(IF(Inputs!$I$2="Pupil Numbers",INDEX(INDIRECT(Inputs!$I$1),11,28),IF(Inputs!$I$2="Pupil Percentages",INDEX(INDIRECT(Inputs!$I$1),27,28),"")),"")</f>
        <v/>
      </c>
      <c r="G73" s="58" t="str">
        <f ca="1">IFERROR(IF(Inputs!$I$2="Pupil Numbers",INDEX(INDIRECT(Inputs!$I$1),11,29),IF(Inputs!$I$2="Pupil Percentages",INDEX(INDIRECT(Inputs!$I$1),27,29),"")),"")</f>
        <v/>
      </c>
      <c r="H73" s="58" t="str">
        <f ca="1">IFERROR(IF(Inputs!$I$2="Pupil Numbers",INDEX(INDIRECT(Inputs!$I$1),11,30),IF(Inputs!$I$2="Pupil Percentages",INDEX(INDIRECT(Inputs!$I$1),27,30),"")),"")</f>
        <v/>
      </c>
      <c r="I73" s="58" t="str">
        <f ca="1">IFERROR(IF(Inputs!$I$2="Pupil Numbers",INDEX(INDIRECT(Inputs!$I$1),11,31),IF(Inputs!$I$2="Pupil Percentages",INDEX(INDIRECT(Inputs!$I$1),27,31),"")),"")</f>
        <v/>
      </c>
      <c r="J73" s="58" t="str">
        <f ca="1">IFERROR(IF(Inputs!$I$2="Pupil Numbers",INDEX(INDIRECT(Inputs!$I$1),11,32),IF(Inputs!$I$2="Pupil Percentages",INDEX(INDIRECT(Inputs!$I$1),27,32),"")),"")</f>
        <v/>
      </c>
      <c r="K73" s="58" t="str">
        <f ca="1">IFERROR(IF(Inputs!$I$2="Pupil Numbers",INDEX(INDIRECT(Inputs!$I$1),11,33),IF(Inputs!$I$2="Pupil Percentages",INDEX(INDIRECT(Inputs!$I$1),27,33),"")),"")</f>
        <v/>
      </c>
      <c r="L73" s="58" t="str">
        <f ca="1">IFERROR(IF(Inputs!$I$2="Pupil Numbers",INDEX(INDIRECT(Inputs!$I$1),11,34),IF(Inputs!$I$2="Pupil Percentages",INDEX(INDIRECT(Inputs!$I$1),27,34),"")),"")</f>
        <v/>
      </c>
      <c r="M73" s="58" t="str">
        <f ca="1">IFERROR(IF(Inputs!$I$2="Pupil Numbers",INDEX(INDIRECT(Inputs!$I$1),11,35),IF(Inputs!$I$2="Pupil Percentages",INDEX(INDIRECT(Inputs!$I$1),27,35),"")),"")</f>
        <v/>
      </c>
      <c r="N73" s="66" t="str">
        <f ca="1">IFERROR(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IF(Inputs!$I$2="Pupil Numbers",INDEX(INDIRECT(Inputs!$I$1),11,36),IF(Inputs!$I$2="Pupil Percentages",INDEX(INDIRECT(Inputs!$I$1),27,36),"")),""),"")</f>
        <v/>
      </c>
      <c r="AD73" s="10"/>
      <c r="AE73" s="11"/>
      <c r="AF73" s="11"/>
      <c r="AG73" s="11"/>
      <c r="AH73" s="11"/>
      <c r="AI73" s="11"/>
      <c r="AJ73" s="11"/>
      <c r="AK73" s="11"/>
      <c r="AL73" s="11"/>
      <c r="AM73" s="11"/>
      <c r="AN73" s="11"/>
      <c r="AO73" s="11"/>
      <c r="AP73" s="11"/>
      <c r="AQ73" s="11"/>
      <c r="AR73" s="11"/>
      <c r="AS73" s="11"/>
      <c r="AT73" s="11"/>
      <c r="AU73" s="11"/>
      <c r="AV73" s="11"/>
      <c r="AW73" s="11"/>
      <c r="AX73" s="11"/>
      <c r="AY73" s="11"/>
      <c r="AZ73" s="11"/>
      <c r="BA73" s="11"/>
      <c r="BB73" s="11"/>
      <c r="BC73" s="11"/>
      <c r="BD73" s="11"/>
    </row>
    <row r="74" spans="3:56" ht="23.1" customHeight="1" x14ac:dyDescent="0.25">
      <c r="C74" s="112"/>
      <c r="D74" s="57" t="s">
        <v>19</v>
      </c>
      <c r="E74" s="58" t="str">
        <f ca="1">IFERROR(IF(Inputs!$I$2="Pupil Numbers",INDEX(INDIRECT(Inputs!$I$1),12,27),IF(Inputs!$I$2="Pupil Percentages",INDEX(INDIRECT(Inputs!$I$1),28,27),"")),"")</f>
        <v/>
      </c>
      <c r="F74" s="58" t="str">
        <f ca="1">IFERROR(IF(Inputs!$I$2="Pupil Numbers",INDEX(INDIRECT(Inputs!$I$1),12,28),IF(Inputs!$I$2="Pupil Percentages",INDEX(INDIRECT(Inputs!$I$1),28,28),"")),"")</f>
        <v/>
      </c>
      <c r="G74" s="58" t="str">
        <f ca="1">IFERROR(IF(Inputs!$I$2="Pupil Numbers",INDEX(INDIRECT(Inputs!$I$1),12,29),IF(Inputs!$I$2="Pupil Percentages",INDEX(INDIRECT(Inputs!$I$1),28,29),"")),"")</f>
        <v/>
      </c>
      <c r="H74" s="58" t="str">
        <f ca="1">IFERROR(IF(Inputs!$I$2="Pupil Numbers",INDEX(INDIRECT(Inputs!$I$1),12,30),IF(Inputs!$I$2="Pupil Percentages",INDEX(INDIRECT(Inputs!$I$1),28,30),"")),"")</f>
        <v/>
      </c>
      <c r="I74" s="58" t="str">
        <f ca="1">IFERROR(IF(Inputs!$I$2="Pupil Numbers",INDEX(INDIRECT(Inputs!$I$1),12,31),IF(Inputs!$I$2="Pupil Percentages",INDEX(INDIRECT(Inputs!$I$1),28,31),"")),"")</f>
        <v/>
      </c>
      <c r="J74" s="58" t="str">
        <f ca="1">IFERROR(IF(Inputs!$I$2="Pupil Numbers",INDEX(INDIRECT(Inputs!$I$1),12,32),IF(Inputs!$I$2="Pupil Percentages",INDEX(INDIRECT(Inputs!$I$1),28,32),"")),"")</f>
        <v/>
      </c>
      <c r="K74" s="58" t="str">
        <f ca="1">IFERROR(IF(Inputs!$I$2="Pupil Numbers",INDEX(INDIRECT(Inputs!$I$1),12,33),IF(Inputs!$I$2="Pupil Percentages",INDEX(INDIRECT(Inputs!$I$1),28,33),"")),"")</f>
        <v/>
      </c>
      <c r="L74" s="58" t="str">
        <f ca="1">IFERROR(IF(Inputs!$I$2="Pupil Numbers",INDEX(INDIRECT(Inputs!$I$1),12,34),IF(Inputs!$I$2="Pupil Percentages",INDEX(INDIRECT(Inputs!$I$1),28,34),"")),"")</f>
        <v/>
      </c>
      <c r="M74" s="58" t="str">
        <f ca="1">IFERROR(IF(Inputs!$I$2="Pupil Numbers",INDEX(INDIRECT(Inputs!$I$1),12,35),IF(Inputs!$I$2="Pupil Percentages",INDEX(INDIRECT(Inputs!$I$1),28,35),"")),"")</f>
        <v/>
      </c>
      <c r="N74" s="66" t="str">
        <f ca="1">IFERROR(I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IF(Inputs!$I$2="Pupil Numbers",INDEX(INDIRECT(Inputs!$I$1),12,36),IF(Inputs!$I$2="Pupil Percentages",INDEX(INDIRECT(Inputs!$I$1),28,36),"")),""),"")</f>
        <v/>
      </c>
      <c r="AD74" s="10"/>
      <c r="AE74" s="10"/>
      <c r="AF74" s="10"/>
      <c r="AG74" s="10"/>
      <c r="AH74" s="10"/>
      <c r="AI74" s="10"/>
      <c r="AJ74" s="10"/>
      <c r="AK74" s="10"/>
      <c r="AL74" s="10"/>
      <c r="AM74" s="10"/>
      <c r="AN74" s="10"/>
      <c r="AO74" s="10"/>
      <c r="AP74" s="10"/>
      <c r="AQ74" s="10"/>
      <c r="AR74" s="10"/>
      <c r="AS74" s="10"/>
      <c r="AT74" s="10"/>
      <c r="AU74" s="10"/>
      <c r="AV74" s="11"/>
      <c r="AW74" s="11"/>
      <c r="AX74" s="11"/>
      <c r="AY74" s="11"/>
      <c r="AZ74" s="11"/>
      <c r="BA74" s="11"/>
      <c r="BB74" s="11"/>
      <c r="BC74" s="11"/>
      <c r="BD74" s="11"/>
    </row>
    <row r="75" spans="3:56" ht="13.9" customHeight="1" x14ac:dyDescent="0.25">
      <c r="AD75" s="10"/>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row>
    <row r="76" spans="3:56" x14ac:dyDescent="0.25">
      <c r="AD76" s="10"/>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row>
    <row r="77" spans="3:56" ht="31.15" customHeight="1" x14ac:dyDescent="0.25">
      <c r="AD77" s="10"/>
      <c r="AE77" s="11"/>
      <c r="AF77" s="11"/>
      <c r="AG77" s="11"/>
      <c r="AH77" s="11"/>
      <c r="AI77" s="11"/>
      <c r="AJ77" s="11"/>
      <c r="AK77" s="11"/>
      <c r="AL77" s="11"/>
      <c r="AM77" s="11"/>
      <c r="AN77" s="11"/>
      <c r="AO77" s="11"/>
      <c r="AP77" s="11"/>
      <c r="AQ77" s="11"/>
      <c r="AR77" s="11"/>
      <c r="AS77" s="11"/>
      <c r="AT77" s="11"/>
      <c r="AU77" s="11"/>
      <c r="AV77" s="11"/>
      <c r="AW77" s="11"/>
      <c r="AX77" s="11"/>
      <c r="AY77" s="11"/>
      <c r="AZ77" s="11"/>
      <c r="BA77" s="11"/>
      <c r="BB77" s="11"/>
      <c r="BC77" s="11"/>
      <c r="BD77" s="11"/>
    </row>
    <row r="78" spans="3:56" ht="21.4" customHeight="1" x14ac:dyDescent="0.25">
      <c r="AE78" s="11"/>
      <c r="AF78" s="11"/>
      <c r="AG78" s="11"/>
      <c r="AH78" s="11"/>
      <c r="AI78" s="11"/>
      <c r="AJ78" s="11"/>
      <c r="AK78" s="11"/>
      <c r="AL78" s="11"/>
      <c r="AM78" s="11"/>
      <c r="AN78" s="11"/>
      <c r="AO78" s="11"/>
      <c r="AP78" s="11"/>
      <c r="AQ78" s="11"/>
      <c r="AR78" s="11"/>
      <c r="AS78" s="11"/>
      <c r="AT78" s="11"/>
      <c r="AU78" s="11"/>
      <c r="AV78" s="11"/>
      <c r="AW78" s="11"/>
      <c r="AX78" s="11"/>
      <c r="AY78" s="11"/>
      <c r="AZ78" s="11"/>
      <c r="BA78" s="11"/>
      <c r="BB78" s="11"/>
      <c r="BC78" s="11"/>
      <c r="BD78" s="11"/>
    </row>
    <row r="79" spans="3:56" x14ac:dyDescent="0.25">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row>
    <row r="80" spans="3:56" x14ac:dyDescent="0.25">
      <c r="AE80" s="11"/>
      <c r="AF80" s="11"/>
      <c r="AG80" s="11"/>
      <c r="AH80" s="11"/>
      <c r="AI80" s="11"/>
      <c r="AJ80" s="11"/>
      <c r="AK80" s="11"/>
      <c r="AL80" s="11"/>
      <c r="AM80" s="11"/>
      <c r="AN80" s="11"/>
      <c r="AO80" s="11"/>
      <c r="AP80" s="11"/>
      <c r="AQ80" s="11"/>
      <c r="AR80" s="11"/>
      <c r="AS80" s="11"/>
      <c r="AT80" s="11"/>
      <c r="AU80" s="11"/>
      <c r="AV80" s="11"/>
      <c r="AW80" s="11"/>
      <c r="AX80" s="11"/>
      <c r="AY80" s="11"/>
      <c r="AZ80" s="11"/>
      <c r="BA80" s="11"/>
      <c r="BB80" s="11"/>
      <c r="BC80" s="11"/>
      <c r="BD80" s="11"/>
    </row>
    <row r="81" spans="31:56" x14ac:dyDescent="0.25">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c r="BD81" s="11"/>
    </row>
    <row r="82" spans="31:56" x14ac:dyDescent="0.25">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c r="BD82" s="11"/>
    </row>
    <row r="83" spans="31:56" x14ac:dyDescent="0.25">
      <c r="AE83" s="11"/>
      <c r="AF83" s="11"/>
      <c r="AG83" s="11"/>
      <c r="AH83" s="11"/>
      <c r="AI83" s="11"/>
      <c r="AJ83" s="11"/>
      <c r="AK83" s="11"/>
      <c r="AL83" s="11"/>
      <c r="AM83" s="11"/>
      <c r="AN83" s="11"/>
      <c r="AO83" s="11"/>
      <c r="AP83" s="11"/>
      <c r="AQ83" s="11"/>
      <c r="AR83" s="11"/>
      <c r="AS83" s="11"/>
      <c r="AT83" s="11"/>
      <c r="AU83" s="11"/>
      <c r="AV83" s="11"/>
      <c r="AW83" s="11"/>
      <c r="AX83" s="11"/>
      <c r="AY83" s="11"/>
      <c r="AZ83" s="11"/>
      <c r="BA83" s="11"/>
      <c r="BB83" s="11"/>
      <c r="BC83" s="11"/>
      <c r="BD83" s="11"/>
    </row>
    <row r="84" spans="31:56" x14ac:dyDescent="0.25">
      <c r="AE84" s="11"/>
      <c r="AF84" s="11"/>
      <c r="AG84" s="11"/>
      <c r="AH84" s="11"/>
      <c r="AI84" s="11"/>
      <c r="AJ84" s="11"/>
      <c r="AK84" s="11"/>
      <c r="AL84" s="11"/>
      <c r="AM84" s="11"/>
      <c r="AN84" s="11"/>
      <c r="AO84" s="11"/>
      <c r="AP84" s="11"/>
      <c r="AQ84" s="11"/>
      <c r="AR84" s="11"/>
      <c r="AS84" s="11"/>
      <c r="AT84" s="11"/>
      <c r="AU84" s="11"/>
      <c r="AV84" s="11"/>
      <c r="AW84" s="11"/>
      <c r="AX84" s="11"/>
      <c r="AY84" s="11"/>
      <c r="AZ84" s="11"/>
      <c r="BA84" s="11"/>
      <c r="BB84" s="11"/>
      <c r="BC84" s="11"/>
      <c r="BD84" s="11"/>
    </row>
    <row r="85" spans="31:56" x14ac:dyDescent="0.25">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row>
    <row r="86" spans="31:56" x14ac:dyDescent="0.25">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row>
  </sheetData>
  <sheetProtection password="DE2F" sheet="1" objects="1" scenarios="1" selectLockedCells="1" selectUnlockedCells="1"/>
  <mergeCells count="10">
    <mergeCell ref="C45:C56"/>
    <mergeCell ref="C60:D62"/>
    <mergeCell ref="C63:C74"/>
    <mergeCell ref="E59:F59"/>
    <mergeCell ref="C42:D44"/>
    <mergeCell ref="E41:F41"/>
    <mergeCell ref="C16:C27"/>
    <mergeCell ref="C13:D15"/>
    <mergeCell ref="P6:AA6"/>
    <mergeCell ref="P42:AA42"/>
  </mergeCells>
  <pageMargins left="0.7" right="0.7" top="0.75" bottom="0.75" header="0.3" footer="0.3"/>
  <pageSetup paperSize="9" orientation="portrait" r:id="rId1"/>
  <drawing r:id="rId2"/>
  <legacyDrawing r:id="rId3"/>
  <controls>
    <mc:AlternateContent xmlns:mc="http://schemas.openxmlformats.org/markup-compatibility/2006">
      <mc:Choice Requires="x14">
        <control shapeId="1042" r:id="rId4" name="ComboBox6">
          <controlPr defaultSize="0" autoLine="0" linkedCell="Inputs!I3" listFillRange="prior_2" r:id="rId5">
            <anchor moveWithCells="1">
              <from>
                <xdr:col>10</xdr:col>
                <xdr:colOff>352425</xdr:colOff>
                <xdr:row>38</xdr:row>
                <xdr:rowOff>38100</xdr:rowOff>
              </from>
              <to>
                <xdr:col>15</xdr:col>
                <xdr:colOff>257175</xdr:colOff>
                <xdr:row>39</xdr:row>
                <xdr:rowOff>38100</xdr:rowOff>
              </to>
            </anchor>
          </controlPr>
        </control>
      </mc:Choice>
      <mc:Fallback>
        <control shapeId="1042" r:id="rId4" name="ComboBox6"/>
      </mc:Fallback>
    </mc:AlternateContent>
    <mc:AlternateContent xmlns:mc="http://schemas.openxmlformats.org/markup-compatibility/2006">
      <mc:Choice Requires="x14">
        <control shapeId="1041" r:id="rId6" name="ComboBox5">
          <controlPr defaultSize="0" autoLine="0" linkedCell="Inputs!I2" listFillRange="datat" r:id="rId7">
            <anchor moveWithCells="1">
              <from>
                <xdr:col>10</xdr:col>
                <xdr:colOff>361950</xdr:colOff>
                <xdr:row>36</xdr:row>
                <xdr:rowOff>28575</xdr:rowOff>
              </from>
              <to>
                <xdr:col>15</xdr:col>
                <xdr:colOff>238125</xdr:colOff>
                <xdr:row>37</xdr:row>
                <xdr:rowOff>28575</xdr:rowOff>
              </to>
            </anchor>
          </controlPr>
        </control>
      </mc:Choice>
      <mc:Fallback>
        <control shapeId="1041" r:id="rId6" name="ComboBox5"/>
      </mc:Fallback>
    </mc:AlternateContent>
    <mc:AlternateContent xmlns:mc="http://schemas.openxmlformats.org/markup-compatibility/2006">
      <mc:Choice Requires="x14">
        <control shapeId="1040" r:id="rId8" name="ComboBox4">
          <controlPr defaultSize="0" autoLine="0" linkedCell="Inputs!H1" listFillRange="subj" r:id="rId9">
            <anchor moveWithCells="1">
              <from>
                <xdr:col>10</xdr:col>
                <xdr:colOff>333375</xdr:colOff>
                <xdr:row>34</xdr:row>
                <xdr:rowOff>28575</xdr:rowOff>
              </from>
              <to>
                <xdr:col>15</xdr:col>
                <xdr:colOff>219075</xdr:colOff>
                <xdr:row>35</xdr:row>
                <xdr:rowOff>19050</xdr:rowOff>
              </to>
            </anchor>
          </controlPr>
        </control>
      </mc:Choice>
      <mc:Fallback>
        <control shapeId="1040" r:id="rId8" name="ComboBox4"/>
      </mc:Fallback>
    </mc:AlternateContent>
    <mc:AlternateContent xmlns:mc="http://schemas.openxmlformats.org/markup-compatibility/2006">
      <mc:Choice Requires="x14">
        <control shapeId="1038" r:id="rId10" name="ComboBox3">
          <controlPr defaultSize="0" autoLine="0" linkedCell="Inputs!G3" listFillRange="prior" r:id="rId11">
            <anchor moveWithCells="1">
              <from>
                <xdr:col>10</xdr:col>
                <xdr:colOff>371475</xdr:colOff>
                <xdr:row>8</xdr:row>
                <xdr:rowOff>28575</xdr:rowOff>
              </from>
              <to>
                <xdr:col>15</xdr:col>
                <xdr:colOff>257175</xdr:colOff>
                <xdr:row>9</xdr:row>
                <xdr:rowOff>19050</xdr:rowOff>
              </to>
            </anchor>
          </controlPr>
        </control>
      </mc:Choice>
      <mc:Fallback>
        <control shapeId="1038" r:id="rId10" name="ComboBox3"/>
      </mc:Fallback>
    </mc:AlternateContent>
    <mc:AlternateContent xmlns:mc="http://schemas.openxmlformats.org/markup-compatibility/2006">
      <mc:Choice Requires="x14">
        <control shapeId="1037" r:id="rId12" name="ComboBox2">
          <controlPr defaultSize="0" autoLine="0" linkedCell="Inputs!G2" listFillRange="datat" r:id="rId13">
            <anchor moveWithCells="1">
              <from>
                <xdr:col>10</xdr:col>
                <xdr:colOff>371475</xdr:colOff>
                <xdr:row>6</xdr:row>
                <xdr:rowOff>47625</xdr:rowOff>
              </from>
              <to>
                <xdr:col>15</xdr:col>
                <xdr:colOff>219075</xdr:colOff>
                <xdr:row>7</xdr:row>
                <xdr:rowOff>19050</xdr:rowOff>
              </to>
            </anchor>
          </controlPr>
        </control>
      </mc:Choice>
      <mc:Fallback>
        <control shapeId="1037" r:id="rId12" name="ComboBox2"/>
      </mc:Fallback>
    </mc:AlternateContent>
    <mc:AlternateContent xmlns:mc="http://schemas.openxmlformats.org/markup-compatibility/2006">
      <mc:Choice Requires="x14">
        <control shapeId="1035" r:id="rId14" name="ComboBox1">
          <controlPr defaultSize="0" autoLine="0" linkedCell="Inputs!F1" listFillRange="subj" r:id="rId15">
            <anchor moveWithCells="1">
              <from>
                <xdr:col>10</xdr:col>
                <xdr:colOff>352425</xdr:colOff>
                <xdr:row>4</xdr:row>
                <xdr:rowOff>28575</xdr:rowOff>
              </from>
              <to>
                <xdr:col>15</xdr:col>
                <xdr:colOff>200025</xdr:colOff>
                <xdr:row>5</xdr:row>
                <xdr:rowOff>38100</xdr:rowOff>
              </to>
            </anchor>
          </controlPr>
        </control>
      </mc:Choice>
      <mc:Fallback>
        <control shapeId="1035" r:id="rId14" name="ComboBox1"/>
      </mc:Fallback>
    </mc:AlternateContent>
  </controls>
  <extLst>
    <ext xmlns:x14="http://schemas.microsoft.com/office/spreadsheetml/2009/9/main" uri="{78C0D931-6437-407d-A8EE-F0AAD7539E65}">
      <x14:conditionalFormattings>
        <x14:conditionalFormatting xmlns:xm="http://schemas.microsoft.com/office/excel/2006/main">
          <x14:cfRule type="expression" priority="16" id="{3D6E4510-7CF6-4D19-B569-0B63D585A161}">
            <xm:f>IF(NOT(OR(Inputs!$I$1="Please Select",Inputs!$I$1="",Inputs!$I$2="Please Select",Inputs!$I$2="")),Inputs!$I$3=$D45)</xm:f>
            <x14:dxf>
              <fill>
                <patternFill>
                  <bgColor rgb="FFD4CEDE"/>
                </patternFill>
              </fill>
            </x14:dxf>
          </x14:cfRule>
          <xm:sqref>E45:M56</xm:sqref>
        </x14:conditionalFormatting>
        <x14:conditionalFormatting xmlns:xm="http://schemas.microsoft.com/office/excel/2006/main">
          <x14:cfRule type="expression" priority="15" id="{9A1174DB-4FA7-4B3F-B4D0-0121AB0534EB}">
            <xm:f>IF(NOT(OR(Inputs!$I$1="Please Select",Inputs!$I$1="",Inputs!$I$2="Please Select",Inputs!$I$2="")),Inputs!$I$3=$D63)</xm:f>
            <x14:dxf>
              <fill>
                <patternFill>
                  <bgColor rgb="FFD4CEDE"/>
                </patternFill>
              </fill>
            </x14:dxf>
          </x14:cfRule>
          <xm:sqref>E63:M74</xm:sqref>
        </x14:conditionalFormatting>
        <x14:conditionalFormatting xmlns:xm="http://schemas.microsoft.com/office/excel/2006/main">
          <x14:cfRule type="expression" priority="14" id="{F60710D5-6CE3-470B-BE80-131776FA02B0}">
            <xm:f>IF(AND(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 NOT(OR(Inputs!$I$1="Please Select",Inputs!$I$1="",Inputs!$I$2="Please Select",Inputs!$I$2=""))), Inputs!$I$3=$D45)</xm:f>
            <x14:dxf>
              <fill>
                <patternFill>
                  <bgColor rgb="FFD4CEDE"/>
                </patternFill>
              </fill>
            </x14:dxf>
          </x14:cfRule>
          <x14:cfRule type="expression" priority="28" id="{A57BAEDB-5C69-47DF-BA75-B54471B847D6}">
            <xm: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xm:f>
            <x14:dxf>
              <border>
                <left style="thin">
                  <color auto="1"/>
                </left>
                <right style="thin">
                  <color auto="1"/>
                </right>
                <top style="thin">
                  <color auto="1"/>
                </top>
                <bottom style="thin">
                  <color auto="1"/>
                </bottom>
                <vertical/>
                <horizontal/>
              </border>
            </x14:dxf>
          </x14:cfRule>
          <xm:sqref>N45:N56</xm:sqref>
        </x14:conditionalFormatting>
        <x14:conditionalFormatting xmlns:xm="http://schemas.microsoft.com/office/excel/2006/main">
          <x14:cfRule type="expression" priority="27" id="{24047FEF-3387-4841-BB02-310F0530F6F8}">
            <xm: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xm:f>
            <x14:dxf>
              <fill>
                <patternFill>
                  <bgColor theme="0" tint="-0.14996795556505021"/>
                </patternFill>
              </fill>
              <border>
                <right style="thin">
                  <color auto="1"/>
                </right>
                <top style="thin">
                  <color auto="1"/>
                </top>
                <bottom style="thin">
                  <color auto="1"/>
                </bottom>
                <vertical/>
                <horizontal/>
              </border>
            </x14:dxf>
          </x14:cfRule>
          <xm:sqref>N43</xm:sqref>
        </x14:conditionalFormatting>
        <x14:conditionalFormatting xmlns:xm="http://schemas.microsoft.com/office/excel/2006/main">
          <x14:cfRule type="expression" priority="13" id="{B9CED1BB-3688-4213-830F-6AFE763420FA}">
            <xm:f>IF(AND(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 NOT(OR(Inputs!$I$1="Please Select",Inputs!$I$1="",Inputs!$I$2="Please Select",Inputs!$I$2=""))), Inputs!$I$3=$D63)</xm:f>
            <x14:dxf>
              <fill>
                <patternFill>
                  <bgColor rgb="FFD4CEDE"/>
                </patternFill>
              </fill>
            </x14:dxf>
          </x14:cfRule>
          <x14:cfRule type="expression" priority="24" id="{513F066E-0EE3-4826-B45C-91B7FD5AC3BB}">
            <xm: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xm:f>
            <x14:dxf>
              <border>
                <left style="thin">
                  <color auto="1"/>
                </left>
                <right style="thin">
                  <color auto="1"/>
                </right>
                <top style="thin">
                  <color auto="1"/>
                </top>
                <bottom style="thin">
                  <color auto="1"/>
                </bottom>
                <vertical/>
                <horizontal/>
              </border>
            </x14:dxf>
          </x14:cfRule>
          <xm:sqref>N63:N74</xm:sqref>
        </x14:conditionalFormatting>
        <x14:conditionalFormatting xmlns:xm="http://schemas.microsoft.com/office/excel/2006/main">
          <x14:cfRule type="expression" priority="21" id="{25AD3AF0-C18A-48F4-828C-2C8A4867F591}">
            <xm: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xm:f>
            <x14:dxf>
              <fill>
                <patternFill>
                  <bgColor theme="0" tint="-0.14996795556505021"/>
                </patternFill>
              </fill>
              <border>
                <right style="thin">
                  <color auto="1"/>
                </right>
                <top style="thin">
                  <color auto="1"/>
                </top>
                <bottom style="thin">
                  <color auto="1"/>
                </bottom>
                <vertical/>
                <horizontal/>
              </border>
            </x14:dxf>
          </x14:cfRule>
          <xm:sqref>N61</xm:sqref>
        </x14:conditionalFormatting>
        <x14:conditionalFormatting xmlns:xm="http://schemas.microsoft.com/office/excel/2006/main">
          <x14:cfRule type="expression" priority="9" id="{70C05AA2-A645-4A76-A489-60FBEE43CE0F}">
            <xm:f>NOT(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xm:f>
            <x14:dxf>
              <border>
                <right style="thin">
                  <color auto="1"/>
                </right>
              </border>
            </x14:dxf>
          </x14:cfRule>
          <xm:sqref>M43</xm:sqref>
        </x14:conditionalFormatting>
        <x14:conditionalFormatting xmlns:xm="http://schemas.microsoft.com/office/excel/2006/main">
          <x14:cfRule type="expression" priority="8" id="{4135E0F2-8CE6-4107-9D10-5B689D90A7C1}">
            <xm:f>NOT(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xm:f>
            <x14:dxf>
              <border>
                <right style="thin">
                  <color auto="1"/>
                </right>
                <vertical/>
                <horizontal/>
              </border>
            </x14:dxf>
          </x14:cfRule>
          <xm:sqref>M61</xm:sqref>
        </x14:conditionalFormatting>
        <x14:conditionalFormatting xmlns:xm="http://schemas.microsoft.com/office/excel/2006/main">
          <x14:cfRule type="expression" priority="65" id="{FBB7B29D-EECD-4891-81C3-B6D8123D5CC6}">
            <xm:f>OR(Inputs!$G$1="Mathematics",Inputs!$G$1="English_Language",Inputs!$G$1="English_Literature",Inputs!$G$1="Art_Design",Inputs!$G$1="Biological_Sciences",Inputs!$G$1="Chemistry",Inputs!$G$1="Citizenship_Studies",Inputs!$G$1="Classical_Studies",Inputs!$G$1="Computer_Science",Inputs!$G$1="Dance",Inputs!$G$1="Food_Preparation_and_Nutrition",Inputs!$G$1="French",Inputs!$G$1="Geography",Inputs!$G$1="German",Inputs!$G$1="History",Inputs!$G$1="Music",Inputs!$G$1="Performing_Arts",Inputs!$G$1="Photography",Inputs!$G$1="Physical_Education",Inputs!$G$1="Physics",Inputs!$G$1="Religious_Studies",Inputs!$G$1="Spanish")</xm:f>
            <x14:dxf>
              <border>
                <left style="thin">
                  <color auto="1"/>
                </left>
                <right style="thin">
                  <color auto="1"/>
                </right>
                <top style="thin">
                  <color auto="1"/>
                </top>
                <bottom style="thin">
                  <color auto="1"/>
                </bottom>
                <vertical/>
                <horizontal/>
              </border>
            </x14:dxf>
          </x14:cfRule>
          <xm:sqref>N15</xm:sqref>
        </x14:conditionalFormatting>
        <x14:conditionalFormatting xmlns:xm="http://schemas.microsoft.com/office/excel/2006/main">
          <x14:cfRule type="expression" priority="66" id="{09D90B5D-94D2-4C42-B478-CFC3D9B7D443}">
            <xm:f>OR(Inputs!$G$1="Mathematics",Inputs!$G$1="English_Language",Inputs!$G$1="English_Literature",Inputs!$G$1="Art_Design",Inputs!$G$1="Biological_Sciences",Inputs!$G$1="Chemistry",Inputs!$G$1="Citizenship_Studies",Inputs!$G$1="Classical_Studies",Inputs!$G$1="Computer_Science",Inputs!$G$1="Dance",Inputs!$G$1="Food_Preparation_and_Nutrition",Inputs!$G$1="French",Inputs!$G$1="Geography",Inputs!$G$1="German",Inputs!$G$1="History",Inputs!$G$1="Music",Inputs!$G$1="Performing_Arts",Inputs!$G$1="Photography",Inputs!$G$1="Physical_Education",Inputs!$G$1="Physics",Inputs!$G$1="Religious_Studies",Inputs!$G$1="Spanish")</xm:f>
            <x14:dxf>
              <fill>
                <patternFill>
                  <bgColor rgb="FF9FB9C8"/>
                </patternFill>
              </fill>
            </x14:dxf>
          </x14:cfRule>
          <xm:sqref>N15</xm:sqref>
        </x14:conditionalFormatting>
        <x14:conditionalFormatting xmlns:xm="http://schemas.microsoft.com/office/excel/2006/main">
          <x14:cfRule type="expression" priority="67" id="{CDC03678-9C2A-4495-BF89-4D114EB99BB1}">
            <xm:f>OR(Inputs!$G$1="Mathematics",Inputs!$G$1="English_Language",Inputs!$G$1="English_Literature",Inputs!$G$1="Art_Design",Inputs!$G$1="Biological_Sciences",Inputs!$G$1="Chemistry",Inputs!$G$1="Citizenship_Studies",Inputs!$G$1="Classical_Studies",Inputs!$G$1="Computer_Science",Inputs!$G$1="Dance",Inputs!$G$1="Food_Preparation_and_Nutrition",Inputs!$G$1="French",Inputs!$G$1="Geography",Inputs!$G$1="German",Inputs!$G$1="History",Inputs!$G$1="Music",Inputs!$G$1="Performing_Arts",Inputs!$G$1="Photography",Inputs!$G$1="Physical_Education",Inputs!$G$1="Physics",Inputs!$G$1="Religious_Studies",Inputs!$G$1="Spanish")</xm:f>
            <x14:dxf>
              <fill>
                <patternFill>
                  <bgColor theme="0" tint="-0.14996795556505021"/>
                </patternFill>
              </fill>
              <border>
                <right style="thin">
                  <color auto="1"/>
                </right>
                <top style="thin">
                  <color auto="1"/>
                </top>
                <bottom style="thin">
                  <color auto="1"/>
                </bottom>
                <vertical/>
                <horizontal/>
              </border>
            </x14:dxf>
          </x14:cfRule>
          <xm:sqref>N14</xm:sqref>
        </x14:conditionalFormatting>
        <x14:conditionalFormatting xmlns:xm="http://schemas.microsoft.com/office/excel/2006/main">
          <x14:cfRule type="expression" priority="10" id="{5FF03447-78CE-4DD0-8B76-D24907F80769}">
            <xm:f>NOT(OR(Inputs!$G$1="Mathematics",Inputs!$G$1="English_Language",Inputs!$G$1="English_Literature",Inputs!$G$1="Art_Design",Inputs!$G$1="Biological_Sciences",Inputs!$G$1="Chemistry",Inputs!$G$1="Citizenship_Studies",Inputs!$G$1="Classical_Studies",Inputs!$G$1="Computer_Science",Inputs!$G$1="Dance",Inputs!$G$1="Food_Preparation_and_Nutrition",Inputs!$G$1="French",Inputs!$G$1="Geography",Inputs!$G$1="German",Inputs!$G$1="History",Inputs!$G$1="Music",Inputs!$G$1="Performing_Arts",Inputs!$G$1="Photography",Inputs!$G$1="Physical_Education",Inputs!$G$1="Physics",Inputs!$G$1="Religious_Studies",Inputs!$G$1="Spanish"))</xm:f>
            <x14:dxf>
              <border>
                <right style="thin">
                  <color auto="1"/>
                </right>
                <vertical/>
                <horizontal/>
              </border>
            </x14:dxf>
          </x14:cfRule>
          <xm:sqref>M14</xm:sqref>
        </x14:conditionalFormatting>
        <x14:conditionalFormatting xmlns:xm="http://schemas.microsoft.com/office/excel/2006/main">
          <x14:cfRule type="expression" priority="70" id="{8170DAB7-C614-4442-8568-6CD8F9D9E462}">
            <xm:f>IF(AND(OR(Inputs!$G$1="Mathematics",Inputs!$G$1="English_Language",Inputs!$G$1="English_literature",Inputs!$G$1="Art_Design",Inputs!$G$1="Biological_Sciences",Inputs!$G$1="Chemistry",Inputs!$G$1="Citizenship_Studies",Inputs!$G$1="Classical_Studies",Inputs!$G$1="Computer_Science",Inputs!$G$1="Dance",Inputs!$G$1="Food_Preparation_and_Nutrition",Inputs!$G$1="French",Inputs!$G$1="Geography",Inputs!$G$1="German",Inputs!$G$1="History",Inputs!$G$1="Music",Inputs!$G$1="Performing_Arts",Inputs!$G$1="Photography",Inputs!$G$1="Physical_Education",Inputs!$G$1="Physics",Inputs!$G$1="Religious_Studies",Inputs!$G$1="Spanish"), NOT(OR(Inputs!$G$1="Please Select",Inputs!$G$1="",Inputs!$G$2="Please Select",Inputs!$G$2=""))), Inputs!$G$3=$D16)</xm:f>
            <x14:dxf>
              <fill>
                <patternFill>
                  <bgColor rgb="FFD4CEDE"/>
                </patternFill>
              </fill>
            </x14:dxf>
          </x14:cfRule>
          <x14:cfRule type="expression" priority="71" id="{7514FB7A-7F23-4FA8-9841-C82F0F955B64}">
            <xm:f>OR(Inputs!$G$1="Mathematics",Inputs!$G$1="English_Language",Inputs!$G$1="English_literature",Inputs!$G$1="Art_Design",Inputs!$G$1="Biological_Sciences",Inputs!$G$1="Chemistry",Inputs!$G$1="Citizenship_Studies",Inputs!$G$1="Classical_Studies",Inputs!$G$1="Computer_Science",Inputs!$G$1="Dance",Inputs!$G$1="Food_Preparation_and_Nutrition",Inputs!$G$1="French",Inputs!$G$1="Geography",Inputs!$G$1="German",Inputs!$G$1="History",Inputs!$G$1="Music",Inputs!$G$1="Performing_Arts",Inputs!$G$1="Photography",Inputs!$G$1="Physical_Education",Inputs!$G$1="Physics",Inputs!$G$1="Religious_Studies",Inputs!$G$1="Spanish")</xm:f>
            <x14:dxf>
              <border>
                <left style="thin">
                  <color auto="1"/>
                </left>
                <right style="thin">
                  <color auto="1"/>
                </right>
                <top style="thin">
                  <color auto="1"/>
                </top>
                <bottom style="thin">
                  <color auto="1"/>
                </bottom>
              </border>
            </x14:dxf>
          </x14:cfRule>
          <xm:sqref>N16:N27</xm:sqref>
        </x14:conditionalFormatting>
        <x14:conditionalFormatting xmlns:xm="http://schemas.microsoft.com/office/excel/2006/main">
          <x14:cfRule type="expression" priority="72" id="{A593DCF3-93A5-4C74-9F7E-43664ADD501F}">
            <xm:f>IF(NOT(OR(Inputs!$G$1="Please Select",Inputs!$G$1="",Inputs!$G$2="Please Select",Inputs!$G$2="")),Inputs!$G$3=$D16)</xm:f>
            <x14:dxf>
              <fill>
                <patternFill>
                  <bgColor rgb="FFD4CEDE"/>
                </patternFill>
              </fill>
            </x14:dxf>
          </x14:cfRule>
          <xm:sqref>E16:M27</xm:sqref>
        </x14:conditionalFormatting>
        <x14:conditionalFormatting xmlns:xm="http://schemas.microsoft.com/office/excel/2006/main">
          <x14:cfRule type="expression" priority="3" id="{6AC26137-1D71-499E-A626-5A6E8F556F74}">
            <xm: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xm:f>
            <x14:dxf>
              <border>
                <left style="thin">
                  <color auto="1"/>
                </left>
                <right style="thin">
                  <color auto="1"/>
                </right>
                <top style="thin">
                  <color auto="1"/>
                </top>
                <bottom style="thin">
                  <color auto="1"/>
                </bottom>
                <vertical/>
                <horizontal/>
              </border>
            </x14:dxf>
          </x14:cfRule>
          <xm:sqref>N62</xm:sqref>
        </x14:conditionalFormatting>
        <x14:conditionalFormatting xmlns:xm="http://schemas.microsoft.com/office/excel/2006/main">
          <x14:cfRule type="expression" priority="4" id="{18D43D8E-6E8D-49D8-8803-299F4E9C25FA}">
            <xm: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xm:f>
            <x14:dxf>
              <fill>
                <patternFill>
                  <bgColor rgb="FF9FB9C8"/>
                </patternFill>
              </fill>
            </x14:dxf>
          </x14:cfRule>
          <xm:sqref>N62</xm:sqref>
        </x14:conditionalFormatting>
        <x14:conditionalFormatting xmlns:xm="http://schemas.microsoft.com/office/excel/2006/main">
          <x14:cfRule type="expression" priority="1" id="{F689B687-B912-4625-8C46-0E981D36660A}">
            <xm: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xm:f>
            <x14:dxf>
              <border>
                <left style="thin">
                  <color auto="1"/>
                </left>
                <right style="thin">
                  <color auto="1"/>
                </right>
                <top style="thin">
                  <color auto="1"/>
                </top>
                <bottom style="thin">
                  <color auto="1"/>
                </bottom>
                <vertical/>
                <horizontal/>
              </border>
            </x14:dxf>
          </x14:cfRule>
          <xm:sqref>N44</xm:sqref>
        </x14:conditionalFormatting>
        <x14:conditionalFormatting xmlns:xm="http://schemas.microsoft.com/office/excel/2006/main">
          <x14:cfRule type="expression" priority="2" id="{B5BECF71-7556-4A19-A0CC-07B18530F976}">
            <xm:f>OR(Inputs!$I$1="Mathematics",Inputs!$I$1="English_Language",Inputs!$I$1="English_Literature",Inputs!$I$1="Art_Design",Inputs!$I$1="Biological_Sciences",Inputs!$I$1="Chemistry",Inputs!$I$1="Citizenship_Studies",Inputs!$I$1="Classical_Studies",Inputs!$I$1="Computer_Science",Inputs!$I$1="Dance",Inputs!$I$1="Food_Preparation_and_Nutrition",Inputs!$I$1="French",Inputs!$I$1="Geography",Inputs!$I$1="German",Inputs!$I$1="History",Inputs!$I$1="Music",Inputs!$I$1="Performing_Arts",Inputs!$I$1="Photography",Inputs!$I$1="Physical_Education",Inputs!$I$1="Physics",Inputs!$I$1="Religious_Studies",Inputs!$I$1="Spanish")</xm:f>
            <x14:dxf>
              <fill>
                <patternFill>
                  <bgColor rgb="FF9FB9C8"/>
                </patternFill>
              </fill>
            </x14:dxf>
          </x14:cfRule>
          <xm:sqref>N44</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B1:CU86"/>
  <sheetViews>
    <sheetView showGridLines="0" showRowColHeaders="0" topLeftCell="B1" zoomScale="70" zoomScaleNormal="70" workbookViewId="0">
      <selection activeCell="R37" sqref="R37"/>
    </sheetView>
  </sheetViews>
  <sheetFormatPr defaultRowHeight="15" x14ac:dyDescent="0.25"/>
  <cols>
    <col min="1" max="2" width="3.7109375" customWidth="1"/>
    <col min="3" max="3" width="8.42578125" customWidth="1"/>
    <col min="4" max="13" width="11.140625" customWidth="1"/>
    <col min="14" max="14" width="11" customWidth="1"/>
    <col min="15" max="23" width="11.140625" customWidth="1"/>
    <col min="30" max="30" width="9" customWidth="1"/>
    <col min="31" max="31" width="10" customWidth="1"/>
    <col min="32" max="41" width="9" customWidth="1"/>
    <col min="43" max="43" width="19.5703125" customWidth="1"/>
    <col min="44" max="44" width="16.85546875" customWidth="1"/>
  </cols>
  <sheetData>
    <row r="1" spans="2:99" x14ac:dyDescent="0.25">
      <c r="AF1" s="11"/>
      <c r="AG1" s="11"/>
      <c r="AH1" s="11"/>
      <c r="AI1" s="11"/>
      <c r="AJ1" s="11"/>
      <c r="AK1" s="11"/>
      <c r="AL1" s="11"/>
      <c r="AM1" s="11"/>
      <c r="AN1" s="11"/>
      <c r="AO1" s="11"/>
      <c r="AP1" s="11"/>
      <c r="AQ1" s="11"/>
      <c r="AR1" s="11"/>
      <c r="AS1" s="11"/>
      <c r="AT1" s="11"/>
      <c r="AU1" s="11"/>
      <c r="AV1" s="11"/>
      <c r="AW1" s="11"/>
      <c r="AX1" s="11"/>
      <c r="BG1" s="14"/>
    </row>
    <row r="2" spans="2:99" x14ac:dyDescent="0.25">
      <c r="AF2" s="90"/>
      <c r="AG2" s="11"/>
      <c r="AH2" s="11"/>
      <c r="AI2" s="11"/>
      <c r="AJ2" s="11"/>
      <c r="AK2" s="11"/>
      <c r="AL2" s="11"/>
      <c r="AM2" s="11"/>
      <c r="AN2" s="11"/>
      <c r="AO2" s="11"/>
      <c r="AP2" s="11"/>
      <c r="AQ2" s="11"/>
      <c r="AR2" s="11" t="s">
        <v>76</v>
      </c>
      <c r="AS2" s="11"/>
      <c r="AT2" s="11"/>
      <c r="AU2" s="11"/>
      <c r="AV2" s="11"/>
      <c r="AW2" s="11"/>
      <c r="AX2" s="11"/>
      <c r="BG2" s="14"/>
    </row>
    <row r="3" spans="2:99" ht="15" customHeight="1" x14ac:dyDescent="0.25">
      <c r="AF3" s="11"/>
      <c r="AG3" s="11"/>
      <c r="AH3" s="11"/>
      <c r="AI3" s="11"/>
      <c r="AJ3" s="11"/>
      <c r="AK3" s="11"/>
      <c r="AL3" s="11"/>
      <c r="AM3" s="11"/>
      <c r="AN3" s="11"/>
      <c r="AO3" s="11"/>
      <c r="AP3" s="11"/>
      <c r="AQ3" s="11"/>
      <c r="AR3" s="11"/>
      <c r="AS3" s="11"/>
      <c r="AT3" s="11"/>
      <c r="AU3" s="11"/>
      <c r="AV3" s="11"/>
      <c r="AW3" s="11"/>
      <c r="AX3" s="11"/>
      <c r="BG3" s="14"/>
    </row>
    <row r="4" spans="2:99" ht="19.149999999999999" customHeight="1" x14ac:dyDescent="0.25">
      <c r="Q4" s="18"/>
      <c r="R4" s="18"/>
      <c r="S4" s="18"/>
      <c r="T4" s="18"/>
      <c r="U4" s="18"/>
      <c r="V4" s="18"/>
      <c r="W4" s="18"/>
      <c r="X4" s="18"/>
      <c r="Y4" s="18"/>
      <c r="Z4" s="18"/>
      <c r="AA4" s="18"/>
      <c r="AB4" s="18"/>
      <c r="AC4" s="18"/>
      <c r="AF4" s="11"/>
      <c r="AG4" s="11"/>
      <c r="AH4" s="11"/>
      <c r="AI4" s="11"/>
      <c r="AJ4" s="11"/>
      <c r="AK4" s="11"/>
      <c r="AL4" s="11"/>
      <c r="AM4" s="11"/>
      <c r="AN4" s="11"/>
      <c r="AO4" s="11"/>
      <c r="AP4" s="11"/>
      <c r="AQ4" s="11"/>
      <c r="AR4" s="11"/>
      <c r="AS4" s="11"/>
      <c r="AT4" s="11"/>
      <c r="AU4" s="11"/>
      <c r="AV4" s="11"/>
      <c r="AW4" s="11"/>
      <c r="AX4" s="11"/>
      <c r="BG4" s="14"/>
    </row>
    <row r="5" spans="2:99" ht="24" customHeight="1" x14ac:dyDescent="0.25">
      <c r="B5" s="6" t="s">
        <v>74</v>
      </c>
      <c r="AF5" s="11"/>
      <c r="AG5" s="11"/>
      <c r="AH5" s="11"/>
      <c r="AI5" s="11"/>
      <c r="AJ5" s="11"/>
      <c r="AK5" s="11"/>
      <c r="AL5" s="11"/>
      <c r="AM5" s="11"/>
      <c r="AN5" s="11"/>
      <c r="AO5" s="11"/>
      <c r="AP5" s="11"/>
      <c r="AQ5" s="11"/>
      <c r="AR5" s="11"/>
      <c r="AS5" s="11"/>
      <c r="AT5" s="11"/>
      <c r="AU5" s="11"/>
      <c r="AV5" s="11"/>
      <c r="AW5" s="11"/>
      <c r="AX5" s="11"/>
      <c r="BG5" s="19"/>
    </row>
    <row r="6" spans="2:99" ht="15" customHeight="1" x14ac:dyDescent="0.25">
      <c r="AB6" s="18"/>
      <c r="AF6" s="11"/>
      <c r="AG6" s="11"/>
      <c r="AH6" s="11"/>
      <c r="AI6" s="11"/>
      <c r="AJ6" s="11"/>
      <c r="AK6" s="11"/>
      <c r="AL6" s="11"/>
      <c r="AM6" s="11"/>
      <c r="AN6" s="11"/>
      <c r="AO6" s="11"/>
      <c r="AP6" s="11"/>
      <c r="AQ6" s="11"/>
      <c r="AR6" s="11"/>
      <c r="AS6" s="11"/>
      <c r="AT6" s="11"/>
      <c r="AU6" s="11"/>
      <c r="AV6" s="11"/>
      <c r="AW6" s="11"/>
      <c r="AX6" s="11"/>
      <c r="BG6" s="19"/>
    </row>
    <row r="7" spans="2:99" ht="23.65" customHeight="1" x14ac:dyDescent="0.25">
      <c r="B7" s="6" t="s">
        <v>75</v>
      </c>
      <c r="C7" s="6"/>
      <c r="AF7" s="11"/>
      <c r="AG7" s="11"/>
      <c r="AH7" s="11"/>
      <c r="AI7" s="11"/>
      <c r="AJ7" s="11"/>
      <c r="AK7" s="11"/>
      <c r="AL7" s="11"/>
      <c r="AM7" s="11"/>
      <c r="AN7" s="11"/>
      <c r="AO7" s="11"/>
      <c r="AP7" s="11"/>
      <c r="AQ7" s="11"/>
      <c r="AR7" s="11"/>
      <c r="AS7" s="11"/>
      <c r="AT7" s="11"/>
      <c r="AU7" s="11"/>
      <c r="AV7" s="11"/>
      <c r="AW7" s="11"/>
      <c r="AX7" s="11"/>
      <c r="AY7" s="11"/>
      <c r="AZ7" s="11"/>
      <c r="BA7" s="11"/>
      <c r="BB7" s="11"/>
      <c r="BC7" s="11"/>
      <c r="BF7" s="11"/>
      <c r="BG7" s="19"/>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row>
    <row r="8" spans="2:99" ht="15" customHeight="1" x14ac:dyDescent="0.25">
      <c r="AF8" s="11"/>
      <c r="AG8" s="11"/>
      <c r="AH8" s="11"/>
      <c r="AI8" s="11"/>
      <c r="AJ8" s="11"/>
      <c r="AK8" s="11"/>
      <c r="AL8" s="11"/>
      <c r="AM8" s="11"/>
      <c r="AN8" s="11"/>
      <c r="AO8" s="11"/>
      <c r="AP8" s="11"/>
      <c r="AQ8" s="11"/>
      <c r="AR8" s="11"/>
      <c r="AS8" s="11"/>
      <c r="AT8" s="11"/>
      <c r="AU8" s="11"/>
      <c r="AV8" s="11"/>
      <c r="AW8" s="11"/>
      <c r="AX8" s="11"/>
      <c r="AY8" s="11"/>
      <c r="AZ8" s="11"/>
      <c r="BA8" s="11"/>
      <c r="BB8" s="11"/>
      <c r="BC8" s="11"/>
      <c r="BF8" s="11"/>
      <c r="BG8" s="19"/>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row>
    <row r="9" spans="2:99" ht="23.65" customHeight="1" x14ac:dyDescent="0.25">
      <c r="B9" s="6" t="s">
        <v>80</v>
      </c>
      <c r="C9" s="6"/>
      <c r="Z9" s="115" t="s">
        <v>26</v>
      </c>
      <c r="AA9" s="115"/>
      <c r="AB9" s="115"/>
      <c r="AC9" s="115"/>
      <c r="AD9" s="115"/>
      <c r="AE9" s="115"/>
      <c r="AF9" s="115"/>
      <c r="AG9" s="115"/>
      <c r="AH9" s="115"/>
      <c r="AI9" s="115"/>
      <c r="AJ9" s="115"/>
      <c r="AK9" s="115"/>
      <c r="AL9" s="11"/>
      <c r="AM9" s="11"/>
      <c r="AN9" s="11"/>
      <c r="AO9" s="11"/>
      <c r="AP9" s="11"/>
      <c r="AQ9" s="11"/>
      <c r="AR9" s="11"/>
      <c r="AS9" s="11"/>
      <c r="AT9" s="11"/>
      <c r="AU9" s="11"/>
      <c r="AV9" s="11"/>
      <c r="AW9" s="11"/>
      <c r="AX9" s="11"/>
      <c r="AY9" s="11"/>
      <c r="AZ9" s="11"/>
      <c r="BA9" s="11"/>
      <c r="BB9" s="11"/>
      <c r="BC9" s="11"/>
      <c r="BF9" s="11"/>
      <c r="BG9" s="19"/>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row>
    <row r="10" spans="2:99" ht="15" customHeight="1" x14ac:dyDescent="0.25">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F10" s="11"/>
      <c r="BG10" s="19"/>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row>
    <row r="11" spans="2:99" ht="19.149999999999999" customHeight="1" x14ac:dyDescent="0.25">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F11" s="11"/>
      <c r="BG11" s="19"/>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row>
    <row r="12" spans="2:99" ht="15.4" customHeight="1" x14ac:dyDescent="0.25">
      <c r="F12" s="23"/>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F12" s="11"/>
      <c r="BG12" s="19"/>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row>
    <row r="13" spans="2:99" ht="18" customHeight="1" x14ac:dyDescent="0.3">
      <c r="C13" s="113" t="str">
        <f>IF(InputsCS!$G$2="Pupil Numbers","Pupil Numbers",IF(InputsCS!$G$2="Pupil Percentages","Pupil Percentages",""))</f>
        <v/>
      </c>
      <c r="D13" s="113"/>
      <c r="E13" s="55"/>
      <c r="F13" s="55"/>
      <c r="G13" s="55"/>
      <c r="H13" s="55"/>
      <c r="I13" s="55"/>
      <c r="J13" s="55"/>
      <c r="K13" s="55"/>
      <c r="L13" s="55"/>
      <c r="M13" s="55"/>
      <c r="N13" s="60"/>
      <c r="R13" s="13"/>
      <c r="S13" s="13"/>
      <c r="T13" s="13"/>
      <c r="U13" s="13"/>
      <c r="V13" s="13"/>
      <c r="W13" s="13"/>
      <c r="X13" s="13"/>
      <c r="Y13" s="13"/>
      <c r="Z13" s="13"/>
      <c r="AD13" s="10"/>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F13" s="11"/>
      <c r="BG13" s="19"/>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row>
    <row r="14" spans="2:99" ht="36" customHeight="1" x14ac:dyDescent="0.25">
      <c r="C14" s="113"/>
      <c r="D14" s="113"/>
      <c r="E14" s="94" t="s">
        <v>138</v>
      </c>
      <c r="F14" s="95"/>
      <c r="G14" s="95"/>
      <c r="H14" s="95"/>
      <c r="I14" s="96"/>
      <c r="J14" s="95"/>
      <c r="K14" s="95"/>
      <c r="L14" s="95"/>
      <c r="M14" s="95"/>
      <c r="N14" s="97"/>
      <c r="O14" s="97"/>
      <c r="P14" s="97"/>
      <c r="Q14" s="97"/>
      <c r="R14" s="97"/>
      <c r="S14" s="97"/>
      <c r="T14" s="97"/>
      <c r="U14" s="97"/>
      <c r="V14" s="97"/>
      <c r="W14" s="98"/>
      <c r="X14" s="13"/>
      <c r="Y14" s="13"/>
      <c r="Z14" s="13"/>
      <c r="AD14" s="10"/>
      <c r="AF14" s="16"/>
      <c r="AG14" s="11"/>
      <c r="AH14" s="11"/>
      <c r="AI14" s="11"/>
      <c r="AJ14" s="11"/>
      <c r="AK14" s="11"/>
      <c r="AL14" s="11"/>
      <c r="AM14" s="11"/>
      <c r="AN14" s="11"/>
      <c r="AO14" s="11"/>
      <c r="AP14" s="11"/>
      <c r="AQ14" s="11"/>
      <c r="AR14" s="11"/>
      <c r="AS14" s="11"/>
      <c r="AT14" s="11"/>
      <c r="AU14" s="11"/>
      <c r="AV14" s="11"/>
      <c r="AW14" s="11"/>
      <c r="AX14" s="11"/>
      <c r="BC14" s="11"/>
      <c r="BF14" s="11"/>
      <c r="BG14" s="19"/>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row>
    <row r="15" spans="2:99" ht="20.100000000000001" customHeight="1" x14ac:dyDescent="0.25">
      <c r="C15" s="114"/>
      <c r="D15" s="114"/>
      <c r="E15" s="88" t="s">
        <v>0</v>
      </c>
      <c r="F15" s="88">
        <v>11</v>
      </c>
      <c r="G15" s="88">
        <v>21</v>
      </c>
      <c r="H15" s="88">
        <v>22</v>
      </c>
      <c r="I15" s="88">
        <v>32</v>
      </c>
      <c r="J15" s="88">
        <v>33</v>
      </c>
      <c r="K15" s="88">
        <v>43</v>
      </c>
      <c r="L15" s="88">
        <v>44</v>
      </c>
      <c r="M15" s="88">
        <v>54</v>
      </c>
      <c r="N15" s="88">
        <v>55</v>
      </c>
      <c r="O15" s="88">
        <v>65</v>
      </c>
      <c r="P15" s="88">
        <v>66</v>
      </c>
      <c r="Q15" s="88">
        <v>76</v>
      </c>
      <c r="R15" s="88">
        <v>77</v>
      </c>
      <c r="S15" s="88">
        <v>87</v>
      </c>
      <c r="T15" s="88">
        <v>88</v>
      </c>
      <c r="U15" s="88">
        <v>98</v>
      </c>
      <c r="V15" s="88">
        <v>99</v>
      </c>
      <c r="W15" s="88" t="s">
        <v>137</v>
      </c>
      <c r="AD15" s="10"/>
      <c r="AF15" s="11"/>
      <c r="AG15" s="11"/>
      <c r="AH15" s="11"/>
      <c r="AI15" s="11"/>
      <c r="AJ15" s="11"/>
      <c r="AK15" s="11"/>
      <c r="AL15" s="11"/>
      <c r="AM15" s="11"/>
      <c r="AN15" s="11"/>
      <c r="AO15" s="11"/>
      <c r="AP15" s="11"/>
      <c r="AQ15" s="11"/>
      <c r="AR15" s="11"/>
      <c r="AS15" s="11"/>
      <c r="AT15" s="11"/>
      <c r="AU15" s="11"/>
      <c r="AV15" s="11"/>
      <c r="AW15" s="11"/>
      <c r="AX15" s="11"/>
      <c r="BC15" s="11"/>
      <c r="BF15" s="11"/>
      <c r="BG15" s="14"/>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row>
    <row r="16" spans="2:99" ht="23.1" customHeight="1" x14ac:dyDescent="0.25">
      <c r="C16" s="110" t="s">
        <v>21</v>
      </c>
      <c r="D16" s="57" t="s">
        <v>9</v>
      </c>
      <c r="E16" s="58" t="str">
        <f ca="1">IFERROR(IF(InputsCS!$G$2="Pupil Numbers",INDEX(INDIRECT(InputsCS!$G$1),1,1),IF(InputsCS!$G$2="Pupil Percentages",INDEX(INDIRECT(InputsCS!$G$1),17,1),"")),"")</f>
        <v/>
      </c>
      <c r="F16" s="58" t="str">
        <f ca="1">IFERROR(IF(InputsCS!$G$2="Pupil Numbers",INDEX(INDIRECT(InputsCS!$G$1),1,2),IF(InputsCS!$G$2="Pupil Percentages",INDEX(INDIRECT(InputsCS!$G$1),17,2),"")),"")</f>
        <v/>
      </c>
      <c r="G16" s="58" t="str">
        <f ca="1">IFERROR(IF(InputsCS!$G$2="Pupil Numbers",INDEX(INDIRECT(InputsCS!$G$1),1,3),IF(InputsCS!$G$2="Pupil Percentages",INDEX(INDIRECT(InputsCS!$G$1),17,3),"")),"")</f>
        <v/>
      </c>
      <c r="H16" s="58" t="str">
        <f ca="1">IFERROR(IF(InputsCS!$G$2="Pupil Numbers",INDEX(INDIRECT(InputsCS!$G$1),1,4),IF(InputsCS!$G$2="Pupil Percentages",INDEX(INDIRECT(InputsCS!$G$1),17,4),"")),"")</f>
        <v/>
      </c>
      <c r="I16" s="58" t="str">
        <f ca="1">IFERROR(IF(InputsCS!$G$2="Pupil Numbers",INDEX(INDIRECT(InputsCS!$G$1),1,5),IF(InputsCS!$G$2="Pupil Percentages",INDEX(INDIRECT(InputsCS!$G$1),17,5),"")),"")</f>
        <v/>
      </c>
      <c r="J16" s="58" t="str">
        <f ca="1">IFERROR(IF(InputsCS!$G$2="Pupil Numbers",INDEX(INDIRECT(InputsCS!$G$1),1,6),IF(InputsCS!$G$2="Pupil Percentages",INDEX(INDIRECT(InputsCS!$G$1),17,6),"")),"")</f>
        <v/>
      </c>
      <c r="K16" s="58" t="str">
        <f ca="1">IFERROR(IF(InputsCS!$G$2="Pupil Numbers",INDEX(INDIRECT(InputsCS!$G$1),1,7),IF(InputsCS!$G$2="Pupil Percentages",INDEX(INDIRECT(InputsCS!$G$1),17,7),"")),"")</f>
        <v/>
      </c>
      <c r="L16" s="58" t="str">
        <f ca="1">IFERROR(IF(InputsCS!$G$2="Pupil Numbers",INDEX(INDIRECT(InputsCS!$G$1),1,8),IF(InputsCS!$G$2="Pupil Percentages",INDEX(INDIRECT(InputsCS!$G$1),17,8),"")),"")</f>
        <v/>
      </c>
      <c r="M16" s="58" t="str">
        <f ca="1">IFERROR(IF(InputsCS!$G$2="Pupil Numbers",INDEX(INDIRECT(InputsCS!$G$1),1,9),IF(InputsCS!$G$2="Pupil Percentages",INDEX(INDIRECT(InputsCS!$G$1),17,9),"")),"")</f>
        <v/>
      </c>
      <c r="N16" s="58" t="str">
        <f ca="1">IFERROR(IF(InputsCS!$G$2="Pupil Numbers",INDEX(INDIRECT(InputsCS!$G$1),1,10),IF(InputsCS!$G$2="Pupil Percentages",INDEX(INDIRECT(InputsCS!$G$1),17,10),"")),"")</f>
        <v/>
      </c>
      <c r="O16" s="58" t="str">
        <f ca="1">IFERROR(IF(InputsCS!$G$2="Pupil Numbers",INDEX(INDIRECT(InputsCS!$G$1),1,11),IF(InputsCS!$G$2="Pupil Percentages",INDEX(INDIRECT(InputsCS!$G$1),17,11),"")),"")</f>
        <v/>
      </c>
      <c r="P16" s="58" t="str">
        <f ca="1">IFERROR(IF(InputsCS!$G$2="Pupil Numbers",INDEX(INDIRECT(InputsCS!$G$1),1,12),IF(InputsCS!$G$2="Pupil Percentages",INDEX(INDIRECT(InputsCS!$G$1),17,12),"")),"")</f>
        <v/>
      </c>
      <c r="Q16" s="58" t="str">
        <f ca="1">IFERROR(IF(InputsCS!$G$2="Pupil Numbers",INDEX(INDIRECT(InputsCS!$G$1),1,13),IF(InputsCS!$G$2="Pupil Percentages",INDEX(INDIRECT(InputsCS!$G$1),17,13),"")),"")</f>
        <v/>
      </c>
      <c r="R16" s="58" t="str">
        <f ca="1">IFERROR(IF(InputsCS!$G$2="Pupil Numbers",INDEX(INDIRECT(InputsCS!$G$1),1,14),IF(InputsCS!$G$2="Pupil Percentages",INDEX(INDIRECT(InputsCS!$G$1),17,14),"")),"")</f>
        <v/>
      </c>
      <c r="S16" s="58" t="str">
        <f ca="1">IFERROR(IF(InputsCS!$G$2="Pupil Numbers",INDEX(INDIRECT(InputsCS!$G$1),1,15),IF(InputsCS!$G$2="Pupil Percentages",INDEX(INDIRECT(InputsCS!$G$1),17,15),"")),"")</f>
        <v/>
      </c>
      <c r="T16" s="58" t="str">
        <f ca="1">IFERROR(IF(InputsCS!$G$2="Pupil Numbers",INDEX(INDIRECT(InputsCS!$G$1),1,16),IF(InputsCS!$G$2="Pupil Percentages",INDEX(INDIRECT(InputsCS!$G$1),17,16),"")),"")</f>
        <v/>
      </c>
      <c r="U16" s="58" t="str">
        <f ca="1">IFERROR(IF(InputsCS!$G$2="Pupil Numbers",INDEX(INDIRECT(InputsCS!$G$1),1,17),IF(InputsCS!$G$2="Pupil Percentages",INDEX(INDIRECT(InputsCS!$G$1),17,17),"")),"")</f>
        <v/>
      </c>
      <c r="V16" s="58" t="str">
        <f ca="1">IFERROR(IF(InputsCS!$G$2="Pupil Numbers",INDEX(INDIRECT(InputsCS!$G$1),1,18),IF(InputsCS!$G$2="Pupil Percentages",INDEX(INDIRECT(InputsCS!$G$1),17,18),"")),"")</f>
        <v/>
      </c>
      <c r="W16" s="58" t="str">
        <f ca="1">IFERROR(IF(InputsCS!$G$2="Pupil Numbers",INDEX(INDIRECT(InputsCS!$G$1),1,19),IF(InputsCS!$G$2="Pupil Percentages",INDEX(INDIRECT(InputsCS!$G$1),17,19),"")),"")</f>
        <v/>
      </c>
      <c r="AD16" s="10"/>
      <c r="AF16" s="11"/>
      <c r="AG16" s="11"/>
      <c r="AH16" s="11"/>
      <c r="AI16" s="11"/>
      <c r="AJ16" s="11"/>
      <c r="AK16" s="11"/>
      <c r="AL16" s="11"/>
      <c r="AM16" s="11"/>
      <c r="AN16" s="11"/>
      <c r="AO16" s="11"/>
      <c r="AP16" s="11"/>
      <c r="AQ16" s="11"/>
      <c r="AR16" s="11"/>
      <c r="AS16" s="11"/>
      <c r="AT16" s="11"/>
      <c r="AU16" s="11"/>
      <c r="AV16" s="11"/>
      <c r="AW16" s="11"/>
      <c r="AX16" s="11"/>
      <c r="BC16" s="11"/>
      <c r="BD16" s="11"/>
      <c r="BE16" s="11"/>
      <c r="BF16" s="11"/>
      <c r="BG16" s="19"/>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row>
    <row r="17" spans="3:99" ht="23.1" customHeight="1" x14ac:dyDescent="0.25">
      <c r="C17" s="111"/>
      <c r="D17" s="57" t="s">
        <v>79</v>
      </c>
      <c r="E17" s="58" t="str">
        <f ca="1">IFERROR(IF(InputsCS!$G$2="Pupil Numbers",INDEX(INDIRECT(InputsCS!$G$1),2,1),IF(InputsCS!$G$2="Pupil Percentages",INDEX(INDIRECT(InputsCS!$G$1),18,1),"")),"")</f>
        <v/>
      </c>
      <c r="F17" s="58" t="str">
        <f ca="1">IFERROR(IF(InputsCS!$G$2="Pupil Numbers",INDEX(INDIRECT(InputsCS!$G$1),2,2),IF(InputsCS!$G$2="Pupil Percentages",INDEX(INDIRECT(InputsCS!$G$1),18,2),"")),"")</f>
        <v/>
      </c>
      <c r="G17" s="58" t="str">
        <f ca="1">IFERROR(IF(InputsCS!$G$2="Pupil Numbers",INDEX(INDIRECT(InputsCS!$G$1),2,3),IF(InputsCS!$G$2="Pupil Percentages",INDEX(INDIRECT(InputsCS!$G$1),18,3),"")),"")</f>
        <v/>
      </c>
      <c r="H17" s="58" t="str">
        <f ca="1">IFERROR(IF(InputsCS!$G$2="Pupil Numbers",INDEX(INDIRECT(InputsCS!$G$1),2,4),IF(InputsCS!$G$2="Pupil Percentages",INDEX(INDIRECT(InputsCS!$G$1),18,4),"")),"")</f>
        <v/>
      </c>
      <c r="I17" s="58" t="str">
        <f ca="1">IFERROR(IF(InputsCS!$G$2="Pupil Numbers",INDEX(INDIRECT(InputsCS!$G$1),2,5),IF(InputsCS!$G$2="Pupil Percentages",INDEX(INDIRECT(InputsCS!$G$1),18,5),"")),"")</f>
        <v/>
      </c>
      <c r="J17" s="58" t="str">
        <f ca="1">IFERROR(IF(InputsCS!$G$2="Pupil Numbers",INDEX(INDIRECT(InputsCS!$G$1),2,6),IF(InputsCS!$G$2="Pupil Percentages",INDEX(INDIRECT(InputsCS!$G$1),18,6),"")),"")</f>
        <v/>
      </c>
      <c r="K17" s="58" t="str">
        <f ca="1">IFERROR(IF(InputsCS!$G$2="Pupil Numbers",INDEX(INDIRECT(InputsCS!$G$1),2,7),IF(InputsCS!$G$2="Pupil Percentages",INDEX(INDIRECT(InputsCS!$G$1),18,7),"")),"")</f>
        <v/>
      </c>
      <c r="L17" s="58" t="str">
        <f ca="1">IFERROR(IF(InputsCS!$G$2="Pupil Numbers",INDEX(INDIRECT(InputsCS!$G$1),2,8),IF(InputsCS!$G$2="Pupil Percentages",INDEX(INDIRECT(InputsCS!$G$1),18,8),"")),"")</f>
        <v/>
      </c>
      <c r="M17" s="58" t="str">
        <f ca="1">IFERROR(IF(InputsCS!$G$2="Pupil Numbers",INDEX(INDIRECT(InputsCS!$G$1),2,9),IF(InputsCS!$G$2="Pupil Percentages",INDEX(INDIRECT(InputsCS!$G$1),18,9),"")),"")</f>
        <v/>
      </c>
      <c r="N17" s="58" t="str">
        <f ca="1">IFERROR(IF(InputsCS!$G$2="Pupil Numbers",INDEX(INDIRECT(InputsCS!$G$1),2,10),IF(InputsCS!$G$2="Pupil Percentages",INDEX(INDIRECT(InputsCS!$G$1),18,10),"")),"")</f>
        <v/>
      </c>
      <c r="O17" s="58" t="str">
        <f ca="1">IFERROR(IF(InputsCS!$G$2="Pupil Numbers",INDEX(INDIRECT(InputsCS!$G$1),2,11),IF(InputsCS!$G$2="Pupil Percentages",INDEX(INDIRECT(InputsCS!$G$1),18,11),"")),"")</f>
        <v/>
      </c>
      <c r="P17" s="58" t="str">
        <f ca="1">IFERROR(IF(InputsCS!$G$2="Pupil Numbers",INDEX(INDIRECT(InputsCS!$G$1),2,12),IF(InputsCS!$G$2="Pupil Percentages",INDEX(INDIRECT(InputsCS!$G$1),18,12),"")),"")</f>
        <v/>
      </c>
      <c r="Q17" s="58" t="str">
        <f ca="1">IFERROR(IF(InputsCS!$G$2="Pupil Numbers",INDEX(INDIRECT(InputsCS!$G$1),2,13),IF(InputsCS!$G$2="Pupil Percentages",INDEX(INDIRECT(InputsCS!$G$1),18,13),"")),"")</f>
        <v/>
      </c>
      <c r="R17" s="58" t="str">
        <f ca="1">IFERROR(IF(InputsCS!$G$2="Pupil Numbers",INDEX(INDIRECT(InputsCS!$G$1),2,14),IF(InputsCS!$G$2="Pupil Percentages",INDEX(INDIRECT(InputsCS!$G$1),18,14),"")),"")</f>
        <v/>
      </c>
      <c r="S17" s="58" t="str">
        <f ca="1">IFERROR(IF(InputsCS!$G$2="Pupil Numbers",INDEX(INDIRECT(InputsCS!$G$1),2,15),IF(InputsCS!$G$2="Pupil Percentages",INDEX(INDIRECT(InputsCS!$G$1),18,15),"")),"")</f>
        <v/>
      </c>
      <c r="T17" s="58" t="str">
        <f ca="1">IFERROR(IF(InputsCS!$G$2="Pupil Numbers",INDEX(INDIRECT(InputsCS!$G$1),2,16),IF(InputsCS!$G$2="Pupil Percentages",INDEX(INDIRECT(InputsCS!$G$1),18,16),"")),"")</f>
        <v/>
      </c>
      <c r="U17" s="58" t="str">
        <f ca="1">IFERROR(IF(InputsCS!$G$2="Pupil Numbers",INDEX(INDIRECT(InputsCS!$G$1),2,17),IF(InputsCS!$G$2="Pupil Percentages",INDEX(INDIRECT(InputsCS!$G$1),18,17),"")),"")</f>
        <v/>
      </c>
      <c r="V17" s="58" t="str">
        <f ca="1">IFERROR(IF(InputsCS!$G$2="Pupil Numbers",INDEX(INDIRECT(InputsCS!$G$1),2,18),IF(InputsCS!$G$2="Pupil Percentages",INDEX(INDIRECT(InputsCS!$G$1),18,18),"")),"")</f>
        <v/>
      </c>
      <c r="W17" s="58" t="str">
        <f ca="1">IFERROR(IF(InputsCS!$G$2="Pupil Numbers",INDEX(INDIRECT(InputsCS!$G$1),2,19),IF(InputsCS!$G$2="Pupil Percentages",INDEX(INDIRECT(InputsCS!$G$1),18,19),"")),"")</f>
        <v/>
      </c>
      <c r="AD17" s="10"/>
      <c r="AF17" s="11"/>
      <c r="AG17" s="11"/>
      <c r="AH17" s="11"/>
      <c r="AI17" s="11"/>
      <c r="AJ17" s="11"/>
      <c r="AK17" s="11"/>
      <c r="AL17" s="11"/>
      <c r="AM17" s="11"/>
      <c r="AN17" s="11"/>
      <c r="AO17" s="11"/>
      <c r="AP17" s="11"/>
      <c r="AQ17" s="11"/>
      <c r="AR17" s="11"/>
      <c r="AS17" s="11"/>
      <c r="AT17" s="11"/>
      <c r="AU17" s="11"/>
      <c r="AV17" s="11"/>
      <c r="AW17" s="11"/>
      <c r="AX17" s="11"/>
      <c r="BC17" s="11"/>
      <c r="BD17" s="11"/>
      <c r="BE17" s="11"/>
      <c r="BF17" s="11"/>
      <c r="BG17" s="19"/>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row>
    <row r="18" spans="3:99" ht="23.1" customHeight="1" x14ac:dyDescent="0.25">
      <c r="C18" s="111"/>
      <c r="D18" s="57" t="s">
        <v>10</v>
      </c>
      <c r="E18" s="58" t="str">
        <f ca="1">IFERROR(IF(InputsCS!$G$2="Pupil Numbers",INDEX(INDIRECT(InputsCS!$G$1),3,1),IF(InputsCS!$G$2="Pupil Percentages",INDEX(INDIRECT(InputsCS!$G$1),19,1),"")),"")</f>
        <v/>
      </c>
      <c r="F18" s="58" t="str">
        <f ca="1">IFERROR(IF(InputsCS!$G$2="Pupil Numbers",INDEX(INDIRECT(InputsCS!$G$1),3,2),IF(InputsCS!$G$2="Pupil Percentages",INDEX(INDIRECT(InputsCS!$G$1),19,2),"")),"")</f>
        <v/>
      </c>
      <c r="G18" s="58" t="str">
        <f ca="1">IFERROR(IF(InputsCS!$G$2="Pupil Numbers",INDEX(INDIRECT(InputsCS!$G$1),3,3),IF(InputsCS!$G$2="Pupil Percentages",INDEX(INDIRECT(InputsCS!$G$1),19,3),"")),"")</f>
        <v/>
      </c>
      <c r="H18" s="58" t="str">
        <f ca="1">IFERROR(IF(InputsCS!$G$2="Pupil Numbers",INDEX(INDIRECT(InputsCS!$G$1),3,4),IF(InputsCS!$G$2="Pupil Percentages",INDEX(INDIRECT(InputsCS!$G$1),19,4),"")),"")</f>
        <v/>
      </c>
      <c r="I18" s="58" t="str">
        <f ca="1">IFERROR(IF(InputsCS!$G$2="Pupil Numbers",INDEX(INDIRECT(InputsCS!$G$1),3,5),IF(InputsCS!$G$2="Pupil Percentages",INDEX(INDIRECT(InputsCS!$G$1),19,5),"")),"")</f>
        <v/>
      </c>
      <c r="J18" s="58" t="str">
        <f ca="1">IFERROR(IF(InputsCS!$G$2="Pupil Numbers",INDEX(INDIRECT(InputsCS!$G$1),3,6),IF(InputsCS!$G$2="Pupil Percentages",INDEX(INDIRECT(InputsCS!$G$1),19,6),"")),"")</f>
        <v/>
      </c>
      <c r="K18" s="58" t="str">
        <f ca="1">IFERROR(IF(InputsCS!$G$2="Pupil Numbers",INDEX(INDIRECT(InputsCS!$G$1),3,7),IF(InputsCS!$G$2="Pupil Percentages",INDEX(INDIRECT(InputsCS!$G$1),19,7),"")),"")</f>
        <v/>
      </c>
      <c r="L18" s="58" t="str">
        <f ca="1">IFERROR(IF(InputsCS!$G$2="Pupil Numbers",INDEX(INDIRECT(InputsCS!$G$1),3,8),IF(InputsCS!$G$2="Pupil Percentages",INDEX(INDIRECT(InputsCS!$G$1),19,8),"")),"")</f>
        <v/>
      </c>
      <c r="M18" s="58" t="str">
        <f ca="1">IFERROR(IF(InputsCS!$G$2="Pupil Numbers",INDEX(INDIRECT(InputsCS!$G$1),3,9),IF(InputsCS!$G$2="Pupil Percentages",INDEX(INDIRECT(InputsCS!$G$1),19,9),"")),"")</f>
        <v/>
      </c>
      <c r="N18" s="58" t="str">
        <f ca="1">IFERROR(IF(InputsCS!$G$2="Pupil Numbers",INDEX(INDIRECT(InputsCS!$G$1),3,10),IF(InputsCS!$G$2="Pupil Percentages",INDEX(INDIRECT(InputsCS!$G$1),19,10),"")),"")</f>
        <v/>
      </c>
      <c r="O18" s="58" t="str">
        <f ca="1">IFERROR(IF(InputsCS!$G$2="Pupil Numbers",INDEX(INDIRECT(InputsCS!$G$1),3,11),IF(InputsCS!$G$2="Pupil Percentages",INDEX(INDIRECT(InputsCS!$G$1),19,11),"")),"")</f>
        <v/>
      </c>
      <c r="P18" s="58" t="str">
        <f ca="1">IFERROR(IF(InputsCS!$G$2="Pupil Numbers",INDEX(INDIRECT(InputsCS!$G$1),3,12),IF(InputsCS!$G$2="Pupil Percentages",INDEX(INDIRECT(InputsCS!$G$1),19,12),"")),"")</f>
        <v/>
      </c>
      <c r="Q18" s="58" t="str">
        <f ca="1">IFERROR(IF(InputsCS!$G$2="Pupil Numbers",INDEX(INDIRECT(InputsCS!$G$1),3,13),IF(InputsCS!$G$2="Pupil Percentages",INDEX(INDIRECT(InputsCS!$G$1),19,13),"")),"")</f>
        <v/>
      </c>
      <c r="R18" s="58" t="str">
        <f ca="1">IFERROR(IF(InputsCS!$G$2="Pupil Numbers",INDEX(INDIRECT(InputsCS!$G$1),3,14),IF(InputsCS!$G$2="Pupil Percentages",INDEX(INDIRECT(InputsCS!$G$1),19,14),"")),"")</f>
        <v/>
      </c>
      <c r="S18" s="58" t="str">
        <f ca="1">IFERROR(IF(InputsCS!$G$2="Pupil Numbers",INDEX(INDIRECT(InputsCS!$G$1),3,15),IF(InputsCS!$G$2="Pupil Percentages",INDEX(INDIRECT(InputsCS!$G$1),19,15),"")),"")</f>
        <v/>
      </c>
      <c r="T18" s="58" t="str">
        <f ca="1">IFERROR(IF(InputsCS!$G$2="Pupil Numbers",INDEX(INDIRECT(InputsCS!$G$1),3,16),IF(InputsCS!$G$2="Pupil Percentages",INDEX(INDIRECT(InputsCS!$G$1),19,16),"")),"")</f>
        <v/>
      </c>
      <c r="U18" s="58" t="str">
        <f ca="1">IFERROR(IF(InputsCS!$G$2="Pupil Numbers",INDEX(INDIRECT(InputsCS!$G$1),3,17),IF(InputsCS!$G$2="Pupil Percentages",INDEX(INDIRECT(InputsCS!$G$1),19,17),"")),"")</f>
        <v/>
      </c>
      <c r="V18" s="58" t="str">
        <f ca="1">IFERROR(IF(InputsCS!$G$2="Pupil Numbers",INDEX(INDIRECT(InputsCS!$G$1),3,18),IF(InputsCS!$G$2="Pupil Percentages",INDEX(INDIRECT(InputsCS!$G$1),19,18),"")),"")</f>
        <v/>
      </c>
      <c r="W18" s="58" t="str">
        <f ca="1">IFERROR(IF(InputsCS!$G$2="Pupil Numbers",INDEX(INDIRECT(InputsCS!$G$1),3,19),IF(InputsCS!$G$2="Pupil Percentages",INDEX(INDIRECT(InputsCS!$G$1),19,19),"")),"")</f>
        <v/>
      </c>
      <c r="AD18" s="10"/>
      <c r="AF18" s="11"/>
      <c r="AG18" s="11"/>
      <c r="AH18" s="11"/>
      <c r="AI18" s="11"/>
      <c r="AJ18" s="11"/>
      <c r="AK18" s="11"/>
      <c r="AL18" s="11"/>
      <c r="AM18" s="11"/>
      <c r="AN18" s="11"/>
      <c r="AO18" s="11"/>
      <c r="AP18" s="11"/>
      <c r="AQ18" s="11"/>
      <c r="AR18" s="11"/>
      <c r="AS18" s="11"/>
      <c r="AT18" s="11"/>
      <c r="AU18" s="11"/>
      <c r="AV18" s="11"/>
      <c r="AW18" s="11"/>
      <c r="AX18" s="11"/>
      <c r="BC18" s="11"/>
      <c r="BD18" s="11"/>
      <c r="BE18" s="11"/>
      <c r="BF18" s="11"/>
      <c r="BG18" s="19"/>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row>
    <row r="19" spans="3:99" ht="23.1" customHeight="1" x14ac:dyDescent="0.25">
      <c r="C19" s="111"/>
      <c r="D19" s="57" t="s">
        <v>11</v>
      </c>
      <c r="E19" s="58" t="str">
        <f ca="1">IFERROR(IF(InputsCS!$G$2="Pupil Numbers",INDEX(INDIRECT(InputsCS!$G$1),4,1),IF(InputsCS!$G$2="Pupil Percentages",INDEX(INDIRECT(InputsCS!$G$1),20,1),"")),"")</f>
        <v/>
      </c>
      <c r="F19" s="58" t="str">
        <f ca="1">IFERROR(IF(InputsCS!$G$2="Pupil Numbers",INDEX(INDIRECT(InputsCS!$G$1),4,2),IF(InputsCS!$G$2="Pupil Percentages",INDEX(INDIRECT(InputsCS!$G$1),20,2),"")),"")</f>
        <v/>
      </c>
      <c r="G19" s="58" t="str">
        <f ca="1">IFERROR(IF(InputsCS!$G$2="Pupil Numbers",INDEX(INDIRECT(InputsCS!$G$1),4,3),IF(InputsCS!$G$2="Pupil Percentages",INDEX(INDIRECT(InputsCS!$G$1),20,3),"")),"")</f>
        <v/>
      </c>
      <c r="H19" s="58" t="str">
        <f ca="1">IFERROR(IF(InputsCS!$G$2="Pupil Numbers",INDEX(INDIRECT(InputsCS!$G$1),4,4),IF(InputsCS!$G$2="Pupil Percentages",INDEX(INDIRECT(InputsCS!$G$1),20,4),"")),"")</f>
        <v/>
      </c>
      <c r="I19" s="58" t="str">
        <f ca="1">IFERROR(IF(InputsCS!$G$2="Pupil Numbers",INDEX(INDIRECT(InputsCS!$G$1),4,5),IF(InputsCS!$G$2="Pupil Percentages",INDEX(INDIRECT(InputsCS!$G$1),20,5),"")),"")</f>
        <v/>
      </c>
      <c r="J19" s="58" t="str">
        <f ca="1">IFERROR(IF(InputsCS!$G$2="Pupil Numbers",INDEX(INDIRECT(InputsCS!$G$1),4,6),IF(InputsCS!$G$2="Pupil Percentages",INDEX(INDIRECT(InputsCS!$G$1),20,6),"")),"")</f>
        <v/>
      </c>
      <c r="K19" s="58" t="str">
        <f ca="1">IFERROR(IF(InputsCS!$G$2="Pupil Numbers",INDEX(INDIRECT(InputsCS!$G$1),4,7),IF(InputsCS!$G$2="Pupil Percentages",INDEX(INDIRECT(InputsCS!$G$1),20,7),"")),"")</f>
        <v/>
      </c>
      <c r="L19" s="58" t="str">
        <f ca="1">IFERROR(IF(InputsCS!$G$2="Pupil Numbers",INDEX(INDIRECT(InputsCS!$G$1),4,8),IF(InputsCS!$G$2="Pupil Percentages",INDEX(INDIRECT(InputsCS!$G$1),20,8),"")),"")</f>
        <v/>
      </c>
      <c r="M19" s="58" t="str">
        <f ca="1">IFERROR(IF(InputsCS!$G$2="Pupil Numbers",INDEX(INDIRECT(InputsCS!$G$1),4,9),IF(InputsCS!$G$2="Pupil Percentages",INDEX(INDIRECT(InputsCS!$G$1),20,9),"")),"")</f>
        <v/>
      </c>
      <c r="N19" s="58" t="str">
        <f ca="1">IFERROR(IF(InputsCS!$G$2="Pupil Numbers",INDEX(INDIRECT(InputsCS!$G$1),4,10),IF(InputsCS!$G$2="Pupil Percentages",INDEX(INDIRECT(InputsCS!$G$1),20,10),"")),"")</f>
        <v/>
      </c>
      <c r="O19" s="58" t="str">
        <f ca="1">IFERROR(IF(InputsCS!$G$2="Pupil Numbers",INDEX(INDIRECT(InputsCS!$G$1),4,11),IF(InputsCS!$G$2="Pupil Percentages",INDEX(INDIRECT(InputsCS!$G$1),20,11),"")),"")</f>
        <v/>
      </c>
      <c r="P19" s="58" t="str">
        <f ca="1">IFERROR(IF(InputsCS!$G$2="Pupil Numbers",INDEX(INDIRECT(InputsCS!$G$1),4,12),IF(InputsCS!$G$2="Pupil Percentages",INDEX(INDIRECT(InputsCS!$G$1),20,12),"")),"")</f>
        <v/>
      </c>
      <c r="Q19" s="58" t="str">
        <f ca="1">IFERROR(IF(InputsCS!$G$2="Pupil Numbers",INDEX(INDIRECT(InputsCS!$G$1),4,13),IF(InputsCS!$G$2="Pupil Percentages",INDEX(INDIRECT(InputsCS!$G$1),20,13),"")),"")</f>
        <v/>
      </c>
      <c r="R19" s="58" t="str">
        <f ca="1">IFERROR(IF(InputsCS!$G$2="Pupil Numbers",INDEX(INDIRECT(InputsCS!$G$1),4,14),IF(InputsCS!$G$2="Pupil Percentages",INDEX(INDIRECT(InputsCS!$G$1),20,14),"")),"")</f>
        <v/>
      </c>
      <c r="S19" s="58" t="str">
        <f ca="1">IFERROR(IF(InputsCS!$G$2="Pupil Numbers",INDEX(INDIRECT(InputsCS!$G$1),4,15),IF(InputsCS!$G$2="Pupil Percentages",INDEX(INDIRECT(InputsCS!$G$1),20,15),"")),"")</f>
        <v/>
      </c>
      <c r="T19" s="58" t="str">
        <f ca="1">IFERROR(IF(InputsCS!$G$2="Pupil Numbers",INDEX(INDIRECT(InputsCS!$G$1),4,16),IF(InputsCS!$G$2="Pupil Percentages",INDEX(INDIRECT(InputsCS!$G$1),20,16),"")),"")</f>
        <v/>
      </c>
      <c r="U19" s="58" t="str">
        <f ca="1">IFERROR(IF(InputsCS!$G$2="Pupil Numbers",INDEX(INDIRECT(InputsCS!$G$1),4,17),IF(InputsCS!$G$2="Pupil Percentages",INDEX(INDIRECT(InputsCS!$G$1),20,17),"")),"")</f>
        <v/>
      </c>
      <c r="V19" s="58" t="str">
        <f ca="1">IFERROR(IF(InputsCS!$G$2="Pupil Numbers",INDEX(INDIRECT(InputsCS!$G$1),4,18),IF(InputsCS!$G$2="Pupil Percentages",INDEX(INDIRECT(InputsCS!$G$1),20,18),"")),"")</f>
        <v/>
      </c>
      <c r="W19" s="58" t="str">
        <f ca="1">IFERROR(IF(InputsCS!$G$2="Pupil Numbers",INDEX(INDIRECT(InputsCS!$G$1),4,19),IF(InputsCS!$G$2="Pupil Percentages",INDEX(INDIRECT(InputsCS!$G$1),20,19),"")),"")</f>
        <v/>
      </c>
      <c r="AD19" s="10"/>
      <c r="AF19" s="11"/>
      <c r="AG19" s="11"/>
      <c r="AH19" s="11"/>
      <c r="AI19" s="11"/>
      <c r="AJ19" s="11"/>
      <c r="AK19" s="11"/>
      <c r="AL19" s="11"/>
      <c r="AM19" s="11"/>
      <c r="AN19" s="11"/>
      <c r="AO19" s="11"/>
      <c r="AP19" s="11"/>
      <c r="AQ19" s="11"/>
      <c r="AR19" s="11"/>
      <c r="AS19" s="11"/>
      <c r="AT19" s="11"/>
      <c r="AU19" s="11"/>
      <c r="AV19" s="11"/>
      <c r="AW19" s="11"/>
      <c r="AX19" s="11"/>
      <c r="BC19" s="11"/>
      <c r="BD19" s="11"/>
      <c r="BE19" s="11"/>
      <c r="BF19" s="11"/>
      <c r="BG19" s="19"/>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row>
    <row r="20" spans="3:99" ht="23.1" customHeight="1" x14ac:dyDescent="0.25">
      <c r="C20" s="111"/>
      <c r="D20" s="57" t="s">
        <v>12</v>
      </c>
      <c r="E20" s="58" t="str">
        <f ca="1">IFERROR(IF(InputsCS!$G$2="Pupil Numbers",INDEX(INDIRECT(InputsCS!$G$1),5,1),IF(InputsCS!$G$2="Pupil Percentages",INDEX(INDIRECT(InputsCS!$G$1),21,1),"")),"")</f>
        <v/>
      </c>
      <c r="F20" s="58" t="str">
        <f ca="1">IFERROR(IF(InputsCS!$G$2="Pupil Numbers",INDEX(INDIRECT(InputsCS!$G$1),5,2),IF(InputsCS!$G$2="Pupil Percentages",INDEX(INDIRECT(InputsCS!$G$1),21,2),"")),"")</f>
        <v/>
      </c>
      <c r="G20" s="58" t="str">
        <f ca="1">IFERROR(IF(InputsCS!$G$2="Pupil Numbers",INDEX(INDIRECT(InputsCS!$G$1),5,3),IF(InputsCS!$G$2="Pupil Percentages",INDEX(INDIRECT(InputsCS!$G$1),21,3),"")),"")</f>
        <v/>
      </c>
      <c r="H20" s="58" t="str">
        <f ca="1">IFERROR(IF(InputsCS!$G$2="Pupil Numbers",INDEX(INDIRECT(InputsCS!$G$1),5,4),IF(InputsCS!$G$2="Pupil Percentages",INDEX(INDIRECT(InputsCS!$G$1),21,4),"")),"")</f>
        <v/>
      </c>
      <c r="I20" s="58" t="str">
        <f ca="1">IFERROR(IF(InputsCS!$G$2="Pupil Numbers",INDEX(INDIRECT(InputsCS!$G$1),5,5),IF(InputsCS!$G$2="Pupil Percentages",INDEX(INDIRECT(InputsCS!$G$1),21,5),"")),"")</f>
        <v/>
      </c>
      <c r="J20" s="58" t="str">
        <f ca="1">IFERROR(IF(InputsCS!$G$2="Pupil Numbers",INDEX(INDIRECT(InputsCS!$G$1),5,6),IF(InputsCS!$G$2="Pupil Percentages",INDEX(INDIRECT(InputsCS!$G$1),21,6),"")),"")</f>
        <v/>
      </c>
      <c r="K20" s="58" t="str">
        <f ca="1">IFERROR(IF(InputsCS!$G$2="Pupil Numbers",INDEX(INDIRECT(InputsCS!$G$1),5,7),IF(InputsCS!$G$2="Pupil Percentages",INDEX(INDIRECT(InputsCS!$G$1),21,7),"")),"")</f>
        <v/>
      </c>
      <c r="L20" s="58" t="str">
        <f ca="1">IFERROR(IF(InputsCS!$G$2="Pupil Numbers",INDEX(INDIRECT(InputsCS!$G$1),5,8),IF(InputsCS!$G$2="Pupil Percentages",INDEX(INDIRECT(InputsCS!$G$1),21,8),"")),"")</f>
        <v/>
      </c>
      <c r="M20" s="58" t="str">
        <f ca="1">IFERROR(IF(InputsCS!$G$2="Pupil Numbers",INDEX(INDIRECT(InputsCS!$G$1),5,9),IF(InputsCS!$G$2="Pupil Percentages",INDEX(INDIRECT(InputsCS!$G$1),21,9),"")),"")</f>
        <v/>
      </c>
      <c r="N20" s="58" t="str">
        <f ca="1">IFERROR(IF(InputsCS!$G$2="Pupil Numbers",INDEX(INDIRECT(InputsCS!$G$1),5,10),IF(InputsCS!$G$2="Pupil Percentages",INDEX(INDIRECT(InputsCS!$G$1),21,10),"")),"")</f>
        <v/>
      </c>
      <c r="O20" s="58" t="str">
        <f ca="1">IFERROR(IF(InputsCS!$G$2="Pupil Numbers",INDEX(INDIRECT(InputsCS!$G$1),5,11),IF(InputsCS!$G$2="Pupil Percentages",INDEX(INDIRECT(InputsCS!$G$1),21,11),"")),"")</f>
        <v/>
      </c>
      <c r="P20" s="58" t="str">
        <f ca="1">IFERROR(IF(InputsCS!$G$2="Pupil Numbers",INDEX(INDIRECT(InputsCS!$G$1),5,12),IF(InputsCS!$G$2="Pupil Percentages",INDEX(INDIRECT(InputsCS!$G$1),21,12),"")),"")</f>
        <v/>
      </c>
      <c r="Q20" s="58" t="str">
        <f ca="1">IFERROR(IF(InputsCS!$G$2="Pupil Numbers",INDEX(INDIRECT(InputsCS!$G$1),5,13),IF(InputsCS!$G$2="Pupil Percentages",INDEX(INDIRECT(InputsCS!$G$1),21,13),"")),"")</f>
        <v/>
      </c>
      <c r="R20" s="58" t="str">
        <f ca="1">IFERROR(IF(InputsCS!$G$2="Pupil Numbers",INDEX(INDIRECT(InputsCS!$G$1),5,14),IF(InputsCS!$G$2="Pupil Percentages",INDEX(INDIRECT(InputsCS!$G$1),21,14),"")),"")</f>
        <v/>
      </c>
      <c r="S20" s="58" t="str">
        <f ca="1">IFERROR(IF(InputsCS!$G$2="Pupil Numbers",INDEX(INDIRECT(InputsCS!$G$1),5,15),IF(InputsCS!$G$2="Pupil Percentages",INDEX(INDIRECT(InputsCS!$G$1),21,15),"")),"")</f>
        <v/>
      </c>
      <c r="T20" s="58" t="str">
        <f ca="1">IFERROR(IF(InputsCS!$G$2="Pupil Numbers",INDEX(INDIRECT(InputsCS!$G$1),5,16),IF(InputsCS!$G$2="Pupil Percentages",INDEX(INDIRECT(InputsCS!$G$1),21,16),"")),"")</f>
        <v/>
      </c>
      <c r="U20" s="58" t="str">
        <f ca="1">IFERROR(IF(InputsCS!$G$2="Pupil Numbers",INDEX(INDIRECT(InputsCS!$G$1),5,17),IF(InputsCS!$G$2="Pupil Percentages",INDEX(INDIRECT(InputsCS!$G$1),21,17),"")),"")</f>
        <v/>
      </c>
      <c r="V20" s="58" t="str">
        <f ca="1">IFERROR(IF(InputsCS!$G$2="Pupil Numbers",INDEX(INDIRECT(InputsCS!$G$1),5,18),IF(InputsCS!$G$2="Pupil Percentages",INDEX(INDIRECT(InputsCS!$G$1),21,18),"")),"")</f>
        <v/>
      </c>
      <c r="W20" s="58" t="str">
        <f ca="1">IFERROR(IF(InputsCS!$G$2="Pupil Numbers",INDEX(INDIRECT(InputsCS!$G$1),5,19),IF(InputsCS!$G$2="Pupil Percentages",INDEX(INDIRECT(InputsCS!$G$1),21,19),"")),"")</f>
        <v/>
      </c>
      <c r="AD20" s="10"/>
      <c r="AF20" s="11"/>
      <c r="AG20" s="11"/>
      <c r="AH20" s="11"/>
      <c r="AI20" s="11"/>
      <c r="AJ20" s="11"/>
      <c r="AK20" s="11"/>
      <c r="AL20" s="11"/>
      <c r="AM20" s="11"/>
      <c r="AN20" s="11"/>
      <c r="AO20" s="11"/>
      <c r="AP20" s="11"/>
      <c r="AQ20" s="11"/>
      <c r="AR20" s="11"/>
      <c r="AS20" s="11"/>
      <c r="AT20" s="11"/>
      <c r="AU20" s="11"/>
      <c r="AV20" s="11"/>
      <c r="AW20" s="11"/>
      <c r="AX20" s="11"/>
      <c r="BC20" s="11"/>
      <c r="BD20" s="11"/>
      <c r="BE20" s="11"/>
      <c r="BF20" s="11"/>
      <c r="BG20" s="19"/>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row>
    <row r="21" spans="3:99" ht="23.1" customHeight="1" x14ac:dyDescent="0.25">
      <c r="C21" s="111"/>
      <c r="D21" s="57" t="s">
        <v>13</v>
      </c>
      <c r="E21" s="58" t="str">
        <f ca="1">IFERROR(IF(InputsCS!$G$2="Pupil Numbers",INDEX(INDIRECT(InputsCS!$G$1),6,1),IF(InputsCS!$G$2="Pupil Percentages",INDEX(INDIRECT(InputsCS!$G$1),22,1),"")),"")</f>
        <v/>
      </c>
      <c r="F21" s="58" t="str">
        <f ca="1">IFERROR(IF(InputsCS!$G$2="Pupil Numbers",INDEX(INDIRECT(InputsCS!$G$1),6,2),IF(InputsCS!$G$2="Pupil Percentages",INDEX(INDIRECT(InputsCS!$G$1),22,2),"")),"")</f>
        <v/>
      </c>
      <c r="G21" s="58" t="str">
        <f ca="1">IFERROR(IF(InputsCS!$G$2="Pupil Numbers",INDEX(INDIRECT(InputsCS!$G$1),6,3),IF(InputsCS!$G$2="Pupil Percentages",INDEX(INDIRECT(InputsCS!$G$1),22,3),"")),"")</f>
        <v/>
      </c>
      <c r="H21" s="58" t="str">
        <f ca="1">IFERROR(IF(InputsCS!$G$2="Pupil Numbers",INDEX(INDIRECT(InputsCS!$G$1),6,4),IF(InputsCS!$G$2="Pupil Percentages",INDEX(INDIRECT(InputsCS!$G$1),22,4),"")),"")</f>
        <v/>
      </c>
      <c r="I21" s="58" t="str">
        <f ca="1">IFERROR(IF(InputsCS!$G$2="Pupil Numbers",INDEX(INDIRECT(InputsCS!$G$1),6,5),IF(InputsCS!$G$2="Pupil Percentages",INDEX(INDIRECT(InputsCS!$G$1),22,5),"")),"")</f>
        <v/>
      </c>
      <c r="J21" s="58" t="str">
        <f ca="1">IFERROR(IF(InputsCS!$G$2="Pupil Numbers",INDEX(INDIRECT(InputsCS!$G$1),6,6),IF(InputsCS!$G$2="Pupil Percentages",INDEX(INDIRECT(InputsCS!$G$1),22,6),"")),"")</f>
        <v/>
      </c>
      <c r="K21" s="58" t="str">
        <f ca="1">IFERROR(IF(InputsCS!$G$2="Pupil Numbers",INDEX(INDIRECT(InputsCS!$G$1),6,7),IF(InputsCS!$G$2="Pupil Percentages",INDEX(INDIRECT(InputsCS!$G$1),22,7),"")),"")</f>
        <v/>
      </c>
      <c r="L21" s="58" t="str">
        <f ca="1">IFERROR(IF(InputsCS!$G$2="Pupil Numbers",INDEX(INDIRECT(InputsCS!$G$1),6,8),IF(InputsCS!$G$2="Pupil Percentages",INDEX(INDIRECT(InputsCS!$G$1),22,8),"")),"")</f>
        <v/>
      </c>
      <c r="M21" s="58" t="str">
        <f ca="1">IFERROR(IF(InputsCS!$G$2="Pupil Numbers",INDEX(INDIRECT(InputsCS!$G$1),6,9),IF(InputsCS!$G$2="Pupil Percentages",INDEX(INDIRECT(InputsCS!$G$1),22,9),"")),"")</f>
        <v/>
      </c>
      <c r="N21" s="58" t="str">
        <f ca="1">IFERROR(IF(InputsCS!$G$2="Pupil Numbers",INDEX(INDIRECT(InputsCS!$G$1),6,10),IF(InputsCS!$G$2="Pupil Percentages",INDEX(INDIRECT(InputsCS!$G$1),22,10),"")),"")</f>
        <v/>
      </c>
      <c r="O21" s="58" t="str">
        <f ca="1">IFERROR(IF(InputsCS!$G$2="Pupil Numbers",INDEX(INDIRECT(InputsCS!$G$1),6,11),IF(InputsCS!$G$2="Pupil Percentages",INDEX(INDIRECT(InputsCS!$G$1),22,11),"")),"")</f>
        <v/>
      </c>
      <c r="P21" s="58" t="str">
        <f ca="1">IFERROR(IF(InputsCS!$G$2="Pupil Numbers",INDEX(INDIRECT(InputsCS!$G$1),6,12),IF(InputsCS!$G$2="Pupil Percentages",INDEX(INDIRECT(InputsCS!$G$1),22,12),"")),"")</f>
        <v/>
      </c>
      <c r="Q21" s="58" t="str">
        <f ca="1">IFERROR(IF(InputsCS!$G$2="Pupil Numbers",INDEX(INDIRECT(InputsCS!$G$1),6,13),IF(InputsCS!$G$2="Pupil Percentages",INDEX(INDIRECT(InputsCS!$G$1),22,13),"")),"")</f>
        <v/>
      </c>
      <c r="R21" s="58" t="str">
        <f ca="1">IFERROR(IF(InputsCS!$G$2="Pupil Numbers",INDEX(INDIRECT(InputsCS!$G$1),6,14),IF(InputsCS!$G$2="Pupil Percentages",INDEX(INDIRECT(InputsCS!$G$1),22,14),"")),"")</f>
        <v/>
      </c>
      <c r="S21" s="58" t="str">
        <f ca="1">IFERROR(IF(InputsCS!$G$2="Pupil Numbers",INDEX(INDIRECT(InputsCS!$G$1),6,15),IF(InputsCS!$G$2="Pupil Percentages",INDEX(INDIRECT(InputsCS!$G$1),22,15),"")),"")</f>
        <v/>
      </c>
      <c r="T21" s="58" t="str">
        <f ca="1">IFERROR(IF(InputsCS!$G$2="Pupil Numbers",INDEX(INDIRECT(InputsCS!$G$1),6,16),IF(InputsCS!$G$2="Pupil Percentages",INDEX(INDIRECT(InputsCS!$G$1),22,16),"")),"")</f>
        <v/>
      </c>
      <c r="U21" s="58" t="str">
        <f ca="1">IFERROR(IF(InputsCS!$G$2="Pupil Numbers",INDEX(INDIRECT(InputsCS!$G$1),6,17),IF(InputsCS!$G$2="Pupil Percentages",INDEX(INDIRECT(InputsCS!$G$1),22,17),"")),"")</f>
        <v/>
      </c>
      <c r="V21" s="58" t="str">
        <f ca="1">IFERROR(IF(InputsCS!$G$2="Pupil Numbers",INDEX(INDIRECT(InputsCS!$G$1),6,18),IF(InputsCS!$G$2="Pupil Percentages",INDEX(INDIRECT(InputsCS!$G$1),22,18),"")),"")</f>
        <v/>
      </c>
      <c r="W21" s="58" t="str">
        <f ca="1">IFERROR(IF(InputsCS!$G$2="Pupil Numbers",INDEX(INDIRECT(InputsCS!$G$1),6,19),IF(InputsCS!$G$2="Pupil Percentages",INDEX(INDIRECT(InputsCS!$G$1),22,19),"")),"")</f>
        <v/>
      </c>
      <c r="AD21" s="10"/>
      <c r="AF21" s="11"/>
      <c r="AG21" s="11"/>
      <c r="AH21" s="11"/>
      <c r="AI21" s="11"/>
      <c r="AJ21" s="11"/>
      <c r="AK21" s="11"/>
      <c r="AL21" s="11"/>
      <c r="AM21" s="11"/>
      <c r="AN21" s="11"/>
      <c r="AO21" s="11"/>
      <c r="AP21" s="11"/>
      <c r="AQ21" s="11"/>
      <c r="AR21" s="11"/>
      <c r="AS21" s="11"/>
      <c r="AT21" s="11"/>
      <c r="AU21" s="11"/>
      <c r="AV21" s="11"/>
      <c r="AW21" s="11"/>
      <c r="AX21" s="11"/>
      <c r="BC21" s="11"/>
      <c r="BD21" s="11"/>
      <c r="BE21" s="11"/>
      <c r="BF21" s="11"/>
      <c r="BG21" s="19"/>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row>
    <row r="22" spans="3:99" ht="23.1" customHeight="1" x14ac:dyDescent="0.25">
      <c r="C22" s="111"/>
      <c r="D22" s="57" t="s">
        <v>14</v>
      </c>
      <c r="E22" s="58" t="str">
        <f ca="1">IFERROR(IF(InputsCS!$G$2="Pupil Numbers",INDEX(INDIRECT(InputsCS!$G$1),7,1),IF(InputsCS!$G$2="Pupil Percentages",INDEX(INDIRECT(InputsCS!$G$1),23,1),"")),"")</f>
        <v/>
      </c>
      <c r="F22" s="58" t="str">
        <f ca="1">IFERROR(IF(InputsCS!$G$2="Pupil Numbers",INDEX(INDIRECT(InputsCS!$G$1),7,2),IF(InputsCS!$G$2="Pupil Percentages",INDEX(INDIRECT(InputsCS!$G$1),23,2),"")),"")</f>
        <v/>
      </c>
      <c r="G22" s="58" t="str">
        <f ca="1">IFERROR(IF(InputsCS!$G$2="Pupil Numbers",INDEX(INDIRECT(InputsCS!$G$1),7,3),IF(InputsCS!$G$2="Pupil Percentages",INDEX(INDIRECT(InputsCS!$G$1),23,3),"")),"")</f>
        <v/>
      </c>
      <c r="H22" s="58" t="str">
        <f ca="1">IFERROR(IF(InputsCS!$G$2="Pupil Numbers",INDEX(INDIRECT(InputsCS!$G$1),7,4),IF(InputsCS!$G$2="Pupil Percentages",INDEX(INDIRECT(InputsCS!$G$1),23,4),"")),"")</f>
        <v/>
      </c>
      <c r="I22" s="58" t="str">
        <f ca="1">IFERROR(IF(InputsCS!$G$2="Pupil Numbers",INDEX(INDIRECT(InputsCS!$G$1),7,5),IF(InputsCS!$G$2="Pupil Percentages",INDEX(INDIRECT(InputsCS!$G$1),23,5),"")),"")</f>
        <v/>
      </c>
      <c r="J22" s="58" t="str">
        <f ca="1">IFERROR(IF(InputsCS!$G$2="Pupil Numbers",INDEX(INDIRECT(InputsCS!$G$1),7,6),IF(InputsCS!$G$2="Pupil Percentages",INDEX(INDIRECT(InputsCS!$G$1),23,6),"")),"")</f>
        <v/>
      </c>
      <c r="K22" s="58" t="str">
        <f ca="1">IFERROR(IF(InputsCS!$G$2="Pupil Numbers",INDEX(INDIRECT(InputsCS!$G$1),7,7),IF(InputsCS!$G$2="Pupil Percentages",INDEX(INDIRECT(InputsCS!$G$1),23,7),"")),"")</f>
        <v/>
      </c>
      <c r="L22" s="58" t="str">
        <f ca="1">IFERROR(IF(InputsCS!$G$2="Pupil Numbers",INDEX(INDIRECT(InputsCS!$G$1),7,8),IF(InputsCS!$G$2="Pupil Percentages",INDEX(INDIRECT(InputsCS!$G$1),23,8),"")),"")</f>
        <v/>
      </c>
      <c r="M22" s="58" t="str">
        <f ca="1">IFERROR(IF(InputsCS!$G$2="Pupil Numbers",INDEX(INDIRECT(InputsCS!$G$1),7,9),IF(InputsCS!$G$2="Pupil Percentages",INDEX(INDIRECT(InputsCS!$G$1),23,9),"")),"")</f>
        <v/>
      </c>
      <c r="N22" s="58" t="str">
        <f ca="1">IFERROR(IF(InputsCS!$G$2="Pupil Numbers",INDEX(INDIRECT(InputsCS!$G$1),7,10),IF(InputsCS!$G$2="Pupil Percentages",INDEX(INDIRECT(InputsCS!$G$1),23,10),"")),"")</f>
        <v/>
      </c>
      <c r="O22" s="58" t="str">
        <f ca="1">IFERROR(IF(InputsCS!$G$2="Pupil Numbers",INDEX(INDIRECT(InputsCS!$G$1),7,11),IF(InputsCS!$G$2="Pupil Percentages",INDEX(INDIRECT(InputsCS!$G$1),23,11),"")),"")</f>
        <v/>
      </c>
      <c r="P22" s="58" t="str">
        <f ca="1">IFERROR(IF(InputsCS!$G$2="Pupil Numbers",INDEX(INDIRECT(InputsCS!$G$1),7,12),IF(InputsCS!$G$2="Pupil Percentages",INDEX(INDIRECT(InputsCS!$G$1),23,12),"")),"")</f>
        <v/>
      </c>
      <c r="Q22" s="58" t="str">
        <f ca="1">IFERROR(IF(InputsCS!$G$2="Pupil Numbers",INDEX(INDIRECT(InputsCS!$G$1),7,13),IF(InputsCS!$G$2="Pupil Percentages",INDEX(INDIRECT(InputsCS!$G$1),23,13),"")),"")</f>
        <v/>
      </c>
      <c r="R22" s="58" t="str">
        <f ca="1">IFERROR(IF(InputsCS!$G$2="Pupil Numbers",INDEX(INDIRECT(InputsCS!$G$1),7,14),IF(InputsCS!$G$2="Pupil Percentages",INDEX(INDIRECT(InputsCS!$G$1),23,14),"")),"")</f>
        <v/>
      </c>
      <c r="S22" s="58" t="str">
        <f ca="1">IFERROR(IF(InputsCS!$G$2="Pupil Numbers",INDEX(INDIRECT(InputsCS!$G$1),7,15),IF(InputsCS!$G$2="Pupil Percentages",INDEX(INDIRECT(InputsCS!$G$1),23,15),"")),"")</f>
        <v/>
      </c>
      <c r="T22" s="58" t="str">
        <f ca="1">IFERROR(IF(InputsCS!$G$2="Pupil Numbers",INDEX(INDIRECT(InputsCS!$G$1),7,16),IF(InputsCS!$G$2="Pupil Percentages",INDEX(INDIRECT(InputsCS!$G$1),23,16),"")),"")</f>
        <v/>
      </c>
      <c r="U22" s="58" t="str">
        <f ca="1">IFERROR(IF(InputsCS!$G$2="Pupil Numbers",INDEX(INDIRECT(InputsCS!$G$1),7,17),IF(InputsCS!$G$2="Pupil Percentages",INDEX(INDIRECT(InputsCS!$G$1),23,17),"")),"")</f>
        <v/>
      </c>
      <c r="V22" s="58" t="str">
        <f ca="1">IFERROR(IF(InputsCS!$G$2="Pupil Numbers",INDEX(INDIRECT(InputsCS!$G$1),7,18),IF(InputsCS!$G$2="Pupil Percentages",INDEX(INDIRECT(InputsCS!$G$1),23,18),"")),"")</f>
        <v/>
      </c>
      <c r="W22" s="58" t="str">
        <f ca="1">IFERROR(IF(InputsCS!$G$2="Pupil Numbers",INDEX(INDIRECT(InputsCS!$G$1),7,19),IF(InputsCS!$G$2="Pupil Percentages",INDEX(INDIRECT(InputsCS!$G$1),23,19),"")),"")</f>
        <v/>
      </c>
      <c r="AD22" s="10"/>
      <c r="AF22" s="11"/>
      <c r="AG22" s="11"/>
      <c r="AH22" s="11"/>
      <c r="AI22" s="11"/>
      <c r="AJ22" s="11"/>
      <c r="AK22" s="11"/>
      <c r="AL22" s="11"/>
      <c r="AM22" s="11"/>
      <c r="AN22" s="11"/>
      <c r="AO22" s="11"/>
      <c r="AP22" s="11"/>
      <c r="AQ22" s="11"/>
      <c r="AR22" s="11"/>
      <c r="AS22" s="11"/>
      <c r="AT22" s="11"/>
      <c r="AU22" s="11"/>
      <c r="AV22" s="11"/>
      <c r="AW22" s="11"/>
      <c r="AX22" s="11"/>
      <c r="BC22" s="11"/>
      <c r="BD22" s="11"/>
      <c r="BE22" s="11"/>
      <c r="BF22" s="11"/>
      <c r="BG22" s="19"/>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row>
    <row r="23" spans="3:99" ht="23.1" customHeight="1" x14ac:dyDescent="0.25">
      <c r="C23" s="111"/>
      <c r="D23" s="57" t="s">
        <v>15</v>
      </c>
      <c r="E23" s="58" t="str">
        <f ca="1">IFERROR(IF(InputsCS!$G$2="Pupil Numbers",INDEX(INDIRECT(InputsCS!$G$1),8,1),IF(InputsCS!$G$2="Pupil Percentages",INDEX(INDIRECT(InputsCS!$G$1),24,1),"")),"")</f>
        <v/>
      </c>
      <c r="F23" s="58" t="str">
        <f ca="1">IFERROR(IF(InputsCS!$G$2="Pupil Numbers",INDEX(INDIRECT(InputsCS!$G$1),8,2),IF(InputsCS!$G$2="Pupil Percentages",INDEX(INDIRECT(InputsCS!$G$1),24,2),"")),"")</f>
        <v/>
      </c>
      <c r="G23" s="58" t="str">
        <f ca="1">IFERROR(IF(InputsCS!$G$2="Pupil Numbers",INDEX(INDIRECT(InputsCS!$G$1),8,3),IF(InputsCS!$G$2="Pupil Percentages",INDEX(INDIRECT(InputsCS!$G$1),24,3),"")),"")</f>
        <v/>
      </c>
      <c r="H23" s="58" t="str">
        <f ca="1">IFERROR(IF(InputsCS!$G$2="Pupil Numbers",INDEX(INDIRECT(InputsCS!$G$1),8,4),IF(InputsCS!$G$2="Pupil Percentages",INDEX(INDIRECT(InputsCS!$G$1),24,4),"")),"")</f>
        <v/>
      </c>
      <c r="I23" s="58" t="str">
        <f ca="1">IFERROR(IF(InputsCS!$G$2="Pupil Numbers",INDEX(INDIRECT(InputsCS!$G$1),8,5),IF(InputsCS!$G$2="Pupil Percentages",INDEX(INDIRECT(InputsCS!$G$1),24,5),"")),"")</f>
        <v/>
      </c>
      <c r="J23" s="58" t="str">
        <f ca="1">IFERROR(IF(InputsCS!$G$2="Pupil Numbers",INDEX(INDIRECT(InputsCS!$G$1),8,6),IF(InputsCS!$G$2="Pupil Percentages",INDEX(INDIRECT(InputsCS!$G$1),24,6),"")),"")</f>
        <v/>
      </c>
      <c r="K23" s="58" t="str">
        <f ca="1">IFERROR(IF(InputsCS!$G$2="Pupil Numbers",INDEX(INDIRECT(InputsCS!$G$1),8,7),IF(InputsCS!$G$2="Pupil Percentages",INDEX(INDIRECT(InputsCS!$G$1),24,7),"")),"")</f>
        <v/>
      </c>
      <c r="L23" s="58" t="str">
        <f ca="1">IFERROR(IF(InputsCS!$G$2="Pupil Numbers",INDEX(INDIRECT(InputsCS!$G$1),8,8),IF(InputsCS!$G$2="Pupil Percentages",INDEX(INDIRECT(InputsCS!$G$1),24,8),"")),"")</f>
        <v/>
      </c>
      <c r="M23" s="58" t="str">
        <f ca="1">IFERROR(IF(InputsCS!$G$2="Pupil Numbers",INDEX(INDIRECT(InputsCS!$G$1),8,9),IF(InputsCS!$G$2="Pupil Percentages",INDEX(INDIRECT(InputsCS!$G$1),24,9),"")),"")</f>
        <v/>
      </c>
      <c r="N23" s="58" t="str">
        <f ca="1">IFERROR(IF(InputsCS!$G$2="Pupil Numbers",INDEX(INDIRECT(InputsCS!$G$1),8,10),IF(InputsCS!$G$2="Pupil Percentages",INDEX(INDIRECT(InputsCS!$G$1),24,10),"")),"")</f>
        <v/>
      </c>
      <c r="O23" s="58" t="str">
        <f ca="1">IFERROR(IF(InputsCS!$G$2="Pupil Numbers",INDEX(INDIRECT(InputsCS!$G$1),8,11),IF(InputsCS!$G$2="Pupil Percentages",INDEX(INDIRECT(InputsCS!$G$1),24,11),"")),"")</f>
        <v/>
      </c>
      <c r="P23" s="58" t="str">
        <f ca="1">IFERROR(IF(InputsCS!$G$2="Pupil Numbers",INDEX(INDIRECT(InputsCS!$G$1),8,12),IF(InputsCS!$G$2="Pupil Percentages",INDEX(INDIRECT(InputsCS!$G$1),24,12),"")),"")</f>
        <v/>
      </c>
      <c r="Q23" s="58" t="str">
        <f ca="1">IFERROR(IF(InputsCS!$G$2="Pupil Numbers",INDEX(INDIRECT(InputsCS!$G$1),8,13),IF(InputsCS!$G$2="Pupil Percentages",INDEX(INDIRECT(InputsCS!$G$1),24,13),"")),"")</f>
        <v/>
      </c>
      <c r="R23" s="58" t="str">
        <f ca="1">IFERROR(IF(InputsCS!$G$2="Pupil Numbers",INDEX(INDIRECT(InputsCS!$G$1),8,14),IF(InputsCS!$G$2="Pupil Percentages",INDEX(INDIRECT(InputsCS!$G$1),24,14),"")),"")</f>
        <v/>
      </c>
      <c r="S23" s="58" t="str">
        <f ca="1">IFERROR(IF(InputsCS!$G$2="Pupil Numbers",INDEX(INDIRECT(InputsCS!$G$1),8,15),IF(InputsCS!$G$2="Pupil Percentages",INDEX(INDIRECT(InputsCS!$G$1),24,15),"")),"")</f>
        <v/>
      </c>
      <c r="T23" s="58" t="str">
        <f ca="1">IFERROR(IF(InputsCS!$G$2="Pupil Numbers",INDEX(INDIRECT(InputsCS!$G$1),8,16),IF(InputsCS!$G$2="Pupil Percentages",INDEX(INDIRECT(InputsCS!$G$1),24,16),"")),"")</f>
        <v/>
      </c>
      <c r="U23" s="58" t="str">
        <f ca="1">IFERROR(IF(InputsCS!$G$2="Pupil Numbers",INDEX(INDIRECT(InputsCS!$G$1),8,17),IF(InputsCS!$G$2="Pupil Percentages",INDEX(INDIRECT(InputsCS!$G$1),24,17),"")),"")</f>
        <v/>
      </c>
      <c r="V23" s="58" t="str">
        <f ca="1">IFERROR(IF(InputsCS!$G$2="Pupil Numbers",INDEX(INDIRECT(InputsCS!$G$1),8,18),IF(InputsCS!$G$2="Pupil Percentages",INDEX(INDIRECT(InputsCS!$G$1),24,18),"")),"")</f>
        <v/>
      </c>
      <c r="W23" s="58" t="str">
        <f ca="1">IFERROR(IF(InputsCS!$G$2="Pupil Numbers",INDEX(INDIRECT(InputsCS!$G$1),8,19),IF(InputsCS!$G$2="Pupil Percentages",INDEX(INDIRECT(InputsCS!$G$1),24,19),"")),"")</f>
        <v/>
      </c>
      <c r="AD23" s="10"/>
      <c r="AF23" s="11"/>
      <c r="AG23" s="11"/>
      <c r="AH23" s="11"/>
      <c r="AI23" s="11"/>
      <c r="AJ23" s="11"/>
      <c r="AK23" s="11"/>
      <c r="AL23" s="11"/>
      <c r="AM23" s="11"/>
      <c r="AN23" s="11"/>
      <c r="AO23" s="11"/>
      <c r="AP23" s="11"/>
      <c r="AQ23" s="11"/>
      <c r="AR23" s="11"/>
      <c r="AS23" s="11"/>
      <c r="AT23" s="11"/>
      <c r="AU23" s="11"/>
      <c r="AV23" s="11"/>
      <c r="AW23" s="11"/>
      <c r="AX23" s="11"/>
      <c r="BC23" s="11"/>
      <c r="BD23" s="11"/>
      <c r="BE23" s="11"/>
      <c r="BF23" s="11"/>
      <c r="BG23" s="20"/>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row>
    <row r="24" spans="3:99" ht="23.1" customHeight="1" x14ac:dyDescent="0.25">
      <c r="C24" s="111"/>
      <c r="D24" s="57" t="s">
        <v>16</v>
      </c>
      <c r="E24" s="58" t="str">
        <f ca="1">IFERROR(IF(InputsCS!$G$2="Pupil Numbers",INDEX(INDIRECT(InputsCS!$G$1),9,1),IF(InputsCS!$G$2="Pupil Percentages",INDEX(INDIRECT(InputsCS!$G$1),25,1),"")),"")</f>
        <v/>
      </c>
      <c r="F24" s="58" t="str">
        <f ca="1">IFERROR(IF(InputsCS!$G$2="Pupil Numbers",INDEX(INDIRECT(InputsCS!$G$1),9,2),IF(InputsCS!$G$2="Pupil Percentages",INDEX(INDIRECT(InputsCS!$G$1),25,2),"")),"")</f>
        <v/>
      </c>
      <c r="G24" s="58" t="str">
        <f ca="1">IFERROR(IF(InputsCS!$G$2="Pupil Numbers",INDEX(INDIRECT(InputsCS!$G$1),9,3),IF(InputsCS!$G$2="Pupil Percentages",INDEX(INDIRECT(InputsCS!$G$1),25,3),"")),"")</f>
        <v/>
      </c>
      <c r="H24" s="58" t="str">
        <f ca="1">IFERROR(IF(InputsCS!$G$2="Pupil Numbers",INDEX(INDIRECT(InputsCS!$G$1),9,4),IF(InputsCS!$G$2="Pupil Percentages",INDEX(INDIRECT(InputsCS!$G$1),25,4),"")),"")</f>
        <v/>
      </c>
      <c r="I24" s="58" t="str">
        <f ca="1">IFERROR(IF(InputsCS!$G$2="Pupil Numbers",INDEX(INDIRECT(InputsCS!$G$1),9,5),IF(InputsCS!$G$2="Pupil Percentages",INDEX(INDIRECT(InputsCS!$G$1),25,5),"")),"")</f>
        <v/>
      </c>
      <c r="J24" s="58" t="str">
        <f ca="1">IFERROR(IF(InputsCS!$G$2="Pupil Numbers",INDEX(INDIRECT(InputsCS!$G$1),9,6),IF(InputsCS!$G$2="Pupil Percentages",INDEX(INDIRECT(InputsCS!$G$1),25,6),"")),"")</f>
        <v/>
      </c>
      <c r="K24" s="58" t="str">
        <f ca="1">IFERROR(IF(InputsCS!$G$2="Pupil Numbers",INDEX(INDIRECT(InputsCS!$G$1),9,7),IF(InputsCS!$G$2="Pupil Percentages",INDEX(INDIRECT(InputsCS!$G$1),25,7),"")),"")</f>
        <v/>
      </c>
      <c r="L24" s="58" t="str">
        <f ca="1">IFERROR(IF(InputsCS!$G$2="Pupil Numbers",INDEX(INDIRECT(InputsCS!$G$1),9,8),IF(InputsCS!$G$2="Pupil Percentages",INDEX(INDIRECT(InputsCS!$G$1),25,8),"")),"")</f>
        <v/>
      </c>
      <c r="M24" s="58" t="str">
        <f ca="1">IFERROR(IF(InputsCS!$G$2="Pupil Numbers",INDEX(INDIRECT(InputsCS!$G$1),9,9),IF(InputsCS!$G$2="Pupil Percentages",INDEX(INDIRECT(InputsCS!$G$1),25,9),"")),"")</f>
        <v/>
      </c>
      <c r="N24" s="58" t="str">
        <f ca="1">IFERROR(IF(InputsCS!$G$2="Pupil Numbers",INDEX(INDIRECT(InputsCS!$G$1),9,10),IF(InputsCS!$G$2="Pupil Percentages",INDEX(INDIRECT(InputsCS!$G$1),25,10),"")),"")</f>
        <v/>
      </c>
      <c r="O24" s="58" t="str">
        <f ca="1">IFERROR(IF(InputsCS!$G$2="Pupil Numbers",INDEX(INDIRECT(InputsCS!$G$1),9,11),IF(InputsCS!$G$2="Pupil Percentages",INDEX(INDIRECT(InputsCS!$G$1),25,11),"")),"")</f>
        <v/>
      </c>
      <c r="P24" s="58" t="str">
        <f ca="1">IFERROR(IF(InputsCS!$G$2="Pupil Numbers",INDEX(INDIRECT(InputsCS!$G$1),9,12),IF(InputsCS!$G$2="Pupil Percentages",INDEX(INDIRECT(InputsCS!$G$1),25,12),"")),"")</f>
        <v/>
      </c>
      <c r="Q24" s="58" t="str">
        <f ca="1">IFERROR(IF(InputsCS!$G$2="Pupil Numbers",INDEX(INDIRECT(InputsCS!$G$1),9,13),IF(InputsCS!$G$2="Pupil Percentages",INDEX(INDIRECT(InputsCS!$G$1),25,13),"")),"")</f>
        <v/>
      </c>
      <c r="R24" s="58" t="str">
        <f ca="1">IFERROR(IF(InputsCS!$G$2="Pupil Numbers",INDEX(INDIRECT(InputsCS!$G$1),9,14),IF(InputsCS!$G$2="Pupil Percentages",INDEX(INDIRECT(InputsCS!$G$1),25,14),"")),"")</f>
        <v/>
      </c>
      <c r="S24" s="58" t="str">
        <f ca="1">IFERROR(IF(InputsCS!$G$2="Pupil Numbers",INDEX(INDIRECT(InputsCS!$G$1),9,15),IF(InputsCS!$G$2="Pupil Percentages",INDEX(INDIRECT(InputsCS!$G$1),25,15),"")),"")</f>
        <v/>
      </c>
      <c r="T24" s="58" t="str">
        <f ca="1">IFERROR(IF(InputsCS!$G$2="Pupil Numbers",INDEX(INDIRECT(InputsCS!$G$1),9,16),IF(InputsCS!$G$2="Pupil Percentages",INDEX(INDIRECT(InputsCS!$G$1),25,16),"")),"")</f>
        <v/>
      </c>
      <c r="U24" s="58" t="str">
        <f ca="1">IFERROR(IF(InputsCS!$G$2="Pupil Numbers",INDEX(INDIRECT(InputsCS!$G$1),9,17),IF(InputsCS!$G$2="Pupil Percentages",INDEX(INDIRECT(InputsCS!$G$1),25,17),"")),"")</f>
        <v/>
      </c>
      <c r="V24" s="58" t="str">
        <f ca="1">IFERROR(IF(InputsCS!$G$2="Pupil Numbers",INDEX(INDIRECT(InputsCS!$G$1),9,18),IF(InputsCS!$G$2="Pupil Percentages",INDEX(INDIRECT(InputsCS!$G$1),25,18),"")),"")</f>
        <v/>
      </c>
      <c r="W24" s="58" t="str">
        <f ca="1">IFERROR(IF(InputsCS!$G$2="Pupil Numbers",INDEX(INDIRECT(InputsCS!$G$1),9,19),IF(InputsCS!$G$2="Pupil Percentages",INDEX(INDIRECT(InputsCS!$G$1),25,19),"")),"")</f>
        <v/>
      </c>
      <c r="AD24" s="10"/>
      <c r="AF24" s="11"/>
      <c r="AG24" s="11"/>
      <c r="AH24" s="11"/>
      <c r="AI24" s="11"/>
      <c r="AJ24" s="11"/>
      <c r="AK24" s="11"/>
      <c r="AL24" s="11"/>
      <c r="AM24" s="11"/>
      <c r="AN24" s="11"/>
      <c r="AO24" s="11"/>
      <c r="AP24" s="11"/>
      <c r="AQ24" s="11"/>
      <c r="AR24" s="11"/>
      <c r="AS24" s="11"/>
      <c r="AT24" s="11"/>
      <c r="AU24" s="11"/>
      <c r="AV24" s="11"/>
      <c r="AW24" s="11"/>
      <c r="AX24" s="11"/>
      <c r="BC24" s="11"/>
      <c r="BD24" s="11"/>
      <c r="BE24" s="11"/>
      <c r="BF24" s="11"/>
      <c r="BG24" s="19"/>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row>
    <row r="25" spans="3:99" ht="23.1" customHeight="1" x14ac:dyDescent="0.25">
      <c r="C25" s="111"/>
      <c r="D25" s="57" t="s">
        <v>17</v>
      </c>
      <c r="E25" s="58" t="str">
        <f ca="1">IFERROR(IF(InputsCS!$G$2="Pupil Numbers",INDEX(INDIRECT(InputsCS!$G$1),10,1),IF(InputsCS!$G$2="Pupil Percentages",INDEX(INDIRECT(InputsCS!$G$1),26,1),"")),"")</f>
        <v/>
      </c>
      <c r="F25" s="58" t="str">
        <f ca="1">IFERROR(IF(InputsCS!$G$2="Pupil Numbers",INDEX(INDIRECT(InputsCS!$G$1),10,2),IF(InputsCS!$G$2="Pupil Percentages",INDEX(INDIRECT(InputsCS!$G$1),26,2),"")),"")</f>
        <v/>
      </c>
      <c r="G25" s="58" t="str">
        <f ca="1">IFERROR(IF(InputsCS!$G$2="Pupil Numbers",INDEX(INDIRECT(InputsCS!$G$1),10,3),IF(InputsCS!$G$2="Pupil Percentages",INDEX(INDIRECT(InputsCS!$G$1),26,3),"")),"")</f>
        <v/>
      </c>
      <c r="H25" s="58" t="str">
        <f ca="1">IFERROR(IF(InputsCS!$G$2="Pupil Numbers",INDEX(INDIRECT(InputsCS!$G$1),10,4),IF(InputsCS!$G$2="Pupil Percentages",INDEX(INDIRECT(InputsCS!$G$1),26,4),"")),"")</f>
        <v/>
      </c>
      <c r="I25" s="58" t="str">
        <f ca="1">IFERROR(IF(InputsCS!$G$2="Pupil Numbers",INDEX(INDIRECT(InputsCS!$G$1),10,5),IF(InputsCS!$G$2="Pupil Percentages",INDEX(INDIRECT(InputsCS!$G$1),26,5),"")),"")</f>
        <v/>
      </c>
      <c r="J25" s="58" t="str">
        <f ca="1">IFERROR(IF(InputsCS!$G$2="Pupil Numbers",INDEX(INDIRECT(InputsCS!$G$1),10,6),IF(InputsCS!$G$2="Pupil Percentages",INDEX(INDIRECT(InputsCS!$G$1),26,6),"")),"")</f>
        <v/>
      </c>
      <c r="K25" s="58" t="str">
        <f ca="1">IFERROR(IF(InputsCS!$G$2="Pupil Numbers",INDEX(INDIRECT(InputsCS!$G$1),10,7),IF(InputsCS!$G$2="Pupil Percentages",INDEX(INDIRECT(InputsCS!$G$1),26,7),"")),"")</f>
        <v/>
      </c>
      <c r="L25" s="58" t="str">
        <f ca="1">IFERROR(IF(InputsCS!$G$2="Pupil Numbers",INDEX(INDIRECT(InputsCS!$G$1),10,8),IF(InputsCS!$G$2="Pupil Percentages",INDEX(INDIRECT(InputsCS!$G$1),26,8),"")),"")</f>
        <v/>
      </c>
      <c r="M25" s="58" t="str">
        <f ca="1">IFERROR(IF(InputsCS!$G$2="Pupil Numbers",INDEX(INDIRECT(InputsCS!$G$1),10,9),IF(InputsCS!$G$2="Pupil Percentages",INDEX(INDIRECT(InputsCS!$G$1),26,9),"")),"")</f>
        <v/>
      </c>
      <c r="N25" s="58" t="str">
        <f ca="1">IFERROR(IF(InputsCS!$G$2="Pupil Numbers",INDEX(INDIRECT(InputsCS!$G$1),10,10),IF(InputsCS!$G$2="Pupil Percentages",INDEX(INDIRECT(InputsCS!$G$1),26,10),"")),"")</f>
        <v/>
      </c>
      <c r="O25" s="58" t="str">
        <f ca="1">IFERROR(IF(InputsCS!$G$2="Pupil Numbers",INDEX(INDIRECT(InputsCS!$G$1),10,11),IF(InputsCS!$G$2="Pupil Percentages",INDEX(INDIRECT(InputsCS!$G$1),26,11),"")),"")</f>
        <v/>
      </c>
      <c r="P25" s="58" t="str">
        <f ca="1">IFERROR(IF(InputsCS!$G$2="Pupil Numbers",INDEX(INDIRECT(InputsCS!$G$1),10,12),IF(InputsCS!$G$2="Pupil Percentages",INDEX(INDIRECT(InputsCS!$G$1),26,12),"")),"")</f>
        <v/>
      </c>
      <c r="Q25" s="58" t="str">
        <f ca="1">IFERROR(IF(InputsCS!$G$2="Pupil Numbers",INDEX(INDIRECT(InputsCS!$G$1),10,13),IF(InputsCS!$G$2="Pupil Percentages",INDEX(INDIRECT(InputsCS!$G$1),26,13),"")),"")</f>
        <v/>
      </c>
      <c r="R25" s="58" t="str">
        <f ca="1">IFERROR(IF(InputsCS!$G$2="Pupil Numbers",INDEX(INDIRECT(InputsCS!$G$1),10,14),IF(InputsCS!$G$2="Pupil Percentages",INDEX(INDIRECT(InputsCS!$G$1),26,14),"")),"")</f>
        <v/>
      </c>
      <c r="S25" s="58" t="str">
        <f ca="1">IFERROR(IF(InputsCS!$G$2="Pupil Numbers",INDEX(INDIRECT(InputsCS!$G$1),10,15),IF(InputsCS!$G$2="Pupil Percentages",INDEX(INDIRECT(InputsCS!$G$1),26,15),"")),"")</f>
        <v/>
      </c>
      <c r="T25" s="58" t="str">
        <f ca="1">IFERROR(IF(InputsCS!$G$2="Pupil Numbers",INDEX(INDIRECT(InputsCS!$G$1),10,16),IF(InputsCS!$G$2="Pupil Percentages",INDEX(INDIRECT(InputsCS!$G$1),26,16),"")),"")</f>
        <v/>
      </c>
      <c r="U25" s="58" t="str">
        <f ca="1">IFERROR(IF(InputsCS!$G$2="Pupil Numbers",INDEX(INDIRECT(InputsCS!$G$1),10,17),IF(InputsCS!$G$2="Pupil Percentages",INDEX(INDIRECT(InputsCS!$G$1),26,17),"")),"")</f>
        <v/>
      </c>
      <c r="V25" s="58" t="str">
        <f ca="1">IFERROR(IF(InputsCS!$G$2="Pupil Numbers",INDEX(INDIRECT(InputsCS!$G$1),10,18),IF(InputsCS!$G$2="Pupil Percentages",INDEX(INDIRECT(InputsCS!$G$1),26,18),"")),"")</f>
        <v/>
      </c>
      <c r="W25" s="58" t="str">
        <f ca="1">IFERROR(IF(InputsCS!$G$2="Pupil Numbers",INDEX(INDIRECT(InputsCS!$G$1),10,19),IF(InputsCS!$G$2="Pupil Percentages",INDEX(INDIRECT(InputsCS!$G$1),26,19),"")),"")</f>
        <v/>
      </c>
      <c r="AD25" s="10"/>
      <c r="AF25" s="11"/>
      <c r="AG25" s="11"/>
      <c r="AH25" s="11"/>
      <c r="AI25" s="11"/>
      <c r="AJ25" s="11"/>
      <c r="AK25" s="11"/>
      <c r="AL25" s="11"/>
      <c r="AM25" s="11"/>
      <c r="AN25" s="11"/>
      <c r="AO25" s="11"/>
      <c r="AP25" s="11"/>
      <c r="AQ25" s="11"/>
      <c r="AR25" s="11"/>
      <c r="AS25" s="11"/>
      <c r="AT25" s="11"/>
      <c r="AU25" s="11"/>
      <c r="AV25" s="11"/>
      <c r="AW25" s="11"/>
      <c r="AX25" s="11"/>
      <c r="BC25" s="11"/>
      <c r="BD25" s="11"/>
      <c r="BE25" s="11"/>
      <c r="BF25" s="11"/>
      <c r="BG25" s="19"/>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row>
    <row r="26" spans="3:99" ht="23.1" customHeight="1" x14ac:dyDescent="0.25">
      <c r="C26" s="111"/>
      <c r="D26" s="57" t="s">
        <v>18</v>
      </c>
      <c r="E26" s="58" t="str">
        <f ca="1">IFERROR(IF(InputsCS!$G$2="Pupil Numbers",INDEX(INDIRECT(InputsCS!$G$1),11,1),IF(InputsCS!$G$2="Pupil Percentages",INDEX(INDIRECT(InputsCS!$G$1),27,1),"")),"")</f>
        <v/>
      </c>
      <c r="F26" s="58" t="str">
        <f ca="1">IFERROR(IF(InputsCS!$G$2="Pupil Numbers",INDEX(INDIRECT(InputsCS!$G$1),11,2),IF(InputsCS!$G$2="Pupil Percentages",INDEX(INDIRECT(InputsCS!$G$1),27,2),"")),"")</f>
        <v/>
      </c>
      <c r="G26" s="58" t="str">
        <f ca="1">IFERROR(IF(InputsCS!$G$2="Pupil Numbers",INDEX(INDIRECT(InputsCS!$G$1),11,3),IF(InputsCS!$G$2="Pupil Percentages",INDEX(INDIRECT(InputsCS!$G$1),27,3),"")),"")</f>
        <v/>
      </c>
      <c r="H26" s="58" t="str">
        <f ca="1">IFERROR(IF(InputsCS!$G$2="Pupil Numbers",INDEX(INDIRECT(InputsCS!$G$1),11,4),IF(InputsCS!$G$2="Pupil Percentages",INDEX(INDIRECT(InputsCS!$G$1),27,4),"")),"")</f>
        <v/>
      </c>
      <c r="I26" s="58" t="str">
        <f ca="1">IFERROR(IF(InputsCS!$G$2="Pupil Numbers",INDEX(INDIRECT(InputsCS!$G$1),11,5),IF(InputsCS!$G$2="Pupil Percentages",INDEX(INDIRECT(InputsCS!$G$1),27,5),"")),"")</f>
        <v/>
      </c>
      <c r="J26" s="58" t="str">
        <f ca="1">IFERROR(IF(InputsCS!$G$2="Pupil Numbers",INDEX(INDIRECT(InputsCS!$G$1),11,6),IF(InputsCS!$G$2="Pupil Percentages",INDEX(INDIRECT(InputsCS!$G$1),27,6),"")),"")</f>
        <v/>
      </c>
      <c r="K26" s="58" t="str">
        <f ca="1">IFERROR(IF(InputsCS!$G$2="Pupil Numbers",INDEX(INDIRECT(InputsCS!$G$1),11,7),IF(InputsCS!$G$2="Pupil Percentages",INDEX(INDIRECT(InputsCS!$G$1),27,7),"")),"")</f>
        <v/>
      </c>
      <c r="L26" s="58" t="str">
        <f ca="1">IFERROR(IF(InputsCS!$G$2="Pupil Numbers",INDEX(INDIRECT(InputsCS!$G$1),11,8),IF(InputsCS!$G$2="Pupil Percentages",INDEX(INDIRECT(InputsCS!$G$1),27,8),"")),"")</f>
        <v/>
      </c>
      <c r="M26" s="58" t="str">
        <f ca="1">IFERROR(IF(InputsCS!$G$2="Pupil Numbers",INDEX(INDIRECT(InputsCS!$G$1),11,9),IF(InputsCS!$G$2="Pupil Percentages",INDEX(INDIRECT(InputsCS!$G$1),27,9),"")),"")</f>
        <v/>
      </c>
      <c r="N26" s="58" t="str">
        <f ca="1">IFERROR(IF(InputsCS!$G$2="Pupil Numbers",INDEX(INDIRECT(InputsCS!$G$1),11,10),IF(InputsCS!$G$2="Pupil Percentages",INDEX(INDIRECT(InputsCS!$G$1),27,10),"")),"")</f>
        <v/>
      </c>
      <c r="O26" s="58" t="str">
        <f ca="1">IFERROR(IF(InputsCS!$G$2="Pupil Numbers",INDEX(INDIRECT(InputsCS!$G$1),11,11),IF(InputsCS!$G$2="Pupil Percentages",INDEX(INDIRECT(InputsCS!$G$1),27,11),"")),"")</f>
        <v/>
      </c>
      <c r="P26" s="58" t="str">
        <f ca="1">IFERROR(IF(InputsCS!$G$2="Pupil Numbers",INDEX(INDIRECT(InputsCS!$G$1),11,12),IF(InputsCS!$G$2="Pupil Percentages",INDEX(INDIRECT(InputsCS!$G$1),27,12),"")),"")</f>
        <v/>
      </c>
      <c r="Q26" s="58" t="str">
        <f ca="1">IFERROR(IF(InputsCS!$G$2="Pupil Numbers",INDEX(INDIRECT(InputsCS!$G$1),11,13),IF(InputsCS!$G$2="Pupil Percentages",INDEX(INDIRECT(InputsCS!$G$1),27,13),"")),"")</f>
        <v/>
      </c>
      <c r="R26" s="58" t="str">
        <f ca="1">IFERROR(IF(InputsCS!$G$2="Pupil Numbers",INDEX(INDIRECT(InputsCS!$G$1),11,14),IF(InputsCS!$G$2="Pupil Percentages",INDEX(INDIRECT(InputsCS!$G$1),27,14),"")),"")</f>
        <v/>
      </c>
      <c r="S26" s="58" t="str">
        <f ca="1">IFERROR(IF(InputsCS!$G$2="Pupil Numbers",INDEX(INDIRECT(InputsCS!$G$1),11,15),IF(InputsCS!$G$2="Pupil Percentages",INDEX(INDIRECT(InputsCS!$G$1),27,15),"")),"")</f>
        <v/>
      </c>
      <c r="T26" s="58" t="str">
        <f ca="1">IFERROR(IF(InputsCS!$G$2="Pupil Numbers",INDEX(INDIRECT(InputsCS!$G$1),11,16),IF(InputsCS!$G$2="Pupil Percentages",INDEX(INDIRECT(InputsCS!$G$1),27,16),"")),"")</f>
        <v/>
      </c>
      <c r="U26" s="58" t="str">
        <f ca="1">IFERROR(IF(InputsCS!$G$2="Pupil Numbers",INDEX(INDIRECT(InputsCS!$G$1),11,17),IF(InputsCS!$G$2="Pupil Percentages",INDEX(INDIRECT(InputsCS!$G$1),27,17),"")),"")</f>
        <v/>
      </c>
      <c r="V26" s="58" t="str">
        <f ca="1">IFERROR(IF(InputsCS!$G$2="Pupil Numbers",INDEX(INDIRECT(InputsCS!$G$1),11,18),IF(InputsCS!$G$2="Pupil Percentages",INDEX(INDIRECT(InputsCS!$G$1),27,18),"")),"")</f>
        <v/>
      </c>
      <c r="W26" s="58" t="str">
        <f ca="1">IFERROR(IF(InputsCS!$G$2="Pupil Numbers",INDEX(INDIRECT(InputsCS!$G$1),11,19),IF(InputsCS!$G$2="Pupil Percentages",INDEX(INDIRECT(InputsCS!$G$1),27,19),"")),"")</f>
        <v/>
      </c>
      <c r="AD26" s="10"/>
      <c r="AF26" s="11"/>
      <c r="AG26" s="11"/>
      <c r="AH26" s="11"/>
      <c r="AI26" s="11"/>
      <c r="AJ26" s="11"/>
      <c r="AK26" s="11"/>
      <c r="AL26" s="11"/>
      <c r="AM26" s="11"/>
      <c r="AN26" s="11"/>
      <c r="AO26" s="11"/>
      <c r="AP26" s="11"/>
      <c r="AQ26" s="11"/>
      <c r="AR26" s="11"/>
      <c r="AS26" s="11"/>
      <c r="AT26" s="11"/>
      <c r="AU26" s="11"/>
      <c r="AV26" s="11"/>
      <c r="AW26" s="11"/>
      <c r="AX26" s="11"/>
      <c r="BC26" s="11"/>
      <c r="BD26" s="11"/>
      <c r="BE26" s="11"/>
      <c r="BF26" s="11"/>
      <c r="BG26" s="19"/>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row>
    <row r="27" spans="3:99" ht="23.1" customHeight="1" x14ac:dyDescent="0.25">
      <c r="C27" s="112"/>
      <c r="D27" s="57" t="s">
        <v>19</v>
      </c>
      <c r="E27" s="58" t="str">
        <f ca="1">IFERROR(IF(InputsCS!$G$2="Pupil Numbers",INDEX(INDIRECT(InputsCS!$G$1),12,1),IF(InputsCS!$G$2="Pupil Percentages",INDEX(INDIRECT(InputsCS!$G$1),28,1),"")),"")</f>
        <v/>
      </c>
      <c r="F27" s="58" t="str">
        <f ca="1">IFERROR(IF(InputsCS!$G$2="Pupil Numbers",INDEX(INDIRECT(InputsCS!$G$1),12,2),IF(InputsCS!$G$2="Pupil Percentages",INDEX(INDIRECT(InputsCS!$G$1),28,2),"")),"")</f>
        <v/>
      </c>
      <c r="G27" s="58" t="str">
        <f ca="1">IFERROR(IF(InputsCS!$G$2="Pupil Numbers",INDEX(INDIRECT(InputsCS!$G$1),12,3),IF(InputsCS!$G$2="Pupil Percentages",INDEX(INDIRECT(InputsCS!$G$1),28,3),"")),"")</f>
        <v/>
      </c>
      <c r="H27" s="58" t="str">
        <f ca="1">IFERROR(IF(InputsCS!$G$2="Pupil Numbers",INDEX(INDIRECT(InputsCS!$G$1),12,4),IF(InputsCS!$G$2="Pupil Percentages",INDEX(INDIRECT(InputsCS!$G$1),28,4),"")),"")</f>
        <v/>
      </c>
      <c r="I27" s="58" t="str">
        <f ca="1">IFERROR(IF(InputsCS!$G$2="Pupil Numbers",INDEX(INDIRECT(InputsCS!$G$1),12,5),IF(InputsCS!$G$2="Pupil Percentages",INDEX(INDIRECT(InputsCS!$G$1),28,5),"")),"")</f>
        <v/>
      </c>
      <c r="J27" s="58" t="str">
        <f ca="1">IFERROR(IF(InputsCS!$G$2="Pupil Numbers",INDEX(INDIRECT(InputsCS!$G$1),12,6),IF(InputsCS!$G$2="Pupil Percentages",INDEX(INDIRECT(InputsCS!$G$1),28,6),"")),"")</f>
        <v/>
      </c>
      <c r="K27" s="58" t="str">
        <f ca="1">IFERROR(IF(InputsCS!$G$2="Pupil Numbers",INDEX(INDIRECT(InputsCS!$G$1),12,7),IF(InputsCS!$G$2="Pupil Percentages",INDEX(INDIRECT(InputsCS!$G$1),28,7),"")),"")</f>
        <v/>
      </c>
      <c r="L27" s="58" t="str">
        <f ca="1">IFERROR(IF(InputsCS!$G$2="Pupil Numbers",INDEX(INDIRECT(InputsCS!$G$1),12,8),IF(InputsCS!$G$2="Pupil Percentages",INDEX(INDIRECT(InputsCS!$G$1),28,8),"")),"")</f>
        <v/>
      </c>
      <c r="M27" s="58" t="str">
        <f ca="1">IFERROR(IF(InputsCS!$G$2="Pupil Numbers",INDEX(INDIRECT(InputsCS!$G$1),12,9),IF(InputsCS!$G$2="Pupil Percentages",INDEX(INDIRECT(InputsCS!$G$1),28,9),"")),"")</f>
        <v/>
      </c>
      <c r="N27" s="58" t="str">
        <f ca="1">IFERROR(IF(InputsCS!$G$2="Pupil Numbers",INDEX(INDIRECT(InputsCS!$G$1),12,10),IF(InputsCS!$G$2="Pupil Percentages",INDEX(INDIRECT(InputsCS!$G$1),28,10),"")),"")</f>
        <v/>
      </c>
      <c r="O27" s="58" t="str">
        <f ca="1">IFERROR(IF(InputsCS!$G$2="Pupil Numbers",INDEX(INDIRECT(InputsCS!$G$1),12,11),IF(InputsCS!$G$2="Pupil Percentages",INDEX(INDIRECT(InputsCS!$G$1),28,11),"")),"")</f>
        <v/>
      </c>
      <c r="P27" s="58" t="str">
        <f ca="1">IFERROR(IF(InputsCS!$G$2="Pupil Numbers",INDEX(INDIRECT(InputsCS!$G$1),12,12),IF(InputsCS!$G$2="Pupil Percentages",INDEX(INDIRECT(InputsCS!$G$1),28,12),"")),"")</f>
        <v/>
      </c>
      <c r="Q27" s="58" t="str">
        <f ca="1">IFERROR(IF(InputsCS!$G$2="Pupil Numbers",INDEX(INDIRECT(InputsCS!$G$1),12,13),IF(InputsCS!$G$2="Pupil Percentages",INDEX(INDIRECT(InputsCS!$G$1),28,13),"")),"")</f>
        <v/>
      </c>
      <c r="R27" s="58" t="str">
        <f ca="1">IFERROR(IF(InputsCS!$G$2="Pupil Numbers",INDEX(INDIRECT(InputsCS!$G$1),12,14),IF(InputsCS!$G$2="Pupil Percentages",INDEX(INDIRECT(InputsCS!$G$1),28,14),"")),"")</f>
        <v/>
      </c>
      <c r="S27" s="58" t="str">
        <f ca="1">IFERROR(IF(InputsCS!$G$2="Pupil Numbers",INDEX(INDIRECT(InputsCS!$G$1),12,15),IF(InputsCS!$G$2="Pupil Percentages",INDEX(INDIRECT(InputsCS!$G$1),28,15),"")),"")</f>
        <v/>
      </c>
      <c r="T27" s="58" t="str">
        <f ca="1">IFERROR(IF(InputsCS!$G$2="Pupil Numbers",INDEX(INDIRECT(InputsCS!$G$1),12,16),IF(InputsCS!$G$2="Pupil Percentages",INDEX(INDIRECT(InputsCS!$G$1),28,16),"")),"")</f>
        <v/>
      </c>
      <c r="U27" s="58" t="str">
        <f ca="1">IFERROR(IF(InputsCS!$G$2="Pupil Numbers",INDEX(INDIRECT(InputsCS!$G$1),12,17),IF(InputsCS!$G$2="Pupil Percentages",INDEX(INDIRECT(InputsCS!$G$1),28,17),"")),"")</f>
        <v/>
      </c>
      <c r="V27" s="58" t="str">
        <f ca="1">IFERROR(IF(InputsCS!$G$2="Pupil Numbers",INDEX(INDIRECT(InputsCS!$G$1),12,18),IF(InputsCS!$G$2="Pupil Percentages",INDEX(INDIRECT(InputsCS!$G$1),28,18),"")),"")</f>
        <v/>
      </c>
      <c r="W27" s="58" t="str">
        <f ca="1">IFERROR(IF(InputsCS!$G$2="Pupil Numbers",INDEX(INDIRECT(InputsCS!$G$1),12,19),IF(InputsCS!$G$2="Pupil Percentages",INDEX(INDIRECT(InputsCS!$G$1),28,19),"")),"")</f>
        <v/>
      </c>
      <c r="AD27" s="10"/>
      <c r="AF27" s="11"/>
      <c r="AG27" s="11"/>
      <c r="AH27" s="11"/>
      <c r="AI27" s="11"/>
      <c r="AJ27" s="11"/>
      <c r="AK27" s="11"/>
      <c r="AL27" s="11"/>
      <c r="AM27" s="11"/>
      <c r="AN27" s="11"/>
      <c r="AO27" s="11"/>
      <c r="AP27" s="11"/>
      <c r="AQ27" s="11"/>
      <c r="AR27" s="11"/>
      <c r="AS27" s="11"/>
      <c r="AT27" s="11"/>
      <c r="AU27" s="11"/>
      <c r="AV27" s="11"/>
      <c r="AW27" s="11"/>
      <c r="AX27" s="11"/>
      <c r="BC27" s="11"/>
      <c r="BD27" s="11"/>
      <c r="BE27" s="11"/>
      <c r="BF27" s="11"/>
      <c r="BG27" s="19"/>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row>
    <row r="28" spans="3:99" x14ac:dyDescent="0.25">
      <c r="C28" s="8"/>
      <c r="D28" s="9"/>
      <c r="AD28" s="10"/>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4"/>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row>
    <row r="29" spans="3:99" ht="14.25" customHeight="1" x14ac:dyDescent="0.25">
      <c r="AD29" s="10"/>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9"/>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row>
    <row r="30" spans="3:99" ht="14.25" customHeight="1" x14ac:dyDescent="0.25">
      <c r="AD30" s="10"/>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9"/>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row>
    <row r="31" spans="3:99" ht="14.25" customHeight="1" x14ac:dyDescent="0.25">
      <c r="AD31" s="10"/>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9"/>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row>
    <row r="32" spans="3:99" ht="14.25" customHeight="1" x14ac:dyDescent="0.25">
      <c r="C32" s="13"/>
      <c r="D32" s="13"/>
      <c r="E32" s="13"/>
      <c r="F32" s="13"/>
      <c r="G32" s="13"/>
      <c r="H32" s="13"/>
      <c r="I32" s="13"/>
      <c r="J32" s="13"/>
      <c r="K32" s="13"/>
      <c r="L32" s="13"/>
      <c r="M32" s="13"/>
      <c r="N32" s="13"/>
      <c r="O32" s="13"/>
      <c r="AD32" s="10"/>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9"/>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row>
    <row r="33" spans="2:99" ht="17.25" customHeight="1" x14ac:dyDescent="0.25">
      <c r="C33" s="13"/>
      <c r="D33" s="13"/>
      <c r="E33" s="13"/>
      <c r="F33" s="13"/>
      <c r="G33" s="13"/>
      <c r="H33" s="13"/>
      <c r="I33" s="13"/>
      <c r="J33" s="13"/>
      <c r="K33" s="13"/>
      <c r="O33" s="13"/>
      <c r="AD33" s="10"/>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9"/>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row>
    <row r="34" spans="2:99" ht="14.25" customHeight="1" x14ac:dyDescent="0.25">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9"/>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row>
    <row r="35" spans="2:99" ht="23.85" customHeight="1" x14ac:dyDescent="0.25">
      <c r="B35" s="6" t="s">
        <v>74</v>
      </c>
      <c r="P35" s="13"/>
      <c r="Q35" s="13"/>
      <c r="R35" s="13"/>
      <c r="V35" s="13"/>
      <c r="W35" s="13"/>
      <c r="X35" s="13"/>
      <c r="Y35" s="13"/>
      <c r="Z35" s="13"/>
      <c r="AA35" s="13"/>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9"/>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row>
    <row r="36" spans="2:99" ht="14.25" customHeight="1" x14ac:dyDescent="0.25">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9"/>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row>
    <row r="37" spans="2:99" ht="23.85" customHeight="1" x14ac:dyDescent="0.25">
      <c r="B37" s="6" t="s">
        <v>75</v>
      </c>
      <c r="G37" s="13"/>
      <c r="Q37" s="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9"/>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row>
    <row r="38" spans="2:99" ht="14.25" customHeight="1" x14ac:dyDescent="0.25">
      <c r="Q38" s="1"/>
      <c r="AE38" s="12"/>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9"/>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row>
    <row r="39" spans="2:99" ht="23.85" customHeight="1" x14ac:dyDescent="0.25">
      <c r="B39" s="6" t="s">
        <v>80</v>
      </c>
      <c r="AE39" s="12"/>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9"/>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row>
    <row r="40" spans="2:99" ht="24" customHeight="1" x14ac:dyDescent="0.25">
      <c r="D40" s="3"/>
      <c r="E40" s="3"/>
      <c r="AM40" s="11"/>
      <c r="AN40" s="11"/>
      <c r="AO40" s="11"/>
      <c r="AP40" s="11"/>
      <c r="AQ40" s="11"/>
      <c r="AR40" s="11"/>
      <c r="AS40" s="11"/>
      <c r="AT40" s="11"/>
      <c r="AU40" s="11"/>
      <c r="AV40" s="11"/>
      <c r="AW40" s="11"/>
      <c r="AX40" s="11"/>
      <c r="AY40" s="11"/>
      <c r="AZ40" s="11"/>
      <c r="BA40" s="11"/>
      <c r="BB40" s="11"/>
      <c r="BC40" s="11"/>
      <c r="BD40" s="11"/>
      <c r="BE40" s="11"/>
      <c r="BF40" s="11"/>
      <c r="BG40" s="19"/>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row>
    <row r="41" spans="2:99" ht="20.65" customHeight="1" x14ac:dyDescent="0.25">
      <c r="E41" s="109" t="s">
        <v>33</v>
      </c>
      <c r="F41" s="109"/>
      <c r="G41" s="17"/>
      <c r="H41" s="17"/>
      <c r="I41" s="17"/>
      <c r="J41" s="17"/>
      <c r="K41" s="17"/>
      <c r="L41" s="17"/>
      <c r="AE41" s="12"/>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9"/>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c r="CG41" s="11"/>
      <c r="CH41" s="11"/>
      <c r="CI41" s="11"/>
      <c r="CJ41" s="11"/>
      <c r="CK41" s="11"/>
      <c r="CL41" s="11"/>
      <c r="CM41" s="11"/>
      <c r="CN41" s="11"/>
      <c r="CO41" s="11"/>
      <c r="CP41" s="11"/>
      <c r="CQ41" s="11"/>
      <c r="CR41" s="11"/>
      <c r="CS41" s="11"/>
      <c r="CT41" s="11"/>
      <c r="CU41" s="11"/>
    </row>
    <row r="42" spans="2:99" ht="18" customHeight="1" x14ac:dyDescent="0.3">
      <c r="C42" s="113" t="str">
        <f>IF(InputsCS!$I$2="Pupil Numbers","Pupil Numbers",IF(InputsCS!$I$2="Pupil Percentages","Pupil Percentages",""))</f>
        <v/>
      </c>
      <c r="D42" s="113"/>
      <c r="E42" s="55"/>
      <c r="F42" s="55"/>
      <c r="G42" s="55"/>
      <c r="H42" s="55"/>
      <c r="I42" s="55"/>
      <c r="J42" s="55"/>
      <c r="K42" s="55"/>
      <c r="L42" s="55"/>
      <c r="M42" s="55"/>
      <c r="N42" s="60"/>
      <c r="Z42" s="115" t="s">
        <v>94</v>
      </c>
      <c r="AA42" s="115"/>
      <c r="AB42" s="115"/>
      <c r="AC42" s="115"/>
      <c r="AD42" s="115"/>
      <c r="AE42" s="115"/>
      <c r="AF42" s="115"/>
      <c r="AG42" s="115"/>
      <c r="AH42" s="115"/>
      <c r="AI42" s="115"/>
      <c r="AJ42" s="115"/>
      <c r="AK42" s="115"/>
      <c r="AN42" s="11"/>
      <c r="AO42" s="11"/>
      <c r="AP42" s="11"/>
      <c r="AQ42" s="11"/>
      <c r="AR42" s="11"/>
      <c r="AS42" s="11"/>
      <c r="AT42" s="11"/>
      <c r="AU42" s="11"/>
      <c r="AV42" s="11"/>
      <c r="AW42" s="11"/>
      <c r="AX42" s="11"/>
      <c r="AY42" s="11"/>
      <c r="AZ42" s="11"/>
      <c r="BA42" s="11"/>
      <c r="BB42" s="11"/>
      <c r="BC42" s="11"/>
      <c r="BD42" s="11"/>
      <c r="BE42" s="11"/>
      <c r="BF42" s="11"/>
      <c r="BG42" s="2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1"/>
      <c r="CS42" s="11"/>
      <c r="CT42" s="11"/>
      <c r="CU42" s="11"/>
    </row>
    <row r="43" spans="2:99" ht="36" customHeight="1" x14ac:dyDescent="0.25">
      <c r="C43" s="113"/>
      <c r="D43" s="113"/>
      <c r="E43" s="94" t="s">
        <v>138</v>
      </c>
      <c r="F43" s="95"/>
      <c r="G43" s="95"/>
      <c r="H43" s="95"/>
      <c r="I43" s="96"/>
      <c r="J43" s="95"/>
      <c r="K43" s="95"/>
      <c r="L43" s="95"/>
      <c r="M43" s="95"/>
      <c r="N43" s="97"/>
      <c r="O43" s="97"/>
      <c r="P43" s="97"/>
      <c r="Q43" s="97"/>
      <c r="R43" s="97"/>
      <c r="S43" s="97"/>
      <c r="T43" s="97"/>
      <c r="U43" s="97"/>
      <c r="V43" s="97"/>
      <c r="W43" s="98"/>
      <c r="AE43" s="11"/>
      <c r="AF43" s="11"/>
      <c r="AG43" s="11"/>
      <c r="AH43" s="11"/>
      <c r="AI43" s="11"/>
      <c r="AJ43" s="11"/>
      <c r="AK43" s="11"/>
      <c r="AL43" s="11"/>
      <c r="AM43" s="11"/>
      <c r="AN43" s="11"/>
      <c r="AO43" s="11"/>
      <c r="AP43" s="11"/>
      <c r="AQ43" s="11"/>
      <c r="AR43" s="11"/>
      <c r="AS43" s="11"/>
      <c r="AT43" s="11"/>
      <c r="AU43" s="11"/>
      <c r="AV43" s="11"/>
      <c r="AW43" s="11"/>
      <c r="AX43" s="11"/>
    </row>
    <row r="44" spans="2:99" ht="20.100000000000001" customHeight="1" x14ac:dyDescent="0.25">
      <c r="C44" s="114"/>
      <c r="D44" s="114"/>
      <c r="E44" s="88" t="s">
        <v>0</v>
      </c>
      <c r="F44" s="88">
        <v>11</v>
      </c>
      <c r="G44" s="88">
        <v>21</v>
      </c>
      <c r="H44" s="88">
        <v>22</v>
      </c>
      <c r="I44" s="88">
        <v>32</v>
      </c>
      <c r="J44" s="88">
        <v>33</v>
      </c>
      <c r="K44" s="88">
        <v>43</v>
      </c>
      <c r="L44" s="88">
        <v>44</v>
      </c>
      <c r="M44" s="88">
        <v>54</v>
      </c>
      <c r="N44" s="88">
        <v>55</v>
      </c>
      <c r="O44" s="88">
        <v>65</v>
      </c>
      <c r="P44" s="88">
        <v>66</v>
      </c>
      <c r="Q44" s="88">
        <v>76</v>
      </c>
      <c r="R44" s="88">
        <v>77</v>
      </c>
      <c r="S44" s="88">
        <v>87</v>
      </c>
      <c r="T44" s="88">
        <v>88</v>
      </c>
      <c r="U44" s="88">
        <v>98</v>
      </c>
      <c r="V44" s="88">
        <v>99</v>
      </c>
      <c r="W44" s="88" t="s">
        <v>137</v>
      </c>
      <c r="X44" s="18"/>
      <c r="Y44" s="18"/>
      <c r="Z44" s="18"/>
      <c r="AA44" s="18"/>
      <c r="AB44" s="18"/>
      <c r="AC44" s="18"/>
      <c r="AE44" s="11"/>
      <c r="AF44" s="11"/>
      <c r="AG44" s="11"/>
      <c r="AH44" s="11"/>
      <c r="AI44" s="11"/>
      <c r="AJ44" s="11"/>
      <c r="AK44" s="11"/>
      <c r="AL44" s="11"/>
      <c r="AM44" s="11"/>
      <c r="AN44" s="11"/>
      <c r="AO44" s="11"/>
      <c r="AP44" s="11"/>
      <c r="AQ44" s="11"/>
      <c r="AR44" s="11"/>
      <c r="AS44" s="11"/>
      <c r="AT44" s="11"/>
      <c r="AU44" s="11"/>
      <c r="AV44" s="11"/>
      <c r="AW44" s="11"/>
      <c r="AX44" s="11"/>
    </row>
    <row r="45" spans="2:99" ht="23.1" customHeight="1" x14ac:dyDescent="0.25">
      <c r="C45" s="110" t="s">
        <v>21</v>
      </c>
      <c r="D45" s="57" t="s">
        <v>9</v>
      </c>
      <c r="E45" s="58" t="str">
        <f ca="1">IFERROR(IF(InputsCS!$I$2="Pupil Numbers",INDEX(INDIRECT(InputsCS!$I$1),1,23),IF(InputsCS!$I$2="Pupil Percentages",INDEX(INDIRECT(InputsCS!$I$1),17,23),"")),"")</f>
        <v/>
      </c>
      <c r="F45" s="58" t="str">
        <f ca="1">IFERROR(IF(InputsCS!$I$2="Pupil Numbers",INDEX(INDIRECT(InputsCS!$I$1),1,24),IF(InputsCS!$I$2="Pupil Percentages",INDEX(INDIRECT(InputsCS!$I$1),17,24),"")),"")</f>
        <v/>
      </c>
      <c r="G45" s="58" t="str">
        <f ca="1">IFERROR(IF(InputsCS!$I$2="Pupil Numbers",INDEX(INDIRECT(InputsCS!$I$1),1,25),IF(InputsCS!$I$2="Pupil Percentages",INDEX(INDIRECT(InputsCS!$I$1),17,25),"")),"")</f>
        <v/>
      </c>
      <c r="H45" s="58" t="str">
        <f ca="1">IFERROR(IF(InputsCS!$I$2="Pupil Numbers",INDEX(INDIRECT(InputsCS!$I$1),1,26),IF(InputsCS!$I$2="Pupil Percentages",INDEX(INDIRECT(InputsCS!$I$1),17,26),"")),"")</f>
        <v/>
      </c>
      <c r="I45" s="58" t="str">
        <f ca="1">IFERROR(IF(InputsCS!$I$2="Pupil Numbers",INDEX(INDIRECT(InputsCS!$I$1),1,27),IF(InputsCS!$I$2="Pupil Percentages",INDEX(INDIRECT(InputsCS!$I$1),17,27),"")),"")</f>
        <v/>
      </c>
      <c r="J45" s="58" t="str">
        <f ca="1">IFERROR(IF(InputsCS!$I$2="Pupil Numbers",INDEX(INDIRECT(InputsCS!$I$1),1,28),IF(InputsCS!$I$2="Pupil Percentages",INDEX(INDIRECT(InputsCS!$I$1),17,28),"")),"")</f>
        <v/>
      </c>
      <c r="K45" s="58" t="str">
        <f ca="1">IFERROR(IF(InputsCS!$I$2="Pupil Numbers",INDEX(INDIRECT(InputsCS!$I$1),1,29),IF(InputsCS!$I$2="Pupil Percentages",INDEX(INDIRECT(InputsCS!$I$1),17,29),"")),"")</f>
        <v/>
      </c>
      <c r="L45" s="58" t="str">
        <f ca="1">IFERROR(IF(InputsCS!$I$2="Pupil Numbers",INDEX(INDIRECT(InputsCS!$I$1),1,30),IF(InputsCS!$I$2="Pupil Percentages",INDEX(INDIRECT(InputsCS!$I$1),17,30),"")),"")</f>
        <v/>
      </c>
      <c r="M45" s="58" t="str">
        <f ca="1">IFERROR(IF(InputsCS!$I$2="Pupil Numbers",INDEX(INDIRECT(InputsCS!$I$1),1,31),IF(InputsCS!$I$2="Pupil Percentages",INDEX(INDIRECT(InputsCS!$I$1),17,31),"")),"")</f>
        <v/>
      </c>
      <c r="N45" s="58" t="str">
        <f ca="1">IFERROR(IF(InputsCS!$I$2="Pupil Numbers",INDEX(INDIRECT(InputsCS!$I$1),1,32),IF(InputsCS!$I$2="Pupil Percentages",INDEX(INDIRECT(InputsCS!$I$1),17,32),"")),"")</f>
        <v/>
      </c>
      <c r="O45" s="58" t="str">
        <f ca="1">IFERROR(IF(InputsCS!$I$2="Pupil Numbers",INDEX(INDIRECT(InputsCS!$I$1),1,33),IF(InputsCS!$I$2="Pupil Percentages",INDEX(INDIRECT(InputsCS!$I$1),17,33),"")),"")</f>
        <v/>
      </c>
      <c r="P45" s="58" t="str">
        <f ca="1">IFERROR(IF(InputsCS!$I$2="Pupil Numbers",INDEX(INDIRECT(InputsCS!$I$1),1,34),IF(InputsCS!$I$2="Pupil Percentages",INDEX(INDIRECT(InputsCS!$I$1),17,34),"")),"")</f>
        <v/>
      </c>
      <c r="Q45" s="58" t="str">
        <f ca="1">IFERROR(IF(InputsCS!$I$2="Pupil Numbers",INDEX(INDIRECT(InputsCS!$I$1),1,35),IF(InputsCS!$I$2="Pupil Percentages",INDEX(INDIRECT(InputsCS!$I$1),17,35),"")),"")</f>
        <v/>
      </c>
      <c r="R45" s="58" t="str">
        <f ca="1">IFERROR(IF(InputsCS!$I$2="Pupil Numbers",INDEX(INDIRECT(InputsCS!$I$1),1,36),IF(InputsCS!$I$2="Pupil Percentages",INDEX(INDIRECT(InputsCS!$I$1),17,36),"")),"")</f>
        <v/>
      </c>
      <c r="S45" s="58" t="str">
        <f ca="1">IFERROR(IF(InputsCS!$I$2="Pupil Numbers",INDEX(INDIRECT(InputsCS!$I$1),1,37),IF(InputsCS!$I$2="Pupil Percentages",INDEX(INDIRECT(InputsCS!$I$1),17,37),"")),"")</f>
        <v/>
      </c>
      <c r="T45" s="58" t="str">
        <f ca="1">IFERROR(IF(InputsCS!$I$2="Pupil Numbers",INDEX(INDIRECT(InputsCS!$I$1),1,38),IF(InputsCS!$I$2="Pupil Percentages",INDEX(INDIRECT(InputsCS!$I$1),17,38),"")),"")</f>
        <v/>
      </c>
      <c r="U45" s="58" t="str">
        <f ca="1">IFERROR(IF(InputsCS!$I$2="Pupil Numbers",INDEX(INDIRECT(InputsCS!$I$1),1,39),IF(InputsCS!$I$2="Pupil Percentages",INDEX(INDIRECT(InputsCS!$I$1),17,39),"")),"")</f>
        <v/>
      </c>
      <c r="V45" s="58" t="str">
        <f ca="1">IFERROR(IF(InputsCS!$I$2="Pupil Numbers",INDEX(INDIRECT(InputsCS!$I$1),1,40),IF(InputsCS!$I$2="Pupil Percentages",INDEX(INDIRECT(InputsCS!$I$1),17,40),"")),"")</f>
        <v/>
      </c>
      <c r="W45" s="58" t="str">
        <f ca="1">IFERROR(IF(InputsCS!$I$2="Pupil Numbers",INDEX(INDIRECT(InputsCS!$I$1),1,41),IF(InputsCS!$I$2="Pupil Percentages",INDEX(INDIRECT(InputsCS!$I$1),17,41),"")),"")</f>
        <v/>
      </c>
    </row>
    <row r="46" spans="2:99" ht="23.1" customHeight="1" x14ac:dyDescent="0.25">
      <c r="C46" s="111"/>
      <c r="D46" s="57" t="s">
        <v>79</v>
      </c>
      <c r="E46" s="58" t="str">
        <f ca="1">IFERROR(IF(InputsCS!$I$2="Pupil Numbers",INDEX(INDIRECT(InputsCS!$I$1),2,23),IF(InputsCS!$I$2="Pupil Percentages",INDEX(INDIRECT(InputsCS!$I$1),18,23),"")),"")</f>
        <v/>
      </c>
      <c r="F46" s="58" t="str">
        <f ca="1">IFERROR(IF(InputsCS!$I$2="Pupil Numbers",INDEX(INDIRECT(InputsCS!$I$1),2,24),IF(InputsCS!$I$2="Pupil Percentages",INDEX(INDIRECT(InputsCS!$I$1),18,24),"")),"")</f>
        <v/>
      </c>
      <c r="G46" s="58" t="str">
        <f ca="1">IFERROR(IF(InputsCS!$I$2="Pupil Numbers",INDEX(INDIRECT(InputsCS!$I$1),2,25),IF(InputsCS!$I$2="Pupil Percentages",INDEX(INDIRECT(InputsCS!$I$1),18,25),"")),"")</f>
        <v/>
      </c>
      <c r="H46" s="58" t="str">
        <f ca="1">IFERROR(IF(InputsCS!$I$2="Pupil Numbers",INDEX(INDIRECT(InputsCS!$I$1),2,26),IF(InputsCS!$I$2="Pupil Percentages",INDEX(INDIRECT(InputsCS!$I$1),18,26),"")),"")</f>
        <v/>
      </c>
      <c r="I46" s="58" t="str">
        <f ca="1">IFERROR(IF(InputsCS!$I$2="Pupil Numbers",INDEX(INDIRECT(InputsCS!$I$1),2,27),IF(InputsCS!$I$2="Pupil Percentages",INDEX(INDIRECT(InputsCS!$I$1),18,27),"")),"")</f>
        <v/>
      </c>
      <c r="J46" s="58" t="str">
        <f ca="1">IFERROR(IF(InputsCS!$I$2="Pupil Numbers",INDEX(INDIRECT(InputsCS!$I$1),2,28),IF(InputsCS!$I$2="Pupil Percentages",INDEX(INDIRECT(InputsCS!$I$1),18,28),"")),"")</f>
        <v/>
      </c>
      <c r="K46" s="58" t="str">
        <f ca="1">IFERROR(IF(InputsCS!$I$2="Pupil Numbers",INDEX(INDIRECT(InputsCS!$I$1),2,29),IF(InputsCS!$I$2="Pupil Percentages",INDEX(INDIRECT(InputsCS!$I$1),18,29),"")),"")</f>
        <v/>
      </c>
      <c r="L46" s="58" t="str">
        <f ca="1">IFERROR(IF(InputsCS!$I$2="Pupil Numbers",INDEX(INDIRECT(InputsCS!$I$1),2,30),IF(InputsCS!$I$2="Pupil Percentages",INDEX(INDIRECT(InputsCS!$I$1),18,30),"")),"")</f>
        <v/>
      </c>
      <c r="M46" s="58" t="str">
        <f ca="1">IFERROR(IF(InputsCS!$I$2="Pupil Numbers",INDEX(INDIRECT(InputsCS!$I$1),1,31),IF(InputsCS!$I$2="Pupil Percentages",INDEX(INDIRECT(InputsCS!$I$1),18,31),"")),"")</f>
        <v/>
      </c>
      <c r="N46" s="58" t="str">
        <f ca="1">IFERROR(IF(InputsCS!$I$2="Pupil Numbers",INDEX(INDIRECT(InputsCS!$I$1),1,32),IF(InputsCS!$I$2="Pupil Percentages",INDEX(INDIRECT(InputsCS!$I$1),18,32),"")),"")</f>
        <v/>
      </c>
      <c r="O46" s="58" t="str">
        <f ca="1">IFERROR(IF(InputsCS!$I$2="Pupil Numbers",INDEX(INDIRECT(InputsCS!$I$1),1,33),IF(InputsCS!$I$2="Pupil Percentages",INDEX(INDIRECT(InputsCS!$I$1),18,33),"")),"")</f>
        <v/>
      </c>
      <c r="P46" s="58" t="str">
        <f ca="1">IFERROR(IF(InputsCS!$I$2="Pupil Numbers",INDEX(INDIRECT(InputsCS!$I$1),1,34),IF(InputsCS!$I$2="Pupil Percentages",INDEX(INDIRECT(InputsCS!$I$1),18,34),"")),"")</f>
        <v/>
      </c>
      <c r="Q46" s="58" t="str">
        <f ca="1">IFERROR(IF(InputsCS!$I$2="Pupil Numbers",INDEX(INDIRECT(InputsCS!$I$1),1,35),IF(InputsCS!$I$2="Pupil Percentages",INDEX(INDIRECT(InputsCS!$I$1),18,35),"")),"")</f>
        <v/>
      </c>
      <c r="R46" s="58" t="str">
        <f ca="1">IFERROR(IF(InputsCS!$I$2="Pupil Numbers",INDEX(INDIRECT(InputsCS!$I$1),1,36),IF(InputsCS!$I$2="Pupil Percentages",INDEX(INDIRECT(InputsCS!$I$1),18,36),"")),"")</f>
        <v/>
      </c>
      <c r="S46" s="58" t="str">
        <f ca="1">IFERROR(IF(InputsCS!$I$2="Pupil Numbers",INDEX(INDIRECT(InputsCS!$I$1),1,37),IF(InputsCS!$I$2="Pupil Percentages",INDEX(INDIRECT(InputsCS!$I$1),18,37),"")),"")</f>
        <v/>
      </c>
      <c r="T46" s="58" t="str">
        <f ca="1">IFERROR(IF(InputsCS!$I$2="Pupil Numbers",INDEX(INDIRECT(InputsCS!$I$1),1,38),IF(InputsCS!$I$2="Pupil Percentages",INDEX(INDIRECT(InputsCS!$I$1),18,38),"")),"")</f>
        <v/>
      </c>
      <c r="U46" s="58" t="str">
        <f ca="1">IFERROR(IF(InputsCS!$I$2="Pupil Numbers",INDEX(INDIRECT(InputsCS!$I$1),1,39),IF(InputsCS!$I$2="Pupil Percentages",INDEX(INDIRECT(InputsCS!$I$1),18,39),"")),"")</f>
        <v/>
      </c>
      <c r="V46" s="58" t="str">
        <f ca="1">IFERROR(IF(InputsCS!$I$2="Pupil Numbers",INDEX(INDIRECT(InputsCS!$I$1),1,40),IF(InputsCS!$I$2="Pupil Percentages",INDEX(INDIRECT(InputsCS!$I$1),18,40),"")),"")</f>
        <v/>
      </c>
      <c r="W46" s="58" t="str">
        <f ca="1">IFERROR(IF(InputsCS!$I$2="Pupil Numbers",INDEX(INDIRECT(InputsCS!$I$1),1,41),IF(InputsCS!$I$2="Pupil Percentages",INDEX(INDIRECT(InputsCS!$I$1),18,41),"")),"")</f>
        <v/>
      </c>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row>
    <row r="47" spans="2:99" ht="23.1" customHeight="1" x14ac:dyDescent="0.25">
      <c r="C47" s="111"/>
      <c r="D47" s="57" t="s">
        <v>10</v>
      </c>
      <c r="E47" s="58" t="str">
        <f ca="1">IFERROR(IF(InputsCS!$I$2="Pupil Numbers",INDEX(INDIRECT(InputsCS!$I$1),3,23),IF(InputsCS!$I$2="Pupil Percentages",INDEX(INDIRECT(InputsCS!$I$1),19,23),"")),"")</f>
        <v/>
      </c>
      <c r="F47" s="58" t="str">
        <f ca="1">IFERROR(IF(InputsCS!$I$2="Pupil Numbers",INDEX(INDIRECT(InputsCS!$I$1),3,24),IF(InputsCS!$I$2="Pupil Percentages",INDEX(INDIRECT(InputsCS!$I$1),19,24),"")),"")</f>
        <v/>
      </c>
      <c r="G47" s="58" t="str">
        <f ca="1">IFERROR(IF(InputsCS!$I$2="Pupil Numbers",INDEX(INDIRECT(InputsCS!$I$1),3,25),IF(InputsCS!$I$2="Pupil Percentages",INDEX(INDIRECT(InputsCS!$I$1),19,25),"")),"")</f>
        <v/>
      </c>
      <c r="H47" s="58" t="str">
        <f ca="1">IFERROR(IF(InputsCS!$I$2="Pupil Numbers",INDEX(INDIRECT(InputsCS!$I$1),3,26),IF(InputsCS!$I$2="Pupil Percentages",INDEX(INDIRECT(InputsCS!$I$1),19,26),"")),"")</f>
        <v/>
      </c>
      <c r="I47" s="58" t="str">
        <f ca="1">IFERROR(IF(InputsCS!$I$2="Pupil Numbers",INDEX(INDIRECT(InputsCS!$I$1),3,27),IF(InputsCS!$I$2="Pupil Percentages",INDEX(INDIRECT(InputsCS!$I$1),19,27),"")),"")</f>
        <v/>
      </c>
      <c r="J47" s="58" t="str">
        <f ca="1">IFERROR(IF(InputsCS!$I$2="Pupil Numbers",INDEX(INDIRECT(InputsCS!$I$1),3,28),IF(InputsCS!$I$2="Pupil Percentages",INDEX(INDIRECT(InputsCS!$I$1),19,28),"")),"")</f>
        <v/>
      </c>
      <c r="K47" s="58" t="str">
        <f ca="1">IFERROR(IF(InputsCS!$I$2="Pupil Numbers",INDEX(INDIRECT(InputsCS!$I$1),3,29),IF(InputsCS!$I$2="Pupil Percentages",INDEX(INDIRECT(InputsCS!$I$1),19,29),"")),"")</f>
        <v/>
      </c>
      <c r="L47" s="58" t="str">
        <f ca="1">IFERROR(IF(InputsCS!$I$2="Pupil Numbers",INDEX(INDIRECT(InputsCS!$I$1),3,30),IF(InputsCS!$I$2="Pupil Percentages",INDEX(INDIRECT(InputsCS!$I$1),19,30),"")),"")</f>
        <v/>
      </c>
      <c r="M47" s="58" t="str">
        <f ca="1">IFERROR(IF(InputsCS!$I$2="Pupil Numbers",INDEX(INDIRECT(InputsCS!$I$1),3,31),IF(InputsCS!$I$2="Pupil Percentages",INDEX(INDIRECT(InputsCS!$I$1),19,31),"")),"")</f>
        <v/>
      </c>
      <c r="N47" s="58" t="str">
        <f ca="1">IFERROR(IF(InputsCS!$I$2="Pupil Numbers",INDEX(INDIRECT(InputsCS!$I$1),3,32),IF(InputsCS!$I$2="Pupil Percentages",INDEX(INDIRECT(InputsCS!$I$1),19,32),"")),"")</f>
        <v/>
      </c>
      <c r="O47" s="58" t="str">
        <f ca="1">IFERROR(IF(InputsCS!$I$2="Pupil Numbers",INDEX(INDIRECT(InputsCS!$I$1),3,33),IF(InputsCS!$I$2="Pupil Percentages",INDEX(INDIRECT(InputsCS!$I$1),19,33),"")),"")</f>
        <v/>
      </c>
      <c r="P47" s="58" t="str">
        <f ca="1">IFERROR(IF(InputsCS!$I$2="Pupil Numbers",INDEX(INDIRECT(InputsCS!$I$1),3,34),IF(InputsCS!$I$2="Pupil Percentages",INDEX(INDIRECT(InputsCS!$I$1),19,34),"")),"")</f>
        <v/>
      </c>
      <c r="Q47" s="58" t="str">
        <f ca="1">IFERROR(IF(InputsCS!$I$2="Pupil Numbers",INDEX(INDIRECT(InputsCS!$I$1),3,35),IF(InputsCS!$I$2="Pupil Percentages",INDEX(INDIRECT(InputsCS!$I$1),19,35),"")),"")</f>
        <v/>
      </c>
      <c r="R47" s="58" t="str">
        <f ca="1">IFERROR(IF(InputsCS!$I$2="Pupil Numbers",INDEX(INDIRECT(InputsCS!$I$1),3,36),IF(InputsCS!$I$2="Pupil Percentages",INDEX(INDIRECT(InputsCS!$I$1),19,36),"")),"")</f>
        <v/>
      </c>
      <c r="S47" s="58" t="str">
        <f ca="1">IFERROR(IF(InputsCS!$I$2="Pupil Numbers",INDEX(INDIRECT(InputsCS!$I$1),3,37),IF(InputsCS!$I$2="Pupil Percentages",INDEX(INDIRECT(InputsCS!$I$1),19,37),"")),"")</f>
        <v/>
      </c>
      <c r="T47" s="58" t="str">
        <f ca="1">IFERROR(IF(InputsCS!$I$2="Pupil Numbers",INDEX(INDIRECT(InputsCS!$I$1),3,38),IF(InputsCS!$I$2="Pupil Percentages",INDEX(INDIRECT(InputsCS!$I$1),19,38),"")),"")</f>
        <v/>
      </c>
      <c r="U47" s="58" t="str">
        <f ca="1">IFERROR(IF(InputsCS!$I$2="Pupil Numbers",INDEX(INDIRECT(InputsCS!$I$1),3,39),IF(InputsCS!$I$2="Pupil Percentages",INDEX(INDIRECT(InputsCS!$I$1),19,39),"")),"")</f>
        <v/>
      </c>
      <c r="V47" s="58" t="str">
        <f ca="1">IFERROR(IF(InputsCS!$I$2="Pupil Numbers",INDEX(INDIRECT(InputsCS!$I$1),3,40),IF(InputsCS!$I$2="Pupil Percentages",INDEX(INDIRECT(InputsCS!$I$1),19,40),"")),"")</f>
        <v/>
      </c>
      <c r="W47" s="58" t="str">
        <f ca="1">IFERROR(IF(InputsCS!$I$2="Pupil Numbers",INDEX(INDIRECT(InputsCS!$I$1),3,41),IF(InputsCS!$I$2="Pupil Percentages",INDEX(INDIRECT(InputsCS!$I$1),19,41),"")),"")</f>
        <v/>
      </c>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row>
    <row r="48" spans="2:99" ht="23.1" customHeight="1" x14ac:dyDescent="0.25">
      <c r="C48" s="111"/>
      <c r="D48" s="57" t="s">
        <v>11</v>
      </c>
      <c r="E48" s="58" t="str">
        <f ca="1">IFERROR(IF(InputsCS!$I$2="Pupil Numbers",INDEX(INDIRECT(InputsCS!$I$1),4,23),IF(InputsCS!$I$2="Pupil Percentages",INDEX(INDIRECT(InputsCS!$I$1),20,23),"")),"")</f>
        <v/>
      </c>
      <c r="F48" s="58" t="str">
        <f ca="1">IFERROR(IF(InputsCS!$I$2="Pupil Numbers",INDEX(INDIRECT(InputsCS!$I$1),4,24),IF(InputsCS!$I$2="Pupil Percentages",INDEX(INDIRECT(InputsCS!$I$1),20,24),"")),"")</f>
        <v/>
      </c>
      <c r="G48" s="58" t="str">
        <f ca="1">IFERROR(IF(InputsCS!$I$2="Pupil Numbers",INDEX(INDIRECT(InputsCS!$I$1),4,25),IF(InputsCS!$I$2="Pupil Percentages",INDEX(INDIRECT(InputsCS!$I$1),20,25),"")),"")</f>
        <v/>
      </c>
      <c r="H48" s="58" t="str">
        <f ca="1">IFERROR(IF(InputsCS!$I$2="Pupil Numbers",INDEX(INDIRECT(InputsCS!$I$1),4,26),IF(InputsCS!$I$2="Pupil Percentages",INDEX(INDIRECT(InputsCS!$I$1),20,26),"")),"")</f>
        <v/>
      </c>
      <c r="I48" s="58" t="str">
        <f ca="1">IFERROR(IF(InputsCS!$I$2="Pupil Numbers",INDEX(INDIRECT(InputsCS!$I$1),4,27),IF(InputsCS!$I$2="Pupil Percentages",INDEX(INDIRECT(InputsCS!$I$1),20,27),"")),"")</f>
        <v/>
      </c>
      <c r="J48" s="58" t="str">
        <f ca="1">IFERROR(IF(InputsCS!$I$2="Pupil Numbers",INDEX(INDIRECT(InputsCS!$I$1),4,28),IF(InputsCS!$I$2="Pupil Percentages",INDEX(INDIRECT(InputsCS!$I$1),20,28),"")),"")</f>
        <v/>
      </c>
      <c r="K48" s="58" t="str">
        <f ca="1">IFERROR(IF(InputsCS!$I$2="Pupil Numbers",INDEX(INDIRECT(InputsCS!$I$1),4,29),IF(InputsCS!$I$2="Pupil Percentages",INDEX(INDIRECT(InputsCS!$I$1),20,29),"")),"")</f>
        <v/>
      </c>
      <c r="L48" s="58" t="str">
        <f ca="1">IFERROR(IF(InputsCS!$I$2="Pupil Numbers",INDEX(INDIRECT(InputsCS!$I$1),4,30),IF(InputsCS!$I$2="Pupil Percentages",INDEX(INDIRECT(InputsCS!$I$1),20,30),"")),"")</f>
        <v/>
      </c>
      <c r="M48" s="58" t="str">
        <f ca="1">IFERROR(IF(InputsCS!$I$2="Pupil Numbers",INDEX(INDIRECT(InputsCS!$I$1),4,31),IF(InputsCS!$I$2="Pupil Percentages",INDEX(INDIRECT(InputsCS!$I$1),20,31),"")),"")</f>
        <v/>
      </c>
      <c r="N48" s="58" t="str">
        <f ca="1">IFERROR(IF(InputsCS!$I$2="Pupil Numbers",INDEX(INDIRECT(InputsCS!$I$1),4,32),IF(InputsCS!$I$2="Pupil Percentages",INDEX(INDIRECT(InputsCS!$I$1),20,32),"")),"")</f>
        <v/>
      </c>
      <c r="O48" s="58" t="str">
        <f ca="1">IFERROR(IF(InputsCS!$I$2="Pupil Numbers",INDEX(INDIRECT(InputsCS!$I$1),4,33),IF(InputsCS!$I$2="Pupil Percentages",INDEX(INDIRECT(InputsCS!$I$1),20,33),"")),"")</f>
        <v/>
      </c>
      <c r="P48" s="58" t="str">
        <f ca="1">IFERROR(IF(InputsCS!$I$2="Pupil Numbers",INDEX(INDIRECT(InputsCS!$I$1),4,34),IF(InputsCS!$I$2="Pupil Percentages",INDEX(INDIRECT(InputsCS!$I$1),20,34),"")),"")</f>
        <v/>
      </c>
      <c r="Q48" s="58" t="str">
        <f ca="1">IFERROR(IF(InputsCS!$I$2="Pupil Numbers",INDEX(INDIRECT(InputsCS!$I$1),4,35),IF(InputsCS!$I$2="Pupil Percentages",INDEX(INDIRECT(InputsCS!$I$1),20,35),"")),"")</f>
        <v/>
      </c>
      <c r="R48" s="58" t="str">
        <f ca="1">IFERROR(IF(InputsCS!$I$2="Pupil Numbers",INDEX(INDIRECT(InputsCS!$I$1),4,36),IF(InputsCS!$I$2="Pupil Percentages",INDEX(INDIRECT(InputsCS!$I$1),20,36),"")),"")</f>
        <v/>
      </c>
      <c r="S48" s="58" t="str">
        <f ca="1">IFERROR(IF(InputsCS!$I$2="Pupil Numbers",INDEX(INDIRECT(InputsCS!$I$1),4,37),IF(InputsCS!$I$2="Pupil Percentages",INDEX(INDIRECT(InputsCS!$I$1),20,37),"")),"")</f>
        <v/>
      </c>
      <c r="T48" s="58" t="str">
        <f ca="1">IFERROR(IF(InputsCS!$I$2="Pupil Numbers",INDEX(INDIRECT(InputsCS!$I$1),4,38),IF(InputsCS!$I$2="Pupil Percentages",INDEX(INDIRECT(InputsCS!$I$1),20,38),"")),"")</f>
        <v/>
      </c>
      <c r="U48" s="58" t="str">
        <f ca="1">IFERROR(IF(InputsCS!$I$2="Pupil Numbers",INDEX(INDIRECT(InputsCS!$I$1),4,39),IF(InputsCS!$I$2="Pupil Percentages",INDEX(INDIRECT(InputsCS!$I$1),20,39),"")),"")</f>
        <v/>
      </c>
      <c r="V48" s="58" t="str">
        <f ca="1">IFERROR(IF(InputsCS!$I$2="Pupil Numbers",INDEX(INDIRECT(InputsCS!$I$1),4,40),IF(InputsCS!$I$2="Pupil Percentages",INDEX(INDIRECT(InputsCS!$I$1),20,40),"")),"")</f>
        <v/>
      </c>
      <c r="W48" s="58" t="str">
        <f ca="1">IFERROR(IF(InputsCS!$I$2="Pupil Numbers",INDEX(INDIRECT(InputsCS!$I$1),4,41),IF(InputsCS!$I$2="Pupil Percentages",INDEX(INDIRECT(InputsCS!$I$1),20,41),"")),"")</f>
        <v/>
      </c>
      <c r="AE48" s="11"/>
      <c r="AF48" s="11"/>
      <c r="AG48" s="11"/>
      <c r="AH48" s="11"/>
      <c r="AI48" s="11"/>
      <c r="AJ48" s="11"/>
      <c r="AK48" s="11"/>
      <c r="AL48" s="11"/>
      <c r="AM48" s="11"/>
      <c r="AN48" s="11"/>
      <c r="AO48" s="11"/>
      <c r="AP48" s="11"/>
      <c r="AQ48" s="11"/>
      <c r="AR48" s="11"/>
      <c r="AS48" s="11"/>
      <c r="AT48" s="11"/>
      <c r="AU48" s="11"/>
      <c r="AV48" s="11"/>
      <c r="AW48" s="11"/>
      <c r="AX48" s="11"/>
      <c r="AY48" s="11"/>
      <c r="AZ48" s="11"/>
      <c r="BA48" s="11"/>
      <c r="BB48" s="11"/>
      <c r="BC48" s="11"/>
      <c r="BD48" s="11"/>
    </row>
    <row r="49" spans="3:56" ht="23.1" customHeight="1" x14ac:dyDescent="0.25">
      <c r="C49" s="111"/>
      <c r="D49" s="57" t="s">
        <v>12</v>
      </c>
      <c r="E49" s="58" t="str">
        <f ca="1">IFERROR(IF(InputsCS!$I$2="Pupil Numbers",INDEX(INDIRECT(InputsCS!$I$1),5,23),IF(InputsCS!$I$2="Pupil Percentages",INDEX(INDIRECT(InputsCS!$I$1),21,23),"")),"")</f>
        <v/>
      </c>
      <c r="F49" s="58" t="str">
        <f ca="1">IFERROR(IF(InputsCS!$I$2="Pupil Numbers",INDEX(INDIRECT(InputsCS!$I$1),5,24),IF(InputsCS!$I$2="Pupil Percentages",INDEX(INDIRECT(InputsCS!$I$1),21,24),"")),"")</f>
        <v/>
      </c>
      <c r="G49" s="58" t="str">
        <f ca="1">IFERROR(IF(InputsCS!$I$2="Pupil Numbers",INDEX(INDIRECT(InputsCS!$I$1),5,25),IF(InputsCS!$I$2="Pupil Percentages",INDEX(INDIRECT(InputsCS!$I$1),21,25),"")),"")</f>
        <v/>
      </c>
      <c r="H49" s="58" t="str">
        <f ca="1">IFERROR(IF(InputsCS!$I$2="Pupil Numbers",INDEX(INDIRECT(InputsCS!$I$1),5,26),IF(InputsCS!$I$2="Pupil Percentages",INDEX(INDIRECT(InputsCS!$I$1),21,26),"")),"")</f>
        <v/>
      </c>
      <c r="I49" s="58" t="str">
        <f ca="1">IFERROR(IF(InputsCS!$I$2="Pupil Numbers",INDEX(INDIRECT(InputsCS!$I$1),5,27),IF(InputsCS!$I$2="Pupil Percentages",INDEX(INDIRECT(InputsCS!$I$1),21,27),"")),"")</f>
        <v/>
      </c>
      <c r="J49" s="58" t="str">
        <f ca="1">IFERROR(IF(InputsCS!$I$2="Pupil Numbers",INDEX(INDIRECT(InputsCS!$I$1),5,28),IF(InputsCS!$I$2="Pupil Percentages",INDEX(INDIRECT(InputsCS!$I$1),21,28),"")),"")</f>
        <v/>
      </c>
      <c r="K49" s="58" t="str">
        <f ca="1">IFERROR(IF(InputsCS!$I$2="Pupil Numbers",INDEX(INDIRECT(InputsCS!$I$1),5,29),IF(InputsCS!$I$2="Pupil Percentages",INDEX(INDIRECT(InputsCS!$I$1),21,29),"")),"")</f>
        <v/>
      </c>
      <c r="L49" s="58" t="str">
        <f ca="1">IFERROR(IF(InputsCS!$I$2="Pupil Numbers",INDEX(INDIRECT(InputsCS!$I$1),5,30),IF(InputsCS!$I$2="Pupil Percentages",INDEX(INDIRECT(InputsCS!$I$1),21,30),"")),"")</f>
        <v/>
      </c>
      <c r="M49" s="58" t="str">
        <f ca="1">IFERROR(IF(InputsCS!$I$2="Pupil Numbers",INDEX(INDIRECT(InputsCS!$I$1),5,31),IF(InputsCS!$I$2="Pupil Percentages",INDEX(INDIRECT(InputsCS!$I$1),21,31),"")),"")</f>
        <v/>
      </c>
      <c r="N49" s="58" t="str">
        <f ca="1">IFERROR(IF(InputsCS!$I$2="Pupil Numbers",INDEX(INDIRECT(InputsCS!$I$1),5,32),IF(InputsCS!$I$2="Pupil Percentages",INDEX(INDIRECT(InputsCS!$I$1),21,32),"")),"")</f>
        <v/>
      </c>
      <c r="O49" s="58" t="str">
        <f ca="1">IFERROR(IF(InputsCS!$I$2="Pupil Numbers",INDEX(INDIRECT(InputsCS!$I$1),5,33),IF(InputsCS!$I$2="Pupil Percentages",INDEX(INDIRECT(InputsCS!$I$1),21,33),"")),"")</f>
        <v/>
      </c>
      <c r="P49" s="58" t="str">
        <f ca="1">IFERROR(IF(InputsCS!$I$2="Pupil Numbers",INDEX(INDIRECT(InputsCS!$I$1),5,34),IF(InputsCS!$I$2="Pupil Percentages",INDEX(INDIRECT(InputsCS!$I$1),21,34),"")),"")</f>
        <v/>
      </c>
      <c r="Q49" s="58" t="str">
        <f ca="1">IFERROR(IF(InputsCS!$I$2="Pupil Numbers",INDEX(INDIRECT(InputsCS!$I$1),5,35),IF(InputsCS!$I$2="Pupil Percentages",INDEX(INDIRECT(InputsCS!$I$1),21,35),"")),"")</f>
        <v/>
      </c>
      <c r="R49" s="58" t="str">
        <f ca="1">IFERROR(IF(InputsCS!$I$2="Pupil Numbers",INDEX(INDIRECT(InputsCS!$I$1),5,36),IF(InputsCS!$I$2="Pupil Percentages",INDEX(INDIRECT(InputsCS!$I$1),21,36),"")),"")</f>
        <v/>
      </c>
      <c r="S49" s="58" t="str">
        <f ca="1">IFERROR(IF(InputsCS!$I$2="Pupil Numbers",INDEX(INDIRECT(InputsCS!$I$1),5,37),IF(InputsCS!$I$2="Pupil Percentages",INDEX(INDIRECT(InputsCS!$I$1),21,37),"")),"")</f>
        <v/>
      </c>
      <c r="T49" s="58" t="str">
        <f ca="1">IFERROR(IF(InputsCS!$I$2="Pupil Numbers",INDEX(INDIRECT(InputsCS!$I$1),5,38),IF(InputsCS!$I$2="Pupil Percentages",INDEX(INDIRECT(InputsCS!$I$1),21,38),"")),"")</f>
        <v/>
      </c>
      <c r="U49" s="58" t="str">
        <f ca="1">IFERROR(IF(InputsCS!$I$2="Pupil Numbers",INDEX(INDIRECT(InputsCS!$I$1),5,39),IF(InputsCS!$I$2="Pupil Percentages",INDEX(INDIRECT(InputsCS!$I$1),21,39),"")),"")</f>
        <v/>
      </c>
      <c r="V49" s="58" t="str">
        <f ca="1">IFERROR(IF(InputsCS!$I$2="Pupil Numbers",INDEX(INDIRECT(InputsCS!$I$1),5,40),IF(InputsCS!$I$2="Pupil Percentages",INDEX(INDIRECT(InputsCS!$I$1),21,40),"")),"")</f>
        <v/>
      </c>
      <c r="W49" s="58" t="str">
        <f ca="1">IFERROR(IF(InputsCS!$I$2="Pupil Numbers",INDEX(INDIRECT(InputsCS!$I$1),5,41),IF(InputsCS!$I$2="Pupil Percentages",INDEX(INDIRECT(InputsCS!$I$1),21,41),"")),"")</f>
        <v/>
      </c>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row>
    <row r="50" spans="3:56" ht="23.1" customHeight="1" x14ac:dyDescent="0.25">
      <c r="C50" s="111"/>
      <c r="D50" s="57" t="s">
        <v>13</v>
      </c>
      <c r="E50" s="58" t="str">
        <f ca="1">IFERROR(IF(InputsCS!$I$2="Pupil Numbers",INDEX(INDIRECT(InputsCS!$I$1),6,23),IF(InputsCS!$I$2="Pupil Percentages",INDEX(INDIRECT(InputsCS!$I$1),22,23),"")),"")</f>
        <v/>
      </c>
      <c r="F50" s="58" t="str">
        <f ca="1">IFERROR(IF(InputsCS!$I$2="Pupil Numbers",INDEX(INDIRECT(InputsCS!$I$1),6,24),IF(InputsCS!$I$2="Pupil Percentages",INDEX(INDIRECT(InputsCS!$I$1),22,24),"")),"")</f>
        <v/>
      </c>
      <c r="G50" s="58" t="str">
        <f ca="1">IFERROR(IF(InputsCS!$I$2="Pupil Numbers",INDEX(INDIRECT(InputsCS!$I$1),6,25),IF(InputsCS!$I$2="Pupil Percentages",INDEX(INDIRECT(InputsCS!$I$1),22,25),"")),"")</f>
        <v/>
      </c>
      <c r="H50" s="58" t="str">
        <f ca="1">IFERROR(IF(InputsCS!$I$2="Pupil Numbers",INDEX(INDIRECT(InputsCS!$I$1),6,26),IF(InputsCS!$I$2="Pupil Percentages",INDEX(INDIRECT(InputsCS!$I$1),22,26),"")),"")</f>
        <v/>
      </c>
      <c r="I50" s="58" t="str">
        <f ca="1">IFERROR(IF(InputsCS!$I$2="Pupil Numbers",INDEX(INDIRECT(InputsCS!$I$1),6,27),IF(InputsCS!$I$2="Pupil Percentages",INDEX(INDIRECT(InputsCS!$I$1),22,27),"")),"")</f>
        <v/>
      </c>
      <c r="J50" s="58" t="str">
        <f ca="1">IFERROR(IF(InputsCS!$I$2="Pupil Numbers",INDEX(INDIRECT(InputsCS!$I$1),6,28),IF(InputsCS!$I$2="Pupil Percentages",INDEX(INDIRECT(InputsCS!$I$1),22,28),"")),"")</f>
        <v/>
      </c>
      <c r="K50" s="58" t="str">
        <f ca="1">IFERROR(IF(InputsCS!$I$2="Pupil Numbers",INDEX(INDIRECT(InputsCS!$I$1),6,29),IF(InputsCS!$I$2="Pupil Percentages",INDEX(INDIRECT(InputsCS!$I$1),22,29),"")),"")</f>
        <v/>
      </c>
      <c r="L50" s="58" t="str">
        <f ca="1">IFERROR(IF(InputsCS!$I$2="Pupil Numbers",INDEX(INDIRECT(InputsCS!$I$1),6,30),IF(InputsCS!$I$2="Pupil Percentages",INDEX(INDIRECT(InputsCS!$I$1),22,30),"")),"")</f>
        <v/>
      </c>
      <c r="M50" s="58" t="str">
        <f ca="1">IFERROR(IF(InputsCS!$I$2="Pupil Numbers",INDEX(INDIRECT(InputsCS!$I$1),6,31),IF(InputsCS!$I$2="Pupil Percentages",INDEX(INDIRECT(InputsCS!$I$1),22,31),"")),"")</f>
        <v/>
      </c>
      <c r="N50" s="58" t="str">
        <f ca="1">IFERROR(IF(InputsCS!$I$2="Pupil Numbers",INDEX(INDIRECT(InputsCS!$I$1),6,32),IF(InputsCS!$I$2="Pupil Percentages",INDEX(INDIRECT(InputsCS!$I$1),22,32),"")),"")</f>
        <v/>
      </c>
      <c r="O50" s="58" t="str">
        <f ca="1">IFERROR(IF(InputsCS!$I$2="Pupil Numbers",INDEX(INDIRECT(InputsCS!$I$1),6,33),IF(InputsCS!$I$2="Pupil Percentages",INDEX(INDIRECT(InputsCS!$I$1),22,33),"")),"")</f>
        <v/>
      </c>
      <c r="P50" s="58" t="str">
        <f ca="1">IFERROR(IF(InputsCS!$I$2="Pupil Numbers",INDEX(INDIRECT(InputsCS!$I$1),6,34),IF(InputsCS!$I$2="Pupil Percentages",INDEX(INDIRECT(InputsCS!$I$1),22,34),"")),"")</f>
        <v/>
      </c>
      <c r="Q50" s="58" t="str">
        <f ca="1">IFERROR(IF(InputsCS!$I$2="Pupil Numbers",INDEX(INDIRECT(InputsCS!$I$1),6,35),IF(InputsCS!$I$2="Pupil Percentages",INDEX(INDIRECT(InputsCS!$I$1),22,35),"")),"")</f>
        <v/>
      </c>
      <c r="R50" s="58" t="str">
        <f ca="1">IFERROR(IF(InputsCS!$I$2="Pupil Numbers",INDEX(INDIRECT(InputsCS!$I$1),6,36),IF(InputsCS!$I$2="Pupil Percentages",INDEX(INDIRECT(InputsCS!$I$1),22,36),"")),"")</f>
        <v/>
      </c>
      <c r="S50" s="58" t="str">
        <f ca="1">IFERROR(IF(InputsCS!$I$2="Pupil Numbers",INDEX(INDIRECT(InputsCS!$I$1),6,37),IF(InputsCS!$I$2="Pupil Percentages",INDEX(INDIRECT(InputsCS!$I$1),22,37),"")),"")</f>
        <v/>
      </c>
      <c r="T50" s="58" t="str">
        <f ca="1">IFERROR(IF(InputsCS!$I$2="Pupil Numbers",INDEX(INDIRECT(InputsCS!$I$1),6,38),IF(InputsCS!$I$2="Pupil Percentages",INDEX(INDIRECT(InputsCS!$I$1),22,38),"")),"")</f>
        <v/>
      </c>
      <c r="U50" s="58" t="str">
        <f ca="1">IFERROR(IF(InputsCS!$I$2="Pupil Numbers",INDEX(INDIRECT(InputsCS!$I$1),6,39),IF(InputsCS!$I$2="Pupil Percentages",INDEX(INDIRECT(InputsCS!$I$1),22,39),"")),"")</f>
        <v/>
      </c>
      <c r="V50" s="58" t="str">
        <f ca="1">IFERROR(IF(InputsCS!$I$2="Pupil Numbers",INDEX(INDIRECT(InputsCS!$I$1),6,40),IF(InputsCS!$I$2="Pupil Percentages",INDEX(INDIRECT(InputsCS!$I$1),22,40),"")),"")</f>
        <v/>
      </c>
      <c r="W50" s="58" t="str">
        <f ca="1">IFERROR(IF(InputsCS!$I$2="Pupil Numbers",INDEX(INDIRECT(InputsCS!$I$1),6,41),IF(InputsCS!$I$2="Pupil Percentages",INDEX(INDIRECT(InputsCS!$I$1),22,41),"")),"")</f>
        <v/>
      </c>
      <c r="AE50" s="11"/>
      <c r="AF50" s="11"/>
      <c r="AG50" s="11"/>
      <c r="AH50" s="11"/>
      <c r="AI50" s="11"/>
      <c r="AJ50" s="11"/>
      <c r="AK50" s="11"/>
      <c r="AL50" s="11"/>
      <c r="AM50" s="11"/>
      <c r="AN50" s="11"/>
      <c r="AO50" s="11"/>
      <c r="AP50" s="11"/>
      <c r="AQ50" s="11"/>
      <c r="AR50" s="11"/>
      <c r="AS50" s="11"/>
      <c r="AT50" s="11"/>
      <c r="AU50" s="11"/>
      <c r="AV50" s="11"/>
      <c r="AW50" s="11"/>
      <c r="AX50" s="11"/>
      <c r="AY50" s="11"/>
      <c r="AZ50" s="11"/>
      <c r="BA50" s="11"/>
      <c r="BB50" s="11"/>
      <c r="BC50" s="11"/>
      <c r="BD50" s="11"/>
    </row>
    <row r="51" spans="3:56" ht="23.1" customHeight="1" x14ac:dyDescent="0.25">
      <c r="C51" s="111"/>
      <c r="D51" s="57" t="s">
        <v>14</v>
      </c>
      <c r="E51" s="58" t="str">
        <f ca="1">IFERROR(IF(InputsCS!$I$2="Pupil Numbers",INDEX(INDIRECT(InputsCS!$I$1),7,23),IF(InputsCS!$I$2="Pupil Percentages",INDEX(INDIRECT(InputsCS!$I$1),23,23),"")),"")</f>
        <v/>
      </c>
      <c r="F51" s="58" t="str">
        <f ca="1">IFERROR(IF(InputsCS!$I$2="Pupil Numbers",INDEX(INDIRECT(InputsCS!$I$1),7,24),IF(InputsCS!$I$2="Pupil Percentages",INDEX(INDIRECT(InputsCS!$I$1),23,24),"")),"")</f>
        <v/>
      </c>
      <c r="G51" s="58" t="str">
        <f ca="1">IFERROR(IF(InputsCS!$I$2="Pupil Numbers",INDEX(INDIRECT(InputsCS!$I$1),7,25),IF(InputsCS!$I$2="Pupil Percentages",INDEX(INDIRECT(InputsCS!$I$1),23,25),"")),"")</f>
        <v/>
      </c>
      <c r="H51" s="58" t="str">
        <f ca="1">IFERROR(IF(InputsCS!$I$2="Pupil Numbers",INDEX(INDIRECT(InputsCS!$I$1),7,26),IF(InputsCS!$I$2="Pupil Percentages",INDEX(INDIRECT(InputsCS!$I$1),23,26),"")),"")</f>
        <v/>
      </c>
      <c r="I51" s="58" t="str">
        <f ca="1">IFERROR(IF(InputsCS!$I$2="Pupil Numbers",INDEX(INDIRECT(InputsCS!$I$1),7,27),IF(InputsCS!$I$2="Pupil Percentages",INDEX(INDIRECT(InputsCS!$I$1),23,27),"")),"")</f>
        <v/>
      </c>
      <c r="J51" s="58" t="str">
        <f ca="1">IFERROR(IF(InputsCS!$I$2="Pupil Numbers",INDEX(INDIRECT(InputsCS!$I$1),7,28),IF(InputsCS!$I$2="Pupil Percentages",INDEX(INDIRECT(InputsCS!$I$1),23,28),"")),"")</f>
        <v/>
      </c>
      <c r="K51" s="58" t="str">
        <f ca="1">IFERROR(IF(InputsCS!$I$2="Pupil Numbers",INDEX(INDIRECT(InputsCS!$I$1),7,29),IF(InputsCS!$I$2="Pupil Percentages",INDEX(INDIRECT(InputsCS!$I$1),23,29),"")),"")</f>
        <v/>
      </c>
      <c r="L51" s="58" t="str">
        <f ca="1">IFERROR(IF(InputsCS!$I$2="Pupil Numbers",INDEX(INDIRECT(InputsCS!$I$1),7,30),IF(InputsCS!$I$2="Pupil Percentages",INDEX(INDIRECT(InputsCS!$I$1),23,30),"")),"")</f>
        <v/>
      </c>
      <c r="M51" s="58" t="str">
        <f ca="1">IFERROR(IF(InputsCS!$I$2="Pupil Numbers",INDEX(INDIRECT(InputsCS!$I$1),7,31),IF(InputsCS!$I$2="Pupil Percentages",INDEX(INDIRECT(InputsCS!$I$1),23,31),"")),"")</f>
        <v/>
      </c>
      <c r="N51" s="58" t="str">
        <f ca="1">IFERROR(IF(InputsCS!$I$2="Pupil Numbers",INDEX(INDIRECT(InputsCS!$I$1),7,32),IF(InputsCS!$I$2="Pupil Percentages",INDEX(INDIRECT(InputsCS!$I$1),23,32),"")),"")</f>
        <v/>
      </c>
      <c r="O51" s="58" t="str">
        <f ca="1">IFERROR(IF(InputsCS!$I$2="Pupil Numbers",INDEX(INDIRECT(InputsCS!$I$1),7,33),IF(InputsCS!$I$2="Pupil Percentages",INDEX(INDIRECT(InputsCS!$I$1),23,33),"")),"")</f>
        <v/>
      </c>
      <c r="P51" s="58" t="str">
        <f ca="1">IFERROR(IF(InputsCS!$I$2="Pupil Numbers",INDEX(INDIRECT(InputsCS!$I$1),7,34),IF(InputsCS!$I$2="Pupil Percentages",INDEX(INDIRECT(InputsCS!$I$1),23,34),"")),"")</f>
        <v/>
      </c>
      <c r="Q51" s="58" t="str">
        <f ca="1">IFERROR(IF(InputsCS!$I$2="Pupil Numbers",INDEX(INDIRECT(InputsCS!$I$1),7,35),IF(InputsCS!$I$2="Pupil Percentages",INDEX(INDIRECT(InputsCS!$I$1),23,35),"")),"")</f>
        <v/>
      </c>
      <c r="R51" s="58" t="str">
        <f ca="1">IFERROR(IF(InputsCS!$I$2="Pupil Numbers",INDEX(INDIRECT(InputsCS!$I$1),7,36),IF(InputsCS!$I$2="Pupil Percentages",INDEX(INDIRECT(InputsCS!$I$1),23,36),"")),"")</f>
        <v/>
      </c>
      <c r="S51" s="58" t="str">
        <f ca="1">IFERROR(IF(InputsCS!$I$2="Pupil Numbers",INDEX(INDIRECT(InputsCS!$I$1),7,37),IF(InputsCS!$I$2="Pupil Percentages",INDEX(INDIRECT(InputsCS!$I$1),23,37),"")),"")</f>
        <v/>
      </c>
      <c r="T51" s="58" t="str">
        <f ca="1">IFERROR(IF(InputsCS!$I$2="Pupil Numbers",INDEX(INDIRECT(InputsCS!$I$1),7,38),IF(InputsCS!$I$2="Pupil Percentages",INDEX(INDIRECT(InputsCS!$I$1),23,38),"")),"")</f>
        <v/>
      </c>
      <c r="U51" s="58" t="str">
        <f ca="1">IFERROR(IF(InputsCS!$I$2="Pupil Numbers",INDEX(INDIRECT(InputsCS!$I$1),7,39),IF(InputsCS!$I$2="Pupil Percentages",INDEX(INDIRECT(InputsCS!$I$1),23,39),"")),"")</f>
        <v/>
      </c>
      <c r="V51" s="58" t="str">
        <f ca="1">IFERROR(IF(InputsCS!$I$2="Pupil Numbers",INDEX(INDIRECT(InputsCS!$I$1),7,40),IF(InputsCS!$I$2="Pupil Percentages",INDEX(INDIRECT(InputsCS!$I$1),23,40),"")),"")</f>
        <v/>
      </c>
      <c r="W51" s="58" t="str">
        <f ca="1">IFERROR(IF(InputsCS!$I$2="Pupil Numbers",INDEX(INDIRECT(InputsCS!$I$1),7,41),IF(InputsCS!$I$2="Pupil Percentages",INDEX(INDIRECT(InputsCS!$I$1),23,41),"")),"")</f>
        <v/>
      </c>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row>
    <row r="52" spans="3:56" ht="23.1" customHeight="1" x14ac:dyDescent="0.25">
      <c r="C52" s="111"/>
      <c r="D52" s="57" t="s">
        <v>15</v>
      </c>
      <c r="E52" s="58" t="str">
        <f ca="1">IFERROR(IF(InputsCS!$I$2="Pupil Numbers",INDEX(INDIRECT(InputsCS!$I$1),8,23),IF(InputsCS!$I$2="Pupil Percentages",INDEX(INDIRECT(InputsCS!$I$1),24,23),"")),"")</f>
        <v/>
      </c>
      <c r="F52" s="58" t="str">
        <f ca="1">IFERROR(IF(InputsCS!$I$2="Pupil Numbers",INDEX(INDIRECT(InputsCS!$I$1),8,24),IF(InputsCS!$I$2="Pupil Percentages",INDEX(INDIRECT(InputsCS!$I$1),24,24),"")),"")</f>
        <v/>
      </c>
      <c r="G52" s="58" t="str">
        <f ca="1">IFERROR(IF(InputsCS!$I$2="Pupil Numbers",INDEX(INDIRECT(InputsCS!$I$1),8,25),IF(InputsCS!$I$2="Pupil Percentages",INDEX(INDIRECT(InputsCS!$I$1),24,25),"")),"")</f>
        <v/>
      </c>
      <c r="H52" s="58" t="str">
        <f ca="1">IFERROR(IF(InputsCS!$I$2="Pupil Numbers",INDEX(INDIRECT(InputsCS!$I$1),8,26),IF(InputsCS!$I$2="Pupil Percentages",INDEX(INDIRECT(InputsCS!$I$1),24,26),"")),"")</f>
        <v/>
      </c>
      <c r="I52" s="58" t="str">
        <f ca="1">IFERROR(IF(InputsCS!$I$2="Pupil Numbers",INDEX(INDIRECT(InputsCS!$I$1),8,27),IF(InputsCS!$I$2="Pupil Percentages",INDEX(INDIRECT(InputsCS!$I$1),24,27),"")),"")</f>
        <v/>
      </c>
      <c r="J52" s="58" t="str">
        <f ca="1">IFERROR(IF(InputsCS!$I$2="Pupil Numbers",INDEX(INDIRECT(InputsCS!$I$1),8,28),IF(InputsCS!$I$2="Pupil Percentages",INDEX(INDIRECT(InputsCS!$I$1),24,28),"")),"")</f>
        <v/>
      </c>
      <c r="K52" s="58" t="str">
        <f ca="1">IFERROR(IF(InputsCS!$I$2="Pupil Numbers",INDEX(INDIRECT(InputsCS!$I$1),8,29),IF(InputsCS!$I$2="Pupil Percentages",INDEX(INDIRECT(InputsCS!$I$1),24,29),"")),"")</f>
        <v/>
      </c>
      <c r="L52" s="58" t="str">
        <f ca="1">IFERROR(IF(InputsCS!$I$2="Pupil Numbers",INDEX(INDIRECT(InputsCS!$I$1),8,30),IF(InputsCS!$I$2="Pupil Percentages",INDEX(INDIRECT(InputsCS!$I$1),24,30),"")),"")</f>
        <v/>
      </c>
      <c r="M52" s="58" t="str">
        <f ca="1">IFERROR(IF(InputsCS!$I$2="Pupil Numbers",INDEX(INDIRECT(InputsCS!$I$1),8,31),IF(InputsCS!$I$2="Pupil Percentages",INDEX(INDIRECT(InputsCS!$I$1),24,31),"")),"")</f>
        <v/>
      </c>
      <c r="N52" s="58" t="str">
        <f ca="1">IFERROR(IF(InputsCS!$I$2="Pupil Numbers",INDEX(INDIRECT(InputsCS!$I$1),8,32),IF(InputsCS!$I$2="Pupil Percentages",INDEX(INDIRECT(InputsCS!$I$1),24,32),"")),"")</f>
        <v/>
      </c>
      <c r="O52" s="58" t="str">
        <f ca="1">IFERROR(IF(InputsCS!$I$2="Pupil Numbers",INDEX(INDIRECT(InputsCS!$I$1),8,33),IF(InputsCS!$I$2="Pupil Percentages",INDEX(INDIRECT(InputsCS!$I$1),24,33),"")),"")</f>
        <v/>
      </c>
      <c r="P52" s="58" t="str">
        <f ca="1">IFERROR(IF(InputsCS!$I$2="Pupil Numbers",INDEX(INDIRECT(InputsCS!$I$1),8,34),IF(InputsCS!$I$2="Pupil Percentages",INDEX(INDIRECT(InputsCS!$I$1),24,34),"")),"")</f>
        <v/>
      </c>
      <c r="Q52" s="58" t="str">
        <f ca="1">IFERROR(IF(InputsCS!$I$2="Pupil Numbers",INDEX(INDIRECT(InputsCS!$I$1),8,35),IF(InputsCS!$I$2="Pupil Percentages",INDEX(INDIRECT(InputsCS!$I$1),24,35),"")),"")</f>
        <v/>
      </c>
      <c r="R52" s="58" t="str">
        <f ca="1">IFERROR(IF(InputsCS!$I$2="Pupil Numbers",INDEX(INDIRECT(InputsCS!$I$1),8,36),IF(InputsCS!$I$2="Pupil Percentages",INDEX(INDIRECT(InputsCS!$I$1),24,36),"")),"")</f>
        <v/>
      </c>
      <c r="S52" s="58" t="str">
        <f ca="1">IFERROR(IF(InputsCS!$I$2="Pupil Numbers",INDEX(INDIRECT(InputsCS!$I$1),8,37),IF(InputsCS!$I$2="Pupil Percentages",INDEX(INDIRECT(InputsCS!$I$1),24,37),"")),"")</f>
        <v/>
      </c>
      <c r="T52" s="58" t="str">
        <f ca="1">IFERROR(IF(InputsCS!$I$2="Pupil Numbers",INDEX(INDIRECT(InputsCS!$I$1),8,38),IF(InputsCS!$I$2="Pupil Percentages",INDEX(INDIRECT(InputsCS!$I$1),24,38),"")),"")</f>
        <v/>
      </c>
      <c r="U52" s="58" t="str">
        <f ca="1">IFERROR(IF(InputsCS!$I$2="Pupil Numbers",INDEX(INDIRECT(InputsCS!$I$1),8,39),IF(InputsCS!$I$2="Pupil Percentages",INDEX(INDIRECT(InputsCS!$I$1),24,39),"")),"")</f>
        <v/>
      </c>
      <c r="V52" s="58" t="str">
        <f ca="1">IFERROR(IF(InputsCS!$I$2="Pupil Numbers",INDEX(INDIRECT(InputsCS!$I$1),8,40),IF(InputsCS!$I$2="Pupil Percentages",INDEX(INDIRECT(InputsCS!$I$1),24,40),"")),"")</f>
        <v/>
      </c>
      <c r="W52" s="58" t="str">
        <f ca="1">IFERROR(IF(InputsCS!$I$2="Pupil Numbers",INDEX(INDIRECT(InputsCS!$I$1),8,41),IF(InputsCS!$I$2="Pupil Percentages",INDEX(INDIRECT(InputsCS!$I$1),24,41),"")),"")</f>
        <v/>
      </c>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row>
    <row r="53" spans="3:56" ht="23.1" customHeight="1" x14ac:dyDescent="0.25">
      <c r="C53" s="111"/>
      <c r="D53" s="57" t="s">
        <v>16</v>
      </c>
      <c r="E53" s="58" t="str">
        <f ca="1">IFERROR(IF(InputsCS!$I$2="Pupil Numbers",INDEX(INDIRECT(InputsCS!$I$1),9,23),IF(InputsCS!$I$2="Pupil Percentages",INDEX(INDIRECT(InputsCS!$I$1),25,23),"")),"")</f>
        <v/>
      </c>
      <c r="F53" s="58" t="str">
        <f ca="1">IFERROR(IF(InputsCS!$I$2="Pupil Numbers",INDEX(INDIRECT(InputsCS!$I$1),9,24),IF(InputsCS!$I$2="Pupil Percentages",INDEX(INDIRECT(InputsCS!$I$1),25,24),"")),"")</f>
        <v/>
      </c>
      <c r="G53" s="58" t="str">
        <f ca="1">IFERROR(IF(InputsCS!$I$2="Pupil Numbers",INDEX(INDIRECT(InputsCS!$I$1),9,25),IF(InputsCS!$I$2="Pupil Percentages",INDEX(INDIRECT(InputsCS!$I$1),25,25),"")),"")</f>
        <v/>
      </c>
      <c r="H53" s="58" t="str">
        <f ca="1">IFERROR(IF(InputsCS!$I$2="Pupil Numbers",INDEX(INDIRECT(InputsCS!$I$1),9,26),IF(InputsCS!$I$2="Pupil Percentages",INDEX(INDIRECT(InputsCS!$I$1),25,26),"")),"")</f>
        <v/>
      </c>
      <c r="I53" s="58" t="str">
        <f ca="1">IFERROR(IF(InputsCS!$I$2="Pupil Numbers",INDEX(INDIRECT(InputsCS!$I$1),9,27),IF(InputsCS!$I$2="Pupil Percentages",INDEX(INDIRECT(InputsCS!$I$1),25,27),"")),"")</f>
        <v/>
      </c>
      <c r="J53" s="58" t="str">
        <f ca="1">IFERROR(IF(InputsCS!$I$2="Pupil Numbers",INDEX(INDIRECT(InputsCS!$I$1),9,28),IF(InputsCS!$I$2="Pupil Percentages",INDEX(INDIRECT(InputsCS!$I$1),25,28),"")),"")</f>
        <v/>
      </c>
      <c r="K53" s="58" t="str">
        <f ca="1">IFERROR(IF(InputsCS!$I$2="Pupil Numbers",INDEX(INDIRECT(InputsCS!$I$1),9,29),IF(InputsCS!$I$2="Pupil Percentages",INDEX(INDIRECT(InputsCS!$I$1),25,29),"")),"")</f>
        <v/>
      </c>
      <c r="L53" s="58" t="str">
        <f ca="1">IFERROR(IF(InputsCS!$I$2="Pupil Numbers",INDEX(INDIRECT(InputsCS!$I$1),9,30),IF(InputsCS!$I$2="Pupil Percentages",INDEX(INDIRECT(InputsCS!$I$1),25,30),"")),"")</f>
        <v/>
      </c>
      <c r="M53" s="58" t="str">
        <f ca="1">IFERROR(IF(InputsCS!$I$2="Pupil Numbers",INDEX(INDIRECT(InputsCS!$I$1),9,31),IF(InputsCS!$I$2="Pupil Percentages",INDEX(INDIRECT(InputsCS!$I$1),25,31),"")),"")</f>
        <v/>
      </c>
      <c r="N53" s="58" t="str">
        <f ca="1">IFERROR(IF(InputsCS!$I$2="Pupil Numbers",INDEX(INDIRECT(InputsCS!$I$1),9,32),IF(InputsCS!$I$2="Pupil Percentages",INDEX(INDIRECT(InputsCS!$I$1),25,32),"")),"")</f>
        <v/>
      </c>
      <c r="O53" s="58" t="str">
        <f ca="1">IFERROR(IF(InputsCS!$I$2="Pupil Numbers",INDEX(INDIRECT(InputsCS!$I$1),9,33),IF(InputsCS!$I$2="Pupil Percentages",INDEX(INDIRECT(InputsCS!$I$1),25,33),"")),"")</f>
        <v/>
      </c>
      <c r="P53" s="58" t="str">
        <f ca="1">IFERROR(IF(InputsCS!$I$2="Pupil Numbers",INDEX(INDIRECT(InputsCS!$I$1),9,34),IF(InputsCS!$I$2="Pupil Percentages",INDEX(INDIRECT(InputsCS!$I$1),25,34),"")),"")</f>
        <v/>
      </c>
      <c r="Q53" s="58" t="str">
        <f ca="1">IFERROR(IF(InputsCS!$I$2="Pupil Numbers",INDEX(INDIRECT(InputsCS!$I$1),9,35),IF(InputsCS!$I$2="Pupil Percentages",INDEX(INDIRECT(InputsCS!$I$1),25,35),"")),"")</f>
        <v/>
      </c>
      <c r="R53" s="58" t="str">
        <f ca="1">IFERROR(IF(InputsCS!$I$2="Pupil Numbers",INDEX(INDIRECT(InputsCS!$I$1),9,36),IF(InputsCS!$I$2="Pupil Percentages",INDEX(INDIRECT(InputsCS!$I$1),25,36),"")),"")</f>
        <v/>
      </c>
      <c r="S53" s="58" t="str">
        <f ca="1">IFERROR(IF(InputsCS!$I$2="Pupil Numbers",INDEX(INDIRECT(InputsCS!$I$1),9,37),IF(InputsCS!$I$2="Pupil Percentages",INDEX(INDIRECT(InputsCS!$I$1),25,37),"")),"")</f>
        <v/>
      </c>
      <c r="T53" s="58" t="str">
        <f ca="1">IFERROR(IF(InputsCS!$I$2="Pupil Numbers",INDEX(INDIRECT(InputsCS!$I$1),9,38),IF(InputsCS!$I$2="Pupil Percentages",INDEX(INDIRECT(InputsCS!$I$1),25,38),"")),"")</f>
        <v/>
      </c>
      <c r="U53" s="58" t="str">
        <f ca="1">IFERROR(IF(InputsCS!$I$2="Pupil Numbers",INDEX(INDIRECT(InputsCS!$I$1),9,39),IF(InputsCS!$I$2="Pupil Percentages",INDEX(INDIRECT(InputsCS!$I$1),25,39),"")),"")</f>
        <v/>
      </c>
      <c r="V53" s="58" t="str">
        <f ca="1">IFERROR(IF(InputsCS!$I$2="Pupil Numbers",INDEX(INDIRECT(InputsCS!$I$1),9,40),IF(InputsCS!$I$2="Pupil Percentages",INDEX(INDIRECT(InputsCS!$I$1),25,40),"")),"")</f>
        <v/>
      </c>
      <c r="W53" s="58" t="str">
        <f ca="1">IFERROR(IF(InputsCS!$I$2="Pupil Numbers",INDEX(INDIRECT(InputsCS!$I$1),9,41),IF(InputsCS!$I$2="Pupil Percentages",INDEX(INDIRECT(InputsCS!$I$1),25,41),"")),"")</f>
        <v/>
      </c>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row>
    <row r="54" spans="3:56" ht="23.1" customHeight="1" x14ac:dyDescent="0.25">
      <c r="C54" s="111"/>
      <c r="D54" s="57" t="s">
        <v>17</v>
      </c>
      <c r="E54" s="58" t="str">
        <f ca="1">IFERROR(IF(InputsCS!$I$2="Pupil Numbers",INDEX(INDIRECT(InputsCS!$I$1),10,23),IF(InputsCS!$I$2="Pupil Percentages",INDEX(INDIRECT(InputsCS!$I$1),26,23),"")),"")</f>
        <v/>
      </c>
      <c r="F54" s="58" t="str">
        <f ca="1">IFERROR(IF(InputsCS!$I$2="Pupil Numbers",INDEX(INDIRECT(InputsCS!$I$1),10,24),IF(InputsCS!$I$2="Pupil Percentages",INDEX(INDIRECT(InputsCS!$I$1),26,24),"")),"")</f>
        <v/>
      </c>
      <c r="G54" s="58" t="str">
        <f ca="1">IFERROR(IF(InputsCS!$I$2="Pupil Numbers",INDEX(INDIRECT(InputsCS!$I$1),10,25),IF(InputsCS!$I$2="Pupil Percentages",INDEX(INDIRECT(InputsCS!$I$1),26,25),"")),"")</f>
        <v/>
      </c>
      <c r="H54" s="58" t="str">
        <f ca="1">IFERROR(IF(InputsCS!$I$2="Pupil Numbers",INDEX(INDIRECT(InputsCS!$I$1),10,26),IF(InputsCS!$I$2="Pupil Percentages",INDEX(INDIRECT(InputsCS!$I$1),26,26),"")),"")</f>
        <v/>
      </c>
      <c r="I54" s="58" t="str">
        <f ca="1">IFERROR(IF(InputsCS!$I$2="Pupil Numbers",INDEX(INDIRECT(InputsCS!$I$1),10,27),IF(InputsCS!$I$2="Pupil Percentages",INDEX(INDIRECT(InputsCS!$I$1),26,27),"")),"")</f>
        <v/>
      </c>
      <c r="J54" s="58" t="str">
        <f ca="1">IFERROR(IF(InputsCS!$I$2="Pupil Numbers",INDEX(INDIRECT(InputsCS!$I$1),10,28),IF(InputsCS!$I$2="Pupil Percentages",INDEX(INDIRECT(InputsCS!$I$1),26,28),"")),"")</f>
        <v/>
      </c>
      <c r="K54" s="58" t="str">
        <f ca="1">IFERROR(IF(InputsCS!$I$2="Pupil Numbers",INDEX(INDIRECT(InputsCS!$I$1),10,29),IF(InputsCS!$I$2="Pupil Percentages",INDEX(INDIRECT(InputsCS!$I$1),26,29),"")),"")</f>
        <v/>
      </c>
      <c r="L54" s="58" t="str">
        <f ca="1">IFERROR(IF(InputsCS!$I$2="Pupil Numbers",INDEX(INDIRECT(InputsCS!$I$1),10,30),IF(InputsCS!$I$2="Pupil Percentages",INDEX(INDIRECT(InputsCS!$I$1),26,30),"")),"")</f>
        <v/>
      </c>
      <c r="M54" s="58" t="str">
        <f ca="1">IFERROR(IF(InputsCS!$I$2="Pupil Numbers",INDEX(INDIRECT(InputsCS!$I$1),10,31),IF(InputsCS!$I$2="Pupil Percentages",INDEX(INDIRECT(InputsCS!$I$1),26,31),"")),"")</f>
        <v/>
      </c>
      <c r="N54" s="58" t="str">
        <f ca="1">IFERROR(IF(InputsCS!$I$2="Pupil Numbers",INDEX(INDIRECT(InputsCS!$I$1),10,32),IF(InputsCS!$I$2="Pupil Percentages",INDEX(INDIRECT(InputsCS!$I$1),26,32),"")),"")</f>
        <v/>
      </c>
      <c r="O54" s="58" t="str">
        <f ca="1">IFERROR(IF(InputsCS!$I$2="Pupil Numbers",INDEX(INDIRECT(InputsCS!$I$1),10,33),IF(InputsCS!$I$2="Pupil Percentages",INDEX(INDIRECT(InputsCS!$I$1),26,33),"")),"")</f>
        <v/>
      </c>
      <c r="P54" s="58" t="str">
        <f ca="1">IFERROR(IF(InputsCS!$I$2="Pupil Numbers",INDEX(INDIRECT(InputsCS!$I$1),10,34),IF(InputsCS!$I$2="Pupil Percentages",INDEX(INDIRECT(InputsCS!$I$1),26,34),"")),"")</f>
        <v/>
      </c>
      <c r="Q54" s="58" t="str">
        <f ca="1">IFERROR(IF(InputsCS!$I$2="Pupil Numbers",INDEX(INDIRECT(InputsCS!$I$1),10,35),IF(InputsCS!$I$2="Pupil Percentages",INDEX(INDIRECT(InputsCS!$I$1),26,35),"")),"")</f>
        <v/>
      </c>
      <c r="R54" s="58" t="str">
        <f ca="1">IFERROR(IF(InputsCS!$I$2="Pupil Numbers",INDEX(INDIRECT(InputsCS!$I$1),10,36),IF(InputsCS!$I$2="Pupil Percentages",INDEX(INDIRECT(InputsCS!$I$1),26,36),"")),"")</f>
        <v/>
      </c>
      <c r="S54" s="58" t="str">
        <f ca="1">IFERROR(IF(InputsCS!$I$2="Pupil Numbers",INDEX(INDIRECT(InputsCS!$I$1),10,37),IF(InputsCS!$I$2="Pupil Percentages",INDEX(INDIRECT(InputsCS!$I$1),26,37),"")),"")</f>
        <v/>
      </c>
      <c r="T54" s="58" t="str">
        <f ca="1">IFERROR(IF(InputsCS!$I$2="Pupil Numbers",INDEX(INDIRECT(InputsCS!$I$1),10,38),IF(InputsCS!$I$2="Pupil Percentages",INDEX(INDIRECT(InputsCS!$I$1),26,38),"")),"")</f>
        <v/>
      </c>
      <c r="U54" s="58" t="str">
        <f ca="1">IFERROR(IF(InputsCS!$I$2="Pupil Numbers",INDEX(INDIRECT(InputsCS!$I$1),10,39),IF(InputsCS!$I$2="Pupil Percentages",INDEX(INDIRECT(InputsCS!$I$1),26,39),"")),"")</f>
        <v/>
      </c>
      <c r="V54" s="58" t="str">
        <f ca="1">IFERROR(IF(InputsCS!$I$2="Pupil Numbers",INDEX(INDIRECT(InputsCS!$I$1),10,40),IF(InputsCS!$I$2="Pupil Percentages",INDEX(INDIRECT(InputsCS!$I$1),26,40),"")),"")</f>
        <v/>
      </c>
      <c r="W54" s="58" t="str">
        <f ca="1">IFERROR(IF(InputsCS!$I$2="Pupil Numbers",INDEX(INDIRECT(InputsCS!$I$1),10,41),IF(InputsCS!$I$2="Pupil Percentages",INDEX(INDIRECT(InputsCS!$I$1),26,41),"")),"")</f>
        <v/>
      </c>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row>
    <row r="55" spans="3:56" ht="23.1" customHeight="1" x14ac:dyDescent="0.25">
      <c r="C55" s="111"/>
      <c r="D55" s="57" t="s">
        <v>18</v>
      </c>
      <c r="E55" s="58" t="str">
        <f ca="1">IFERROR(IF(InputsCS!$I$2="Pupil Numbers",INDEX(INDIRECT(InputsCS!$I$1),11,23),IF(InputsCS!$I$2="Pupil Percentages",INDEX(INDIRECT(InputsCS!$I$1),27,23),"")),"")</f>
        <v/>
      </c>
      <c r="F55" s="58" t="str">
        <f ca="1">IFERROR(IF(InputsCS!$I$2="Pupil Numbers",INDEX(INDIRECT(InputsCS!$I$1),11,24),IF(InputsCS!$I$2="Pupil Percentages",INDEX(INDIRECT(InputsCS!$I$1),27,24),"")),"")</f>
        <v/>
      </c>
      <c r="G55" s="58" t="str">
        <f ca="1">IFERROR(IF(InputsCS!$I$2="Pupil Numbers",INDEX(INDIRECT(InputsCS!$I$1),11,25),IF(InputsCS!$I$2="Pupil Percentages",INDEX(INDIRECT(InputsCS!$I$1),27,25),"")),"")</f>
        <v/>
      </c>
      <c r="H55" s="58" t="str">
        <f ca="1">IFERROR(IF(InputsCS!$I$2="Pupil Numbers",INDEX(INDIRECT(InputsCS!$I$1),11,26),IF(InputsCS!$I$2="Pupil Percentages",INDEX(INDIRECT(InputsCS!$I$1),27,26),"")),"")</f>
        <v/>
      </c>
      <c r="I55" s="58" t="str">
        <f ca="1">IFERROR(IF(InputsCS!$I$2="Pupil Numbers",INDEX(INDIRECT(InputsCS!$I$1),11,27),IF(InputsCS!$I$2="Pupil Percentages",INDEX(INDIRECT(InputsCS!$I$1),27,27),"")),"")</f>
        <v/>
      </c>
      <c r="J55" s="58" t="str">
        <f ca="1">IFERROR(IF(InputsCS!$I$2="Pupil Numbers",INDEX(INDIRECT(InputsCS!$I$1),11,28),IF(InputsCS!$I$2="Pupil Percentages",INDEX(INDIRECT(InputsCS!$I$1),27,28),"")),"")</f>
        <v/>
      </c>
      <c r="K55" s="58" t="str">
        <f ca="1">IFERROR(IF(InputsCS!$I$2="Pupil Numbers",INDEX(INDIRECT(InputsCS!$I$1),11,29),IF(InputsCS!$I$2="Pupil Percentages",INDEX(INDIRECT(InputsCS!$I$1),27,29),"")),"")</f>
        <v/>
      </c>
      <c r="L55" s="58" t="str">
        <f ca="1">IFERROR(IF(InputsCS!$I$2="Pupil Numbers",INDEX(INDIRECT(InputsCS!$I$1),11,30),IF(InputsCS!$I$2="Pupil Percentages",INDEX(INDIRECT(InputsCS!$I$1),27,30),"")),"")</f>
        <v/>
      </c>
      <c r="M55" s="58" t="str">
        <f ca="1">IFERROR(IF(InputsCS!$I$2="Pupil Numbers",INDEX(INDIRECT(InputsCS!$I$1),11,31),IF(InputsCS!$I$2="Pupil Percentages",INDEX(INDIRECT(InputsCS!$I$1),27,31),"")),"")</f>
        <v/>
      </c>
      <c r="N55" s="58" t="str">
        <f ca="1">IFERROR(IF(InputsCS!$I$2="Pupil Numbers",INDEX(INDIRECT(InputsCS!$I$1),11,32),IF(InputsCS!$I$2="Pupil Percentages",INDEX(INDIRECT(InputsCS!$I$1),27,32),"")),"")</f>
        <v/>
      </c>
      <c r="O55" s="58" t="str">
        <f ca="1">IFERROR(IF(InputsCS!$I$2="Pupil Numbers",INDEX(INDIRECT(InputsCS!$I$1),11,33),IF(InputsCS!$I$2="Pupil Percentages",INDEX(INDIRECT(InputsCS!$I$1),27,33),"")),"")</f>
        <v/>
      </c>
      <c r="P55" s="58" t="str">
        <f ca="1">IFERROR(IF(InputsCS!$I$2="Pupil Numbers",INDEX(INDIRECT(InputsCS!$I$1),11,34),IF(InputsCS!$I$2="Pupil Percentages",INDEX(INDIRECT(InputsCS!$I$1),27,34),"")),"")</f>
        <v/>
      </c>
      <c r="Q55" s="58" t="str">
        <f ca="1">IFERROR(IF(InputsCS!$I$2="Pupil Numbers",INDEX(INDIRECT(InputsCS!$I$1),11,35),IF(InputsCS!$I$2="Pupil Percentages",INDEX(INDIRECT(InputsCS!$I$1),27,35),"")),"")</f>
        <v/>
      </c>
      <c r="R55" s="58" t="str">
        <f ca="1">IFERROR(IF(InputsCS!$I$2="Pupil Numbers",INDEX(INDIRECT(InputsCS!$I$1),11,36),IF(InputsCS!$I$2="Pupil Percentages",INDEX(INDIRECT(InputsCS!$I$1),27,36),"")),"")</f>
        <v/>
      </c>
      <c r="S55" s="58" t="str">
        <f ca="1">IFERROR(IF(InputsCS!$I$2="Pupil Numbers",INDEX(INDIRECT(InputsCS!$I$1),11,37),IF(InputsCS!$I$2="Pupil Percentages",INDEX(INDIRECT(InputsCS!$I$1),27,37),"")),"")</f>
        <v/>
      </c>
      <c r="T55" s="58" t="str">
        <f ca="1">IFERROR(IF(InputsCS!$I$2="Pupil Numbers",INDEX(INDIRECT(InputsCS!$I$1),11,38),IF(InputsCS!$I$2="Pupil Percentages",INDEX(INDIRECT(InputsCS!$I$1),27,38),"")),"")</f>
        <v/>
      </c>
      <c r="U55" s="58" t="str">
        <f ca="1">IFERROR(IF(InputsCS!$I$2="Pupil Numbers",INDEX(INDIRECT(InputsCS!$I$1),11,39),IF(InputsCS!$I$2="Pupil Percentages",INDEX(INDIRECT(InputsCS!$I$1),27,39),"")),"")</f>
        <v/>
      </c>
      <c r="V55" s="58" t="str">
        <f ca="1">IFERROR(IF(InputsCS!$I$2="Pupil Numbers",INDEX(INDIRECT(InputsCS!$I$1),11,40),IF(InputsCS!$I$2="Pupil Percentages",INDEX(INDIRECT(InputsCS!$I$1),27,40),"")),"")</f>
        <v/>
      </c>
      <c r="W55" s="58" t="str">
        <f ca="1">IFERROR(IF(InputsCS!$I$2="Pupil Numbers",INDEX(INDIRECT(InputsCS!$I$1),11,41),IF(InputsCS!$I$2="Pupil Percentages",INDEX(INDIRECT(InputsCS!$I$1),27,41),"")),"")</f>
        <v/>
      </c>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row>
    <row r="56" spans="3:56" ht="23.1" customHeight="1" x14ac:dyDescent="0.25">
      <c r="C56" s="112"/>
      <c r="D56" s="57" t="s">
        <v>19</v>
      </c>
      <c r="E56" s="58" t="str">
        <f ca="1">IFERROR(IF(InputsCS!$I$2="Pupil Numbers",INDEX(INDIRECT(InputsCS!$I$1),12,23),IF(InputsCS!$I$2="Pupil Percentages",INDEX(INDIRECT(InputsCS!$I$1),28,23),"")),"")</f>
        <v/>
      </c>
      <c r="F56" s="58" t="str">
        <f ca="1">IFERROR(IF(InputsCS!$I$2="Pupil Numbers",INDEX(INDIRECT(InputsCS!$I$1),12,24),IF(InputsCS!$I$2="Pupil Percentages",INDEX(INDIRECT(InputsCS!$I$1),28,24),"")),"")</f>
        <v/>
      </c>
      <c r="G56" s="58" t="str">
        <f ca="1">IFERROR(IF(InputsCS!$I$2="Pupil Numbers",INDEX(INDIRECT(InputsCS!$I$1),12,25),IF(InputsCS!$I$2="Pupil Percentages",INDEX(INDIRECT(InputsCS!$I$1),28,25),"")),"")</f>
        <v/>
      </c>
      <c r="H56" s="58" t="str">
        <f ca="1">IFERROR(IF(InputsCS!$I$2="Pupil Numbers",INDEX(INDIRECT(InputsCS!$I$1),12,26),IF(InputsCS!$I$2="Pupil Percentages",INDEX(INDIRECT(InputsCS!$I$1),28,26),"")),"")</f>
        <v/>
      </c>
      <c r="I56" s="58" t="str">
        <f ca="1">IFERROR(IF(InputsCS!$I$2="Pupil Numbers",INDEX(INDIRECT(InputsCS!$I$1),12,27),IF(InputsCS!$I$2="Pupil Percentages",INDEX(INDIRECT(InputsCS!$I$1),28,27),"")),"")</f>
        <v/>
      </c>
      <c r="J56" s="58" t="str">
        <f ca="1">IFERROR(IF(InputsCS!$I$2="Pupil Numbers",INDEX(INDIRECT(InputsCS!$I$1),12,28),IF(InputsCS!$I$2="Pupil Percentages",INDEX(INDIRECT(InputsCS!$I$1),28,28),"")),"")</f>
        <v/>
      </c>
      <c r="K56" s="58" t="str">
        <f ca="1">IFERROR(IF(InputsCS!$I$2="Pupil Numbers",INDEX(INDIRECT(InputsCS!$I$1),12,29),IF(InputsCS!$I$2="Pupil Percentages",INDEX(INDIRECT(InputsCS!$I$1),28,29),"")),"")</f>
        <v/>
      </c>
      <c r="L56" s="58" t="str">
        <f ca="1">IFERROR(IF(InputsCS!$I$2="Pupil Numbers",INDEX(INDIRECT(InputsCS!$I$1),12,30),IF(InputsCS!$I$2="Pupil Percentages",INDEX(INDIRECT(InputsCS!$I$1),28,30),"")),"")</f>
        <v/>
      </c>
      <c r="M56" s="58" t="str">
        <f ca="1">IFERROR(IF(InputsCS!$I$2="Pupil Numbers",INDEX(INDIRECT(InputsCS!$I$1),12,31),IF(InputsCS!$I$2="Pupil Percentages",INDEX(INDIRECT(InputsCS!$I$1),28,31),"")),"")</f>
        <v/>
      </c>
      <c r="N56" s="58" t="str">
        <f ca="1">IFERROR(IF(InputsCS!$I$2="Pupil Numbers",INDEX(INDIRECT(InputsCS!$I$1),12,32),IF(InputsCS!$I$2="Pupil Percentages",INDEX(INDIRECT(InputsCS!$I$1),28,32),"")),"")</f>
        <v/>
      </c>
      <c r="O56" s="58" t="str">
        <f ca="1">IFERROR(IF(InputsCS!$I$2="Pupil Numbers",INDEX(INDIRECT(InputsCS!$I$1),12,33),IF(InputsCS!$I$2="Pupil Percentages",INDEX(INDIRECT(InputsCS!$I$1),28,33),"")),"")</f>
        <v/>
      </c>
      <c r="P56" s="58" t="str">
        <f ca="1">IFERROR(IF(InputsCS!$I$2="Pupil Numbers",INDEX(INDIRECT(InputsCS!$I$1),12,34),IF(InputsCS!$I$2="Pupil Percentages",INDEX(INDIRECT(InputsCS!$I$1),28,34),"")),"")</f>
        <v/>
      </c>
      <c r="Q56" s="58" t="str">
        <f ca="1">IFERROR(IF(InputsCS!$I$2="Pupil Numbers",INDEX(INDIRECT(InputsCS!$I$1),12,35),IF(InputsCS!$I$2="Pupil Percentages",INDEX(INDIRECT(InputsCS!$I$1),28,35),"")),"")</f>
        <v/>
      </c>
      <c r="R56" s="58" t="str">
        <f ca="1">IFERROR(IF(InputsCS!$I$2="Pupil Numbers",INDEX(INDIRECT(InputsCS!$I$1),12,36),IF(InputsCS!$I$2="Pupil Percentages",INDEX(INDIRECT(InputsCS!$I$1),28,36),"")),"")</f>
        <v/>
      </c>
      <c r="S56" s="58" t="str">
        <f ca="1">IFERROR(IF(InputsCS!$I$2="Pupil Numbers",INDEX(INDIRECT(InputsCS!$I$1),12,37),IF(InputsCS!$I$2="Pupil Percentages",INDEX(INDIRECT(InputsCS!$I$1),28,37),"")),"")</f>
        <v/>
      </c>
      <c r="T56" s="58" t="str">
        <f ca="1">IFERROR(IF(InputsCS!$I$2="Pupil Numbers",INDEX(INDIRECT(InputsCS!$I$1),12,38),IF(InputsCS!$I$2="Pupil Percentages",INDEX(INDIRECT(InputsCS!$I$1),28,38),"")),"")</f>
        <v/>
      </c>
      <c r="U56" s="58" t="str">
        <f ca="1">IFERROR(IF(InputsCS!$I$2="Pupil Numbers",INDEX(INDIRECT(InputsCS!$I$1),12,39),IF(InputsCS!$I$2="Pupil Percentages",INDEX(INDIRECT(InputsCS!$I$1),28,39),"")),"")</f>
        <v/>
      </c>
      <c r="V56" s="58" t="str">
        <f ca="1">IFERROR(IF(InputsCS!$I$2="Pupil Numbers",INDEX(INDIRECT(InputsCS!$I$1),12,40),IF(InputsCS!$I$2="Pupil Percentages",INDEX(INDIRECT(InputsCS!$I$1),28,40),"")),"")</f>
        <v/>
      </c>
      <c r="W56" s="58" t="str">
        <f ca="1">IFERROR(IF(InputsCS!$I$2="Pupil Numbers",INDEX(INDIRECT(InputsCS!$I$1),12,41),IF(InputsCS!$I$2="Pupil Percentages",INDEX(INDIRECT(InputsCS!$I$1),28,41),"")),"")</f>
        <v/>
      </c>
      <c r="AE56" s="11"/>
      <c r="AF56" s="11"/>
      <c r="AG56" s="11"/>
      <c r="AH56" s="11"/>
      <c r="AI56" s="11"/>
      <c r="AJ56" s="11"/>
      <c r="AK56" s="11"/>
      <c r="AL56" s="11"/>
      <c r="AM56" s="11"/>
      <c r="AN56" s="11"/>
      <c r="AO56" s="11"/>
      <c r="AP56" s="11"/>
      <c r="AQ56" s="11"/>
      <c r="AR56" s="11"/>
      <c r="AS56" s="11"/>
      <c r="AT56" s="11"/>
      <c r="AU56" s="11"/>
      <c r="AV56" s="11"/>
      <c r="AW56" s="11"/>
      <c r="AX56" s="11"/>
      <c r="AY56" s="11"/>
      <c r="AZ56" s="11"/>
      <c r="BA56" s="11"/>
      <c r="BB56" s="11"/>
      <c r="BC56" s="11"/>
      <c r="BD56" s="11"/>
    </row>
    <row r="57" spans="3:56" ht="17.25" customHeight="1" x14ac:dyDescent="0.25">
      <c r="P57" s="13"/>
      <c r="Q57" s="13"/>
      <c r="R57" s="13"/>
      <c r="S57" s="13"/>
      <c r="T57" s="13"/>
      <c r="U57" s="13"/>
      <c r="V57" s="13"/>
      <c r="W57" s="13"/>
      <c r="X57" s="13"/>
      <c r="Y57" s="13"/>
      <c r="Z57" s="13"/>
      <c r="AE57" s="11"/>
      <c r="AF57" s="11"/>
      <c r="AG57" s="11"/>
      <c r="AH57" s="11"/>
      <c r="AI57" s="11"/>
      <c r="AJ57" s="11"/>
      <c r="AK57" s="11"/>
      <c r="AL57" s="11"/>
      <c r="AM57" s="11"/>
      <c r="AN57" s="11"/>
      <c r="AO57" s="11"/>
      <c r="AP57" s="11"/>
      <c r="AQ57" s="11"/>
      <c r="AR57" s="11"/>
      <c r="AS57" s="11"/>
      <c r="AT57" s="11"/>
      <c r="AU57" s="11"/>
      <c r="AV57" s="11"/>
      <c r="AW57" s="11"/>
      <c r="AX57" s="11"/>
      <c r="AY57" s="11"/>
      <c r="AZ57" s="11"/>
      <c r="BA57" s="11"/>
      <c r="BB57" s="11"/>
      <c r="BC57" s="11"/>
      <c r="BD57" s="11"/>
    </row>
    <row r="58" spans="3:56" ht="14.25" customHeight="1" x14ac:dyDescent="0.25">
      <c r="P58" s="13"/>
      <c r="Q58" s="13"/>
      <c r="R58" s="13"/>
      <c r="S58" s="13"/>
      <c r="T58" s="13"/>
      <c r="U58" s="13"/>
      <c r="V58" s="13"/>
      <c r="W58" s="13"/>
      <c r="X58" s="13"/>
      <c r="Y58" s="13"/>
      <c r="Z58" s="13"/>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row>
    <row r="59" spans="3:56" ht="20.65" customHeight="1" x14ac:dyDescent="0.25">
      <c r="D59" s="3"/>
      <c r="E59" s="109" t="s">
        <v>34</v>
      </c>
      <c r="F59" s="109"/>
      <c r="P59" s="13"/>
      <c r="Q59" s="13"/>
      <c r="R59" s="13"/>
      <c r="S59" s="13"/>
      <c r="T59" s="13"/>
      <c r="U59" s="13"/>
      <c r="V59" s="13"/>
      <c r="W59" s="13"/>
      <c r="X59" s="13"/>
      <c r="Y59" s="13"/>
      <c r="Z59" s="13"/>
      <c r="AE59" s="11"/>
      <c r="AF59" s="11"/>
      <c r="AG59" s="11"/>
      <c r="AH59" s="11"/>
      <c r="AI59" s="11"/>
      <c r="AJ59" s="11"/>
      <c r="AK59" s="11"/>
      <c r="AL59" s="11"/>
      <c r="AM59" s="11"/>
      <c r="AN59" s="11"/>
      <c r="AO59" s="11"/>
      <c r="AP59" s="11"/>
      <c r="AQ59" s="11"/>
      <c r="AR59" s="11"/>
      <c r="AS59" s="11"/>
      <c r="AT59" s="11"/>
      <c r="AU59" s="11"/>
      <c r="AV59" s="11"/>
      <c r="AW59" s="11"/>
      <c r="AX59" s="11"/>
      <c r="AY59" s="11"/>
      <c r="AZ59" s="11"/>
      <c r="BA59" s="11"/>
      <c r="BB59" s="11"/>
      <c r="BC59" s="11"/>
      <c r="BD59" s="11"/>
    </row>
    <row r="60" spans="3:56" ht="18" customHeight="1" x14ac:dyDescent="0.3">
      <c r="C60" s="113" t="str">
        <f>IF(InputsCS!$I$2="Pupil Numbers","Pupil Numbers",IF(InputsCS!$I$2="Pupil Percentages","Pupil Percentages",""))</f>
        <v/>
      </c>
      <c r="D60" s="113"/>
      <c r="E60" s="55"/>
      <c r="F60" s="55"/>
      <c r="G60" s="55"/>
      <c r="H60" s="55"/>
      <c r="I60" s="55"/>
      <c r="J60" s="55"/>
      <c r="K60" s="55"/>
      <c r="L60" s="55"/>
      <c r="M60" s="55"/>
      <c r="N60" s="60"/>
      <c r="AE60" s="11"/>
      <c r="AF60" s="11"/>
      <c r="AG60" s="11"/>
      <c r="AH60" s="11"/>
      <c r="AI60" s="11"/>
      <c r="AJ60" s="11"/>
      <c r="AK60" s="11"/>
      <c r="AL60" s="11"/>
      <c r="AM60" s="11"/>
      <c r="AN60" s="11"/>
      <c r="AO60" s="11"/>
      <c r="AP60" s="11"/>
      <c r="AQ60" s="11"/>
      <c r="AR60" s="11"/>
      <c r="AS60" s="11"/>
      <c r="AT60" s="11"/>
      <c r="AU60" s="11"/>
      <c r="AV60" s="11"/>
      <c r="AW60" s="11"/>
      <c r="AX60" s="11"/>
      <c r="AY60" s="11"/>
      <c r="AZ60" s="11"/>
      <c r="BA60" s="11"/>
      <c r="BB60" s="11"/>
      <c r="BC60" s="11"/>
      <c r="BD60" s="11"/>
    </row>
    <row r="61" spans="3:56" ht="36" customHeight="1" x14ac:dyDescent="0.25">
      <c r="C61" s="113"/>
      <c r="D61" s="113"/>
      <c r="E61" s="94" t="s">
        <v>138</v>
      </c>
      <c r="F61" s="95"/>
      <c r="G61" s="95"/>
      <c r="H61" s="95"/>
      <c r="I61" s="96"/>
      <c r="J61" s="95"/>
      <c r="K61" s="95"/>
      <c r="L61" s="95"/>
      <c r="M61" s="95"/>
      <c r="N61" s="97"/>
      <c r="O61" s="97"/>
      <c r="P61" s="97"/>
      <c r="Q61" s="97"/>
      <c r="R61" s="97"/>
      <c r="S61" s="97"/>
      <c r="T61" s="97"/>
      <c r="U61" s="97"/>
      <c r="V61" s="97"/>
      <c r="W61" s="98"/>
      <c r="AE61" s="11"/>
      <c r="AF61" s="11"/>
      <c r="AG61" s="11"/>
      <c r="AH61" s="11"/>
      <c r="AI61" s="11"/>
      <c r="AJ61" s="11"/>
      <c r="AK61" s="11"/>
      <c r="AL61" s="11"/>
      <c r="AM61" s="11"/>
      <c r="AN61" s="11"/>
      <c r="AO61" s="11"/>
      <c r="AP61" s="11"/>
      <c r="AQ61" s="11"/>
      <c r="AR61" s="11"/>
      <c r="AS61" s="11"/>
      <c r="AT61" s="11"/>
      <c r="AU61" s="11"/>
      <c r="AV61" s="11"/>
      <c r="AW61" s="11"/>
      <c r="AX61" s="11"/>
      <c r="AY61" s="11"/>
      <c r="AZ61" s="11"/>
      <c r="BA61" s="11"/>
      <c r="BB61" s="11"/>
      <c r="BC61" s="11"/>
      <c r="BD61" s="11"/>
    </row>
    <row r="62" spans="3:56" ht="20.100000000000001" customHeight="1" x14ac:dyDescent="0.25">
      <c r="C62" s="114"/>
      <c r="D62" s="114"/>
      <c r="E62" s="88" t="s">
        <v>0</v>
      </c>
      <c r="F62" s="88">
        <v>11</v>
      </c>
      <c r="G62" s="88">
        <v>21</v>
      </c>
      <c r="H62" s="88">
        <v>22</v>
      </c>
      <c r="I62" s="88">
        <v>32</v>
      </c>
      <c r="J62" s="88">
        <v>33</v>
      </c>
      <c r="K62" s="88">
        <v>43</v>
      </c>
      <c r="L62" s="88">
        <v>44</v>
      </c>
      <c r="M62" s="88">
        <v>54</v>
      </c>
      <c r="N62" s="88">
        <v>55</v>
      </c>
      <c r="O62" s="88">
        <v>65</v>
      </c>
      <c r="P62" s="88">
        <v>66</v>
      </c>
      <c r="Q62" s="88">
        <v>76</v>
      </c>
      <c r="R62" s="88">
        <v>77</v>
      </c>
      <c r="S62" s="88">
        <v>87</v>
      </c>
      <c r="T62" s="88">
        <v>88</v>
      </c>
      <c r="U62" s="88">
        <v>98</v>
      </c>
      <c r="V62" s="88">
        <v>99</v>
      </c>
      <c r="W62" s="88" t="s">
        <v>137</v>
      </c>
      <c r="AD62" s="10"/>
      <c r="AE62" s="11"/>
      <c r="AF62" s="11"/>
      <c r="AG62" s="11"/>
      <c r="AH62" s="11"/>
      <c r="AI62" s="11"/>
      <c r="AJ62" s="11"/>
      <c r="AK62" s="11"/>
      <c r="AL62" s="11"/>
      <c r="AM62" s="11"/>
      <c r="AN62" s="11"/>
      <c r="AO62" s="11"/>
      <c r="AP62" s="11"/>
      <c r="AQ62" s="11"/>
      <c r="AR62" s="11"/>
      <c r="AS62" s="11"/>
      <c r="AT62" s="11"/>
      <c r="AU62" s="11"/>
      <c r="AV62" s="11"/>
      <c r="AW62" s="11"/>
      <c r="AX62" s="11"/>
      <c r="AY62" s="11"/>
      <c r="AZ62" s="11"/>
      <c r="BA62" s="11"/>
      <c r="BB62" s="11"/>
      <c r="BC62" s="11"/>
      <c r="BD62" s="11"/>
    </row>
    <row r="63" spans="3:56" ht="23.1" customHeight="1" x14ac:dyDescent="0.25">
      <c r="C63" s="110" t="s">
        <v>21</v>
      </c>
      <c r="D63" s="57" t="s">
        <v>9</v>
      </c>
      <c r="E63" s="58" t="str">
        <f ca="1">IFERROR(IF(InputsCS!$I$2="Pupil Numbers",INDEX(INDIRECT(InputsCS!$I$1),1,45),IF(InputsCS!$I$2="Pupil Percentages",INDEX(INDIRECT(InputsCS!$I$1),17,45),"")),"")</f>
        <v/>
      </c>
      <c r="F63" s="58" t="str">
        <f ca="1">IFERROR(IF(InputsCS!$I$2="Pupil Numbers",INDEX(INDIRECT(InputsCS!$I$1),1,46),IF(InputsCS!$I$2="Pupil Percentages",INDEX(INDIRECT(InputsCS!$I$1),17,46),"")),"")</f>
        <v/>
      </c>
      <c r="G63" s="58" t="str">
        <f ca="1">IFERROR(IF(InputsCS!$I$2="Pupil Numbers",INDEX(INDIRECT(InputsCS!$I$1),1,47),IF(InputsCS!$I$2="Pupil Percentages",INDEX(INDIRECT(InputsCS!$I$1),17,47),"")),"")</f>
        <v/>
      </c>
      <c r="H63" s="58" t="str">
        <f ca="1">IFERROR(IF(InputsCS!$I$2="Pupil Numbers",INDEX(INDIRECT(InputsCS!$I$1),1,48),IF(InputsCS!$I$2="Pupil Percentages",INDEX(INDIRECT(InputsCS!$I$1),17,48),"")),"")</f>
        <v/>
      </c>
      <c r="I63" s="58" t="str">
        <f ca="1">IFERROR(IF(InputsCS!$I$2="Pupil Numbers",INDEX(INDIRECT(InputsCS!$I$1),1,49),IF(InputsCS!$I$2="Pupil Percentages",INDEX(INDIRECT(InputsCS!$I$1),17,49),"")),"")</f>
        <v/>
      </c>
      <c r="J63" s="58" t="str">
        <f ca="1">IFERROR(IF(InputsCS!$I$2="Pupil Numbers",INDEX(INDIRECT(InputsCS!$I$1),1,50),IF(InputsCS!$I$2="Pupil Percentages",INDEX(INDIRECT(InputsCS!$I$1),17,50),"")),"")</f>
        <v/>
      </c>
      <c r="K63" s="58" t="str">
        <f ca="1">IFERROR(IF(InputsCS!$I$2="Pupil Numbers",INDEX(INDIRECT(InputsCS!$I$1),1,51),IF(InputsCS!$I$2="Pupil Percentages",INDEX(INDIRECT(InputsCS!$I$1),17,51),"")),"")</f>
        <v/>
      </c>
      <c r="L63" s="58" t="str">
        <f ca="1">IFERROR(IF(InputsCS!$I$2="Pupil Numbers",INDEX(INDIRECT(InputsCS!$I$1),1,52),IF(InputsCS!$I$2="Pupil Percentages",INDEX(INDIRECT(InputsCS!$I$1),17,52),"")),"")</f>
        <v/>
      </c>
      <c r="M63" s="58" t="str">
        <f ca="1">IFERROR(IF(InputsCS!$I$2="Pupil Numbers",INDEX(INDIRECT(InputsCS!$I$1),1,53),IF(InputsCS!$I$2="Pupil Percentages",INDEX(INDIRECT(InputsCS!$I$1),17,53),"")),"")</f>
        <v/>
      </c>
      <c r="N63" s="58" t="str">
        <f ca="1">IFERROR(IF(InputsCS!$I$2="Pupil Numbers",INDEX(INDIRECT(InputsCS!$I$1),1,54),IF(InputsCS!$I$2="Pupil Percentages",INDEX(INDIRECT(InputsCS!$I$1),17,54),"")),"")</f>
        <v/>
      </c>
      <c r="O63" s="58" t="str">
        <f ca="1">IFERROR(IF(InputsCS!$I$2="Pupil Numbers",INDEX(INDIRECT(InputsCS!$I$1),1,55),IF(InputsCS!$I$2="Pupil Percentages",INDEX(INDIRECT(InputsCS!$I$1),17,55),"")),"")</f>
        <v/>
      </c>
      <c r="P63" s="58" t="str">
        <f ca="1">IFERROR(IF(InputsCS!$I$2="Pupil Numbers",INDEX(INDIRECT(InputsCS!$I$1),1,56),IF(InputsCS!$I$2="Pupil Percentages",INDEX(INDIRECT(InputsCS!$I$1),17,56),"")),"")</f>
        <v/>
      </c>
      <c r="Q63" s="58" t="str">
        <f ca="1">IFERROR(IF(InputsCS!$I$2="Pupil Numbers",INDEX(INDIRECT(InputsCS!$I$1),1,57),IF(InputsCS!$I$2="Pupil Percentages",INDEX(INDIRECT(InputsCS!$I$1),17,57),"")),"")</f>
        <v/>
      </c>
      <c r="R63" s="58" t="str">
        <f ca="1">IFERROR(IF(InputsCS!$I$2="Pupil Numbers",INDEX(INDIRECT(InputsCS!$I$1),1,58),IF(InputsCS!$I$2="Pupil Percentages",INDEX(INDIRECT(InputsCS!$I$1),17,58),"")),"")</f>
        <v/>
      </c>
      <c r="S63" s="58" t="str">
        <f ca="1">IFERROR(IF(InputsCS!$I$2="Pupil Numbers",INDEX(INDIRECT(InputsCS!$I$1),1,59),IF(InputsCS!$I$2="Pupil Percentages",INDEX(INDIRECT(InputsCS!$I$1),17,59),"")),"")</f>
        <v/>
      </c>
      <c r="T63" s="58" t="str">
        <f ca="1">IFERROR(IF(InputsCS!$I$2="Pupil Numbers",INDEX(INDIRECT(InputsCS!$I$1),1,60),IF(InputsCS!$I$2="Pupil Percentages",INDEX(INDIRECT(InputsCS!$I$1),17,60),"")),"")</f>
        <v/>
      </c>
      <c r="U63" s="58" t="str">
        <f ca="1">IFERROR(IF(InputsCS!$I$2="Pupil Numbers",INDEX(INDIRECT(InputsCS!$I$1),1,61),IF(InputsCS!$I$2="Pupil Percentages",INDEX(INDIRECT(InputsCS!$I$1),17,61),"")),"")</f>
        <v/>
      </c>
      <c r="V63" s="58" t="str">
        <f ca="1">IFERROR(IF(InputsCS!$I$2="Pupil Numbers",INDEX(INDIRECT(InputsCS!$I$1),1,62),IF(InputsCS!$I$2="Pupil Percentages",INDEX(INDIRECT(InputsCS!$I$1),17,62),"")),"")</f>
        <v/>
      </c>
      <c r="W63" s="58" t="str">
        <f ca="1">IFERROR(IF(InputsCS!$I$2="Pupil Numbers",INDEX(INDIRECT(InputsCS!$I$1),1,63),IF(InputsCS!$I$2="Pupil Percentages",INDEX(INDIRECT(InputsCS!$I$1),17,63),"")),"")</f>
        <v/>
      </c>
      <c r="AD63" s="10"/>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row>
    <row r="64" spans="3:56" ht="23.1" customHeight="1" x14ac:dyDescent="0.25">
      <c r="C64" s="111"/>
      <c r="D64" s="57" t="s">
        <v>79</v>
      </c>
      <c r="E64" s="58" t="str">
        <f ca="1">IFERROR(IF(InputsCS!$I$2="Pupil Numbers",INDEX(INDIRECT(InputsCS!$I$1),2,45),IF(InputsCS!$I$2="Pupil Percentages",INDEX(INDIRECT(InputsCS!$I$1),18,45),"")),"")</f>
        <v/>
      </c>
      <c r="F64" s="58" t="str">
        <f ca="1">IFERROR(IF(InputsCS!$I$2="Pupil Numbers",INDEX(INDIRECT(InputsCS!$I$1),2,46),IF(InputsCS!$I$2="Pupil Percentages",INDEX(INDIRECT(InputsCS!$I$1),18,46),"")),"")</f>
        <v/>
      </c>
      <c r="G64" s="58" t="str">
        <f ca="1">IFERROR(IF(InputsCS!$I$2="Pupil Numbers",INDEX(INDIRECT(InputsCS!$I$1),2,47),IF(InputsCS!$I$2="Pupil Percentages",INDEX(INDIRECT(InputsCS!$I$1),18,47),"")),"")</f>
        <v/>
      </c>
      <c r="H64" s="58" t="str">
        <f ca="1">IFERROR(IF(InputsCS!$I$2="Pupil Numbers",INDEX(INDIRECT(InputsCS!$I$1),2,48),IF(InputsCS!$I$2="Pupil Percentages",INDEX(INDIRECT(InputsCS!$I$1),18,48),"")),"")</f>
        <v/>
      </c>
      <c r="I64" s="58" t="str">
        <f ca="1">IFERROR(IF(InputsCS!$I$2="Pupil Numbers",INDEX(INDIRECT(InputsCS!$I$1),2,49),IF(InputsCS!$I$2="Pupil Percentages",INDEX(INDIRECT(InputsCS!$I$1),18,49),"")),"")</f>
        <v/>
      </c>
      <c r="J64" s="58" t="str">
        <f ca="1">IFERROR(IF(InputsCS!$I$2="Pupil Numbers",INDEX(INDIRECT(InputsCS!$I$1),2,50),IF(InputsCS!$I$2="Pupil Percentages",INDEX(INDIRECT(InputsCS!$I$1),18,50),"")),"")</f>
        <v/>
      </c>
      <c r="K64" s="58" t="str">
        <f ca="1">IFERROR(IF(InputsCS!$I$2="Pupil Numbers",INDEX(INDIRECT(InputsCS!$I$1),2,51),IF(InputsCS!$I$2="Pupil Percentages",INDEX(INDIRECT(InputsCS!$I$1),18,51),"")),"")</f>
        <v/>
      </c>
      <c r="L64" s="58" t="str">
        <f ca="1">IFERROR(IF(InputsCS!$I$2="Pupil Numbers",INDEX(INDIRECT(InputsCS!$I$1),2,52),IF(InputsCS!$I$2="Pupil Percentages",INDEX(INDIRECT(InputsCS!$I$1),18,52),"")),"")</f>
        <v/>
      </c>
      <c r="M64" s="58" t="str">
        <f ca="1">IFERROR(IF(InputsCS!$I$2="Pupil Numbers",INDEX(INDIRECT(InputsCS!$I$1),2,53),IF(InputsCS!$I$2="Pupil Percentages",INDEX(INDIRECT(InputsCS!$I$1),18,53),"")),"")</f>
        <v/>
      </c>
      <c r="N64" s="58" t="str">
        <f ca="1">IFERROR(IF(InputsCS!$I$2="Pupil Numbers",INDEX(INDIRECT(InputsCS!$I$1),2,54),IF(InputsCS!$I$2="Pupil Percentages",INDEX(INDIRECT(InputsCS!$I$1),18,54),"")),"")</f>
        <v/>
      </c>
      <c r="O64" s="58" t="str">
        <f ca="1">IFERROR(IF(InputsCS!$I$2="Pupil Numbers",INDEX(INDIRECT(InputsCS!$I$1),2,55),IF(InputsCS!$I$2="Pupil Percentages",INDEX(INDIRECT(InputsCS!$I$1),18,55),"")),"")</f>
        <v/>
      </c>
      <c r="P64" s="58" t="str">
        <f ca="1">IFERROR(IF(InputsCS!$I$2="Pupil Numbers",INDEX(INDIRECT(InputsCS!$I$1),2,56),IF(InputsCS!$I$2="Pupil Percentages",INDEX(INDIRECT(InputsCS!$I$1),18,56),"")),"")</f>
        <v/>
      </c>
      <c r="Q64" s="58" t="str">
        <f ca="1">IFERROR(IF(InputsCS!$I$2="Pupil Numbers",INDEX(INDIRECT(InputsCS!$I$1),2,57),IF(InputsCS!$I$2="Pupil Percentages",INDEX(INDIRECT(InputsCS!$I$1),18,57),"")),"")</f>
        <v/>
      </c>
      <c r="R64" s="58" t="str">
        <f ca="1">IFERROR(IF(InputsCS!$I$2="Pupil Numbers",INDEX(INDIRECT(InputsCS!$I$1),2,58),IF(InputsCS!$I$2="Pupil Percentages",INDEX(INDIRECT(InputsCS!$I$1),18,58),"")),"")</f>
        <v/>
      </c>
      <c r="S64" s="58" t="str">
        <f ca="1">IFERROR(IF(InputsCS!$I$2="Pupil Numbers",INDEX(INDIRECT(InputsCS!$I$1),2,59),IF(InputsCS!$I$2="Pupil Percentages",INDEX(INDIRECT(InputsCS!$I$1),18,59),"")),"")</f>
        <v/>
      </c>
      <c r="T64" s="58" t="str">
        <f ca="1">IFERROR(IF(InputsCS!$I$2="Pupil Numbers",INDEX(INDIRECT(InputsCS!$I$1),2,60),IF(InputsCS!$I$2="Pupil Percentages",INDEX(INDIRECT(InputsCS!$I$1),18,60),"")),"")</f>
        <v/>
      </c>
      <c r="U64" s="58" t="str">
        <f ca="1">IFERROR(IF(InputsCS!$I$2="Pupil Numbers",INDEX(INDIRECT(InputsCS!$I$1),2,61),IF(InputsCS!$I$2="Pupil Percentages",INDEX(INDIRECT(InputsCS!$I$1),18,61),"")),"")</f>
        <v/>
      </c>
      <c r="V64" s="58" t="str">
        <f ca="1">IFERROR(IF(InputsCS!$I$2="Pupil Numbers",INDEX(INDIRECT(InputsCS!$I$1),2,62),IF(InputsCS!$I$2="Pupil Percentages",INDEX(INDIRECT(InputsCS!$I$1),18,62),"")),"")</f>
        <v/>
      </c>
      <c r="W64" s="58" t="str">
        <f ca="1">IFERROR(IF(InputsCS!$I$2="Pupil Numbers",INDEX(INDIRECT(InputsCS!$I$1),2,63),IF(InputsCS!$I$2="Pupil Percentages",INDEX(INDIRECT(InputsCS!$I$1),18,63),"")),"")</f>
        <v/>
      </c>
      <c r="AD64" s="10"/>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row>
    <row r="65" spans="3:56" ht="23.1" customHeight="1" x14ac:dyDescent="0.25">
      <c r="C65" s="111"/>
      <c r="D65" s="57" t="s">
        <v>10</v>
      </c>
      <c r="E65" s="58" t="str">
        <f ca="1">IFERROR(IF(InputsCS!$I$2="Pupil Numbers",INDEX(INDIRECT(InputsCS!$I$1),3,45),IF(InputsCS!$I$2="Pupil Percentages",INDEX(INDIRECT(InputsCS!$I$1),19,45),"")),"")</f>
        <v/>
      </c>
      <c r="F65" s="58" t="str">
        <f ca="1">IFERROR(IF(InputsCS!$I$2="Pupil Numbers",INDEX(INDIRECT(InputsCS!$I$1),3,46),IF(InputsCS!$I$2="Pupil Percentages",INDEX(INDIRECT(InputsCS!$I$1),19,46),"")),"")</f>
        <v/>
      </c>
      <c r="G65" s="58" t="str">
        <f ca="1">IFERROR(IF(InputsCS!$I$2="Pupil Numbers",INDEX(INDIRECT(InputsCS!$I$1),3,47),IF(InputsCS!$I$2="Pupil Percentages",INDEX(INDIRECT(InputsCS!$I$1),19,47),"")),"")</f>
        <v/>
      </c>
      <c r="H65" s="58" t="str">
        <f ca="1">IFERROR(IF(InputsCS!$I$2="Pupil Numbers",INDEX(INDIRECT(InputsCS!$I$1),3,48),IF(InputsCS!$I$2="Pupil Percentages",INDEX(INDIRECT(InputsCS!$I$1),19,48),"")),"")</f>
        <v/>
      </c>
      <c r="I65" s="58" t="str">
        <f ca="1">IFERROR(IF(InputsCS!$I$2="Pupil Numbers",INDEX(INDIRECT(InputsCS!$I$1),3,49),IF(InputsCS!$I$2="Pupil Percentages",INDEX(INDIRECT(InputsCS!$I$1),19,49),"")),"")</f>
        <v/>
      </c>
      <c r="J65" s="58" t="str">
        <f ca="1">IFERROR(IF(InputsCS!$I$2="Pupil Numbers",INDEX(INDIRECT(InputsCS!$I$1),3,50),IF(InputsCS!$I$2="Pupil Percentages",INDEX(INDIRECT(InputsCS!$I$1),19,50),"")),"")</f>
        <v/>
      </c>
      <c r="K65" s="58" t="str">
        <f ca="1">IFERROR(IF(InputsCS!$I$2="Pupil Numbers",INDEX(INDIRECT(InputsCS!$I$1),3,51),IF(InputsCS!$I$2="Pupil Percentages",INDEX(INDIRECT(InputsCS!$I$1),19,51),"")),"")</f>
        <v/>
      </c>
      <c r="L65" s="58" t="str">
        <f ca="1">IFERROR(IF(InputsCS!$I$2="Pupil Numbers",INDEX(INDIRECT(InputsCS!$I$1),3,52),IF(InputsCS!$I$2="Pupil Percentages",INDEX(INDIRECT(InputsCS!$I$1),19,52),"")),"")</f>
        <v/>
      </c>
      <c r="M65" s="58" t="str">
        <f ca="1">IFERROR(IF(InputsCS!$I$2="Pupil Numbers",INDEX(INDIRECT(InputsCS!$I$1),3,53),IF(InputsCS!$I$2="Pupil Percentages",INDEX(INDIRECT(InputsCS!$I$1),19,53),"")),"")</f>
        <v/>
      </c>
      <c r="N65" s="58" t="str">
        <f ca="1">IFERROR(IF(InputsCS!$I$2="Pupil Numbers",INDEX(INDIRECT(InputsCS!$I$1),3,54),IF(InputsCS!$I$2="Pupil Percentages",INDEX(INDIRECT(InputsCS!$I$1),19,54),"")),"")</f>
        <v/>
      </c>
      <c r="O65" s="58" t="str">
        <f ca="1">IFERROR(IF(InputsCS!$I$2="Pupil Numbers",INDEX(INDIRECT(InputsCS!$I$1),3,55),IF(InputsCS!$I$2="Pupil Percentages",INDEX(INDIRECT(InputsCS!$I$1),19,55),"")),"")</f>
        <v/>
      </c>
      <c r="P65" s="58" t="str">
        <f ca="1">IFERROR(IF(InputsCS!$I$2="Pupil Numbers",INDEX(INDIRECT(InputsCS!$I$1),3,56),IF(InputsCS!$I$2="Pupil Percentages",INDEX(INDIRECT(InputsCS!$I$1),19,56),"")),"")</f>
        <v/>
      </c>
      <c r="Q65" s="58" t="str">
        <f ca="1">IFERROR(IF(InputsCS!$I$2="Pupil Numbers",INDEX(INDIRECT(InputsCS!$I$1),3,57),IF(InputsCS!$I$2="Pupil Percentages",INDEX(INDIRECT(InputsCS!$I$1),19,57),"")),"")</f>
        <v/>
      </c>
      <c r="R65" s="58" t="str">
        <f ca="1">IFERROR(IF(InputsCS!$I$2="Pupil Numbers",INDEX(INDIRECT(InputsCS!$I$1),3,58),IF(InputsCS!$I$2="Pupil Percentages",INDEX(INDIRECT(InputsCS!$I$1),19,58),"")),"")</f>
        <v/>
      </c>
      <c r="S65" s="58" t="str">
        <f ca="1">IFERROR(IF(InputsCS!$I$2="Pupil Numbers",INDEX(INDIRECT(InputsCS!$I$1),3,59),IF(InputsCS!$I$2="Pupil Percentages",INDEX(INDIRECT(InputsCS!$I$1),19,59),"")),"")</f>
        <v/>
      </c>
      <c r="T65" s="58" t="str">
        <f ca="1">IFERROR(IF(InputsCS!$I$2="Pupil Numbers",INDEX(INDIRECT(InputsCS!$I$1),3,60),IF(InputsCS!$I$2="Pupil Percentages",INDEX(INDIRECT(InputsCS!$I$1),19,60),"")),"")</f>
        <v/>
      </c>
      <c r="U65" s="58" t="str">
        <f ca="1">IFERROR(IF(InputsCS!$I$2="Pupil Numbers",INDEX(INDIRECT(InputsCS!$I$1),3,61),IF(InputsCS!$I$2="Pupil Percentages",INDEX(INDIRECT(InputsCS!$I$1),19,61),"")),"")</f>
        <v/>
      </c>
      <c r="V65" s="58" t="str">
        <f ca="1">IFERROR(IF(InputsCS!$I$2="Pupil Numbers",INDEX(INDIRECT(InputsCS!$I$1),3,62),IF(InputsCS!$I$2="Pupil Percentages",INDEX(INDIRECT(InputsCS!$I$1),19,62),"")),"")</f>
        <v/>
      </c>
      <c r="W65" s="58" t="str">
        <f ca="1">IFERROR(IF(InputsCS!$I$2="Pupil Numbers",INDEX(INDIRECT(InputsCS!$I$1),3,63),IF(InputsCS!$I$2="Pupil Percentages",INDEX(INDIRECT(InputsCS!$I$1),19,63),"")),"")</f>
        <v/>
      </c>
      <c r="AD65" s="10"/>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row>
    <row r="66" spans="3:56" ht="23.1" customHeight="1" x14ac:dyDescent="0.25">
      <c r="C66" s="111"/>
      <c r="D66" s="57" t="s">
        <v>11</v>
      </c>
      <c r="E66" s="58" t="str">
        <f ca="1">IFERROR(IF(InputsCS!$I$2="Pupil Numbers",INDEX(INDIRECT(InputsCS!$I$1),4,45),IF(InputsCS!$I$2="Pupil Percentages",INDEX(INDIRECT(InputsCS!$I$1),20,45),"")),"")</f>
        <v/>
      </c>
      <c r="F66" s="58" t="str">
        <f ca="1">IFERROR(IF(InputsCS!$I$2="Pupil Numbers",INDEX(INDIRECT(InputsCS!$I$1),4,46),IF(InputsCS!$I$2="Pupil Percentages",INDEX(INDIRECT(InputsCS!$I$1),20,46),"")),"")</f>
        <v/>
      </c>
      <c r="G66" s="58" t="str">
        <f ca="1">IFERROR(IF(InputsCS!$I$2="Pupil Numbers",INDEX(INDIRECT(InputsCS!$I$1),4,47),IF(InputsCS!$I$2="Pupil Percentages",INDEX(INDIRECT(InputsCS!$I$1),20,47),"")),"")</f>
        <v/>
      </c>
      <c r="H66" s="58" t="str">
        <f ca="1">IFERROR(IF(InputsCS!$I$2="Pupil Numbers",INDEX(INDIRECT(InputsCS!$I$1),4,48),IF(InputsCS!$I$2="Pupil Percentages",INDEX(INDIRECT(InputsCS!$I$1),20,48),"")),"")</f>
        <v/>
      </c>
      <c r="I66" s="58" t="str">
        <f ca="1">IFERROR(IF(InputsCS!$I$2="Pupil Numbers",INDEX(INDIRECT(InputsCS!$I$1),4,49),IF(InputsCS!$I$2="Pupil Percentages",INDEX(INDIRECT(InputsCS!$I$1),20,49),"")),"")</f>
        <v/>
      </c>
      <c r="J66" s="58" t="str">
        <f ca="1">IFERROR(IF(InputsCS!$I$2="Pupil Numbers",INDEX(INDIRECT(InputsCS!$I$1),4,50),IF(InputsCS!$I$2="Pupil Percentages",INDEX(INDIRECT(InputsCS!$I$1),20,50),"")),"")</f>
        <v/>
      </c>
      <c r="K66" s="58" t="str">
        <f ca="1">IFERROR(IF(InputsCS!$I$2="Pupil Numbers",INDEX(INDIRECT(InputsCS!$I$1),4,51),IF(InputsCS!$I$2="Pupil Percentages",INDEX(INDIRECT(InputsCS!$I$1),20,51),"")),"")</f>
        <v/>
      </c>
      <c r="L66" s="58" t="str">
        <f ca="1">IFERROR(IF(InputsCS!$I$2="Pupil Numbers",INDEX(INDIRECT(InputsCS!$I$1),4,52),IF(InputsCS!$I$2="Pupil Percentages",INDEX(INDIRECT(InputsCS!$I$1),20,52),"")),"")</f>
        <v/>
      </c>
      <c r="M66" s="58" t="str">
        <f ca="1">IFERROR(IF(InputsCS!$I$2="Pupil Numbers",INDEX(INDIRECT(InputsCS!$I$1),4,53),IF(InputsCS!$I$2="Pupil Percentages",INDEX(INDIRECT(InputsCS!$I$1),20,53),"")),"")</f>
        <v/>
      </c>
      <c r="N66" s="58" t="str">
        <f ca="1">IFERROR(IF(InputsCS!$I$2="Pupil Numbers",INDEX(INDIRECT(InputsCS!$I$1),4,54),IF(InputsCS!$I$2="Pupil Percentages",INDEX(INDIRECT(InputsCS!$I$1),20,54),"")),"")</f>
        <v/>
      </c>
      <c r="O66" s="58" t="str">
        <f ca="1">IFERROR(IF(InputsCS!$I$2="Pupil Numbers",INDEX(INDIRECT(InputsCS!$I$1),4,55),IF(InputsCS!$I$2="Pupil Percentages",INDEX(INDIRECT(InputsCS!$I$1),20,55),"")),"")</f>
        <v/>
      </c>
      <c r="P66" s="58" t="str">
        <f ca="1">IFERROR(IF(InputsCS!$I$2="Pupil Numbers",INDEX(INDIRECT(InputsCS!$I$1),4,56),IF(InputsCS!$I$2="Pupil Percentages",INDEX(INDIRECT(InputsCS!$I$1),20,56),"")),"")</f>
        <v/>
      </c>
      <c r="Q66" s="58" t="str">
        <f ca="1">IFERROR(IF(InputsCS!$I$2="Pupil Numbers",INDEX(INDIRECT(InputsCS!$I$1),4,57),IF(InputsCS!$I$2="Pupil Percentages",INDEX(INDIRECT(InputsCS!$I$1),20,57),"")),"")</f>
        <v/>
      </c>
      <c r="R66" s="58" t="str">
        <f ca="1">IFERROR(IF(InputsCS!$I$2="Pupil Numbers",INDEX(INDIRECT(InputsCS!$I$1),4,58),IF(InputsCS!$I$2="Pupil Percentages",INDEX(INDIRECT(InputsCS!$I$1),20,58),"")),"")</f>
        <v/>
      </c>
      <c r="S66" s="58" t="str">
        <f ca="1">IFERROR(IF(InputsCS!$I$2="Pupil Numbers",INDEX(INDIRECT(InputsCS!$I$1),4,59),IF(InputsCS!$I$2="Pupil Percentages",INDEX(INDIRECT(InputsCS!$I$1),20,59),"")),"")</f>
        <v/>
      </c>
      <c r="T66" s="58" t="str">
        <f ca="1">IFERROR(IF(InputsCS!$I$2="Pupil Numbers",INDEX(INDIRECT(InputsCS!$I$1),4,60),IF(InputsCS!$I$2="Pupil Percentages",INDEX(INDIRECT(InputsCS!$I$1),20,60),"")),"")</f>
        <v/>
      </c>
      <c r="U66" s="58" t="str">
        <f ca="1">IFERROR(IF(InputsCS!$I$2="Pupil Numbers",INDEX(INDIRECT(InputsCS!$I$1),4,61),IF(InputsCS!$I$2="Pupil Percentages",INDEX(INDIRECT(InputsCS!$I$1),20,61),"")),"")</f>
        <v/>
      </c>
      <c r="V66" s="58" t="str">
        <f ca="1">IFERROR(IF(InputsCS!$I$2="Pupil Numbers",INDEX(INDIRECT(InputsCS!$I$1),4,62),IF(InputsCS!$I$2="Pupil Percentages",INDEX(INDIRECT(InputsCS!$I$1),20,62),"")),"")</f>
        <v/>
      </c>
      <c r="W66" s="58" t="str">
        <f ca="1">IFERROR(IF(InputsCS!$I$2="Pupil Numbers",INDEX(INDIRECT(InputsCS!$I$1),4,63),IF(InputsCS!$I$2="Pupil Percentages",INDEX(INDIRECT(InputsCS!$I$1),20,63),"")),"")</f>
        <v/>
      </c>
      <c r="AD66" s="10"/>
      <c r="AR66" s="11"/>
      <c r="AS66" s="11"/>
      <c r="AT66" s="11"/>
      <c r="AU66" s="11"/>
      <c r="AV66" s="11"/>
      <c r="AW66" s="11"/>
      <c r="AX66" s="11"/>
      <c r="AY66" s="11"/>
      <c r="AZ66" s="11"/>
      <c r="BA66" s="11"/>
      <c r="BB66" s="11"/>
      <c r="BC66" s="11"/>
      <c r="BD66" s="11"/>
    </row>
    <row r="67" spans="3:56" ht="23.1" customHeight="1" x14ac:dyDescent="0.25">
      <c r="C67" s="111"/>
      <c r="D67" s="57" t="s">
        <v>12</v>
      </c>
      <c r="E67" s="58" t="str">
        <f ca="1">IFERROR(IF(InputsCS!$I$2="Pupil Numbers",INDEX(INDIRECT(InputsCS!$I$1),5,45),IF(InputsCS!$I$2="Pupil Percentages",INDEX(INDIRECT(InputsCS!$I$1),21,45),"")),"")</f>
        <v/>
      </c>
      <c r="F67" s="58" t="str">
        <f ca="1">IFERROR(IF(InputsCS!$I$2="Pupil Numbers",INDEX(INDIRECT(InputsCS!$I$1),5,46),IF(InputsCS!$I$2="Pupil Percentages",INDEX(INDIRECT(InputsCS!$I$1),21,46),"")),"")</f>
        <v/>
      </c>
      <c r="G67" s="58" t="str">
        <f ca="1">IFERROR(IF(InputsCS!$I$2="Pupil Numbers",INDEX(INDIRECT(InputsCS!$I$1),5,47),IF(InputsCS!$I$2="Pupil Percentages",INDEX(INDIRECT(InputsCS!$I$1),21,47),"")),"")</f>
        <v/>
      </c>
      <c r="H67" s="58" t="str">
        <f ca="1">IFERROR(IF(InputsCS!$I$2="Pupil Numbers",INDEX(INDIRECT(InputsCS!$I$1),5,48),IF(InputsCS!$I$2="Pupil Percentages",INDEX(INDIRECT(InputsCS!$I$1),21,48),"")),"")</f>
        <v/>
      </c>
      <c r="I67" s="58" t="str">
        <f ca="1">IFERROR(IF(InputsCS!$I$2="Pupil Numbers",INDEX(INDIRECT(InputsCS!$I$1),5,49),IF(InputsCS!$I$2="Pupil Percentages",INDEX(INDIRECT(InputsCS!$I$1),21,49),"")),"")</f>
        <v/>
      </c>
      <c r="J67" s="58" t="str">
        <f ca="1">IFERROR(IF(InputsCS!$I$2="Pupil Numbers",INDEX(INDIRECT(InputsCS!$I$1),5,50),IF(InputsCS!$I$2="Pupil Percentages",INDEX(INDIRECT(InputsCS!$I$1),21,50),"")),"")</f>
        <v/>
      </c>
      <c r="K67" s="58" t="str">
        <f ca="1">IFERROR(IF(InputsCS!$I$2="Pupil Numbers",INDEX(INDIRECT(InputsCS!$I$1),5,51),IF(InputsCS!$I$2="Pupil Percentages",INDEX(INDIRECT(InputsCS!$I$1),21,51),"")),"")</f>
        <v/>
      </c>
      <c r="L67" s="58" t="str">
        <f ca="1">IFERROR(IF(InputsCS!$I$2="Pupil Numbers",INDEX(INDIRECT(InputsCS!$I$1),5,52),IF(InputsCS!$I$2="Pupil Percentages",INDEX(INDIRECT(InputsCS!$I$1),21,52),"")),"")</f>
        <v/>
      </c>
      <c r="M67" s="58" t="str">
        <f ca="1">IFERROR(IF(InputsCS!$I$2="Pupil Numbers",INDEX(INDIRECT(InputsCS!$I$1),5,53),IF(InputsCS!$I$2="Pupil Percentages",INDEX(INDIRECT(InputsCS!$I$1),21,53),"")),"")</f>
        <v/>
      </c>
      <c r="N67" s="58" t="str">
        <f ca="1">IFERROR(IF(InputsCS!$I$2="Pupil Numbers",INDEX(INDIRECT(InputsCS!$I$1),5,54),IF(InputsCS!$I$2="Pupil Percentages",INDEX(INDIRECT(InputsCS!$I$1),21,54),"")),"")</f>
        <v/>
      </c>
      <c r="O67" s="58" t="str">
        <f ca="1">IFERROR(IF(InputsCS!$I$2="Pupil Numbers",INDEX(INDIRECT(InputsCS!$I$1),5,55),IF(InputsCS!$I$2="Pupil Percentages",INDEX(INDIRECT(InputsCS!$I$1),21,55),"")),"")</f>
        <v/>
      </c>
      <c r="P67" s="58" t="str">
        <f ca="1">IFERROR(IF(InputsCS!$I$2="Pupil Numbers",INDEX(INDIRECT(InputsCS!$I$1),5,56),IF(InputsCS!$I$2="Pupil Percentages",INDEX(INDIRECT(InputsCS!$I$1),21,56),"")),"")</f>
        <v/>
      </c>
      <c r="Q67" s="58" t="str">
        <f ca="1">IFERROR(IF(InputsCS!$I$2="Pupil Numbers",INDEX(INDIRECT(InputsCS!$I$1),5,57),IF(InputsCS!$I$2="Pupil Percentages",INDEX(INDIRECT(InputsCS!$I$1),21,57),"")),"")</f>
        <v/>
      </c>
      <c r="R67" s="58" t="str">
        <f ca="1">IFERROR(IF(InputsCS!$I$2="Pupil Numbers",INDEX(INDIRECT(InputsCS!$I$1),5,58),IF(InputsCS!$I$2="Pupil Percentages",INDEX(INDIRECT(InputsCS!$I$1),21,58),"")),"")</f>
        <v/>
      </c>
      <c r="S67" s="58" t="str">
        <f ca="1">IFERROR(IF(InputsCS!$I$2="Pupil Numbers",INDEX(INDIRECT(InputsCS!$I$1),5,59),IF(InputsCS!$I$2="Pupil Percentages",INDEX(INDIRECT(InputsCS!$I$1),21,59),"")),"")</f>
        <v/>
      </c>
      <c r="T67" s="58" t="str">
        <f ca="1">IFERROR(IF(InputsCS!$I$2="Pupil Numbers",INDEX(INDIRECT(InputsCS!$I$1),5,60),IF(InputsCS!$I$2="Pupil Percentages",INDEX(INDIRECT(InputsCS!$I$1),21,60),"")),"")</f>
        <v/>
      </c>
      <c r="U67" s="58" t="str">
        <f ca="1">IFERROR(IF(InputsCS!$I$2="Pupil Numbers",INDEX(INDIRECT(InputsCS!$I$1),5,61),IF(InputsCS!$I$2="Pupil Percentages",INDEX(INDIRECT(InputsCS!$I$1),21,61),"")),"")</f>
        <v/>
      </c>
      <c r="V67" s="58" t="str">
        <f ca="1">IFERROR(IF(InputsCS!$I$2="Pupil Numbers",INDEX(INDIRECT(InputsCS!$I$1),5,62),IF(InputsCS!$I$2="Pupil Percentages",INDEX(INDIRECT(InputsCS!$I$1),21,62),"")),"")</f>
        <v/>
      </c>
      <c r="W67" s="58" t="str">
        <f ca="1">IFERROR(IF(InputsCS!$I$2="Pupil Numbers",INDEX(INDIRECT(InputsCS!$I$1),5,63),IF(InputsCS!$I$2="Pupil Percentages",INDEX(INDIRECT(InputsCS!$I$1),21,63),"")),"")</f>
        <v/>
      </c>
      <c r="AD67" s="10"/>
      <c r="AR67" s="11"/>
      <c r="AS67" s="11"/>
      <c r="AT67" s="11"/>
      <c r="AU67" s="11"/>
      <c r="AV67" s="11"/>
      <c r="AW67" s="11"/>
      <c r="AX67" s="11"/>
      <c r="AY67" s="11"/>
      <c r="AZ67" s="11"/>
      <c r="BA67" s="11"/>
      <c r="BB67" s="11"/>
      <c r="BC67" s="11"/>
      <c r="BD67" s="11"/>
    </row>
    <row r="68" spans="3:56" ht="23.1" customHeight="1" x14ac:dyDescent="0.25">
      <c r="C68" s="111"/>
      <c r="D68" s="57" t="s">
        <v>13</v>
      </c>
      <c r="E68" s="58" t="str">
        <f ca="1">IFERROR(IF(InputsCS!$I$2="Pupil Numbers",INDEX(INDIRECT(InputsCS!$I$1),6,45),IF(InputsCS!$I$2="Pupil Percentages",INDEX(INDIRECT(InputsCS!$I$1),22,45),"")),"")</f>
        <v/>
      </c>
      <c r="F68" s="58" t="str">
        <f ca="1">IFERROR(IF(InputsCS!$I$2="Pupil Numbers",INDEX(INDIRECT(InputsCS!$I$1),6,46),IF(InputsCS!$I$2="Pupil Percentages",INDEX(INDIRECT(InputsCS!$I$1),22,46),"")),"")</f>
        <v/>
      </c>
      <c r="G68" s="58" t="str">
        <f ca="1">IFERROR(IF(InputsCS!$I$2="Pupil Numbers",INDEX(INDIRECT(InputsCS!$I$1),6,47),IF(InputsCS!$I$2="Pupil Percentages",INDEX(INDIRECT(InputsCS!$I$1),22,47),"")),"")</f>
        <v/>
      </c>
      <c r="H68" s="58" t="str">
        <f ca="1">IFERROR(IF(InputsCS!$I$2="Pupil Numbers",INDEX(INDIRECT(InputsCS!$I$1),6,48),IF(InputsCS!$I$2="Pupil Percentages",INDEX(INDIRECT(InputsCS!$I$1),22,48),"")),"")</f>
        <v/>
      </c>
      <c r="I68" s="58" t="str">
        <f ca="1">IFERROR(IF(InputsCS!$I$2="Pupil Numbers",INDEX(INDIRECT(InputsCS!$I$1),6,49),IF(InputsCS!$I$2="Pupil Percentages",INDEX(INDIRECT(InputsCS!$I$1),22,49),"")),"")</f>
        <v/>
      </c>
      <c r="J68" s="58" t="str">
        <f ca="1">IFERROR(IF(InputsCS!$I$2="Pupil Numbers",INDEX(INDIRECT(InputsCS!$I$1),6,50),IF(InputsCS!$I$2="Pupil Percentages",INDEX(INDIRECT(InputsCS!$I$1),22,50),"")),"")</f>
        <v/>
      </c>
      <c r="K68" s="58" t="str">
        <f ca="1">IFERROR(IF(InputsCS!$I$2="Pupil Numbers",INDEX(INDIRECT(InputsCS!$I$1),6,51),IF(InputsCS!$I$2="Pupil Percentages",INDEX(INDIRECT(InputsCS!$I$1),22,51),"")),"")</f>
        <v/>
      </c>
      <c r="L68" s="58" t="str">
        <f ca="1">IFERROR(IF(InputsCS!$I$2="Pupil Numbers",INDEX(INDIRECT(InputsCS!$I$1),6,52),IF(InputsCS!$I$2="Pupil Percentages",INDEX(INDIRECT(InputsCS!$I$1),22,52),"")),"")</f>
        <v/>
      </c>
      <c r="M68" s="58" t="str">
        <f ca="1">IFERROR(IF(InputsCS!$I$2="Pupil Numbers",INDEX(INDIRECT(InputsCS!$I$1),6,53),IF(InputsCS!$I$2="Pupil Percentages",INDEX(INDIRECT(InputsCS!$I$1),22,53),"")),"")</f>
        <v/>
      </c>
      <c r="N68" s="58" t="str">
        <f ca="1">IFERROR(IF(InputsCS!$I$2="Pupil Numbers",INDEX(INDIRECT(InputsCS!$I$1),6,54),IF(InputsCS!$I$2="Pupil Percentages",INDEX(INDIRECT(InputsCS!$I$1),22,54),"")),"")</f>
        <v/>
      </c>
      <c r="O68" s="58" t="str">
        <f ca="1">IFERROR(IF(InputsCS!$I$2="Pupil Numbers",INDEX(INDIRECT(InputsCS!$I$1),6,55),IF(InputsCS!$I$2="Pupil Percentages",INDEX(INDIRECT(InputsCS!$I$1),22,55),"")),"")</f>
        <v/>
      </c>
      <c r="P68" s="58" t="str">
        <f ca="1">IFERROR(IF(InputsCS!$I$2="Pupil Numbers",INDEX(INDIRECT(InputsCS!$I$1),6,56),IF(InputsCS!$I$2="Pupil Percentages",INDEX(INDIRECT(InputsCS!$I$1),22,56),"")),"")</f>
        <v/>
      </c>
      <c r="Q68" s="58" t="str">
        <f ca="1">IFERROR(IF(InputsCS!$I$2="Pupil Numbers",INDEX(INDIRECT(InputsCS!$I$1),6,57),IF(InputsCS!$I$2="Pupil Percentages",INDEX(INDIRECT(InputsCS!$I$1),22,57),"")),"")</f>
        <v/>
      </c>
      <c r="R68" s="58" t="str">
        <f ca="1">IFERROR(IF(InputsCS!$I$2="Pupil Numbers",INDEX(INDIRECT(InputsCS!$I$1),6,58),IF(InputsCS!$I$2="Pupil Percentages",INDEX(INDIRECT(InputsCS!$I$1),22,58),"")),"")</f>
        <v/>
      </c>
      <c r="S68" s="58" t="str">
        <f ca="1">IFERROR(IF(InputsCS!$I$2="Pupil Numbers",INDEX(INDIRECT(InputsCS!$I$1),6,59),IF(InputsCS!$I$2="Pupil Percentages",INDEX(INDIRECT(InputsCS!$I$1),22,59),"")),"")</f>
        <v/>
      </c>
      <c r="T68" s="58" t="str">
        <f ca="1">IFERROR(IF(InputsCS!$I$2="Pupil Numbers",INDEX(INDIRECT(InputsCS!$I$1),6,60),IF(InputsCS!$I$2="Pupil Percentages",INDEX(INDIRECT(InputsCS!$I$1),22,60),"")),"")</f>
        <v/>
      </c>
      <c r="U68" s="58" t="str">
        <f ca="1">IFERROR(IF(InputsCS!$I$2="Pupil Numbers",INDEX(INDIRECT(InputsCS!$I$1),6,61),IF(InputsCS!$I$2="Pupil Percentages",INDEX(INDIRECT(InputsCS!$I$1),22,61),"")),"")</f>
        <v/>
      </c>
      <c r="V68" s="58" t="str">
        <f ca="1">IFERROR(IF(InputsCS!$I$2="Pupil Numbers",INDEX(INDIRECT(InputsCS!$I$1),6,62),IF(InputsCS!$I$2="Pupil Percentages",INDEX(INDIRECT(InputsCS!$I$1),22,62),"")),"")</f>
        <v/>
      </c>
      <c r="W68" s="58" t="str">
        <f ca="1">IFERROR(IF(InputsCS!$I$2="Pupil Numbers",INDEX(INDIRECT(InputsCS!$I$1),6,63),IF(InputsCS!$I$2="Pupil Percentages",INDEX(INDIRECT(InputsCS!$I$1),22,63),"")),"")</f>
        <v/>
      </c>
      <c r="AD68" s="10"/>
      <c r="AR68" s="11"/>
      <c r="AS68" s="11"/>
      <c r="AT68" s="11"/>
      <c r="AU68" s="11"/>
      <c r="AV68" s="11"/>
      <c r="AW68" s="11"/>
      <c r="AX68" s="11"/>
      <c r="AY68" s="11"/>
      <c r="AZ68" s="11"/>
      <c r="BA68" s="11"/>
      <c r="BB68" s="11"/>
      <c r="BC68" s="11"/>
      <c r="BD68" s="11"/>
    </row>
    <row r="69" spans="3:56" ht="23.1" customHeight="1" x14ac:dyDescent="0.25">
      <c r="C69" s="111"/>
      <c r="D69" s="57" t="s">
        <v>14</v>
      </c>
      <c r="E69" s="58" t="str">
        <f ca="1">IFERROR(IF(InputsCS!$I$2="Pupil Numbers",INDEX(INDIRECT(InputsCS!$I$1),7,45),IF(InputsCS!$I$2="Pupil Percentages",INDEX(INDIRECT(InputsCS!$I$1),23,45),"")),"")</f>
        <v/>
      </c>
      <c r="F69" s="58" t="str">
        <f ca="1">IFERROR(IF(InputsCS!$I$2="Pupil Numbers",INDEX(INDIRECT(InputsCS!$I$1),7,46),IF(InputsCS!$I$2="Pupil Percentages",INDEX(INDIRECT(InputsCS!$I$1),23,46),"")),"")</f>
        <v/>
      </c>
      <c r="G69" s="58" t="str">
        <f ca="1">IFERROR(IF(InputsCS!$I$2="Pupil Numbers",INDEX(INDIRECT(InputsCS!$I$1),7,47),IF(InputsCS!$I$2="Pupil Percentages",INDEX(INDIRECT(InputsCS!$I$1),23,47),"")),"")</f>
        <v/>
      </c>
      <c r="H69" s="58" t="str">
        <f ca="1">IFERROR(IF(InputsCS!$I$2="Pupil Numbers",INDEX(INDIRECT(InputsCS!$I$1),7,48),IF(InputsCS!$I$2="Pupil Percentages",INDEX(INDIRECT(InputsCS!$I$1),23,48),"")),"")</f>
        <v/>
      </c>
      <c r="I69" s="58" t="str">
        <f ca="1">IFERROR(IF(InputsCS!$I$2="Pupil Numbers",INDEX(INDIRECT(InputsCS!$I$1),7,49),IF(InputsCS!$I$2="Pupil Percentages",INDEX(INDIRECT(InputsCS!$I$1),23,49),"")),"")</f>
        <v/>
      </c>
      <c r="J69" s="58" t="str">
        <f ca="1">IFERROR(IF(InputsCS!$I$2="Pupil Numbers",INDEX(INDIRECT(InputsCS!$I$1),7,50),IF(InputsCS!$I$2="Pupil Percentages",INDEX(INDIRECT(InputsCS!$I$1),23,50),"")),"")</f>
        <v/>
      </c>
      <c r="K69" s="58" t="str">
        <f ca="1">IFERROR(IF(InputsCS!$I$2="Pupil Numbers",INDEX(INDIRECT(InputsCS!$I$1),7,51),IF(InputsCS!$I$2="Pupil Percentages",INDEX(INDIRECT(InputsCS!$I$1),23,51),"")),"")</f>
        <v/>
      </c>
      <c r="L69" s="58" t="str">
        <f ca="1">IFERROR(IF(InputsCS!$I$2="Pupil Numbers",INDEX(INDIRECT(InputsCS!$I$1),7,52),IF(InputsCS!$I$2="Pupil Percentages",INDEX(INDIRECT(InputsCS!$I$1),23,52),"")),"")</f>
        <v/>
      </c>
      <c r="M69" s="58" t="str">
        <f ca="1">IFERROR(IF(InputsCS!$I$2="Pupil Numbers",INDEX(INDIRECT(InputsCS!$I$1),7,53),IF(InputsCS!$I$2="Pupil Percentages",INDEX(INDIRECT(InputsCS!$I$1),23,53),"")),"")</f>
        <v/>
      </c>
      <c r="N69" s="58" t="str">
        <f ca="1">IFERROR(IF(InputsCS!$I$2="Pupil Numbers",INDEX(INDIRECT(InputsCS!$I$1),7,54),IF(InputsCS!$I$2="Pupil Percentages",INDEX(INDIRECT(InputsCS!$I$1),23,54),"")),"")</f>
        <v/>
      </c>
      <c r="O69" s="58" t="str">
        <f ca="1">IFERROR(IF(InputsCS!$I$2="Pupil Numbers",INDEX(INDIRECT(InputsCS!$I$1),7,55),IF(InputsCS!$I$2="Pupil Percentages",INDEX(INDIRECT(InputsCS!$I$1),23,55),"")),"")</f>
        <v/>
      </c>
      <c r="P69" s="58" t="str">
        <f ca="1">IFERROR(IF(InputsCS!$I$2="Pupil Numbers",INDEX(INDIRECT(InputsCS!$I$1),7,56),IF(InputsCS!$I$2="Pupil Percentages",INDEX(INDIRECT(InputsCS!$I$1),23,56),"")),"")</f>
        <v/>
      </c>
      <c r="Q69" s="58" t="str">
        <f ca="1">IFERROR(IF(InputsCS!$I$2="Pupil Numbers",INDEX(INDIRECT(InputsCS!$I$1),7,57),IF(InputsCS!$I$2="Pupil Percentages",INDEX(INDIRECT(InputsCS!$I$1),23,57),"")),"")</f>
        <v/>
      </c>
      <c r="R69" s="58" t="str">
        <f ca="1">IFERROR(IF(InputsCS!$I$2="Pupil Numbers",INDEX(INDIRECT(InputsCS!$I$1),7,58),IF(InputsCS!$I$2="Pupil Percentages",INDEX(INDIRECT(InputsCS!$I$1),23,58),"")),"")</f>
        <v/>
      </c>
      <c r="S69" s="58" t="str">
        <f ca="1">IFERROR(IF(InputsCS!$I$2="Pupil Numbers",INDEX(INDIRECT(InputsCS!$I$1),7,59),IF(InputsCS!$I$2="Pupil Percentages",INDEX(INDIRECT(InputsCS!$I$1),23,59),"")),"")</f>
        <v/>
      </c>
      <c r="T69" s="58" t="str">
        <f ca="1">IFERROR(IF(InputsCS!$I$2="Pupil Numbers",INDEX(INDIRECT(InputsCS!$I$1),7,60),IF(InputsCS!$I$2="Pupil Percentages",INDEX(INDIRECT(InputsCS!$I$1),23,60),"")),"")</f>
        <v/>
      </c>
      <c r="U69" s="58" t="str">
        <f ca="1">IFERROR(IF(InputsCS!$I$2="Pupil Numbers",INDEX(INDIRECT(InputsCS!$I$1),7,61),IF(InputsCS!$I$2="Pupil Percentages",INDEX(INDIRECT(InputsCS!$I$1),23,61),"")),"")</f>
        <v/>
      </c>
      <c r="V69" s="58" t="str">
        <f ca="1">IFERROR(IF(InputsCS!$I$2="Pupil Numbers",INDEX(INDIRECT(InputsCS!$I$1),7,62),IF(InputsCS!$I$2="Pupil Percentages",INDEX(INDIRECT(InputsCS!$I$1),23,62),"")),"")</f>
        <v/>
      </c>
      <c r="W69" s="58" t="str">
        <f ca="1">IFERROR(IF(InputsCS!$I$2="Pupil Numbers",INDEX(INDIRECT(InputsCS!$I$1),7,63),IF(InputsCS!$I$2="Pupil Percentages",INDEX(INDIRECT(InputsCS!$I$1),23,63),"")),"")</f>
        <v/>
      </c>
      <c r="AD69" s="10"/>
      <c r="AR69" s="11"/>
      <c r="AS69" s="11"/>
      <c r="AT69" s="11"/>
      <c r="AU69" s="11"/>
      <c r="AV69" s="11"/>
      <c r="AW69" s="11"/>
      <c r="AX69" s="11"/>
      <c r="AY69" s="11"/>
      <c r="AZ69" s="11"/>
      <c r="BA69" s="11"/>
      <c r="BB69" s="11"/>
      <c r="BC69" s="11"/>
      <c r="BD69" s="11"/>
    </row>
    <row r="70" spans="3:56" ht="23.1" customHeight="1" x14ac:dyDescent="0.25">
      <c r="C70" s="111"/>
      <c r="D70" s="57" t="s">
        <v>15</v>
      </c>
      <c r="E70" s="58" t="str">
        <f ca="1">IFERROR(IF(InputsCS!$I$2="Pupil Numbers",INDEX(INDIRECT(InputsCS!$I$1),8,45),IF(InputsCS!$I$2="Pupil Percentages",INDEX(INDIRECT(InputsCS!$I$1),24,45),"")),"")</f>
        <v/>
      </c>
      <c r="F70" s="58" t="str">
        <f ca="1">IFERROR(IF(InputsCS!$I$2="Pupil Numbers",INDEX(INDIRECT(InputsCS!$I$1),8,46),IF(InputsCS!$I$2="Pupil Percentages",INDEX(INDIRECT(InputsCS!$I$1),24,46),"")),"")</f>
        <v/>
      </c>
      <c r="G70" s="58" t="str">
        <f ca="1">IFERROR(IF(InputsCS!$I$2="Pupil Numbers",INDEX(INDIRECT(InputsCS!$I$1),8,47),IF(InputsCS!$I$2="Pupil Percentages",INDEX(INDIRECT(InputsCS!$I$1),24,47),"")),"")</f>
        <v/>
      </c>
      <c r="H70" s="58" t="str">
        <f ca="1">IFERROR(IF(InputsCS!$I$2="Pupil Numbers",INDEX(INDIRECT(InputsCS!$I$1),8,48),IF(InputsCS!$I$2="Pupil Percentages",INDEX(INDIRECT(InputsCS!$I$1),24,48),"")),"")</f>
        <v/>
      </c>
      <c r="I70" s="58" t="str">
        <f ca="1">IFERROR(IF(InputsCS!$I$2="Pupil Numbers",INDEX(INDIRECT(InputsCS!$I$1),8,49),IF(InputsCS!$I$2="Pupil Percentages",INDEX(INDIRECT(InputsCS!$I$1),24,49),"")),"")</f>
        <v/>
      </c>
      <c r="J70" s="58" t="str">
        <f ca="1">IFERROR(IF(InputsCS!$I$2="Pupil Numbers",INDEX(INDIRECT(InputsCS!$I$1),8,50),IF(InputsCS!$I$2="Pupil Percentages",INDEX(INDIRECT(InputsCS!$I$1),24,50),"")),"")</f>
        <v/>
      </c>
      <c r="K70" s="58" t="str">
        <f ca="1">IFERROR(IF(InputsCS!$I$2="Pupil Numbers",INDEX(INDIRECT(InputsCS!$I$1),8,51),IF(InputsCS!$I$2="Pupil Percentages",INDEX(INDIRECT(InputsCS!$I$1),24,51),"")),"")</f>
        <v/>
      </c>
      <c r="L70" s="58" t="str">
        <f ca="1">IFERROR(IF(InputsCS!$I$2="Pupil Numbers",INDEX(INDIRECT(InputsCS!$I$1),8,52),IF(InputsCS!$I$2="Pupil Percentages",INDEX(INDIRECT(InputsCS!$I$1),24,52),"")),"")</f>
        <v/>
      </c>
      <c r="M70" s="58" t="str">
        <f ca="1">IFERROR(IF(InputsCS!$I$2="Pupil Numbers",INDEX(INDIRECT(InputsCS!$I$1),8,53),IF(InputsCS!$I$2="Pupil Percentages",INDEX(INDIRECT(InputsCS!$I$1),24,53),"")),"")</f>
        <v/>
      </c>
      <c r="N70" s="58" t="str">
        <f ca="1">IFERROR(IF(InputsCS!$I$2="Pupil Numbers",INDEX(INDIRECT(InputsCS!$I$1),8,54),IF(InputsCS!$I$2="Pupil Percentages",INDEX(INDIRECT(InputsCS!$I$1),24,54),"")),"")</f>
        <v/>
      </c>
      <c r="O70" s="58" t="str">
        <f ca="1">IFERROR(IF(InputsCS!$I$2="Pupil Numbers",INDEX(INDIRECT(InputsCS!$I$1),8,55),IF(InputsCS!$I$2="Pupil Percentages",INDEX(INDIRECT(InputsCS!$I$1),24,55),"")),"")</f>
        <v/>
      </c>
      <c r="P70" s="58" t="str">
        <f ca="1">IFERROR(IF(InputsCS!$I$2="Pupil Numbers",INDEX(INDIRECT(InputsCS!$I$1),8,56),IF(InputsCS!$I$2="Pupil Percentages",INDEX(INDIRECT(InputsCS!$I$1),24,56),"")),"")</f>
        <v/>
      </c>
      <c r="Q70" s="58" t="str">
        <f ca="1">IFERROR(IF(InputsCS!$I$2="Pupil Numbers",INDEX(INDIRECT(InputsCS!$I$1),8,57),IF(InputsCS!$I$2="Pupil Percentages",INDEX(INDIRECT(InputsCS!$I$1),24,57),"")),"")</f>
        <v/>
      </c>
      <c r="R70" s="58" t="str">
        <f ca="1">IFERROR(IF(InputsCS!$I$2="Pupil Numbers",INDEX(INDIRECT(InputsCS!$I$1),8,58),IF(InputsCS!$I$2="Pupil Percentages",INDEX(INDIRECT(InputsCS!$I$1),24,58),"")),"")</f>
        <v/>
      </c>
      <c r="S70" s="58" t="str">
        <f ca="1">IFERROR(IF(InputsCS!$I$2="Pupil Numbers",INDEX(INDIRECT(InputsCS!$I$1),8,59),IF(InputsCS!$I$2="Pupil Percentages",INDEX(INDIRECT(InputsCS!$I$1),24,59),"")),"")</f>
        <v/>
      </c>
      <c r="T70" s="58" t="str">
        <f ca="1">IFERROR(IF(InputsCS!$I$2="Pupil Numbers",INDEX(INDIRECT(InputsCS!$I$1),8,60),IF(InputsCS!$I$2="Pupil Percentages",INDEX(INDIRECT(InputsCS!$I$1),24,60),"")),"")</f>
        <v/>
      </c>
      <c r="U70" s="58" t="str">
        <f ca="1">IFERROR(IF(InputsCS!$I$2="Pupil Numbers",INDEX(INDIRECT(InputsCS!$I$1),8,61),IF(InputsCS!$I$2="Pupil Percentages",INDEX(INDIRECT(InputsCS!$I$1),24,61),"")),"")</f>
        <v/>
      </c>
      <c r="V70" s="58" t="str">
        <f ca="1">IFERROR(IF(InputsCS!$I$2="Pupil Numbers",INDEX(INDIRECT(InputsCS!$I$1),8,62),IF(InputsCS!$I$2="Pupil Percentages",INDEX(INDIRECT(InputsCS!$I$1),24,62),"")),"")</f>
        <v/>
      </c>
      <c r="W70" s="58" t="str">
        <f ca="1">IFERROR(IF(InputsCS!$I$2="Pupil Numbers",INDEX(INDIRECT(InputsCS!$I$1),8,63),IF(InputsCS!$I$2="Pupil Percentages",INDEX(INDIRECT(InputsCS!$I$1),24,63),"")),"")</f>
        <v/>
      </c>
      <c r="AD70" s="10"/>
      <c r="AR70" s="11"/>
      <c r="AS70" s="11"/>
      <c r="AT70" s="11"/>
      <c r="AU70" s="11"/>
      <c r="AV70" s="11"/>
      <c r="AW70" s="11"/>
      <c r="AX70" s="11"/>
      <c r="AY70" s="11"/>
      <c r="AZ70" s="11"/>
      <c r="BA70" s="11"/>
      <c r="BB70" s="11"/>
      <c r="BC70" s="11"/>
      <c r="BD70" s="11"/>
    </row>
    <row r="71" spans="3:56" ht="23.1" customHeight="1" x14ac:dyDescent="0.25">
      <c r="C71" s="111"/>
      <c r="D71" s="57" t="s">
        <v>16</v>
      </c>
      <c r="E71" s="58" t="str">
        <f ca="1">IFERROR(IF(InputsCS!$I$2="Pupil Numbers",INDEX(INDIRECT(InputsCS!$I$1),9,45),IF(InputsCS!$I$2="Pupil Percentages",INDEX(INDIRECT(InputsCS!$I$1),25,45),"")),"")</f>
        <v/>
      </c>
      <c r="F71" s="58" t="str">
        <f ca="1">IFERROR(IF(InputsCS!$I$2="Pupil Numbers",INDEX(INDIRECT(InputsCS!$I$1),9,46),IF(InputsCS!$I$2="Pupil Percentages",INDEX(INDIRECT(InputsCS!$I$1),25,46),"")),"")</f>
        <v/>
      </c>
      <c r="G71" s="58" t="str">
        <f ca="1">IFERROR(IF(InputsCS!$I$2="Pupil Numbers",INDEX(INDIRECT(InputsCS!$I$1),9,47),IF(InputsCS!$I$2="Pupil Percentages",INDEX(INDIRECT(InputsCS!$I$1),25,47),"")),"")</f>
        <v/>
      </c>
      <c r="H71" s="58" t="str">
        <f ca="1">IFERROR(IF(InputsCS!$I$2="Pupil Numbers",INDEX(INDIRECT(InputsCS!$I$1),9,48),IF(InputsCS!$I$2="Pupil Percentages",INDEX(INDIRECT(InputsCS!$I$1),25,48),"")),"")</f>
        <v/>
      </c>
      <c r="I71" s="58" t="str">
        <f ca="1">IFERROR(IF(InputsCS!$I$2="Pupil Numbers",INDEX(INDIRECT(InputsCS!$I$1),9,49),IF(InputsCS!$I$2="Pupil Percentages",INDEX(INDIRECT(InputsCS!$I$1),25,49),"")),"")</f>
        <v/>
      </c>
      <c r="J71" s="58" t="str">
        <f ca="1">IFERROR(IF(InputsCS!$I$2="Pupil Numbers",INDEX(INDIRECT(InputsCS!$I$1),9,50),IF(InputsCS!$I$2="Pupil Percentages",INDEX(INDIRECT(InputsCS!$I$1),25,50),"")),"")</f>
        <v/>
      </c>
      <c r="K71" s="58" t="str">
        <f ca="1">IFERROR(IF(InputsCS!$I$2="Pupil Numbers",INDEX(INDIRECT(InputsCS!$I$1),9,51),IF(InputsCS!$I$2="Pupil Percentages",INDEX(INDIRECT(InputsCS!$I$1),25,51),"")),"")</f>
        <v/>
      </c>
      <c r="L71" s="58" t="str">
        <f ca="1">IFERROR(IF(InputsCS!$I$2="Pupil Numbers",INDEX(INDIRECT(InputsCS!$I$1),9,52),IF(InputsCS!$I$2="Pupil Percentages",INDEX(INDIRECT(InputsCS!$I$1),25,52),"")),"")</f>
        <v/>
      </c>
      <c r="M71" s="58" t="str">
        <f ca="1">IFERROR(IF(InputsCS!$I$2="Pupil Numbers",INDEX(INDIRECT(InputsCS!$I$1),9,53),IF(InputsCS!$I$2="Pupil Percentages",INDEX(INDIRECT(InputsCS!$I$1),25,53),"")),"")</f>
        <v/>
      </c>
      <c r="N71" s="58" t="str">
        <f ca="1">IFERROR(IF(InputsCS!$I$2="Pupil Numbers",INDEX(INDIRECT(InputsCS!$I$1),9,54),IF(InputsCS!$I$2="Pupil Percentages",INDEX(INDIRECT(InputsCS!$I$1),25,54),"")),"")</f>
        <v/>
      </c>
      <c r="O71" s="58" t="str">
        <f ca="1">IFERROR(IF(InputsCS!$I$2="Pupil Numbers",INDEX(INDIRECT(InputsCS!$I$1),9,55),IF(InputsCS!$I$2="Pupil Percentages",INDEX(INDIRECT(InputsCS!$I$1),25,55),"")),"")</f>
        <v/>
      </c>
      <c r="P71" s="58" t="str">
        <f ca="1">IFERROR(IF(InputsCS!$I$2="Pupil Numbers",INDEX(INDIRECT(InputsCS!$I$1),9,56),IF(InputsCS!$I$2="Pupil Percentages",INDEX(INDIRECT(InputsCS!$I$1),25,56),"")),"")</f>
        <v/>
      </c>
      <c r="Q71" s="58" t="str">
        <f ca="1">IFERROR(IF(InputsCS!$I$2="Pupil Numbers",INDEX(INDIRECT(InputsCS!$I$1),9,57),IF(InputsCS!$I$2="Pupil Percentages",INDEX(INDIRECT(InputsCS!$I$1),25,57),"")),"")</f>
        <v/>
      </c>
      <c r="R71" s="58" t="str">
        <f ca="1">IFERROR(IF(InputsCS!$I$2="Pupil Numbers",INDEX(INDIRECT(InputsCS!$I$1),9,58),IF(InputsCS!$I$2="Pupil Percentages",INDEX(INDIRECT(InputsCS!$I$1),25,58),"")),"")</f>
        <v/>
      </c>
      <c r="S71" s="58" t="str">
        <f ca="1">IFERROR(IF(InputsCS!$I$2="Pupil Numbers",INDEX(INDIRECT(InputsCS!$I$1),9,59),IF(InputsCS!$I$2="Pupil Percentages",INDEX(INDIRECT(InputsCS!$I$1),25,59),"")),"")</f>
        <v/>
      </c>
      <c r="T71" s="58" t="str">
        <f ca="1">IFERROR(IF(InputsCS!$I$2="Pupil Numbers",INDEX(INDIRECT(InputsCS!$I$1),9,60),IF(InputsCS!$I$2="Pupil Percentages",INDEX(INDIRECT(InputsCS!$I$1),25,60),"")),"")</f>
        <v/>
      </c>
      <c r="U71" s="58" t="str">
        <f ca="1">IFERROR(IF(InputsCS!$I$2="Pupil Numbers",INDEX(INDIRECT(InputsCS!$I$1),9,61),IF(InputsCS!$I$2="Pupil Percentages",INDEX(INDIRECT(InputsCS!$I$1),25,61),"")),"")</f>
        <v/>
      </c>
      <c r="V71" s="58" t="str">
        <f ca="1">IFERROR(IF(InputsCS!$I$2="Pupil Numbers",INDEX(INDIRECT(InputsCS!$I$1),9,62),IF(InputsCS!$I$2="Pupil Percentages",INDEX(INDIRECT(InputsCS!$I$1),25,62),"")),"")</f>
        <v/>
      </c>
      <c r="W71" s="58" t="str">
        <f ca="1">IFERROR(IF(InputsCS!$I$2="Pupil Numbers",INDEX(INDIRECT(InputsCS!$I$1),9,63),IF(InputsCS!$I$2="Pupil Percentages",INDEX(INDIRECT(InputsCS!$I$1),25,63),"")),"")</f>
        <v/>
      </c>
      <c r="AD71" s="10"/>
      <c r="AR71" s="11"/>
      <c r="AS71" s="11"/>
      <c r="AT71" s="11"/>
      <c r="AU71" s="11"/>
      <c r="AV71" s="11"/>
      <c r="AW71" s="11"/>
      <c r="AX71" s="11"/>
      <c r="AY71" s="11"/>
      <c r="AZ71" s="11"/>
      <c r="BA71" s="11"/>
      <c r="BB71" s="11"/>
      <c r="BC71" s="11"/>
      <c r="BD71" s="11"/>
    </row>
    <row r="72" spans="3:56" ht="23.1" customHeight="1" x14ac:dyDescent="0.25">
      <c r="C72" s="111"/>
      <c r="D72" s="57" t="s">
        <v>17</v>
      </c>
      <c r="E72" s="58" t="str">
        <f ca="1">IFERROR(IF(InputsCS!$I$2="Pupil Numbers",INDEX(INDIRECT(InputsCS!$I$1),10,45),IF(InputsCS!$I$2="Pupil Percentages",INDEX(INDIRECT(InputsCS!$I$1),26,45),"")),"")</f>
        <v/>
      </c>
      <c r="F72" s="58" t="str">
        <f ca="1">IFERROR(IF(InputsCS!$I$2="Pupil Numbers",INDEX(INDIRECT(InputsCS!$I$1),10,46),IF(InputsCS!$I$2="Pupil Percentages",INDEX(INDIRECT(InputsCS!$I$1),26,46),"")),"")</f>
        <v/>
      </c>
      <c r="G72" s="58" t="str">
        <f ca="1">IFERROR(IF(InputsCS!$I$2="Pupil Numbers",INDEX(INDIRECT(InputsCS!$I$1),10,47),IF(InputsCS!$I$2="Pupil Percentages",INDEX(INDIRECT(InputsCS!$I$1),26,47),"")),"")</f>
        <v/>
      </c>
      <c r="H72" s="58" t="str">
        <f ca="1">IFERROR(IF(InputsCS!$I$2="Pupil Numbers",INDEX(INDIRECT(InputsCS!$I$1),10,48),IF(InputsCS!$I$2="Pupil Percentages",INDEX(INDIRECT(InputsCS!$I$1),26,48),"")),"")</f>
        <v/>
      </c>
      <c r="I72" s="58" t="str">
        <f ca="1">IFERROR(IF(InputsCS!$I$2="Pupil Numbers",INDEX(INDIRECT(InputsCS!$I$1),10,49),IF(InputsCS!$I$2="Pupil Percentages",INDEX(INDIRECT(InputsCS!$I$1),26,49),"")),"")</f>
        <v/>
      </c>
      <c r="J72" s="58" t="str">
        <f ca="1">IFERROR(IF(InputsCS!$I$2="Pupil Numbers",INDEX(INDIRECT(InputsCS!$I$1),10,50),IF(InputsCS!$I$2="Pupil Percentages",INDEX(INDIRECT(InputsCS!$I$1),26,50),"")),"")</f>
        <v/>
      </c>
      <c r="K72" s="58" t="str">
        <f ca="1">IFERROR(IF(InputsCS!$I$2="Pupil Numbers",INDEX(INDIRECT(InputsCS!$I$1),10,51),IF(InputsCS!$I$2="Pupil Percentages",INDEX(INDIRECT(InputsCS!$I$1),26,51),"")),"")</f>
        <v/>
      </c>
      <c r="L72" s="58" t="str">
        <f ca="1">IFERROR(IF(InputsCS!$I$2="Pupil Numbers",INDEX(INDIRECT(InputsCS!$I$1),10,52),IF(InputsCS!$I$2="Pupil Percentages",INDEX(INDIRECT(InputsCS!$I$1),26,52),"")),"")</f>
        <v/>
      </c>
      <c r="M72" s="58" t="str">
        <f ca="1">IFERROR(IF(InputsCS!$I$2="Pupil Numbers",INDEX(INDIRECT(InputsCS!$I$1),10,53),IF(InputsCS!$I$2="Pupil Percentages",INDEX(INDIRECT(InputsCS!$I$1),26,53),"")),"")</f>
        <v/>
      </c>
      <c r="N72" s="58" t="str">
        <f ca="1">IFERROR(IF(InputsCS!$I$2="Pupil Numbers",INDEX(INDIRECT(InputsCS!$I$1),10,54),IF(InputsCS!$I$2="Pupil Percentages",INDEX(INDIRECT(InputsCS!$I$1),26,54),"")),"")</f>
        <v/>
      </c>
      <c r="O72" s="58" t="str">
        <f ca="1">IFERROR(IF(InputsCS!$I$2="Pupil Numbers",INDEX(INDIRECT(InputsCS!$I$1),10,55),IF(InputsCS!$I$2="Pupil Percentages",INDEX(INDIRECT(InputsCS!$I$1),26,55),"")),"")</f>
        <v/>
      </c>
      <c r="P72" s="58" t="str">
        <f ca="1">IFERROR(IF(InputsCS!$I$2="Pupil Numbers",INDEX(INDIRECT(InputsCS!$I$1),10,56),IF(InputsCS!$I$2="Pupil Percentages",INDEX(INDIRECT(InputsCS!$I$1),26,56),"")),"")</f>
        <v/>
      </c>
      <c r="Q72" s="58" t="str">
        <f ca="1">IFERROR(IF(InputsCS!$I$2="Pupil Numbers",INDEX(INDIRECT(InputsCS!$I$1),10,57),IF(InputsCS!$I$2="Pupil Percentages",INDEX(INDIRECT(InputsCS!$I$1),26,57),"")),"")</f>
        <v/>
      </c>
      <c r="R72" s="58" t="str">
        <f ca="1">IFERROR(IF(InputsCS!$I$2="Pupil Numbers",INDEX(INDIRECT(InputsCS!$I$1),10,58),IF(InputsCS!$I$2="Pupil Percentages",INDEX(INDIRECT(InputsCS!$I$1),26,58),"")),"")</f>
        <v/>
      </c>
      <c r="S72" s="58" t="str">
        <f ca="1">IFERROR(IF(InputsCS!$I$2="Pupil Numbers",INDEX(INDIRECT(InputsCS!$I$1),10,59),IF(InputsCS!$I$2="Pupil Percentages",INDEX(INDIRECT(InputsCS!$I$1),26,59),"")),"")</f>
        <v/>
      </c>
      <c r="T72" s="58" t="str">
        <f ca="1">IFERROR(IF(InputsCS!$I$2="Pupil Numbers",INDEX(INDIRECT(InputsCS!$I$1),10,60),IF(InputsCS!$I$2="Pupil Percentages",INDEX(INDIRECT(InputsCS!$I$1),26,60),"")),"")</f>
        <v/>
      </c>
      <c r="U72" s="58" t="str">
        <f ca="1">IFERROR(IF(InputsCS!$I$2="Pupil Numbers",INDEX(INDIRECT(InputsCS!$I$1),10,61),IF(InputsCS!$I$2="Pupil Percentages",INDEX(INDIRECT(InputsCS!$I$1),26,61),"")),"")</f>
        <v/>
      </c>
      <c r="V72" s="58" t="str">
        <f ca="1">IFERROR(IF(InputsCS!$I$2="Pupil Numbers",INDEX(INDIRECT(InputsCS!$I$1),10,62),IF(InputsCS!$I$2="Pupil Percentages",INDEX(INDIRECT(InputsCS!$I$1),26,62),"")),"")</f>
        <v/>
      </c>
      <c r="W72" s="58" t="str">
        <f ca="1">IFERROR(IF(InputsCS!$I$2="Pupil Numbers",INDEX(INDIRECT(InputsCS!$I$1),10,63),IF(InputsCS!$I$2="Pupil Percentages",INDEX(INDIRECT(InputsCS!$I$1),26,63),"")),"")</f>
        <v/>
      </c>
      <c r="X72" s="5"/>
      <c r="Y72" s="5"/>
      <c r="Z72" s="5"/>
      <c r="AA72" s="5"/>
      <c r="AD72" s="10"/>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row>
    <row r="73" spans="3:56" ht="23.1" customHeight="1" x14ac:dyDescent="0.25">
      <c r="C73" s="111"/>
      <c r="D73" s="57" t="s">
        <v>18</v>
      </c>
      <c r="E73" s="58" t="str">
        <f ca="1">IFERROR(IF(InputsCS!$I$2="Pupil Numbers",INDEX(INDIRECT(InputsCS!$I$1),11,45),IF(InputsCS!$I$2="Pupil Percentages",INDEX(INDIRECT(InputsCS!$I$1),27,45),"")),"")</f>
        <v/>
      </c>
      <c r="F73" s="58" t="str">
        <f ca="1">IFERROR(IF(InputsCS!$I$2="Pupil Numbers",INDEX(INDIRECT(InputsCS!$I$1),11,46),IF(InputsCS!$I$2="Pupil Percentages",INDEX(INDIRECT(InputsCS!$I$1),27,46),"")),"")</f>
        <v/>
      </c>
      <c r="G73" s="58" t="str">
        <f ca="1">IFERROR(IF(InputsCS!$I$2="Pupil Numbers",INDEX(INDIRECT(InputsCS!$I$1),11,47),IF(InputsCS!$I$2="Pupil Percentages",INDEX(INDIRECT(InputsCS!$I$1),27,47),"")),"")</f>
        <v/>
      </c>
      <c r="H73" s="58" t="str">
        <f ca="1">IFERROR(IF(InputsCS!$I$2="Pupil Numbers",INDEX(INDIRECT(InputsCS!$I$1),11,48),IF(InputsCS!$I$2="Pupil Percentages",INDEX(INDIRECT(InputsCS!$I$1),27,48),"")),"")</f>
        <v/>
      </c>
      <c r="I73" s="58" t="str">
        <f ca="1">IFERROR(IF(InputsCS!$I$2="Pupil Numbers",INDEX(INDIRECT(InputsCS!$I$1),11,49),IF(InputsCS!$I$2="Pupil Percentages",INDEX(INDIRECT(InputsCS!$I$1),27,49),"")),"")</f>
        <v/>
      </c>
      <c r="J73" s="58" t="str">
        <f ca="1">IFERROR(IF(InputsCS!$I$2="Pupil Numbers",INDEX(INDIRECT(InputsCS!$I$1),11,50),IF(InputsCS!$I$2="Pupil Percentages",INDEX(INDIRECT(InputsCS!$I$1),27,50),"")),"")</f>
        <v/>
      </c>
      <c r="K73" s="58" t="str">
        <f ca="1">IFERROR(IF(InputsCS!$I$2="Pupil Numbers",INDEX(INDIRECT(InputsCS!$I$1),11,51),IF(InputsCS!$I$2="Pupil Percentages",INDEX(INDIRECT(InputsCS!$I$1),27,51),"")),"")</f>
        <v/>
      </c>
      <c r="L73" s="58" t="str">
        <f ca="1">IFERROR(IF(InputsCS!$I$2="Pupil Numbers",INDEX(INDIRECT(InputsCS!$I$1),11,52),IF(InputsCS!$I$2="Pupil Percentages",INDEX(INDIRECT(InputsCS!$I$1),27,52),"")),"")</f>
        <v/>
      </c>
      <c r="M73" s="58" t="str">
        <f ca="1">IFERROR(IF(InputsCS!$I$2="Pupil Numbers",INDEX(INDIRECT(InputsCS!$I$1),11,53),IF(InputsCS!$I$2="Pupil Percentages",INDEX(INDIRECT(InputsCS!$I$1),27,53),"")),"")</f>
        <v/>
      </c>
      <c r="N73" s="58" t="str">
        <f ca="1">IFERROR(IF(InputsCS!$I$2="Pupil Numbers",INDEX(INDIRECT(InputsCS!$I$1),11,54),IF(InputsCS!$I$2="Pupil Percentages",INDEX(INDIRECT(InputsCS!$I$1),27,54),"")),"")</f>
        <v/>
      </c>
      <c r="O73" s="58" t="str">
        <f ca="1">IFERROR(IF(InputsCS!$I$2="Pupil Numbers",INDEX(INDIRECT(InputsCS!$I$1),11,55),IF(InputsCS!$I$2="Pupil Percentages",INDEX(INDIRECT(InputsCS!$I$1),27,55),"")),"")</f>
        <v/>
      </c>
      <c r="P73" s="58" t="str">
        <f ca="1">IFERROR(IF(InputsCS!$I$2="Pupil Numbers",INDEX(INDIRECT(InputsCS!$I$1),11,56),IF(InputsCS!$I$2="Pupil Percentages",INDEX(INDIRECT(InputsCS!$I$1),27,56),"")),"")</f>
        <v/>
      </c>
      <c r="Q73" s="58" t="str">
        <f ca="1">IFERROR(IF(InputsCS!$I$2="Pupil Numbers",INDEX(INDIRECT(InputsCS!$I$1),11,57),IF(InputsCS!$I$2="Pupil Percentages",INDEX(INDIRECT(InputsCS!$I$1),27,57),"")),"")</f>
        <v/>
      </c>
      <c r="R73" s="58" t="str">
        <f ca="1">IFERROR(IF(InputsCS!$I$2="Pupil Numbers",INDEX(INDIRECT(InputsCS!$I$1),11,58),IF(InputsCS!$I$2="Pupil Percentages",INDEX(INDIRECT(InputsCS!$I$1),27,58),"")),"")</f>
        <v/>
      </c>
      <c r="S73" s="58" t="str">
        <f ca="1">IFERROR(IF(InputsCS!$I$2="Pupil Numbers",INDEX(INDIRECT(InputsCS!$I$1),11,59),IF(InputsCS!$I$2="Pupil Percentages",INDEX(INDIRECT(InputsCS!$I$1),27,59),"")),"")</f>
        <v/>
      </c>
      <c r="T73" s="58" t="str">
        <f ca="1">IFERROR(IF(InputsCS!$I$2="Pupil Numbers",INDEX(INDIRECT(InputsCS!$I$1),11,60),IF(InputsCS!$I$2="Pupil Percentages",INDEX(INDIRECT(InputsCS!$I$1),27,60),"")),"")</f>
        <v/>
      </c>
      <c r="U73" s="58" t="str">
        <f ca="1">IFERROR(IF(InputsCS!$I$2="Pupil Numbers",INDEX(INDIRECT(InputsCS!$I$1),11,61),IF(InputsCS!$I$2="Pupil Percentages",INDEX(INDIRECT(InputsCS!$I$1),27,61),"")),"")</f>
        <v/>
      </c>
      <c r="V73" s="58" t="str">
        <f ca="1">IFERROR(IF(InputsCS!$I$2="Pupil Numbers",INDEX(INDIRECT(InputsCS!$I$1),11,62),IF(InputsCS!$I$2="Pupil Percentages",INDEX(INDIRECT(InputsCS!$I$1),27,62),"")),"")</f>
        <v/>
      </c>
      <c r="W73" s="58" t="str">
        <f ca="1">IFERROR(IF(InputsCS!$I$2="Pupil Numbers",INDEX(INDIRECT(InputsCS!$I$1),11,63),IF(InputsCS!$I$2="Pupil Percentages",INDEX(INDIRECT(InputsCS!$I$1),27,63),"")),"")</f>
        <v/>
      </c>
      <c r="AD73" s="10"/>
      <c r="AE73" s="11"/>
      <c r="AF73" s="11"/>
      <c r="AG73" s="11"/>
      <c r="AH73" s="11"/>
      <c r="AI73" s="11"/>
      <c r="AJ73" s="11"/>
      <c r="AK73" s="11"/>
      <c r="AL73" s="11"/>
      <c r="AM73" s="11"/>
      <c r="AN73" s="11"/>
      <c r="AO73" s="11"/>
      <c r="AP73" s="11"/>
      <c r="AQ73" s="11"/>
      <c r="AR73" s="11"/>
      <c r="AS73" s="11"/>
      <c r="AT73" s="11"/>
      <c r="AU73" s="11"/>
      <c r="AV73" s="11"/>
      <c r="AW73" s="11"/>
      <c r="AX73" s="11"/>
      <c r="AY73" s="11"/>
      <c r="AZ73" s="11"/>
      <c r="BA73" s="11"/>
      <c r="BB73" s="11"/>
      <c r="BC73" s="11"/>
      <c r="BD73" s="11"/>
    </row>
    <row r="74" spans="3:56" ht="23.1" customHeight="1" x14ac:dyDescent="0.25">
      <c r="C74" s="112"/>
      <c r="D74" s="57" t="s">
        <v>19</v>
      </c>
      <c r="E74" s="58" t="str">
        <f ca="1">IFERROR(IF(InputsCS!$I$2="Pupil Numbers",INDEX(INDIRECT(InputsCS!$I$1),12,45),IF(InputsCS!$I$2="Pupil Percentages",INDEX(INDIRECT(InputsCS!$I$1),28,45),"")),"")</f>
        <v/>
      </c>
      <c r="F74" s="58" t="str">
        <f ca="1">IFERROR(IF(InputsCS!$I$2="Pupil Numbers",INDEX(INDIRECT(InputsCS!$I$1),12,46),IF(InputsCS!$I$2="Pupil Percentages",INDEX(INDIRECT(InputsCS!$I$1),28,46),"")),"")</f>
        <v/>
      </c>
      <c r="G74" s="58" t="str">
        <f ca="1">IFERROR(IF(InputsCS!$I$2="Pupil Numbers",INDEX(INDIRECT(InputsCS!$I$1),12,47),IF(InputsCS!$I$2="Pupil Percentages",INDEX(INDIRECT(InputsCS!$I$1),28,47),"")),"")</f>
        <v/>
      </c>
      <c r="H74" s="58" t="str">
        <f ca="1">IFERROR(IF(InputsCS!$I$2="Pupil Numbers",INDEX(INDIRECT(InputsCS!$I$1),12,48),IF(InputsCS!$I$2="Pupil Percentages",INDEX(INDIRECT(InputsCS!$I$1),28,48),"")),"")</f>
        <v/>
      </c>
      <c r="I74" s="58" t="str">
        <f ca="1">IFERROR(IF(InputsCS!$I$2="Pupil Numbers",INDEX(INDIRECT(InputsCS!$I$1),12,49),IF(InputsCS!$I$2="Pupil Percentages",INDEX(INDIRECT(InputsCS!$I$1),28,49),"")),"")</f>
        <v/>
      </c>
      <c r="J74" s="58" t="str">
        <f ca="1">IFERROR(IF(InputsCS!$I$2="Pupil Numbers",INDEX(INDIRECT(InputsCS!$I$1),12,50),IF(InputsCS!$I$2="Pupil Percentages",INDEX(INDIRECT(InputsCS!$I$1),28,50),"")),"")</f>
        <v/>
      </c>
      <c r="K74" s="58" t="str">
        <f ca="1">IFERROR(IF(InputsCS!$I$2="Pupil Numbers",INDEX(INDIRECT(InputsCS!$I$1),12,51),IF(InputsCS!$I$2="Pupil Percentages",INDEX(INDIRECT(InputsCS!$I$1),28,51),"")),"")</f>
        <v/>
      </c>
      <c r="L74" s="58" t="str">
        <f ca="1">IFERROR(IF(InputsCS!$I$2="Pupil Numbers",INDEX(INDIRECT(InputsCS!$I$1),12,52),IF(InputsCS!$I$2="Pupil Percentages",INDEX(INDIRECT(InputsCS!$I$1),28,52),"")),"")</f>
        <v/>
      </c>
      <c r="M74" s="58" t="str">
        <f ca="1">IFERROR(IF(InputsCS!$I$2="Pupil Numbers",INDEX(INDIRECT(InputsCS!$I$1),12,53),IF(InputsCS!$I$2="Pupil Percentages",INDEX(INDIRECT(InputsCS!$I$1),28,53),"")),"")</f>
        <v/>
      </c>
      <c r="N74" s="58" t="str">
        <f ca="1">IFERROR(IF(InputsCS!$I$2="Pupil Numbers",INDEX(INDIRECT(InputsCS!$I$1),12,54),IF(InputsCS!$I$2="Pupil Percentages",INDEX(INDIRECT(InputsCS!$I$1),28,54),"")),"")</f>
        <v/>
      </c>
      <c r="O74" s="58" t="str">
        <f ca="1">IFERROR(IF(InputsCS!$I$2="Pupil Numbers",INDEX(INDIRECT(InputsCS!$I$1),12,55),IF(InputsCS!$I$2="Pupil Percentages",INDEX(INDIRECT(InputsCS!$I$1),28,55),"")),"")</f>
        <v/>
      </c>
      <c r="P74" s="58" t="str">
        <f ca="1">IFERROR(IF(InputsCS!$I$2="Pupil Numbers",INDEX(INDIRECT(InputsCS!$I$1),12,56),IF(InputsCS!$I$2="Pupil Percentages",INDEX(INDIRECT(InputsCS!$I$1),28,56),"")),"")</f>
        <v/>
      </c>
      <c r="Q74" s="58" t="str">
        <f ca="1">IFERROR(IF(InputsCS!$I$2="Pupil Numbers",INDEX(INDIRECT(InputsCS!$I$1),12,57),IF(InputsCS!$I$2="Pupil Percentages",INDEX(INDIRECT(InputsCS!$I$1),28,57),"")),"")</f>
        <v/>
      </c>
      <c r="R74" s="58" t="str">
        <f ca="1">IFERROR(IF(InputsCS!$I$2="Pupil Numbers",INDEX(INDIRECT(InputsCS!$I$1),12,58),IF(InputsCS!$I$2="Pupil Percentages",INDEX(INDIRECT(InputsCS!$I$1),28,58),"")),"")</f>
        <v/>
      </c>
      <c r="S74" s="58" t="str">
        <f ca="1">IFERROR(IF(InputsCS!$I$2="Pupil Numbers",INDEX(INDIRECT(InputsCS!$I$1),12,59),IF(InputsCS!$I$2="Pupil Percentages",INDEX(INDIRECT(InputsCS!$I$1),28,59),"")),"")</f>
        <v/>
      </c>
      <c r="T74" s="58" t="str">
        <f ca="1">IFERROR(IF(InputsCS!$I$2="Pupil Numbers",INDEX(INDIRECT(InputsCS!$I$1),12,60),IF(InputsCS!$I$2="Pupil Percentages",INDEX(INDIRECT(InputsCS!$I$1),28,60),"")),"")</f>
        <v/>
      </c>
      <c r="U74" s="58" t="str">
        <f ca="1">IFERROR(IF(InputsCS!$I$2="Pupil Numbers",INDEX(INDIRECT(InputsCS!$I$1),12,61),IF(InputsCS!$I$2="Pupil Percentages",INDEX(INDIRECT(InputsCS!$I$1),28,61),"")),"")</f>
        <v/>
      </c>
      <c r="V74" s="58" t="str">
        <f ca="1">IFERROR(IF(InputsCS!$I$2="Pupil Numbers",INDEX(INDIRECT(InputsCS!$I$1),12,62),IF(InputsCS!$I$2="Pupil Percentages",INDEX(INDIRECT(InputsCS!$I$1),28,62),"")),"")</f>
        <v/>
      </c>
      <c r="W74" s="58" t="str">
        <f ca="1">IFERROR(IF(InputsCS!$I$2="Pupil Numbers",INDEX(INDIRECT(InputsCS!$I$1),12,63),IF(InputsCS!$I$2="Pupil Percentages",INDEX(INDIRECT(InputsCS!$I$1),28,63),"")),"")</f>
        <v/>
      </c>
      <c r="AD74" s="10"/>
      <c r="AE74" s="10"/>
      <c r="AF74" s="10"/>
      <c r="AG74" s="10"/>
      <c r="AH74" s="10"/>
      <c r="AI74" s="10"/>
      <c r="AJ74" s="10"/>
      <c r="AK74" s="10"/>
      <c r="AL74" s="10"/>
      <c r="AM74" s="10"/>
      <c r="AN74" s="10"/>
      <c r="AO74" s="10"/>
      <c r="AP74" s="10"/>
      <c r="AQ74" s="10"/>
      <c r="AR74" s="10"/>
      <c r="AS74" s="10"/>
      <c r="AT74" s="10"/>
      <c r="AU74" s="10"/>
      <c r="AV74" s="11"/>
      <c r="AW74" s="11"/>
      <c r="AX74" s="11"/>
      <c r="AY74" s="11"/>
      <c r="AZ74" s="11"/>
      <c r="BA74" s="11"/>
      <c r="BB74" s="11"/>
      <c r="BC74" s="11"/>
      <c r="BD74" s="11"/>
    </row>
    <row r="75" spans="3:56" ht="13.9" customHeight="1" x14ac:dyDescent="0.25">
      <c r="AD75" s="10"/>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row>
    <row r="76" spans="3:56" x14ac:dyDescent="0.25">
      <c r="AD76" s="10"/>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row>
    <row r="77" spans="3:56" ht="31.15" customHeight="1" x14ac:dyDescent="0.25">
      <c r="AD77" s="10"/>
      <c r="AE77" s="11"/>
      <c r="AF77" s="11"/>
      <c r="AG77" s="11"/>
      <c r="AH77" s="11"/>
      <c r="AI77" s="11"/>
      <c r="AJ77" s="11"/>
      <c r="AK77" s="11"/>
      <c r="AL77" s="11"/>
      <c r="AM77" s="11"/>
      <c r="AN77" s="11"/>
      <c r="AO77" s="11"/>
      <c r="AP77" s="11"/>
      <c r="AQ77" s="11"/>
      <c r="AR77" s="11"/>
      <c r="AS77" s="11"/>
      <c r="AT77" s="11"/>
      <c r="AU77" s="11"/>
      <c r="AV77" s="11"/>
      <c r="AW77" s="11"/>
      <c r="AX77" s="11"/>
      <c r="AY77" s="11"/>
      <c r="AZ77" s="11"/>
      <c r="BA77" s="11"/>
      <c r="BB77" s="11"/>
      <c r="BC77" s="11"/>
      <c r="BD77" s="11"/>
    </row>
    <row r="78" spans="3:56" ht="21.4" customHeight="1" x14ac:dyDescent="0.25">
      <c r="AE78" s="11"/>
      <c r="AF78" s="11"/>
      <c r="AG78" s="11"/>
      <c r="AH78" s="11"/>
      <c r="AI78" s="11"/>
      <c r="AJ78" s="11"/>
      <c r="AK78" s="11"/>
      <c r="AL78" s="11"/>
      <c r="AM78" s="11"/>
      <c r="AN78" s="11"/>
      <c r="AO78" s="11"/>
      <c r="AP78" s="11"/>
      <c r="AQ78" s="11"/>
      <c r="AR78" s="11"/>
      <c r="AS78" s="11"/>
      <c r="AT78" s="11"/>
      <c r="AU78" s="11"/>
      <c r="AV78" s="11"/>
      <c r="AW78" s="11"/>
      <c r="AX78" s="11"/>
      <c r="AY78" s="11"/>
      <c r="AZ78" s="11"/>
      <c r="BA78" s="11"/>
      <c r="BB78" s="11"/>
      <c r="BC78" s="11"/>
      <c r="BD78" s="11"/>
    </row>
    <row r="79" spans="3:56" x14ac:dyDescent="0.25">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row>
    <row r="80" spans="3:56" x14ac:dyDescent="0.25">
      <c r="AE80" s="11"/>
      <c r="AF80" s="11"/>
      <c r="AG80" s="11"/>
      <c r="AH80" s="11"/>
      <c r="AI80" s="11"/>
      <c r="AJ80" s="11"/>
      <c r="AK80" s="11"/>
      <c r="AL80" s="11"/>
      <c r="AM80" s="11"/>
      <c r="AN80" s="11"/>
      <c r="AO80" s="11"/>
      <c r="AP80" s="11"/>
      <c r="AQ80" s="11"/>
      <c r="AR80" s="11"/>
      <c r="AS80" s="11"/>
      <c r="AT80" s="11"/>
      <c r="AU80" s="11"/>
      <c r="AV80" s="11"/>
      <c r="AW80" s="11"/>
      <c r="AX80" s="11"/>
      <c r="AY80" s="11"/>
      <c r="AZ80" s="11"/>
      <c r="BA80" s="11"/>
      <c r="BB80" s="11"/>
      <c r="BC80" s="11"/>
      <c r="BD80" s="11"/>
    </row>
    <row r="81" spans="31:56" x14ac:dyDescent="0.25">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c r="BD81" s="11"/>
    </row>
    <row r="82" spans="31:56" x14ac:dyDescent="0.25">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c r="BD82" s="11"/>
    </row>
    <row r="83" spans="31:56" x14ac:dyDescent="0.25">
      <c r="AE83" s="11"/>
      <c r="AF83" s="11"/>
      <c r="AG83" s="11"/>
      <c r="AH83" s="11"/>
      <c r="AI83" s="11"/>
      <c r="AJ83" s="11"/>
      <c r="AK83" s="11"/>
      <c r="AL83" s="11"/>
      <c r="AM83" s="11"/>
      <c r="AN83" s="11"/>
      <c r="AO83" s="11"/>
      <c r="AP83" s="11"/>
      <c r="AQ83" s="11"/>
      <c r="AR83" s="11"/>
      <c r="AS83" s="11"/>
      <c r="AT83" s="11"/>
      <c r="AU83" s="11"/>
      <c r="AV83" s="11"/>
      <c r="AW83" s="11"/>
      <c r="AX83" s="11"/>
      <c r="AY83" s="11"/>
      <c r="AZ83" s="11"/>
      <c r="BA83" s="11"/>
      <c r="BB83" s="11"/>
      <c r="BC83" s="11"/>
      <c r="BD83" s="11"/>
    </row>
    <row r="84" spans="31:56" x14ac:dyDescent="0.25">
      <c r="AE84" s="11"/>
      <c r="AF84" s="11"/>
      <c r="AG84" s="11"/>
      <c r="AH84" s="11"/>
      <c r="AI84" s="11"/>
      <c r="AJ84" s="11"/>
      <c r="AK84" s="11"/>
      <c r="AL84" s="11"/>
      <c r="AM84" s="11"/>
      <c r="AN84" s="11"/>
      <c r="AO84" s="11"/>
      <c r="AP84" s="11"/>
      <c r="AQ84" s="11"/>
      <c r="AR84" s="11"/>
      <c r="AS84" s="11"/>
      <c r="AT84" s="11"/>
      <c r="AU84" s="11"/>
      <c r="AV84" s="11"/>
      <c r="AW84" s="11"/>
      <c r="AX84" s="11"/>
      <c r="AY84" s="11"/>
      <c r="AZ84" s="11"/>
      <c r="BA84" s="11"/>
      <c r="BB84" s="11"/>
      <c r="BC84" s="11"/>
      <c r="BD84" s="11"/>
    </row>
    <row r="85" spans="31:56" x14ac:dyDescent="0.25">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row>
    <row r="86" spans="31:56" x14ac:dyDescent="0.25">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row>
  </sheetData>
  <sheetProtection password="DE2F" sheet="1" objects="1" scenarios="1" selectLockedCells="1" selectUnlockedCells="1"/>
  <mergeCells count="10">
    <mergeCell ref="C45:C56"/>
    <mergeCell ref="E59:F59"/>
    <mergeCell ref="C60:D62"/>
    <mergeCell ref="C63:C74"/>
    <mergeCell ref="Z9:AK9"/>
    <mergeCell ref="C13:D15"/>
    <mergeCell ref="C16:C27"/>
    <mergeCell ref="E41:F41"/>
    <mergeCell ref="C42:D44"/>
    <mergeCell ref="Z42:AK42"/>
  </mergeCells>
  <pageMargins left="0.7" right="0.7" top="0.75" bottom="0.75" header="0.3" footer="0.3"/>
  <pageSetup paperSize="9" orientation="portrait" r:id="rId1"/>
  <drawing r:id="rId2"/>
  <legacyDrawing r:id="rId3"/>
  <controls>
    <mc:AlternateContent xmlns:mc="http://schemas.openxmlformats.org/markup-compatibility/2006">
      <mc:Choice Requires="x14">
        <control shapeId="7174" r:id="rId4" name="ComboBox6">
          <controlPr defaultSize="0" autoLine="0" linkedCell="InputsCS!I3" listFillRange="prior_2CS" r:id="rId5">
            <anchor moveWithCells="1">
              <from>
                <xdr:col>10</xdr:col>
                <xdr:colOff>628650</xdr:colOff>
                <xdr:row>38</xdr:row>
                <xdr:rowOff>9525</xdr:rowOff>
              </from>
              <to>
                <xdr:col>15</xdr:col>
                <xdr:colOff>438150</xdr:colOff>
                <xdr:row>39</xdr:row>
                <xdr:rowOff>9525</xdr:rowOff>
              </to>
            </anchor>
          </controlPr>
        </control>
      </mc:Choice>
      <mc:Fallback>
        <control shapeId="7174" r:id="rId4" name="ComboBox6"/>
      </mc:Fallback>
    </mc:AlternateContent>
    <mc:AlternateContent xmlns:mc="http://schemas.openxmlformats.org/markup-compatibility/2006">
      <mc:Choice Requires="x14">
        <control shapeId="7173" r:id="rId6" name="ComboBox5">
          <controlPr defaultSize="0" autoLine="0" linkedCell="InputsCS!I2" listFillRange="datatCS" r:id="rId7">
            <anchor moveWithCells="1">
              <from>
                <xdr:col>10</xdr:col>
                <xdr:colOff>647700</xdr:colOff>
                <xdr:row>36</xdr:row>
                <xdr:rowOff>19050</xdr:rowOff>
              </from>
              <to>
                <xdr:col>15</xdr:col>
                <xdr:colOff>438150</xdr:colOff>
                <xdr:row>36</xdr:row>
                <xdr:rowOff>276225</xdr:rowOff>
              </to>
            </anchor>
          </controlPr>
        </control>
      </mc:Choice>
      <mc:Fallback>
        <control shapeId="7173" r:id="rId6" name="ComboBox5"/>
      </mc:Fallback>
    </mc:AlternateContent>
    <mc:AlternateContent xmlns:mc="http://schemas.openxmlformats.org/markup-compatibility/2006">
      <mc:Choice Requires="x14">
        <control shapeId="7172" r:id="rId8" name="ComboBox4">
          <controlPr defaultSize="0" autoLine="0" linkedCell="[3]InputsCS!H1" listFillRange="subj_CS" r:id="rId9">
            <anchor moveWithCells="1">
              <from>
                <xdr:col>10</xdr:col>
                <xdr:colOff>628650</xdr:colOff>
                <xdr:row>33</xdr:row>
                <xdr:rowOff>171450</xdr:rowOff>
              </from>
              <to>
                <xdr:col>15</xdr:col>
                <xdr:colOff>419100</xdr:colOff>
                <xdr:row>34</xdr:row>
                <xdr:rowOff>285750</xdr:rowOff>
              </to>
            </anchor>
          </controlPr>
        </control>
      </mc:Choice>
      <mc:Fallback>
        <control shapeId="7172" r:id="rId8" name="ComboBox4"/>
      </mc:Fallback>
    </mc:AlternateContent>
    <mc:AlternateContent xmlns:mc="http://schemas.openxmlformats.org/markup-compatibility/2006">
      <mc:Choice Requires="x14">
        <control shapeId="7171" r:id="rId10" name="ComboBox3">
          <controlPr defaultSize="0" autoLine="0" linkedCell="InputsCS!G3" listFillRange="priorCS" r:id="rId11">
            <anchor moveWithCells="1">
              <from>
                <xdr:col>10</xdr:col>
                <xdr:colOff>647700</xdr:colOff>
                <xdr:row>8</xdr:row>
                <xdr:rowOff>19050</xdr:rowOff>
              </from>
              <to>
                <xdr:col>15</xdr:col>
                <xdr:colOff>438150</xdr:colOff>
                <xdr:row>9</xdr:row>
                <xdr:rowOff>9525</xdr:rowOff>
              </to>
            </anchor>
          </controlPr>
        </control>
      </mc:Choice>
      <mc:Fallback>
        <control shapeId="7171" r:id="rId10" name="ComboBox3"/>
      </mc:Fallback>
    </mc:AlternateContent>
    <mc:AlternateContent xmlns:mc="http://schemas.openxmlformats.org/markup-compatibility/2006">
      <mc:Choice Requires="x14">
        <control shapeId="7170" r:id="rId12" name="ComboBox2">
          <controlPr defaultSize="0" autoLine="0" linkedCell="InputsCS!G2" listFillRange="datatCS" r:id="rId13">
            <anchor moveWithCells="1">
              <from>
                <xdr:col>10</xdr:col>
                <xdr:colOff>638175</xdr:colOff>
                <xdr:row>6</xdr:row>
                <xdr:rowOff>0</xdr:rowOff>
              </from>
              <to>
                <xdr:col>15</xdr:col>
                <xdr:colOff>400050</xdr:colOff>
                <xdr:row>6</xdr:row>
                <xdr:rowOff>276225</xdr:rowOff>
              </to>
            </anchor>
          </controlPr>
        </control>
      </mc:Choice>
      <mc:Fallback>
        <control shapeId="7170" r:id="rId12" name="ComboBox2"/>
      </mc:Fallback>
    </mc:AlternateContent>
    <mc:AlternateContent xmlns:mc="http://schemas.openxmlformats.org/markup-compatibility/2006">
      <mc:Choice Requires="x14">
        <control shapeId="7169" r:id="rId14" name="ComboBox1">
          <controlPr defaultSize="0" autoLine="0" linkedCell="InputsCS!F1" listFillRange="subj_CS" r:id="rId15">
            <anchor moveWithCells="1">
              <from>
                <xdr:col>10</xdr:col>
                <xdr:colOff>628650</xdr:colOff>
                <xdr:row>4</xdr:row>
                <xdr:rowOff>47625</xdr:rowOff>
              </from>
              <to>
                <xdr:col>15</xdr:col>
                <xdr:colOff>381000</xdr:colOff>
                <xdr:row>5</xdr:row>
                <xdr:rowOff>57150</xdr:rowOff>
              </to>
            </anchor>
          </controlPr>
        </control>
      </mc:Choice>
      <mc:Fallback>
        <control shapeId="7169" r:id="rId14" name="ComboBox1"/>
      </mc:Fallback>
    </mc:AlternateContent>
  </controls>
  <extLst>
    <ext xmlns:x14="http://schemas.microsoft.com/office/spreadsheetml/2009/9/main" uri="{78C0D931-6437-407d-A8EE-F0AAD7539E65}">
      <x14:conditionalFormattings>
        <x14:conditionalFormatting xmlns:xm="http://schemas.microsoft.com/office/excel/2006/main">
          <x14:cfRule type="expression" priority="15" id="{0BE2B65B-56A4-4D8A-9D63-D2CB6C51453C}">
            <xm:f>IF(NOT(OR(InputsCS!$G$1="Please Select",InputsCS!$G$1="",InputsCS!$G$2="Please Select",InputsCS!$G$2="")),InputsCS!$G$3=$D16)</xm:f>
            <x14:dxf>
              <fill>
                <patternFill>
                  <bgColor rgb="FFD4CEDE"/>
                </patternFill>
              </fill>
            </x14:dxf>
          </x14:cfRule>
          <xm:sqref>E16:W27</xm:sqref>
        </x14:conditionalFormatting>
        <x14:conditionalFormatting xmlns:xm="http://schemas.microsoft.com/office/excel/2006/main">
          <x14:cfRule type="expression" priority="12" id="{AECA66BA-59A1-4D00-A1EF-0C2CF36071C1}">
            <xm:f>NOT(OR('\\lonnetapp01\asddata\Sdau1\Routine products\Transition Matrices\2018\KS2-4\Development\Simon\[2018 KS4 TM Working File SM3.xlsx]Inputs'!#REF!="Mathematics",'\\lonnetapp01\asddata\Sdau1\Routine products\Transition Matrices\2018\KS2-4\Development\Simon\[2018 KS4 TM Working File SM3.xlsx]Inputs'!#REF!="English_Language",'\\lonnetapp01\asddata\Sdau1\Routine products\Transition Matrices\2018\KS2-4\Development\Simon\[2018 KS4 TM Working File SM3.xlsx]Inputs'!#REF!="English_Literature",'\\lonnetapp01\asddata\Sdau1\Routine products\Transition Matrices\2018\KS2-4\Development\Simon\[2018 KS4 TM Working File SM3.xlsx]Inputs'!#REF!="Art_Design",'\\lonnetapp01\asddata\Sdau1\Routine products\Transition Matrices\2018\KS2-4\Development\Simon\[2018 KS4 TM Working File SM3.xlsx]Inputs'!#REF!="Biological_Sciences",'\\lonnetapp01\asddata\Sdau1\Routine products\Transition Matrices\2018\KS2-4\Development\Simon\[2018 KS4 TM Working File SM3.xlsx]Inputs'!#REF!="Chemistry",'\\lonnetapp01\asddata\Sdau1\Routine products\Transition Matrices\2018\KS2-4\Development\Simon\[2018 KS4 TM Working File SM3.xlsx]Inputs'!#REF!="Citizenship_Studies",'\\lonnetapp01\asddata\Sdau1\Routine products\Transition Matrices\2018\KS2-4\Development\Simon\[2018 KS4 TM Working File SM3.xlsx]Inputs'!#REF!="Classical_Studies",'\\lonnetapp01\asddata\Sdau1\Routine products\Transition Matrices\2018\KS2-4\Development\Simon\[2018 KS4 TM Working File SM3.xlsx]Inputs'!#REF!="Combined_Science",'\\lonnetapp01\asddata\Sdau1\Routine products\Transition Matrices\2018\KS2-4\Development\Simon\[2018 KS4 TM Working File SM3.xlsx]Inputs'!#REF!="Computer_Science",'\\lonnetapp01\asddata\Sdau1\Routine products\Transition Matrices\2018\KS2-4\Development\Simon\[2018 KS4 TM Working File SM3.xlsx]Inputs'!#REF!="Dance",'\\lonnetapp01\asddata\Sdau1\Routine products\Transition Matrices\2018\KS2-4\Development\Simon\[2018 KS4 TM Working File SM3.xlsx]Inputs'!#REF!="Food_Preparation_and_Nutrition",'\\lonnetapp01\asddata\Sdau1\Routine products\Transition Matrices\2018\KS2-4\Development\Simon\[2018 KS4 TM Working File SM3.xlsx]Inputs'!#REF!="French",'\\lonnetapp01\asddata\Sdau1\Routine products\Transition Matrices\2018\KS2-4\Development\Simon\[2018 KS4 TM Working File SM3.xlsx]Inputs'!#REF!="Geography",'\\lonnetapp01\asddata\Sdau1\Routine products\Transition Matrices\2018\KS2-4\Development\Simon\[2018 KS4 TM Working File SM3.xlsx]Inputs'!#REF!="German",'\\lonnetapp01\asddata\Sdau1\Routine products\Transition Matrices\2018\KS2-4\Development\Simon\[2018 KS4 TM Working File SM3.xlsx]Inputs'!#REF!="History",'\\lonnetapp01\asddata\Sdau1\Routine products\Transition Matrices\2018\KS2-4\Development\Simon\[2018 KS4 TM Working File SM3.xlsx]Inputs'!#REF!="Music",'\\lonnetapp01\asddata\Sdau1\Routine products\Transition Matrices\2018\KS2-4\Development\Simon\[2018 KS4 TM Working File SM3.xlsx]Inputs'!#REF!="Performing_Arts",'\\lonnetapp01\asddata\Sdau1\Routine products\Transition Matrices\2018\KS2-4\Development\Simon\[2018 KS4 TM Working File SM3.xlsx]Inputs'!#REF!="Photography",'\\lonnetapp01\asddata\Sdau1\Routine products\Transition Matrices\2018\KS2-4\Development\Simon\[2018 KS4 TM Working File SM3.xlsx]Inputs'!#REF!="Physical_Education",'\\lonnetapp01\asddata\Sdau1\Routine products\Transition Matrices\2018\KS2-4\Development\Simon\[2018 KS4 TM Working File SM3.xlsx]Inputs'!#REF!="Physics",'\\lonnetapp01\asddata\Sdau1\Routine products\Transition Matrices\2018\KS2-4\Development\Simon\[2018 KS4 TM Working File SM3.xlsx]Inputs'!#REF!="Religious_Studies",'\\lonnetapp01\asddata\Sdau1\Routine products\Transition Matrices\2018\KS2-4\Development\Simon\[2018 KS4 TM Working File SM3.xlsx]Inputs'!#REF!="Spanish"))</xm:f>
            <x14:dxf>
              <border>
                <right style="thin">
                  <color auto="1"/>
                </right>
                <vertical/>
                <horizontal/>
              </border>
            </x14:dxf>
          </x14:cfRule>
          <xm:sqref>M14</xm:sqref>
        </x14:conditionalFormatting>
        <x14:conditionalFormatting xmlns:xm="http://schemas.microsoft.com/office/excel/2006/main">
          <x14:cfRule type="expression" priority="10" id="{EB90B76B-CC21-4A5A-B671-DE47744656A3}">
            <xm:f>OR('\\lonnetapp01\asddata\Sdau1\Routine products\Transition Matrices\2018\KS2-4\Development\Simon\[2018 KS4 TM Working File SM3.xlsx]Inputs'!#REF!="Mathematics",'\\lonnetapp01\asddata\Sdau1\Routine products\Transition Matrices\2018\KS2-4\Development\Simon\[2018 KS4 TM Working File SM3.xlsx]Inputs'!#REF!="English_Language",'\\lonnetapp01\asddata\Sdau1\Routine products\Transition Matrices\2018\KS2-4\Development\Simon\[2018 KS4 TM Working File SM3.xlsx]Inputs'!#REF!="English_Literature",'\\lonnetapp01\asddata\Sdau1\Routine products\Transition Matrices\2018\KS2-4\Development\Simon\[2018 KS4 TM Working File SM3.xlsx]Inputs'!#REF!="Art_Design",'\\lonnetapp01\asddata\Sdau1\Routine products\Transition Matrices\2018\KS2-4\Development\Simon\[2018 KS4 TM Working File SM3.xlsx]Inputs'!#REF!="Biological_Sciences",'\\lonnetapp01\asddata\Sdau1\Routine products\Transition Matrices\2018\KS2-4\Development\Simon\[2018 KS4 TM Working File SM3.xlsx]Inputs'!#REF!="Chemistry",'\\lonnetapp01\asddata\Sdau1\Routine products\Transition Matrices\2018\KS2-4\Development\Simon\[2018 KS4 TM Working File SM3.xlsx]Inputs'!#REF!="Citizenship_Studies",'\\lonnetapp01\asddata\Sdau1\Routine products\Transition Matrices\2018\KS2-4\Development\Simon\[2018 KS4 TM Working File SM3.xlsx]Inputs'!#REF!="Classical_Studies",'\\lonnetapp01\asddata\Sdau1\Routine products\Transition Matrices\2018\KS2-4\Development\Simon\[2018 KS4 TM Working File SM3.xlsx]Inputs'!#REF!="Combined_Science",'\\lonnetapp01\asddata\Sdau1\Routine products\Transition Matrices\2018\KS2-4\Development\Simon\[2018 KS4 TM Working File SM3.xlsx]Inputs'!#REF!="Computer_Science",'\\lonnetapp01\asddata\Sdau1\Routine products\Transition Matrices\2018\KS2-4\Development\Simon\[2018 KS4 TM Working File SM3.xlsx]Inputs'!#REF!="Dance",'\\lonnetapp01\asddata\Sdau1\Routine products\Transition Matrices\2018\KS2-4\Development\Simon\[2018 KS4 TM Working File SM3.xlsx]Inputs'!#REF!="Food_Preparation_and_Nutrition",'\\lonnetapp01\asddata\Sdau1\Routine products\Transition Matrices\2018\KS2-4\Development\Simon\[2018 KS4 TM Working File SM3.xlsx]Inputs'!#REF!="French",'\\lonnetapp01\asddata\Sdau1\Routine products\Transition Matrices\2018\KS2-4\Development\Simon\[2018 KS4 TM Working File SM3.xlsx]Inputs'!#REF!="Geography",'\\lonnetapp01\asddata\Sdau1\Routine products\Transition Matrices\2018\KS2-4\Development\Simon\[2018 KS4 TM Working File SM3.xlsx]Inputs'!#REF!="German",'\\lonnetapp01\asddata\Sdau1\Routine products\Transition Matrices\2018\KS2-4\Development\Simon\[2018 KS4 TM Working File SM3.xlsx]Inputs'!#REF!="History",'\\lonnetapp01\asddata\Sdau1\Routine products\Transition Matrices\2018\KS2-4\Development\Simon\[2018 KS4 TM Working File SM3.xlsx]Inputs'!#REF!="Music",'\\lonnetapp01\asddata\Sdau1\Routine products\Transition Matrices\2018\KS2-4\Development\Simon\[2018 KS4 TM Working File SM3.xlsx]Inputs'!#REF!="Performing_Arts",'\\lonnetapp01\asddata\Sdau1\Routine products\Transition Matrices\2018\KS2-4\Development\Simon\[2018 KS4 TM Working File SM3.xlsx]Inputs'!#REF!="Photography",'\\lonnetapp01\asddata\Sdau1\Routine products\Transition Matrices\2018\KS2-4\Development\Simon\[2018 KS4 TM Working File SM3.xlsx]Inputs'!#REF!="Physical_Education",'\\lonnetapp01\asddata\Sdau1\Routine products\Transition Matrices\2018\KS2-4\Development\Simon\[2018 KS4 TM Working File SM3.xlsx]Inputs'!#REF!="Physics",'\\lonnetapp01\asddata\Sdau1\Routine products\Transition Matrices\2018\KS2-4\Development\Simon\[2018 KS4 TM Working File SM3.xlsx]Inputs'!#REF!="Religious_Studies",'\\lonnetapp01\asddata\Sdau1\Routine products\Transition Matrices\2018\KS2-4\Development\Simon\[2018 KS4 TM Working File SM3.xlsx]Inputs'!#REF!="Spanish")</xm:f>
            <x14:dxf>
              <border>
                <left style="thin">
                  <color auto="1"/>
                </left>
                <right style="thin">
                  <color auto="1"/>
                </right>
                <top style="thin">
                  <color auto="1"/>
                </top>
                <bottom style="thin">
                  <color auto="1"/>
                </bottom>
                <vertical/>
                <horizontal/>
              </border>
            </x14:dxf>
          </x14:cfRule>
          <xm:sqref>N15</xm:sqref>
        </x14:conditionalFormatting>
        <x14:conditionalFormatting xmlns:xm="http://schemas.microsoft.com/office/excel/2006/main">
          <x14:cfRule type="expression" priority="11" id="{DBA02024-6DA5-4ED2-B664-D9CFA221A2AC}">
            <xm:f>OR('\\lonnetapp01\asddata\Sdau1\Routine products\Transition Matrices\2018\KS2-4\Development\Simon\[2018 KS4 TM Working File SM3.xlsx]Inputs'!#REF!="Mathematics",'\\lonnetapp01\asddata\Sdau1\Routine products\Transition Matrices\2018\KS2-4\Development\Simon\[2018 KS4 TM Working File SM3.xlsx]Inputs'!#REF!="English_Language",'\\lonnetapp01\asddata\Sdau1\Routine products\Transition Matrices\2018\KS2-4\Development\Simon\[2018 KS4 TM Working File SM3.xlsx]Inputs'!#REF!="English_Literature",'\\lonnetapp01\asddata\Sdau1\Routine products\Transition Matrices\2018\KS2-4\Development\Simon\[2018 KS4 TM Working File SM3.xlsx]Inputs'!#REF!="Art_Design",'\\lonnetapp01\asddata\Sdau1\Routine products\Transition Matrices\2018\KS2-4\Development\Simon\[2018 KS4 TM Working File SM3.xlsx]Inputs'!#REF!="Biological_Sciences",'\\lonnetapp01\asddata\Sdau1\Routine products\Transition Matrices\2018\KS2-4\Development\Simon\[2018 KS4 TM Working File SM3.xlsx]Inputs'!#REF!="Chemistry",'\\lonnetapp01\asddata\Sdau1\Routine products\Transition Matrices\2018\KS2-4\Development\Simon\[2018 KS4 TM Working File SM3.xlsx]Inputs'!#REF!="Citizenship_Studies",'\\lonnetapp01\asddata\Sdau1\Routine products\Transition Matrices\2018\KS2-4\Development\Simon\[2018 KS4 TM Working File SM3.xlsx]Inputs'!#REF!="Classical_Studies",'\\lonnetapp01\asddata\Sdau1\Routine products\Transition Matrices\2018\KS2-4\Development\Simon\[2018 KS4 TM Working File SM3.xlsx]Inputs'!#REF!="Combined_Science",'\\lonnetapp01\asddata\Sdau1\Routine products\Transition Matrices\2018\KS2-4\Development\Simon\[2018 KS4 TM Working File SM3.xlsx]Inputs'!#REF!="Computer_Science",'\\lonnetapp01\asddata\Sdau1\Routine products\Transition Matrices\2018\KS2-4\Development\Simon\[2018 KS4 TM Working File SM3.xlsx]Inputs'!#REF!="Dance",'\\lonnetapp01\asddata\Sdau1\Routine products\Transition Matrices\2018\KS2-4\Development\Simon\[2018 KS4 TM Working File SM3.xlsx]Inputs'!#REF!="Food_Preparation_and_Nutrition",'\\lonnetapp01\asddata\Sdau1\Routine products\Transition Matrices\2018\KS2-4\Development\Simon\[2018 KS4 TM Working File SM3.xlsx]Inputs'!#REF!="French",'\\lonnetapp01\asddata\Sdau1\Routine products\Transition Matrices\2018\KS2-4\Development\Simon\[2018 KS4 TM Working File SM3.xlsx]Inputs'!#REF!="Geography",'\\lonnetapp01\asddata\Sdau1\Routine products\Transition Matrices\2018\KS2-4\Development\Simon\[2018 KS4 TM Working File SM3.xlsx]Inputs'!#REF!="German",'\\lonnetapp01\asddata\Sdau1\Routine products\Transition Matrices\2018\KS2-4\Development\Simon\[2018 KS4 TM Working File SM3.xlsx]Inputs'!#REF!="History",'\\lonnetapp01\asddata\Sdau1\Routine products\Transition Matrices\2018\KS2-4\Development\Simon\[2018 KS4 TM Working File SM3.xlsx]Inputs'!#REF!="Music",'\\lonnetapp01\asddata\Sdau1\Routine products\Transition Matrices\2018\KS2-4\Development\Simon\[2018 KS4 TM Working File SM3.xlsx]Inputs'!#REF!="Performing_Arts",'\\lonnetapp01\asddata\Sdau1\Routine products\Transition Matrices\2018\KS2-4\Development\Simon\[2018 KS4 TM Working File SM3.xlsx]Inputs'!#REF!="Photography",'\\lonnetapp01\asddata\Sdau1\Routine products\Transition Matrices\2018\KS2-4\Development\Simon\[2018 KS4 TM Working File SM3.xlsx]Inputs'!#REF!="Physical_Education",'\\lonnetapp01\asddata\Sdau1\Routine products\Transition Matrices\2018\KS2-4\Development\Simon\[2018 KS4 TM Working File SM3.xlsx]Inputs'!#REF!="Physics",'\\lonnetapp01\asddata\Sdau1\Routine products\Transition Matrices\2018\KS2-4\Development\Simon\[2018 KS4 TM Working File SM3.xlsx]Inputs'!#REF!="Religious_Studies",'\\lonnetapp01\asddata\Sdau1\Routine products\Transition Matrices\2018\KS2-4\Development\Simon\[2018 KS4 TM Working File SM3.xlsx]Inputs'!#REF!="Spanish")</xm:f>
            <x14:dxf>
              <fill>
                <patternFill>
                  <bgColor rgb="FF9FB9C8"/>
                </patternFill>
              </fill>
            </x14:dxf>
          </x14:cfRule>
          <xm:sqref>N15</xm:sqref>
        </x14:conditionalFormatting>
        <x14:conditionalFormatting xmlns:xm="http://schemas.microsoft.com/office/excel/2006/main">
          <x14:cfRule type="expression" priority="9" id="{0A2E4FF7-A368-49A3-AAD0-C1AE863CF614}">
            <xm:f>NOT(OR('\\lonnetapp01\asddata\Sdau1\Routine products\Transition Matrices\2018\KS2-4\Development\Simon\[2018 KS4 TM Working File SM3.xlsx]Inputs'!#REF!="Mathematics",'\\lonnetapp01\asddata\Sdau1\Routine products\Transition Matrices\2018\KS2-4\Development\Simon\[2018 KS4 TM Working File SM3.xlsx]Inputs'!#REF!="English_Language",'\\lonnetapp01\asddata\Sdau1\Routine products\Transition Matrices\2018\KS2-4\Development\Simon\[2018 KS4 TM Working File SM3.xlsx]Inputs'!#REF!="English_Literature",'\\lonnetapp01\asddata\Sdau1\Routine products\Transition Matrices\2018\KS2-4\Development\Simon\[2018 KS4 TM Working File SM3.xlsx]Inputs'!#REF!="Art_Design",'\\lonnetapp01\asddata\Sdau1\Routine products\Transition Matrices\2018\KS2-4\Development\Simon\[2018 KS4 TM Working File SM3.xlsx]Inputs'!#REF!="Biological_Sciences",'\\lonnetapp01\asddata\Sdau1\Routine products\Transition Matrices\2018\KS2-4\Development\Simon\[2018 KS4 TM Working File SM3.xlsx]Inputs'!#REF!="Chemistry",'\\lonnetapp01\asddata\Sdau1\Routine products\Transition Matrices\2018\KS2-4\Development\Simon\[2018 KS4 TM Working File SM3.xlsx]Inputs'!#REF!="Citizenship_Studies",'\\lonnetapp01\asddata\Sdau1\Routine products\Transition Matrices\2018\KS2-4\Development\Simon\[2018 KS4 TM Working File SM3.xlsx]Inputs'!#REF!="Classical_Studies",'\\lonnetapp01\asddata\Sdau1\Routine products\Transition Matrices\2018\KS2-4\Development\Simon\[2018 KS4 TM Working File SM3.xlsx]Inputs'!#REF!="Combined_Science",'\\lonnetapp01\asddata\Sdau1\Routine products\Transition Matrices\2018\KS2-4\Development\Simon\[2018 KS4 TM Working File SM3.xlsx]Inputs'!#REF!="Computer_Science",'\\lonnetapp01\asddata\Sdau1\Routine products\Transition Matrices\2018\KS2-4\Development\Simon\[2018 KS4 TM Working File SM3.xlsx]Inputs'!#REF!="Dance",'\\lonnetapp01\asddata\Sdau1\Routine products\Transition Matrices\2018\KS2-4\Development\Simon\[2018 KS4 TM Working File SM3.xlsx]Inputs'!#REF!="Food_Preparation_and_Nutrition",'\\lonnetapp01\asddata\Sdau1\Routine products\Transition Matrices\2018\KS2-4\Development\Simon\[2018 KS4 TM Working File SM3.xlsx]Inputs'!#REF!="French",'\\lonnetapp01\asddata\Sdau1\Routine products\Transition Matrices\2018\KS2-4\Development\Simon\[2018 KS4 TM Working File SM3.xlsx]Inputs'!#REF!="Geography",'\\lonnetapp01\asddata\Sdau1\Routine products\Transition Matrices\2018\KS2-4\Development\Simon\[2018 KS4 TM Working File SM3.xlsx]Inputs'!#REF!="German",'\\lonnetapp01\asddata\Sdau1\Routine products\Transition Matrices\2018\KS2-4\Development\Simon\[2018 KS4 TM Working File SM3.xlsx]Inputs'!#REF!="History",'\\lonnetapp01\asddata\Sdau1\Routine products\Transition Matrices\2018\KS2-4\Development\Simon\[2018 KS4 TM Working File SM3.xlsx]Inputs'!#REF!="Music",'\\lonnetapp01\asddata\Sdau1\Routine products\Transition Matrices\2018\KS2-4\Development\Simon\[2018 KS4 TM Working File SM3.xlsx]Inputs'!#REF!="Performing_Arts",'\\lonnetapp01\asddata\Sdau1\Routine products\Transition Matrices\2018\KS2-4\Development\Simon\[2018 KS4 TM Working File SM3.xlsx]Inputs'!#REF!="Photography",'\\lonnetapp01\asddata\Sdau1\Routine products\Transition Matrices\2018\KS2-4\Development\Simon\[2018 KS4 TM Working File SM3.xlsx]Inputs'!#REF!="Physical_Education",'\\lonnetapp01\asddata\Sdau1\Routine products\Transition Matrices\2018\KS2-4\Development\Simon\[2018 KS4 TM Working File SM3.xlsx]Inputs'!#REF!="Physics",'\\lonnetapp01\asddata\Sdau1\Routine products\Transition Matrices\2018\KS2-4\Development\Simon\[2018 KS4 TM Working File SM3.xlsx]Inputs'!#REF!="Religious_Studies",'\\lonnetapp01\asddata\Sdau1\Routine products\Transition Matrices\2018\KS2-4\Development\Simon\[2018 KS4 TM Working File SM3.xlsx]Inputs'!#REF!="Spanish"))</xm:f>
            <x14:dxf>
              <border>
                <right style="thin">
                  <color auto="1"/>
                </right>
                <vertical/>
                <horizontal/>
              </border>
            </x14:dxf>
          </x14:cfRule>
          <xm:sqref>M43</xm:sqref>
        </x14:conditionalFormatting>
        <x14:conditionalFormatting xmlns:xm="http://schemas.microsoft.com/office/excel/2006/main">
          <x14:cfRule type="expression" priority="7" id="{876EF858-5840-48D5-8F3F-F08172FFEDEE}">
            <xm:f>OR('\\lonnetapp01\asddata\Sdau1\Routine products\Transition Matrices\2018\KS2-4\Development\Simon\[2018 KS4 TM Working File SM3.xlsx]Inputs'!#REF!="Mathematics",'\\lonnetapp01\asddata\Sdau1\Routine products\Transition Matrices\2018\KS2-4\Development\Simon\[2018 KS4 TM Working File SM3.xlsx]Inputs'!#REF!="English_Language",'\\lonnetapp01\asddata\Sdau1\Routine products\Transition Matrices\2018\KS2-4\Development\Simon\[2018 KS4 TM Working File SM3.xlsx]Inputs'!#REF!="English_Literature",'\\lonnetapp01\asddata\Sdau1\Routine products\Transition Matrices\2018\KS2-4\Development\Simon\[2018 KS4 TM Working File SM3.xlsx]Inputs'!#REF!="Art_Design",'\\lonnetapp01\asddata\Sdau1\Routine products\Transition Matrices\2018\KS2-4\Development\Simon\[2018 KS4 TM Working File SM3.xlsx]Inputs'!#REF!="Biological_Sciences",'\\lonnetapp01\asddata\Sdau1\Routine products\Transition Matrices\2018\KS2-4\Development\Simon\[2018 KS4 TM Working File SM3.xlsx]Inputs'!#REF!="Chemistry",'\\lonnetapp01\asddata\Sdau1\Routine products\Transition Matrices\2018\KS2-4\Development\Simon\[2018 KS4 TM Working File SM3.xlsx]Inputs'!#REF!="Citizenship_Studies",'\\lonnetapp01\asddata\Sdau1\Routine products\Transition Matrices\2018\KS2-4\Development\Simon\[2018 KS4 TM Working File SM3.xlsx]Inputs'!#REF!="Classical_Studies",'\\lonnetapp01\asddata\Sdau1\Routine products\Transition Matrices\2018\KS2-4\Development\Simon\[2018 KS4 TM Working File SM3.xlsx]Inputs'!#REF!="Combined_Science",'\\lonnetapp01\asddata\Sdau1\Routine products\Transition Matrices\2018\KS2-4\Development\Simon\[2018 KS4 TM Working File SM3.xlsx]Inputs'!#REF!="Computer_Science",'\\lonnetapp01\asddata\Sdau1\Routine products\Transition Matrices\2018\KS2-4\Development\Simon\[2018 KS4 TM Working File SM3.xlsx]Inputs'!#REF!="Dance",'\\lonnetapp01\asddata\Sdau1\Routine products\Transition Matrices\2018\KS2-4\Development\Simon\[2018 KS4 TM Working File SM3.xlsx]Inputs'!#REF!="Food_Preparation_and_Nutrition",'\\lonnetapp01\asddata\Sdau1\Routine products\Transition Matrices\2018\KS2-4\Development\Simon\[2018 KS4 TM Working File SM3.xlsx]Inputs'!#REF!="French",'\\lonnetapp01\asddata\Sdau1\Routine products\Transition Matrices\2018\KS2-4\Development\Simon\[2018 KS4 TM Working File SM3.xlsx]Inputs'!#REF!="Geography",'\\lonnetapp01\asddata\Sdau1\Routine products\Transition Matrices\2018\KS2-4\Development\Simon\[2018 KS4 TM Working File SM3.xlsx]Inputs'!#REF!="German",'\\lonnetapp01\asddata\Sdau1\Routine products\Transition Matrices\2018\KS2-4\Development\Simon\[2018 KS4 TM Working File SM3.xlsx]Inputs'!#REF!="History",'\\lonnetapp01\asddata\Sdau1\Routine products\Transition Matrices\2018\KS2-4\Development\Simon\[2018 KS4 TM Working File SM3.xlsx]Inputs'!#REF!="Music",'\\lonnetapp01\asddata\Sdau1\Routine products\Transition Matrices\2018\KS2-4\Development\Simon\[2018 KS4 TM Working File SM3.xlsx]Inputs'!#REF!="Performing_Arts",'\\lonnetapp01\asddata\Sdau1\Routine products\Transition Matrices\2018\KS2-4\Development\Simon\[2018 KS4 TM Working File SM3.xlsx]Inputs'!#REF!="Photography",'\\lonnetapp01\asddata\Sdau1\Routine products\Transition Matrices\2018\KS2-4\Development\Simon\[2018 KS4 TM Working File SM3.xlsx]Inputs'!#REF!="Physical_Education",'\\lonnetapp01\asddata\Sdau1\Routine products\Transition Matrices\2018\KS2-4\Development\Simon\[2018 KS4 TM Working File SM3.xlsx]Inputs'!#REF!="Physics",'\\lonnetapp01\asddata\Sdau1\Routine products\Transition Matrices\2018\KS2-4\Development\Simon\[2018 KS4 TM Working File SM3.xlsx]Inputs'!#REF!="Religious_Studies",'\\lonnetapp01\asddata\Sdau1\Routine products\Transition Matrices\2018\KS2-4\Development\Simon\[2018 KS4 TM Working File SM3.xlsx]Inputs'!#REF!="Spanish")</xm:f>
            <x14:dxf>
              <border>
                <left style="thin">
                  <color auto="1"/>
                </left>
                <right style="thin">
                  <color auto="1"/>
                </right>
                <top style="thin">
                  <color auto="1"/>
                </top>
                <bottom style="thin">
                  <color auto="1"/>
                </bottom>
                <vertical/>
                <horizontal/>
              </border>
            </x14:dxf>
          </x14:cfRule>
          <xm:sqref>N44</xm:sqref>
        </x14:conditionalFormatting>
        <x14:conditionalFormatting xmlns:xm="http://schemas.microsoft.com/office/excel/2006/main">
          <x14:cfRule type="expression" priority="8" id="{61294FA8-DCFD-4734-8603-FAA9156AE15C}">
            <xm:f>OR('\\lonnetapp01\asddata\Sdau1\Routine products\Transition Matrices\2018\KS2-4\Development\Simon\[2018 KS4 TM Working File SM3.xlsx]Inputs'!#REF!="Mathematics",'\\lonnetapp01\asddata\Sdau1\Routine products\Transition Matrices\2018\KS2-4\Development\Simon\[2018 KS4 TM Working File SM3.xlsx]Inputs'!#REF!="English_Language",'\\lonnetapp01\asddata\Sdau1\Routine products\Transition Matrices\2018\KS2-4\Development\Simon\[2018 KS4 TM Working File SM3.xlsx]Inputs'!#REF!="English_Literature",'\\lonnetapp01\asddata\Sdau1\Routine products\Transition Matrices\2018\KS2-4\Development\Simon\[2018 KS4 TM Working File SM3.xlsx]Inputs'!#REF!="Art_Design",'\\lonnetapp01\asddata\Sdau1\Routine products\Transition Matrices\2018\KS2-4\Development\Simon\[2018 KS4 TM Working File SM3.xlsx]Inputs'!#REF!="Biological_Sciences",'\\lonnetapp01\asddata\Sdau1\Routine products\Transition Matrices\2018\KS2-4\Development\Simon\[2018 KS4 TM Working File SM3.xlsx]Inputs'!#REF!="Chemistry",'\\lonnetapp01\asddata\Sdau1\Routine products\Transition Matrices\2018\KS2-4\Development\Simon\[2018 KS4 TM Working File SM3.xlsx]Inputs'!#REF!="Citizenship_Studies",'\\lonnetapp01\asddata\Sdau1\Routine products\Transition Matrices\2018\KS2-4\Development\Simon\[2018 KS4 TM Working File SM3.xlsx]Inputs'!#REF!="Classical_Studies",'\\lonnetapp01\asddata\Sdau1\Routine products\Transition Matrices\2018\KS2-4\Development\Simon\[2018 KS4 TM Working File SM3.xlsx]Inputs'!#REF!="Combined_Science",'\\lonnetapp01\asddata\Sdau1\Routine products\Transition Matrices\2018\KS2-4\Development\Simon\[2018 KS4 TM Working File SM3.xlsx]Inputs'!#REF!="Computer_Science",'\\lonnetapp01\asddata\Sdau1\Routine products\Transition Matrices\2018\KS2-4\Development\Simon\[2018 KS4 TM Working File SM3.xlsx]Inputs'!#REF!="Dance",'\\lonnetapp01\asddata\Sdau1\Routine products\Transition Matrices\2018\KS2-4\Development\Simon\[2018 KS4 TM Working File SM3.xlsx]Inputs'!#REF!="Food_Preparation_and_Nutrition",'\\lonnetapp01\asddata\Sdau1\Routine products\Transition Matrices\2018\KS2-4\Development\Simon\[2018 KS4 TM Working File SM3.xlsx]Inputs'!#REF!="French",'\\lonnetapp01\asddata\Sdau1\Routine products\Transition Matrices\2018\KS2-4\Development\Simon\[2018 KS4 TM Working File SM3.xlsx]Inputs'!#REF!="Geography",'\\lonnetapp01\asddata\Sdau1\Routine products\Transition Matrices\2018\KS2-4\Development\Simon\[2018 KS4 TM Working File SM3.xlsx]Inputs'!#REF!="German",'\\lonnetapp01\asddata\Sdau1\Routine products\Transition Matrices\2018\KS2-4\Development\Simon\[2018 KS4 TM Working File SM3.xlsx]Inputs'!#REF!="History",'\\lonnetapp01\asddata\Sdau1\Routine products\Transition Matrices\2018\KS2-4\Development\Simon\[2018 KS4 TM Working File SM3.xlsx]Inputs'!#REF!="Music",'\\lonnetapp01\asddata\Sdau1\Routine products\Transition Matrices\2018\KS2-4\Development\Simon\[2018 KS4 TM Working File SM3.xlsx]Inputs'!#REF!="Performing_Arts",'\\lonnetapp01\asddata\Sdau1\Routine products\Transition Matrices\2018\KS2-4\Development\Simon\[2018 KS4 TM Working File SM3.xlsx]Inputs'!#REF!="Photography",'\\lonnetapp01\asddata\Sdau1\Routine products\Transition Matrices\2018\KS2-4\Development\Simon\[2018 KS4 TM Working File SM3.xlsx]Inputs'!#REF!="Physical_Education",'\\lonnetapp01\asddata\Sdau1\Routine products\Transition Matrices\2018\KS2-4\Development\Simon\[2018 KS4 TM Working File SM3.xlsx]Inputs'!#REF!="Physics",'\\lonnetapp01\asddata\Sdau1\Routine products\Transition Matrices\2018\KS2-4\Development\Simon\[2018 KS4 TM Working File SM3.xlsx]Inputs'!#REF!="Religious_Studies",'\\lonnetapp01\asddata\Sdau1\Routine products\Transition Matrices\2018\KS2-4\Development\Simon\[2018 KS4 TM Working File SM3.xlsx]Inputs'!#REF!="Spanish")</xm:f>
            <x14:dxf>
              <fill>
                <patternFill>
                  <bgColor rgb="FF9FB9C8"/>
                </patternFill>
              </fill>
            </x14:dxf>
          </x14:cfRule>
          <xm:sqref>N44</xm:sqref>
        </x14:conditionalFormatting>
        <x14:conditionalFormatting xmlns:xm="http://schemas.microsoft.com/office/excel/2006/main">
          <x14:cfRule type="expression" priority="6" id="{84EEEEA5-A12E-4F10-83E4-CB6DCF2D9CF5}">
            <xm:f>NOT(OR('\\lonnetapp01\asddata\Sdau1\Routine products\Transition Matrices\2018\KS2-4\Development\Simon\[2018 KS4 TM Working File SM3.xlsx]Inputs'!#REF!="Mathematics",'\\lonnetapp01\asddata\Sdau1\Routine products\Transition Matrices\2018\KS2-4\Development\Simon\[2018 KS4 TM Working File SM3.xlsx]Inputs'!#REF!="English_Language",'\\lonnetapp01\asddata\Sdau1\Routine products\Transition Matrices\2018\KS2-4\Development\Simon\[2018 KS4 TM Working File SM3.xlsx]Inputs'!#REF!="English_Literature",'\\lonnetapp01\asddata\Sdau1\Routine products\Transition Matrices\2018\KS2-4\Development\Simon\[2018 KS4 TM Working File SM3.xlsx]Inputs'!#REF!="Art_Design",'\\lonnetapp01\asddata\Sdau1\Routine products\Transition Matrices\2018\KS2-4\Development\Simon\[2018 KS4 TM Working File SM3.xlsx]Inputs'!#REF!="Biological_Sciences",'\\lonnetapp01\asddata\Sdau1\Routine products\Transition Matrices\2018\KS2-4\Development\Simon\[2018 KS4 TM Working File SM3.xlsx]Inputs'!#REF!="Chemistry",'\\lonnetapp01\asddata\Sdau1\Routine products\Transition Matrices\2018\KS2-4\Development\Simon\[2018 KS4 TM Working File SM3.xlsx]Inputs'!#REF!="Citizenship_Studies",'\\lonnetapp01\asddata\Sdau1\Routine products\Transition Matrices\2018\KS2-4\Development\Simon\[2018 KS4 TM Working File SM3.xlsx]Inputs'!#REF!="Classical_Studies",'\\lonnetapp01\asddata\Sdau1\Routine products\Transition Matrices\2018\KS2-4\Development\Simon\[2018 KS4 TM Working File SM3.xlsx]Inputs'!#REF!="Combined_Science",'\\lonnetapp01\asddata\Sdau1\Routine products\Transition Matrices\2018\KS2-4\Development\Simon\[2018 KS4 TM Working File SM3.xlsx]Inputs'!#REF!="Computer_Science",'\\lonnetapp01\asddata\Sdau1\Routine products\Transition Matrices\2018\KS2-4\Development\Simon\[2018 KS4 TM Working File SM3.xlsx]Inputs'!#REF!="Dance",'\\lonnetapp01\asddata\Sdau1\Routine products\Transition Matrices\2018\KS2-4\Development\Simon\[2018 KS4 TM Working File SM3.xlsx]Inputs'!#REF!="Food_Preparation_and_Nutrition",'\\lonnetapp01\asddata\Sdau1\Routine products\Transition Matrices\2018\KS2-4\Development\Simon\[2018 KS4 TM Working File SM3.xlsx]Inputs'!#REF!="French",'\\lonnetapp01\asddata\Sdau1\Routine products\Transition Matrices\2018\KS2-4\Development\Simon\[2018 KS4 TM Working File SM3.xlsx]Inputs'!#REF!="Geography",'\\lonnetapp01\asddata\Sdau1\Routine products\Transition Matrices\2018\KS2-4\Development\Simon\[2018 KS4 TM Working File SM3.xlsx]Inputs'!#REF!="German",'\\lonnetapp01\asddata\Sdau1\Routine products\Transition Matrices\2018\KS2-4\Development\Simon\[2018 KS4 TM Working File SM3.xlsx]Inputs'!#REF!="History",'\\lonnetapp01\asddata\Sdau1\Routine products\Transition Matrices\2018\KS2-4\Development\Simon\[2018 KS4 TM Working File SM3.xlsx]Inputs'!#REF!="Music",'\\lonnetapp01\asddata\Sdau1\Routine products\Transition Matrices\2018\KS2-4\Development\Simon\[2018 KS4 TM Working File SM3.xlsx]Inputs'!#REF!="Performing_Arts",'\\lonnetapp01\asddata\Sdau1\Routine products\Transition Matrices\2018\KS2-4\Development\Simon\[2018 KS4 TM Working File SM3.xlsx]Inputs'!#REF!="Photography",'\\lonnetapp01\asddata\Sdau1\Routine products\Transition Matrices\2018\KS2-4\Development\Simon\[2018 KS4 TM Working File SM3.xlsx]Inputs'!#REF!="Physical_Education",'\\lonnetapp01\asddata\Sdau1\Routine products\Transition Matrices\2018\KS2-4\Development\Simon\[2018 KS4 TM Working File SM3.xlsx]Inputs'!#REF!="Physics",'\\lonnetapp01\asddata\Sdau1\Routine products\Transition Matrices\2018\KS2-4\Development\Simon\[2018 KS4 TM Working File SM3.xlsx]Inputs'!#REF!="Religious_Studies",'\\lonnetapp01\asddata\Sdau1\Routine products\Transition Matrices\2018\KS2-4\Development\Simon\[2018 KS4 TM Working File SM3.xlsx]Inputs'!#REF!="Spanish"))</xm:f>
            <x14:dxf>
              <border>
                <right style="thin">
                  <color auto="1"/>
                </right>
                <vertical/>
                <horizontal/>
              </border>
            </x14:dxf>
          </x14:cfRule>
          <xm:sqref>M61</xm:sqref>
        </x14:conditionalFormatting>
        <x14:conditionalFormatting xmlns:xm="http://schemas.microsoft.com/office/excel/2006/main">
          <x14:cfRule type="expression" priority="4" id="{DF3D9843-B45B-4BAD-98B6-17EF1B1C9D1B}">
            <xm:f>OR('\\lonnetapp01\asddata\Sdau1\Routine products\Transition Matrices\2018\KS2-4\Development\Simon\[2018 KS4 TM Working File SM3.xlsx]Inputs'!#REF!="Mathematics",'\\lonnetapp01\asddata\Sdau1\Routine products\Transition Matrices\2018\KS2-4\Development\Simon\[2018 KS4 TM Working File SM3.xlsx]Inputs'!#REF!="English_Language",'\\lonnetapp01\asddata\Sdau1\Routine products\Transition Matrices\2018\KS2-4\Development\Simon\[2018 KS4 TM Working File SM3.xlsx]Inputs'!#REF!="English_Literature",'\\lonnetapp01\asddata\Sdau1\Routine products\Transition Matrices\2018\KS2-4\Development\Simon\[2018 KS4 TM Working File SM3.xlsx]Inputs'!#REF!="Art_Design",'\\lonnetapp01\asddata\Sdau1\Routine products\Transition Matrices\2018\KS2-4\Development\Simon\[2018 KS4 TM Working File SM3.xlsx]Inputs'!#REF!="Biological_Sciences",'\\lonnetapp01\asddata\Sdau1\Routine products\Transition Matrices\2018\KS2-4\Development\Simon\[2018 KS4 TM Working File SM3.xlsx]Inputs'!#REF!="Chemistry",'\\lonnetapp01\asddata\Sdau1\Routine products\Transition Matrices\2018\KS2-4\Development\Simon\[2018 KS4 TM Working File SM3.xlsx]Inputs'!#REF!="Citizenship_Studies",'\\lonnetapp01\asddata\Sdau1\Routine products\Transition Matrices\2018\KS2-4\Development\Simon\[2018 KS4 TM Working File SM3.xlsx]Inputs'!#REF!="Classical_Studies",'\\lonnetapp01\asddata\Sdau1\Routine products\Transition Matrices\2018\KS2-4\Development\Simon\[2018 KS4 TM Working File SM3.xlsx]Inputs'!#REF!="Combined_Science",'\\lonnetapp01\asddata\Sdau1\Routine products\Transition Matrices\2018\KS2-4\Development\Simon\[2018 KS4 TM Working File SM3.xlsx]Inputs'!#REF!="Computer_Science",'\\lonnetapp01\asddata\Sdau1\Routine products\Transition Matrices\2018\KS2-4\Development\Simon\[2018 KS4 TM Working File SM3.xlsx]Inputs'!#REF!="Dance",'\\lonnetapp01\asddata\Sdau1\Routine products\Transition Matrices\2018\KS2-4\Development\Simon\[2018 KS4 TM Working File SM3.xlsx]Inputs'!#REF!="Food_Preparation_and_Nutrition",'\\lonnetapp01\asddata\Sdau1\Routine products\Transition Matrices\2018\KS2-4\Development\Simon\[2018 KS4 TM Working File SM3.xlsx]Inputs'!#REF!="French",'\\lonnetapp01\asddata\Sdau1\Routine products\Transition Matrices\2018\KS2-4\Development\Simon\[2018 KS4 TM Working File SM3.xlsx]Inputs'!#REF!="Geography",'\\lonnetapp01\asddata\Sdau1\Routine products\Transition Matrices\2018\KS2-4\Development\Simon\[2018 KS4 TM Working File SM3.xlsx]Inputs'!#REF!="German",'\\lonnetapp01\asddata\Sdau1\Routine products\Transition Matrices\2018\KS2-4\Development\Simon\[2018 KS4 TM Working File SM3.xlsx]Inputs'!#REF!="History",'\\lonnetapp01\asddata\Sdau1\Routine products\Transition Matrices\2018\KS2-4\Development\Simon\[2018 KS4 TM Working File SM3.xlsx]Inputs'!#REF!="Music",'\\lonnetapp01\asddata\Sdau1\Routine products\Transition Matrices\2018\KS2-4\Development\Simon\[2018 KS4 TM Working File SM3.xlsx]Inputs'!#REF!="Performing_Arts",'\\lonnetapp01\asddata\Sdau1\Routine products\Transition Matrices\2018\KS2-4\Development\Simon\[2018 KS4 TM Working File SM3.xlsx]Inputs'!#REF!="Photography",'\\lonnetapp01\asddata\Sdau1\Routine products\Transition Matrices\2018\KS2-4\Development\Simon\[2018 KS4 TM Working File SM3.xlsx]Inputs'!#REF!="Physical_Education",'\\lonnetapp01\asddata\Sdau1\Routine products\Transition Matrices\2018\KS2-4\Development\Simon\[2018 KS4 TM Working File SM3.xlsx]Inputs'!#REF!="Physics",'\\lonnetapp01\asddata\Sdau1\Routine products\Transition Matrices\2018\KS2-4\Development\Simon\[2018 KS4 TM Working File SM3.xlsx]Inputs'!#REF!="Religious_Studies",'\\lonnetapp01\asddata\Sdau1\Routine products\Transition Matrices\2018\KS2-4\Development\Simon\[2018 KS4 TM Working File SM3.xlsx]Inputs'!#REF!="Spanish")</xm:f>
            <x14:dxf>
              <border>
                <left style="thin">
                  <color auto="1"/>
                </left>
                <right style="thin">
                  <color auto="1"/>
                </right>
                <top style="thin">
                  <color auto="1"/>
                </top>
                <bottom style="thin">
                  <color auto="1"/>
                </bottom>
                <vertical/>
                <horizontal/>
              </border>
            </x14:dxf>
          </x14:cfRule>
          <xm:sqref>N62</xm:sqref>
        </x14:conditionalFormatting>
        <x14:conditionalFormatting xmlns:xm="http://schemas.microsoft.com/office/excel/2006/main">
          <x14:cfRule type="expression" priority="5" id="{225666A4-7A29-440B-972C-C576221FBD11}">
            <xm:f>OR('\\lonnetapp01\asddata\Sdau1\Routine products\Transition Matrices\2018\KS2-4\Development\Simon\[2018 KS4 TM Working File SM3.xlsx]Inputs'!#REF!="Mathematics",'\\lonnetapp01\asddata\Sdau1\Routine products\Transition Matrices\2018\KS2-4\Development\Simon\[2018 KS4 TM Working File SM3.xlsx]Inputs'!#REF!="English_Language",'\\lonnetapp01\asddata\Sdau1\Routine products\Transition Matrices\2018\KS2-4\Development\Simon\[2018 KS4 TM Working File SM3.xlsx]Inputs'!#REF!="English_Literature",'\\lonnetapp01\asddata\Sdau1\Routine products\Transition Matrices\2018\KS2-4\Development\Simon\[2018 KS4 TM Working File SM3.xlsx]Inputs'!#REF!="Art_Design",'\\lonnetapp01\asddata\Sdau1\Routine products\Transition Matrices\2018\KS2-4\Development\Simon\[2018 KS4 TM Working File SM3.xlsx]Inputs'!#REF!="Biological_Sciences",'\\lonnetapp01\asddata\Sdau1\Routine products\Transition Matrices\2018\KS2-4\Development\Simon\[2018 KS4 TM Working File SM3.xlsx]Inputs'!#REF!="Chemistry",'\\lonnetapp01\asddata\Sdau1\Routine products\Transition Matrices\2018\KS2-4\Development\Simon\[2018 KS4 TM Working File SM3.xlsx]Inputs'!#REF!="Citizenship_Studies",'\\lonnetapp01\asddata\Sdau1\Routine products\Transition Matrices\2018\KS2-4\Development\Simon\[2018 KS4 TM Working File SM3.xlsx]Inputs'!#REF!="Classical_Studies",'\\lonnetapp01\asddata\Sdau1\Routine products\Transition Matrices\2018\KS2-4\Development\Simon\[2018 KS4 TM Working File SM3.xlsx]Inputs'!#REF!="Combined_Science",'\\lonnetapp01\asddata\Sdau1\Routine products\Transition Matrices\2018\KS2-4\Development\Simon\[2018 KS4 TM Working File SM3.xlsx]Inputs'!#REF!="Computer_Science",'\\lonnetapp01\asddata\Sdau1\Routine products\Transition Matrices\2018\KS2-4\Development\Simon\[2018 KS4 TM Working File SM3.xlsx]Inputs'!#REF!="Dance",'\\lonnetapp01\asddata\Sdau1\Routine products\Transition Matrices\2018\KS2-4\Development\Simon\[2018 KS4 TM Working File SM3.xlsx]Inputs'!#REF!="Food_Preparation_and_Nutrition",'\\lonnetapp01\asddata\Sdau1\Routine products\Transition Matrices\2018\KS2-4\Development\Simon\[2018 KS4 TM Working File SM3.xlsx]Inputs'!#REF!="French",'\\lonnetapp01\asddata\Sdau1\Routine products\Transition Matrices\2018\KS2-4\Development\Simon\[2018 KS4 TM Working File SM3.xlsx]Inputs'!#REF!="Geography",'\\lonnetapp01\asddata\Sdau1\Routine products\Transition Matrices\2018\KS2-4\Development\Simon\[2018 KS4 TM Working File SM3.xlsx]Inputs'!#REF!="German",'\\lonnetapp01\asddata\Sdau1\Routine products\Transition Matrices\2018\KS2-4\Development\Simon\[2018 KS4 TM Working File SM3.xlsx]Inputs'!#REF!="History",'\\lonnetapp01\asddata\Sdau1\Routine products\Transition Matrices\2018\KS2-4\Development\Simon\[2018 KS4 TM Working File SM3.xlsx]Inputs'!#REF!="Music",'\\lonnetapp01\asddata\Sdau1\Routine products\Transition Matrices\2018\KS2-4\Development\Simon\[2018 KS4 TM Working File SM3.xlsx]Inputs'!#REF!="Performing_Arts",'\\lonnetapp01\asddata\Sdau1\Routine products\Transition Matrices\2018\KS2-4\Development\Simon\[2018 KS4 TM Working File SM3.xlsx]Inputs'!#REF!="Photography",'\\lonnetapp01\asddata\Sdau1\Routine products\Transition Matrices\2018\KS2-4\Development\Simon\[2018 KS4 TM Working File SM3.xlsx]Inputs'!#REF!="Physical_Education",'\\lonnetapp01\asddata\Sdau1\Routine products\Transition Matrices\2018\KS2-4\Development\Simon\[2018 KS4 TM Working File SM3.xlsx]Inputs'!#REF!="Physics",'\\lonnetapp01\asddata\Sdau1\Routine products\Transition Matrices\2018\KS2-4\Development\Simon\[2018 KS4 TM Working File SM3.xlsx]Inputs'!#REF!="Religious_Studies",'\\lonnetapp01\asddata\Sdau1\Routine products\Transition Matrices\2018\KS2-4\Development\Simon\[2018 KS4 TM Working File SM3.xlsx]Inputs'!#REF!="Spanish")</xm:f>
            <x14:dxf>
              <fill>
                <patternFill>
                  <bgColor rgb="FF9FB9C8"/>
                </patternFill>
              </fill>
            </x14:dxf>
          </x14:cfRule>
          <xm:sqref>N62</xm:sqref>
        </x14:conditionalFormatting>
        <x14:conditionalFormatting xmlns:xm="http://schemas.microsoft.com/office/excel/2006/main">
          <x14:cfRule type="expression" priority="3" id="{34D87CA9-B8B4-4FB3-96B5-6FE36099DA70}">
            <xm:f>IF(NOT(OR(InputsCS!$I$1="Please Select",InputsCS!$I$1="",InputsCS!$I$2="Please Select",InputsCS!$I$2="")),InputsCS!$I$3=$D45)</xm:f>
            <x14:dxf>
              <fill>
                <patternFill>
                  <bgColor rgb="FFD4CEDE"/>
                </patternFill>
              </fill>
            </x14:dxf>
          </x14:cfRule>
          <xm:sqref>E45:W56</xm:sqref>
        </x14:conditionalFormatting>
        <x14:conditionalFormatting xmlns:xm="http://schemas.microsoft.com/office/excel/2006/main">
          <x14:cfRule type="expression" priority="1" id="{28F99628-C787-4BCA-86B0-6E97B9176FAB}">
            <xm:f>IF(NOT(OR(InputsCS!$I$1="Please Select",InputsCS!$I$1="",InputsCS!$I$2="Please Select",InputsCS!$I$2="")),InputsCS!$I$3=$D63)</xm:f>
            <x14:dxf>
              <fill>
                <patternFill>
                  <bgColor rgb="FFD4CEDE"/>
                </patternFill>
              </fill>
            </x14:dxf>
          </x14:cfRule>
          <xm:sqref>E63:W74</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B5:U74"/>
  <sheetViews>
    <sheetView showGridLines="0" showRowColHeaders="0" zoomScale="80" zoomScaleNormal="80" workbookViewId="0">
      <selection activeCell="G9" sqref="G9"/>
    </sheetView>
  </sheetViews>
  <sheetFormatPr defaultRowHeight="15" x14ac:dyDescent="0.25"/>
  <cols>
    <col min="1" max="2" width="3.7109375" customWidth="1"/>
    <col min="3" max="3" width="8.42578125" customWidth="1"/>
    <col min="4" max="4" width="11.140625" customWidth="1"/>
    <col min="5" max="6" width="24.5703125" customWidth="1"/>
    <col min="8" max="8" width="8.42578125" customWidth="1"/>
    <col min="9" max="9" width="11.140625" customWidth="1"/>
    <col min="10" max="11" width="24.5703125" customWidth="1"/>
  </cols>
  <sheetData>
    <row r="5" spans="2:19" ht="18" x14ac:dyDescent="0.25">
      <c r="B5" s="6" t="s">
        <v>130</v>
      </c>
    </row>
    <row r="6" spans="2:19" ht="18" x14ac:dyDescent="0.25">
      <c r="B6" s="6"/>
    </row>
    <row r="7" spans="2:19" ht="18" x14ac:dyDescent="0.25">
      <c r="B7" s="6" t="s">
        <v>75</v>
      </c>
    </row>
    <row r="9" spans="2:19" ht="18" x14ac:dyDescent="0.25">
      <c r="B9" s="36"/>
    </row>
    <row r="10" spans="2:19" ht="18" x14ac:dyDescent="0.25">
      <c r="H10" s="116" t="s">
        <v>92</v>
      </c>
      <c r="I10" s="116"/>
      <c r="J10" s="116"/>
      <c r="K10" s="116"/>
      <c r="L10" s="116"/>
      <c r="M10" s="116"/>
      <c r="N10" s="116"/>
      <c r="O10" s="116"/>
      <c r="P10" s="116"/>
      <c r="Q10" s="116"/>
      <c r="R10" s="116"/>
      <c r="S10" s="116"/>
    </row>
    <row r="12" spans="2:19" ht="18.75" x14ac:dyDescent="0.3">
      <c r="C12" s="113" t="str">
        <f>IF(Inputs!$K$2="Pupil Numbers","Pupil Numbers",IF(Inputs!$K$2="Pupil Percentages","Pupil Percentages",""))</f>
        <v/>
      </c>
      <c r="D12" s="113"/>
      <c r="E12" s="55"/>
      <c r="F12" s="55"/>
      <c r="H12" s="48"/>
      <c r="I12" s="48"/>
      <c r="J12" s="48"/>
      <c r="K12" s="48"/>
      <c r="L12" s="48"/>
      <c r="M12" s="48"/>
      <c r="N12" s="48"/>
      <c r="O12" s="48"/>
      <c r="P12" s="48"/>
      <c r="Q12" s="48"/>
    </row>
    <row r="13" spans="2:19" ht="34.5" customHeight="1" x14ac:dyDescent="0.25">
      <c r="C13" s="113"/>
      <c r="D13" s="113"/>
      <c r="E13" s="117" t="s">
        <v>81</v>
      </c>
      <c r="F13" s="117"/>
    </row>
    <row r="14" spans="2:19" ht="18" x14ac:dyDescent="0.25">
      <c r="C14" s="114"/>
      <c r="D14" s="114"/>
      <c r="E14" s="56" t="str">
        <f>IF(Inputs!$K$1="Ebacc_Entry","Entered","Achieved")</f>
        <v>Achieved</v>
      </c>
      <c r="F14" s="56" t="str">
        <f>IF(Inputs!$K$1="Ebacc_Entry","Not Entered","Not Achieved")</f>
        <v>Not Achieved</v>
      </c>
    </row>
    <row r="15" spans="2:19" ht="23.1" customHeight="1" x14ac:dyDescent="0.25">
      <c r="C15" s="110" t="s">
        <v>21</v>
      </c>
      <c r="D15" s="57" t="s">
        <v>9</v>
      </c>
      <c r="E15" s="58" t="str">
        <f ca="1">IFERROR(IF(Inputs!$K$2="Pupil Numbers",INDEX(INDIRECT(Inputs!$K$1),1,1),IF(Inputs!$K$2="Pupil Percentages",INDEX(INDIRECT(Inputs!$K$1),17,1),"")),"")</f>
        <v/>
      </c>
      <c r="F15" s="58" t="str">
        <f ca="1">IFERROR(IF(Inputs!$K$2="Pupil Numbers",INDEX(INDIRECT(Inputs!$K$1),1,3),IF(Inputs!$K$2="Pupil Percentages",INDEX(INDIRECT(Inputs!$K$1),17,3),"")),"")</f>
        <v/>
      </c>
    </row>
    <row r="16" spans="2:19" ht="23.1" customHeight="1" x14ac:dyDescent="0.25">
      <c r="C16" s="111"/>
      <c r="D16" s="57" t="s">
        <v>79</v>
      </c>
      <c r="E16" s="58" t="str">
        <f ca="1">IFERROR(IF(Inputs!$K$2="Pupil Numbers",INDEX(INDIRECT(Inputs!$K$1),2,1),IF(Inputs!$K$2="Pupil Percentages",INDEX(INDIRECT(Inputs!$K$1),18,1),"")),"")</f>
        <v/>
      </c>
      <c r="F16" s="58" t="str">
        <f ca="1">IFERROR(IF(Inputs!$K$2="Pupil Numbers",INDEX(INDIRECT(Inputs!$K$1),2,3),IF(Inputs!$K$2="Pupil Percentages",INDEX(INDIRECT(Inputs!$K$1),18,3),"")),"")</f>
        <v/>
      </c>
    </row>
    <row r="17" spans="3:17" ht="23.1" customHeight="1" x14ac:dyDescent="0.25">
      <c r="C17" s="111"/>
      <c r="D17" s="57" t="s">
        <v>10</v>
      </c>
      <c r="E17" s="58" t="str">
        <f ca="1">IFERROR(IF(Inputs!$K$2="Pupil Numbers",INDEX(INDIRECT(Inputs!$K$1),3,1),IF(Inputs!$K$2="Pupil Percentages",INDEX(INDIRECT(Inputs!$K$1),19,1),"")),"")</f>
        <v/>
      </c>
      <c r="F17" s="58" t="str">
        <f ca="1">IFERROR(IF(Inputs!$K$2="Pupil Numbers",INDEX(INDIRECT(Inputs!$K$1),3,3),IF(Inputs!$K$2="Pupil Percentages",INDEX(INDIRECT(Inputs!$K$1),19,3),"")),"")</f>
        <v/>
      </c>
    </row>
    <row r="18" spans="3:17" ht="23.1" customHeight="1" x14ac:dyDescent="0.25">
      <c r="C18" s="111"/>
      <c r="D18" s="57" t="s">
        <v>11</v>
      </c>
      <c r="E18" s="58" t="str">
        <f ca="1">IFERROR(IF(Inputs!$K$2="Pupil Numbers",INDEX(INDIRECT(Inputs!$K$1),4,1),IF(Inputs!$K$2="Pupil Percentages",INDEX(INDIRECT(Inputs!$K$1),20,1),"")),"")</f>
        <v/>
      </c>
      <c r="F18" s="58" t="str">
        <f ca="1">IFERROR(IF(Inputs!$K$2="Pupil Numbers",INDEX(INDIRECT(Inputs!$K$1),4,3),IF(Inputs!$K$2="Pupil Percentages",INDEX(INDIRECT(Inputs!$K$1),20,3),"")),"")</f>
        <v/>
      </c>
    </row>
    <row r="19" spans="3:17" ht="23.1" customHeight="1" x14ac:dyDescent="0.25">
      <c r="C19" s="111"/>
      <c r="D19" s="57" t="s">
        <v>12</v>
      </c>
      <c r="E19" s="58" t="str">
        <f ca="1">IFERROR(IF(Inputs!$K$2="Pupil Numbers",INDEX(INDIRECT(Inputs!$K$1),5,1),IF(Inputs!$K$2="Pupil Percentages",INDEX(INDIRECT(Inputs!$K$1),21,1),"")),"")</f>
        <v/>
      </c>
      <c r="F19" s="58" t="str">
        <f ca="1">IFERROR(IF(Inputs!$K$2="Pupil Numbers",INDEX(INDIRECT(Inputs!$K$1),5,3),IF(Inputs!$K$2="Pupil Percentages",INDEX(INDIRECT(Inputs!$K$1),21,3),"")),"")</f>
        <v/>
      </c>
    </row>
    <row r="20" spans="3:17" ht="23.1" customHeight="1" x14ac:dyDescent="0.25">
      <c r="C20" s="111"/>
      <c r="D20" s="57" t="s">
        <v>13</v>
      </c>
      <c r="E20" s="58" t="str">
        <f ca="1">IFERROR(IF(Inputs!$K$2="Pupil Numbers",INDEX(INDIRECT(Inputs!$K$1),6,1),IF(Inputs!$K$2="Pupil Percentages",INDEX(INDIRECT(Inputs!$K$1),22,1),"")),"")</f>
        <v/>
      </c>
      <c r="F20" s="58" t="str">
        <f ca="1">IFERROR(IF(Inputs!$K$2="Pupil Numbers",INDEX(INDIRECT(Inputs!$K$1),6,3),IF(Inputs!$K$2="Pupil Percentages",INDEX(INDIRECT(Inputs!$K$1),22,3),"")),"")</f>
        <v/>
      </c>
    </row>
    <row r="21" spans="3:17" ht="23.1" customHeight="1" x14ac:dyDescent="0.25">
      <c r="C21" s="111"/>
      <c r="D21" s="57" t="s">
        <v>14</v>
      </c>
      <c r="E21" s="58" t="str">
        <f ca="1">IFERROR(IF(Inputs!$K$2="Pupil Numbers",INDEX(INDIRECT(Inputs!$K$1),7,1),IF(Inputs!$K$2="Pupil Percentages",INDEX(INDIRECT(Inputs!$K$1),23,1),"")),"")</f>
        <v/>
      </c>
      <c r="F21" s="58" t="str">
        <f ca="1">IFERROR(IF(Inputs!$K$2="Pupil Numbers",INDEX(INDIRECT(Inputs!$K$1),7,3),IF(Inputs!$K$2="Pupil Percentages",INDEX(INDIRECT(Inputs!$K$1),23,3),"")),"")</f>
        <v/>
      </c>
    </row>
    <row r="22" spans="3:17" ht="23.1" customHeight="1" x14ac:dyDescent="0.25">
      <c r="C22" s="111"/>
      <c r="D22" s="57" t="s">
        <v>15</v>
      </c>
      <c r="E22" s="58" t="str">
        <f ca="1">IFERROR(IF(Inputs!$K$2="Pupil Numbers",INDEX(INDIRECT(Inputs!$K$1),8,1),IF(Inputs!$K$2="Pupil Percentages",INDEX(INDIRECT(Inputs!$K$1),24,1),"")),"")</f>
        <v/>
      </c>
      <c r="F22" s="58" t="str">
        <f ca="1">IFERROR(IF(Inputs!$K$2="Pupil Numbers",INDEX(INDIRECT(Inputs!$K$1),8,3),IF(Inputs!$K$2="Pupil Percentages",INDEX(INDIRECT(Inputs!$K$1),24,3),"")),"")</f>
        <v/>
      </c>
    </row>
    <row r="23" spans="3:17" ht="23.1" customHeight="1" x14ac:dyDescent="0.25">
      <c r="C23" s="111"/>
      <c r="D23" s="57" t="s">
        <v>16</v>
      </c>
      <c r="E23" s="58" t="str">
        <f ca="1">IFERROR(IF(Inputs!$K$2="Pupil Numbers",INDEX(INDIRECT(Inputs!$K$1),9,1),IF(Inputs!$K$2="Pupil Percentages",INDEX(INDIRECT(Inputs!$K$1),25,1),"")),"")</f>
        <v/>
      </c>
      <c r="F23" s="58" t="str">
        <f ca="1">IFERROR(IF(Inputs!$K$2="Pupil Numbers",INDEX(INDIRECT(Inputs!$K$1),9,3),IF(Inputs!$K$2="Pupil Percentages",INDEX(INDIRECT(Inputs!$K$1),25,3),"")),"")</f>
        <v/>
      </c>
    </row>
    <row r="24" spans="3:17" ht="23.1" customHeight="1" x14ac:dyDescent="0.25">
      <c r="C24" s="111"/>
      <c r="D24" s="57" t="s">
        <v>17</v>
      </c>
      <c r="E24" s="58" t="str">
        <f ca="1">IFERROR(IF(Inputs!$K$2="Pupil Numbers",INDEX(INDIRECT(Inputs!$K$1),10,1),IF(Inputs!$K$2="Pupil Percentages",INDEX(INDIRECT(Inputs!$K$1),26,1),"")),"")</f>
        <v/>
      </c>
      <c r="F24" s="58" t="str">
        <f ca="1">IFERROR(IF(Inputs!$K$2="Pupil Numbers",INDEX(INDIRECT(Inputs!$K$1),10,3),IF(Inputs!$K$2="Pupil Percentages",INDEX(INDIRECT(Inputs!$K$1),26,3),"")),"")</f>
        <v/>
      </c>
    </row>
    <row r="25" spans="3:17" ht="23.1" customHeight="1" x14ac:dyDescent="0.25">
      <c r="C25" s="111"/>
      <c r="D25" s="57" t="s">
        <v>18</v>
      </c>
      <c r="E25" s="58" t="str">
        <f ca="1">IFERROR(IF(Inputs!$K$2="Pupil Numbers",INDEX(INDIRECT(Inputs!$K$1),11,1),IF(Inputs!$K$2="Pupil Percentages",INDEX(INDIRECT(Inputs!$K$1),27,1),"")),"")</f>
        <v/>
      </c>
      <c r="F25" s="58" t="str">
        <f ca="1">IFERROR(IF(Inputs!$K$2="Pupil Numbers",INDEX(INDIRECT(Inputs!$K$1),11,3),IF(Inputs!$K$2="Pupil Percentages",INDEX(INDIRECT(Inputs!$K$1),27,3),"")),"")</f>
        <v/>
      </c>
    </row>
    <row r="26" spans="3:17" ht="23.1" customHeight="1" x14ac:dyDescent="0.25">
      <c r="C26" s="112"/>
      <c r="D26" s="57" t="s">
        <v>19</v>
      </c>
      <c r="E26" s="59" t="str">
        <f ca="1">IFERROR(IF(Inputs!$K$2="Pupil Numbers",INDEX(INDIRECT(Inputs!$K$1),12,1),IF(Inputs!$K$2="Pupil Percentages",INDEX(INDIRECT(Inputs!$K$1),28,1),"")),"")</f>
        <v/>
      </c>
      <c r="F26" s="59" t="str">
        <f ca="1">IFERROR(IF(Inputs!$K$2="Pupil Numbers",INDEX(INDIRECT(Inputs!$K$1),12,3),IF(Inputs!$K$2="Pupil Percentages",INDEX(INDIRECT(Inputs!$K$1),28,3),"")),"")</f>
        <v/>
      </c>
    </row>
    <row r="32" spans="3:17" ht="18" x14ac:dyDescent="0.25">
      <c r="Q32" s="48"/>
    </row>
    <row r="33" spans="2:21" ht="18" x14ac:dyDescent="0.25">
      <c r="B33" s="6" t="s">
        <v>130</v>
      </c>
    </row>
    <row r="34" spans="2:21" ht="18" x14ac:dyDescent="0.25">
      <c r="B34" s="6"/>
      <c r="L34" s="116" t="s">
        <v>95</v>
      </c>
      <c r="M34" s="116"/>
      <c r="N34" s="116"/>
      <c r="O34" s="116"/>
      <c r="P34" s="116"/>
      <c r="Q34" s="116"/>
      <c r="R34" s="116"/>
      <c r="S34" s="116"/>
      <c r="T34" s="116"/>
      <c r="U34" s="116"/>
    </row>
    <row r="35" spans="2:21" ht="18" x14ac:dyDescent="0.25">
      <c r="B35" s="6" t="s">
        <v>75</v>
      </c>
    </row>
    <row r="37" spans="2:21" ht="18" x14ac:dyDescent="0.25">
      <c r="B37" s="36" t="s">
        <v>131</v>
      </c>
    </row>
    <row r="38" spans="2:21" ht="18" x14ac:dyDescent="0.25">
      <c r="B38" s="36"/>
    </row>
    <row r="39" spans="2:21" ht="18" x14ac:dyDescent="0.25">
      <c r="B39" s="36"/>
    </row>
    <row r="41" spans="2:21" ht="20.25" x14ac:dyDescent="0.25">
      <c r="E41" s="37" t="s">
        <v>33</v>
      </c>
      <c r="F41" s="37"/>
      <c r="J41" s="51" t="s">
        <v>34</v>
      </c>
    </row>
    <row r="42" spans="2:21" ht="18.75" x14ac:dyDescent="0.3">
      <c r="C42" s="113" t="str">
        <f>IF(Inputs!$M$2="Pupil Numbers","Pupil Numbers",IF(Inputs!$M$2="Pupil Percentages","Pupil Percentages",""))</f>
        <v/>
      </c>
      <c r="D42" s="113"/>
      <c r="E42" s="55"/>
      <c r="F42" s="55"/>
      <c r="H42" s="113" t="str">
        <f>IF(Inputs!$M$2="Pupil Numbers","Pupil Numbers",IF(Inputs!$M$2="Pupil Percentages","Pupil Percentages",""))</f>
        <v/>
      </c>
      <c r="I42" s="113"/>
      <c r="J42" s="55"/>
      <c r="K42" s="55"/>
    </row>
    <row r="43" spans="2:21" ht="34.5" customHeight="1" x14ac:dyDescent="0.25">
      <c r="C43" s="113"/>
      <c r="D43" s="113"/>
      <c r="E43" s="117" t="s">
        <v>81</v>
      </c>
      <c r="F43" s="117"/>
      <c r="H43" s="113"/>
      <c r="I43" s="113"/>
      <c r="J43" s="117" t="s">
        <v>81</v>
      </c>
      <c r="K43" s="117"/>
    </row>
    <row r="44" spans="2:21" ht="17.850000000000001" customHeight="1" x14ac:dyDescent="0.25">
      <c r="C44" s="114"/>
      <c r="D44" s="114"/>
      <c r="E44" s="56" t="str">
        <f>IF(Inputs!$M$1="Ebacc_Entry","Entered","Achieved")</f>
        <v>Achieved</v>
      </c>
      <c r="F44" s="56" t="str">
        <f>IF(Inputs!$M$1="Ebacc_Entry","Not Entered","Not Achieved")</f>
        <v>Not Achieved</v>
      </c>
      <c r="H44" s="114"/>
      <c r="I44" s="114"/>
      <c r="J44" s="56" t="str">
        <f>IF(Inputs!$M$1="Ebacc_Entry","Entered","Achieved")</f>
        <v>Achieved</v>
      </c>
      <c r="K44" s="56" t="str">
        <f>IF(Inputs!$M$1="Ebacc_Entry","Not Entered","Not Achieved")</f>
        <v>Not Achieved</v>
      </c>
      <c r="L44" s="48"/>
      <c r="M44" s="48"/>
      <c r="N44" s="48"/>
      <c r="O44" s="48"/>
      <c r="P44" s="48"/>
      <c r="Q44" s="48"/>
      <c r="R44" s="48"/>
      <c r="S44" s="48"/>
    </row>
    <row r="45" spans="2:21" ht="23.1" customHeight="1" x14ac:dyDescent="0.25">
      <c r="C45" s="110" t="s">
        <v>21</v>
      </c>
      <c r="D45" s="57" t="s">
        <v>9</v>
      </c>
      <c r="E45" s="58" t="str">
        <f ca="1">IFERROR(IF(Inputs!$M$2="Pupil Numbers",INDEX(INDIRECT(Inputs!$M$1),1,14),IF(Inputs!$M$2="Pupil Percentages",INDEX(INDIRECT(Inputs!$M$1),17,14),"")),"")</f>
        <v/>
      </c>
      <c r="F45" s="58" t="str">
        <f ca="1">IFERROR(IF(Inputs!$M$2="Pupil Numbers",INDEX(INDIRECT(Inputs!$M$1),1,16),IF(Inputs!$M$2="Pupil Percentages",INDEX(INDIRECT(Inputs!$M$1),17,16),"")),"")</f>
        <v/>
      </c>
      <c r="H45" s="110" t="s">
        <v>21</v>
      </c>
      <c r="I45" s="57" t="s">
        <v>9</v>
      </c>
      <c r="J45" s="58" t="str">
        <f ca="1">IFERROR(IF(Inputs!$M$2="Pupil Numbers",INDEX(INDIRECT(Inputs!$M$1),1,27),IF(Inputs!$M$2="Pupil Percentages",INDEX(INDIRECT(Inputs!$M$1),17,27),"")),"")</f>
        <v/>
      </c>
      <c r="K45" s="58" t="str">
        <f ca="1">IFERROR(IF(Inputs!$M$2="Pupil Numbers",INDEX(INDIRECT(Inputs!$M$1),1,29),IF(Inputs!$M$2="Pupil Percentages",INDEX(INDIRECT(Inputs!$M$1),17,29),"")),"")</f>
        <v/>
      </c>
    </row>
    <row r="46" spans="2:21" ht="23.1" customHeight="1" x14ac:dyDescent="0.25">
      <c r="C46" s="111"/>
      <c r="D46" s="57" t="s">
        <v>79</v>
      </c>
      <c r="E46" s="58" t="str">
        <f ca="1">IFERROR(IF(Inputs!$M$2="Pupil Numbers",INDEX(INDIRECT(Inputs!$M$1),2,14),IF(Inputs!$M$2="Pupil Percentages",INDEX(INDIRECT(Inputs!$M$1),18,14),"")),"")</f>
        <v/>
      </c>
      <c r="F46" s="58" t="str">
        <f ca="1">IFERROR(IF(Inputs!$M$2="Pupil Numbers",INDEX(INDIRECT(Inputs!$M$1),2,16),IF(Inputs!$M$2="Pupil Percentages",INDEX(INDIRECT(Inputs!$M$1),18,16),"")),"")</f>
        <v/>
      </c>
      <c r="H46" s="111"/>
      <c r="I46" s="57" t="s">
        <v>79</v>
      </c>
      <c r="J46" s="58" t="str">
        <f ca="1">IFERROR(IF(Inputs!$M$2="Pupil Numbers",INDEX(INDIRECT(Inputs!$M$1),2,27),IF(Inputs!$M$2="Pupil Percentages",INDEX(INDIRECT(Inputs!$M$1),18,27),"")),"")</f>
        <v/>
      </c>
      <c r="K46" s="58" t="str">
        <f ca="1">IFERROR(IF(Inputs!$M$2="Pupil Numbers",INDEX(INDIRECT(Inputs!$M$1),2,29),IF(Inputs!$M$2="Pupil Percentages",INDEX(INDIRECT(Inputs!$M$1),18,29),"")),"")</f>
        <v/>
      </c>
    </row>
    <row r="47" spans="2:21" ht="23.1" customHeight="1" x14ac:dyDescent="0.25">
      <c r="C47" s="111"/>
      <c r="D47" s="57" t="s">
        <v>10</v>
      </c>
      <c r="E47" s="58" t="str">
        <f ca="1">IFERROR(IF(Inputs!$M$2="Pupil Numbers",INDEX(INDIRECT(Inputs!$M$1),3,14),IF(Inputs!$M$2="Pupil Percentages",INDEX(INDIRECT(Inputs!$M$1),19,14),"")),"")</f>
        <v/>
      </c>
      <c r="F47" s="58" t="str">
        <f ca="1">IFERROR(IF(Inputs!$M$2="Pupil Numbers",INDEX(INDIRECT(Inputs!$M$1),3,16),IF(Inputs!$M$2="Pupil Percentages",INDEX(INDIRECT(Inputs!$M$1),19,16),"")),"")</f>
        <v/>
      </c>
      <c r="H47" s="111"/>
      <c r="I47" s="57" t="s">
        <v>10</v>
      </c>
      <c r="J47" s="58" t="str">
        <f ca="1">IFERROR(IF(Inputs!$M$2="Pupil Numbers",INDEX(INDIRECT(Inputs!$M$1),3,27),IF(Inputs!$M$2="Pupil Percentages",INDEX(INDIRECT(Inputs!$M$1),19,27),"")),"")</f>
        <v/>
      </c>
      <c r="K47" s="58" t="str">
        <f ca="1">IFERROR(IF(Inputs!$M$2="Pupil Numbers",INDEX(INDIRECT(Inputs!$M$1),3,29),IF(Inputs!$M$2="Pupil Percentages",INDEX(INDIRECT(Inputs!$M$1),19,29),"")),"")</f>
        <v/>
      </c>
    </row>
    <row r="48" spans="2:21" ht="23.1" customHeight="1" x14ac:dyDescent="0.25">
      <c r="C48" s="111"/>
      <c r="D48" s="57" t="s">
        <v>11</v>
      </c>
      <c r="E48" s="58" t="str">
        <f ca="1">IFERROR(IF(Inputs!$M$2="Pupil Numbers",INDEX(INDIRECT(Inputs!$M$1),4,14),IF(Inputs!$M$2="Pupil Percentages",INDEX(INDIRECT(Inputs!$M$1),20,14),"")),"")</f>
        <v/>
      </c>
      <c r="F48" s="58" t="str">
        <f ca="1">IFERROR(IF(Inputs!$M$2="Pupil Numbers",INDEX(INDIRECT(Inputs!$M$1),4,16),IF(Inputs!$M$2="Pupil Percentages",INDEX(INDIRECT(Inputs!$M$1),20,16),"")),"")</f>
        <v/>
      </c>
      <c r="H48" s="111"/>
      <c r="I48" s="57" t="s">
        <v>11</v>
      </c>
      <c r="J48" s="58" t="str">
        <f ca="1">IFERROR(IF(Inputs!$M$2="Pupil Numbers",INDEX(INDIRECT(Inputs!$M$1),4,27),IF(Inputs!$M$2="Pupil Percentages",INDEX(INDIRECT(Inputs!$M$1),20,27),"")),"")</f>
        <v/>
      </c>
      <c r="K48" s="58" t="str">
        <f ca="1">IFERROR(IF(Inputs!$M$2="Pupil Numbers",INDEX(INDIRECT(Inputs!$M$1),4,29),IF(Inputs!$M$2="Pupil Percentages",INDEX(INDIRECT(Inputs!$M$1),20,29),"")),"")</f>
        <v/>
      </c>
    </row>
    <row r="49" spans="3:11" ht="23.1" customHeight="1" x14ac:dyDescent="0.25">
      <c r="C49" s="111"/>
      <c r="D49" s="57" t="s">
        <v>12</v>
      </c>
      <c r="E49" s="58" t="str">
        <f ca="1">IFERROR(IF(Inputs!$M$2="Pupil Numbers",INDEX(INDIRECT(Inputs!$M$1),5,14),IF(Inputs!$M$2="Pupil Percentages",INDEX(INDIRECT(Inputs!$M$1),21,14),"")),"")</f>
        <v/>
      </c>
      <c r="F49" s="58" t="str">
        <f ca="1">IFERROR(IF(Inputs!$M$2="Pupil Numbers",INDEX(INDIRECT(Inputs!$M$1),5,16),IF(Inputs!$M$2="Pupil Percentages",INDEX(INDIRECT(Inputs!$M$1),21,16),"")),"")</f>
        <v/>
      </c>
      <c r="H49" s="111"/>
      <c r="I49" s="57" t="s">
        <v>12</v>
      </c>
      <c r="J49" s="58" t="str">
        <f ca="1">IFERROR(IF(Inputs!$M$2="Pupil Numbers",INDEX(INDIRECT(Inputs!$M$1),5,27),IF(Inputs!$M$2="Pupil Percentages",INDEX(INDIRECT(Inputs!$M$1),21,27),"")),"")</f>
        <v/>
      </c>
      <c r="K49" s="58" t="str">
        <f ca="1">IFERROR(IF(Inputs!$M$2="Pupil Numbers",INDEX(INDIRECT(Inputs!$M$1),5,29),IF(Inputs!$M$2="Pupil Percentages",INDEX(INDIRECT(Inputs!$M$1),21,29),"")),"")</f>
        <v/>
      </c>
    </row>
    <row r="50" spans="3:11" ht="23.1" customHeight="1" x14ac:dyDescent="0.25">
      <c r="C50" s="111"/>
      <c r="D50" s="57" t="s">
        <v>13</v>
      </c>
      <c r="E50" s="58" t="str">
        <f ca="1">IFERROR(IF(Inputs!$M$2="Pupil Numbers",INDEX(INDIRECT(Inputs!$M$1),6,14),IF(Inputs!$M$2="Pupil Percentages",INDEX(INDIRECT(Inputs!$M$1),22,14),"")),"")</f>
        <v/>
      </c>
      <c r="F50" s="58" t="str">
        <f ca="1">IFERROR(IF(Inputs!$M$2="Pupil Numbers",INDEX(INDIRECT(Inputs!$M$1),6,16),IF(Inputs!$M$2="Pupil Percentages",INDEX(INDIRECT(Inputs!$M$1),22,16),"")),"")</f>
        <v/>
      </c>
      <c r="H50" s="111"/>
      <c r="I50" s="57" t="s">
        <v>13</v>
      </c>
      <c r="J50" s="58" t="str">
        <f ca="1">IFERROR(IF(Inputs!$M$2="Pupil Numbers",INDEX(INDIRECT(Inputs!$M$1),6,27),IF(Inputs!$M$2="Pupil Percentages",INDEX(INDIRECT(Inputs!$M$1),22,27),"")),"")</f>
        <v/>
      </c>
      <c r="K50" s="58" t="str">
        <f ca="1">IFERROR(IF(Inputs!$M$2="Pupil Numbers",INDEX(INDIRECT(Inputs!$M$1),6,29),IF(Inputs!$M$2="Pupil Percentages",INDEX(INDIRECT(Inputs!$M$1),22,29),"")),"")</f>
        <v/>
      </c>
    </row>
    <row r="51" spans="3:11" ht="23.1" customHeight="1" x14ac:dyDescent="0.25">
      <c r="C51" s="111"/>
      <c r="D51" s="57" t="s">
        <v>14</v>
      </c>
      <c r="E51" s="58" t="str">
        <f ca="1">IFERROR(IF(Inputs!$M$2="Pupil Numbers",INDEX(INDIRECT(Inputs!$M$1),7,14),IF(Inputs!$M$2="Pupil Percentages",INDEX(INDIRECT(Inputs!$M$1),23,14),"")),"")</f>
        <v/>
      </c>
      <c r="F51" s="58" t="str">
        <f ca="1">IFERROR(IF(Inputs!$M$2="Pupil Numbers",INDEX(INDIRECT(Inputs!$M$1),7,16),IF(Inputs!$M$2="Pupil Percentages",INDEX(INDIRECT(Inputs!$M$1),23,16),"")),"")</f>
        <v/>
      </c>
      <c r="H51" s="111"/>
      <c r="I51" s="57" t="s">
        <v>14</v>
      </c>
      <c r="J51" s="58" t="str">
        <f ca="1">IFERROR(IF(Inputs!$M$2="Pupil Numbers",INDEX(INDIRECT(Inputs!$M$1),7,27),IF(Inputs!$M$2="Pupil Percentages",INDEX(INDIRECT(Inputs!$M$1),23,27),"")),"")</f>
        <v/>
      </c>
      <c r="K51" s="58" t="str">
        <f ca="1">IFERROR(IF(Inputs!$M$2="Pupil Numbers",INDEX(INDIRECT(Inputs!$M$1),7,29),IF(Inputs!$M$2="Pupil Percentages",INDEX(INDIRECT(Inputs!$M$1),23,29),"")),"")</f>
        <v/>
      </c>
    </row>
    <row r="52" spans="3:11" ht="23.1" customHeight="1" x14ac:dyDescent="0.25">
      <c r="C52" s="111"/>
      <c r="D52" s="57" t="s">
        <v>15</v>
      </c>
      <c r="E52" s="58" t="str">
        <f ca="1">IFERROR(IF(Inputs!$M$2="Pupil Numbers",INDEX(INDIRECT(Inputs!$M$1),8,14),IF(Inputs!$M$2="Pupil Percentages",INDEX(INDIRECT(Inputs!$M$1),24,14),"")),"")</f>
        <v/>
      </c>
      <c r="F52" s="58" t="str">
        <f ca="1">IFERROR(IF(Inputs!$M$2="Pupil Numbers",INDEX(INDIRECT(Inputs!$M$1),8,16),IF(Inputs!$M$2="Pupil Percentages",INDEX(INDIRECT(Inputs!$M$1),24,16),"")),"")</f>
        <v/>
      </c>
      <c r="H52" s="111"/>
      <c r="I52" s="57" t="s">
        <v>15</v>
      </c>
      <c r="J52" s="58" t="str">
        <f ca="1">IFERROR(IF(Inputs!$M$2="Pupil Numbers",INDEX(INDIRECT(Inputs!$M$1),8,27),IF(Inputs!$M$2="Pupil Percentages",INDEX(INDIRECT(Inputs!$M$1),24,27),"")),"")</f>
        <v/>
      </c>
      <c r="K52" s="58" t="str">
        <f ca="1">IFERROR(IF(Inputs!$M$2="Pupil Numbers",INDEX(INDIRECT(Inputs!$M$1),8,29),IF(Inputs!$M$2="Pupil Percentages",INDEX(INDIRECT(Inputs!$M$1),24,29),"")),"")</f>
        <v/>
      </c>
    </row>
    <row r="53" spans="3:11" ht="23.1" customHeight="1" x14ac:dyDescent="0.25">
      <c r="C53" s="111"/>
      <c r="D53" s="57" t="s">
        <v>16</v>
      </c>
      <c r="E53" s="58" t="str">
        <f ca="1">IFERROR(IF(Inputs!$M$2="Pupil Numbers",INDEX(INDIRECT(Inputs!$M$1),9,14),IF(Inputs!$M$2="Pupil Percentages",INDEX(INDIRECT(Inputs!$M$1),25,14),"")),"")</f>
        <v/>
      </c>
      <c r="F53" s="58" t="str">
        <f ca="1">IFERROR(IF(Inputs!$M$2="Pupil Numbers",INDEX(INDIRECT(Inputs!$M$1),9,16),IF(Inputs!$M$2="Pupil Percentages",INDEX(INDIRECT(Inputs!$M$1),25,16),"")),"")</f>
        <v/>
      </c>
      <c r="H53" s="111"/>
      <c r="I53" s="57" t="s">
        <v>16</v>
      </c>
      <c r="J53" s="58" t="str">
        <f ca="1">IFERROR(IF(Inputs!$M$2="Pupil Numbers",INDEX(INDIRECT(Inputs!$M$1),9,27),IF(Inputs!$M$2="Pupil Percentages",INDEX(INDIRECT(Inputs!$M$1),25,27),"")),"")</f>
        <v/>
      </c>
      <c r="K53" s="58" t="str">
        <f ca="1">IFERROR(IF(Inputs!$M$2="Pupil Numbers",INDEX(INDIRECT(Inputs!$M$1),9,29),IF(Inputs!$M$2="Pupil Percentages",INDEX(INDIRECT(Inputs!$M$1),25,29),"")),"")</f>
        <v/>
      </c>
    </row>
    <row r="54" spans="3:11" ht="23.1" customHeight="1" x14ac:dyDescent="0.25">
      <c r="C54" s="111"/>
      <c r="D54" s="57" t="s">
        <v>17</v>
      </c>
      <c r="E54" s="58" t="str">
        <f ca="1">IFERROR(IF(Inputs!$M$2="Pupil Numbers",INDEX(INDIRECT(Inputs!$M$1),10,14),IF(Inputs!$M$2="Pupil Percentages",INDEX(INDIRECT(Inputs!$M$1),26,14),"")),"")</f>
        <v/>
      </c>
      <c r="F54" s="58" t="str">
        <f ca="1">IFERROR(IF(Inputs!$M$2="Pupil Numbers",INDEX(INDIRECT(Inputs!$M$1),10,16),IF(Inputs!$M$2="Pupil Percentages",INDEX(INDIRECT(Inputs!$M$1),26,16),"")),"")</f>
        <v/>
      </c>
      <c r="H54" s="111"/>
      <c r="I54" s="57" t="s">
        <v>17</v>
      </c>
      <c r="J54" s="58" t="str">
        <f ca="1">IFERROR(IF(Inputs!$M$2="Pupil Numbers",INDEX(INDIRECT(Inputs!$M$1),10,27),IF(Inputs!$M$2="Pupil Percentages",INDEX(INDIRECT(Inputs!$M$1),26,27),"")),"")</f>
        <v/>
      </c>
      <c r="K54" s="58" t="str">
        <f ca="1">IFERROR(IF(Inputs!$M$2="Pupil Numbers",INDEX(INDIRECT(Inputs!$M$1),10,29),IF(Inputs!$M$2="Pupil Percentages",INDEX(INDIRECT(Inputs!$M$1),26,29),"")),"")</f>
        <v/>
      </c>
    </row>
    <row r="55" spans="3:11" ht="23.1" customHeight="1" x14ac:dyDescent="0.25">
      <c r="C55" s="111"/>
      <c r="D55" s="57" t="s">
        <v>18</v>
      </c>
      <c r="E55" s="58" t="str">
        <f ca="1">IFERROR(IF(Inputs!$M$2="Pupil Numbers",INDEX(INDIRECT(Inputs!$M$1),11,14),IF(Inputs!$M$2="Pupil Percentages",INDEX(INDIRECT(Inputs!$M$1),27,14),"")),"")</f>
        <v/>
      </c>
      <c r="F55" s="58" t="str">
        <f ca="1">IFERROR(IF(Inputs!$M$2="Pupil Numbers",INDEX(INDIRECT(Inputs!$M$1),11,16),IF(Inputs!$M$2="Pupil Percentages",INDEX(INDIRECT(Inputs!$M$1),27,16),"")),"")</f>
        <v/>
      </c>
      <c r="H55" s="111"/>
      <c r="I55" s="57" t="s">
        <v>18</v>
      </c>
      <c r="J55" s="58" t="str">
        <f ca="1">IFERROR(IF(Inputs!$M$2="Pupil Numbers",INDEX(INDIRECT(Inputs!$M$1),11,27),IF(Inputs!$M$2="Pupil Percentages",INDEX(INDIRECT(Inputs!$M$1),27,27),"")),"")</f>
        <v/>
      </c>
      <c r="K55" s="58" t="str">
        <f ca="1">IFERROR(IF(Inputs!$M$2="Pupil Numbers",INDEX(INDIRECT(Inputs!$M$1),11,29),IF(Inputs!$M$2="Pupil Percentages",INDEX(INDIRECT(Inputs!$M$1),27,29),"")),"")</f>
        <v/>
      </c>
    </row>
    <row r="56" spans="3:11" ht="23.1" customHeight="1" x14ac:dyDescent="0.25">
      <c r="C56" s="112"/>
      <c r="D56" s="57" t="s">
        <v>19</v>
      </c>
      <c r="E56" s="59" t="str">
        <f ca="1">IFERROR(IF(Inputs!$M$2="Pupil Numbers",INDEX(INDIRECT(Inputs!$M$1),12,14),IF(Inputs!$M$2="Pupil Percentages",INDEX(INDIRECT(Inputs!$M$1),28,14),"")),"")</f>
        <v/>
      </c>
      <c r="F56" s="59" t="str">
        <f ca="1">IFERROR(IF(Inputs!$M$2="Pupil Numbers",INDEX(INDIRECT(Inputs!$M$1),12,16),IF(Inputs!$M$2="Pupil Percentages",INDEX(INDIRECT(Inputs!$M$1),28,16),"")),"")</f>
        <v/>
      </c>
      <c r="H56" s="112"/>
      <c r="I56" s="57" t="s">
        <v>19</v>
      </c>
      <c r="J56" s="59" t="str">
        <f ca="1">IFERROR(IF(Inputs!$M$2="Pupil Numbers",INDEX(INDIRECT(Inputs!$M$1),12,27),IF(Inputs!$M$2="Pupil Percentages",INDEX(INDIRECT(Inputs!$M$1),28,27),"")),"")</f>
        <v/>
      </c>
      <c r="K56" s="59" t="str">
        <f ca="1">IFERROR(IF(Inputs!$M$2="Pupil Numbers",INDEX(INDIRECT(Inputs!$M$1),12,29),IF(Inputs!$M$2="Pupil Percentages",INDEX(INDIRECT(Inputs!$M$1),28,29),"")),"")</f>
        <v/>
      </c>
    </row>
    <row r="61" spans="3:11" ht="34.5" customHeight="1" x14ac:dyDescent="0.25"/>
    <row r="63" spans="3:11" ht="23.1" customHeight="1" x14ac:dyDescent="0.25"/>
    <row r="64" spans="3:11" ht="23.1" customHeight="1" x14ac:dyDescent="0.25"/>
    <row r="65" ht="23.1" customHeight="1" x14ac:dyDescent="0.25"/>
    <row r="66" ht="23.1" customHeight="1" x14ac:dyDescent="0.25"/>
    <row r="67" ht="23.1" customHeight="1" x14ac:dyDescent="0.25"/>
    <row r="68" ht="23.1" customHeight="1" x14ac:dyDescent="0.25"/>
    <row r="69" ht="23.1" customHeight="1" x14ac:dyDescent="0.25"/>
    <row r="70" ht="23.1" customHeight="1" x14ac:dyDescent="0.25"/>
    <row r="71" ht="23.1" customHeight="1" x14ac:dyDescent="0.25"/>
    <row r="72" ht="23.1" customHeight="1" x14ac:dyDescent="0.25"/>
    <row r="73" ht="23.1" customHeight="1" x14ac:dyDescent="0.25"/>
    <row r="74" ht="23.1" customHeight="1" x14ac:dyDescent="0.25"/>
  </sheetData>
  <sheetProtection password="DE2F" sheet="1" objects="1" scenarios="1" selectLockedCells="1" selectUnlockedCells="1"/>
  <mergeCells count="11">
    <mergeCell ref="C45:C56"/>
    <mergeCell ref="H42:I44"/>
    <mergeCell ref="J43:K43"/>
    <mergeCell ref="H45:H56"/>
    <mergeCell ref="L34:U34"/>
    <mergeCell ref="H10:S10"/>
    <mergeCell ref="C12:D14"/>
    <mergeCell ref="C15:C26"/>
    <mergeCell ref="E13:F13"/>
    <mergeCell ref="C42:D44"/>
    <mergeCell ref="E43:F43"/>
  </mergeCells>
  <pageMargins left="0.7" right="0.7" top="0.75" bottom="0.75" header="0.3" footer="0.3"/>
  <pageSetup paperSize="9" orientation="portrait" r:id="rId1"/>
  <drawing r:id="rId2"/>
  <legacyDrawing r:id="rId3"/>
  <controls>
    <mc:AlternateContent xmlns:mc="http://schemas.openxmlformats.org/markup-compatibility/2006">
      <mc:Choice Requires="x14">
        <control shapeId="5122" r:id="rId4" name="ComboBox2">
          <controlPr defaultSize="0" autoLine="0" linkedCell="Inputs!K2" listFillRange="datat" r:id="rId5">
            <anchor moveWithCells="1">
              <from>
                <xdr:col>8</xdr:col>
                <xdr:colOff>28575</xdr:colOff>
                <xdr:row>5</xdr:row>
                <xdr:rowOff>219075</xdr:rowOff>
              </from>
              <to>
                <xdr:col>10</xdr:col>
                <xdr:colOff>704850</xdr:colOff>
                <xdr:row>7</xdr:row>
                <xdr:rowOff>57150</xdr:rowOff>
              </to>
            </anchor>
          </controlPr>
        </control>
      </mc:Choice>
      <mc:Fallback>
        <control shapeId="5122" r:id="rId4" name="ComboBox2"/>
      </mc:Fallback>
    </mc:AlternateContent>
    <mc:AlternateContent xmlns:mc="http://schemas.openxmlformats.org/markup-compatibility/2006">
      <mc:Choice Requires="x14">
        <control shapeId="5121" r:id="rId6" name="ComboBox1">
          <controlPr defaultSize="0" autoLine="0" autoPict="0" linkedCell="Inputs!J1" listFillRange="Attainment" r:id="rId7">
            <anchor moveWithCells="1">
              <from>
                <xdr:col>8</xdr:col>
                <xdr:colOff>9525</xdr:colOff>
                <xdr:row>4</xdr:row>
                <xdr:rowOff>0</xdr:rowOff>
              </from>
              <to>
                <xdr:col>10</xdr:col>
                <xdr:colOff>695325</xdr:colOff>
                <xdr:row>5</xdr:row>
                <xdr:rowOff>9525</xdr:rowOff>
              </to>
            </anchor>
          </controlPr>
        </control>
      </mc:Choice>
      <mc:Fallback>
        <control shapeId="5121" r:id="rId6" name="ComboBox1"/>
      </mc:Fallback>
    </mc:AlternateContent>
    <mc:AlternateContent xmlns:mc="http://schemas.openxmlformats.org/markup-compatibility/2006">
      <mc:Choice Requires="x14">
        <control shapeId="5125" r:id="rId8" name="ComboBox4">
          <controlPr defaultSize="0" autoLine="0" linkedCell="Inputs!L1" listFillRange="Attainment" r:id="rId9">
            <anchor moveWithCells="1">
              <from>
                <xdr:col>8</xdr:col>
                <xdr:colOff>228600</xdr:colOff>
                <xdr:row>32</xdr:row>
                <xdr:rowOff>9525</xdr:rowOff>
              </from>
              <to>
                <xdr:col>10</xdr:col>
                <xdr:colOff>1181100</xdr:colOff>
                <xdr:row>33</xdr:row>
                <xdr:rowOff>85725</xdr:rowOff>
              </to>
            </anchor>
          </controlPr>
        </control>
      </mc:Choice>
      <mc:Fallback>
        <control shapeId="5125" r:id="rId8" name="ComboBox4"/>
      </mc:Fallback>
    </mc:AlternateContent>
    <mc:AlternateContent xmlns:mc="http://schemas.openxmlformats.org/markup-compatibility/2006">
      <mc:Choice Requires="x14">
        <control shapeId="5126" r:id="rId10" name="ComboBox5">
          <controlPr defaultSize="0" autoLine="0" autoPict="0" linkedCell="Inputs!M2" listFillRange="datat" r:id="rId11">
            <anchor moveWithCells="1">
              <from>
                <xdr:col>8</xdr:col>
                <xdr:colOff>352425</xdr:colOff>
                <xdr:row>34</xdr:row>
                <xdr:rowOff>9525</xdr:rowOff>
              </from>
              <to>
                <xdr:col>10</xdr:col>
                <xdr:colOff>1123950</xdr:colOff>
                <xdr:row>35</xdr:row>
                <xdr:rowOff>47625</xdr:rowOff>
              </to>
            </anchor>
          </controlPr>
        </control>
      </mc:Choice>
      <mc:Fallback>
        <control shapeId="5126" r:id="rId10" name="ComboBox5"/>
      </mc:Fallback>
    </mc:AlternateContent>
    <mc:AlternateContent xmlns:mc="http://schemas.openxmlformats.org/markup-compatibility/2006">
      <mc:Choice Requires="x14">
        <control shapeId="5127" r:id="rId12" name="ComboBox6">
          <controlPr defaultSize="0" autoLine="0" autoPict="0" linkedCell="Inputs!M3" listFillRange="prior_2" r:id="rId13">
            <anchor moveWithCells="1">
              <from>
                <xdr:col>8</xdr:col>
                <xdr:colOff>390525</xdr:colOff>
                <xdr:row>35</xdr:row>
                <xdr:rowOff>180975</xdr:rowOff>
              </from>
              <to>
                <xdr:col>10</xdr:col>
                <xdr:colOff>1171575</xdr:colOff>
                <xdr:row>37</xdr:row>
                <xdr:rowOff>57150</xdr:rowOff>
              </to>
            </anchor>
          </controlPr>
        </control>
      </mc:Choice>
      <mc:Fallback>
        <control shapeId="5127" r:id="rId12" name="ComboBox6"/>
      </mc:Fallback>
    </mc:AlternateContent>
  </controls>
  <extLst>
    <ext xmlns:x14="http://schemas.microsoft.com/office/spreadsheetml/2009/9/main" uri="{78C0D931-6437-407d-A8EE-F0AAD7539E65}">
      <x14:conditionalFormattings>
        <x14:conditionalFormatting xmlns:xm="http://schemas.microsoft.com/office/excel/2006/main">
          <x14:cfRule type="expression" priority="3" id="{70D87FAF-DFD3-4F11-B05A-C1332F93A14D}">
            <xm:f>IF(NOT(OR(Inputs!$M$1="Please Select",Inputs!$M$1="",Inputs!$M$2="Please Select",Inputs!$M$2="")),Inputs!$M$3=$D45)</xm:f>
            <x14:dxf>
              <fill>
                <patternFill>
                  <bgColor rgb="FFD4CEDE"/>
                </patternFill>
              </fill>
            </x14:dxf>
          </x14:cfRule>
          <xm:sqref>E45:F56</xm:sqref>
        </x14:conditionalFormatting>
        <x14:conditionalFormatting xmlns:xm="http://schemas.microsoft.com/office/excel/2006/main">
          <x14:cfRule type="expression" priority="1" id="{53CA316A-3AA4-48CF-A08F-5CFF39F40EDD}">
            <xm:f>IF(NOT(OR(Inputs!$M$1="Please Select",Inputs!$M$1="",Inputs!$M$2="Please Select",Inputs!$M$2="")),Inputs!$M$3=$D45)</xm:f>
            <x14:dxf>
              <fill>
                <patternFill>
                  <bgColor rgb="FFD4CEDE"/>
                </patternFill>
              </fill>
            </x14:dxf>
          </x14:cfRule>
          <xm:sqref>J45:K56</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B5:BP1642"/>
  <sheetViews>
    <sheetView showGridLines="0" showRowColHeaders="0" zoomScale="70" zoomScaleNormal="70" workbookViewId="0">
      <pane xSplit="2" ySplit="6" topLeftCell="C7" activePane="bottomRight" state="frozen"/>
      <selection activeCell="N38" sqref="N38"/>
      <selection pane="topRight" activeCell="N38" sqref="N38"/>
      <selection pane="bottomLeft" activeCell="N38" sqref="N38"/>
      <selection pane="bottomRight" activeCell="B4" sqref="B4"/>
    </sheetView>
  </sheetViews>
  <sheetFormatPr defaultRowHeight="15" x14ac:dyDescent="0.25"/>
  <cols>
    <col min="1" max="1" width="4.140625" customWidth="1"/>
    <col min="2" max="2" width="12.7109375" customWidth="1"/>
    <col min="3" max="3" width="7.140625" customWidth="1"/>
    <col min="4" max="4" width="9.28515625" customWidth="1"/>
    <col min="5" max="15" width="9.140625" customWidth="1"/>
    <col min="16" max="16" width="7" customWidth="1"/>
    <col min="17" max="17" width="6.85546875" customWidth="1"/>
    <col min="18" max="28" width="9.140625" customWidth="1"/>
    <col min="29" max="29" width="7.5703125" customWidth="1"/>
    <col min="30" max="30" width="6.85546875" customWidth="1"/>
    <col min="31" max="41" width="9.140625" customWidth="1"/>
  </cols>
  <sheetData>
    <row r="5" spans="2:45" ht="14.25" customHeight="1" x14ac:dyDescent="0.25">
      <c r="F5" s="131" t="s">
        <v>31</v>
      </c>
      <c r="G5" s="131"/>
      <c r="H5" s="131"/>
      <c r="I5" s="131"/>
      <c r="J5" s="131"/>
      <c r="K5" s="131"/>
      <c r="L5" s="131"/>
      <c r="M5" s="131"/>
      <c r="N5" s="131"/>
      <c r="O5" s="4"/>
      <c r="P5" s="4"/>
      <c r="Q5" s="4"/>
      <c r="R5" s="4"/>
      <c r="S5" s="131" t="s">
        <v>33</v>
      </c>
      <c r="T5" s="131"/>
      <c r="U5" s="131"/>
      <c r="V5" s="131"/>
      <c r="W5" s="131"/>
      <c r="X5" s="131"/>
      <c r="Y5" s="131"/>
      <c r="Z5" s="131"/>
      <c r="AA5" s="131"/>
      <c r="AB5" s="4"/>
      <c r="AD5" s="4"/>
      <c r="AE5" s="4"/>
      <c r="AF5" s="131" t="s">
        <v>34</v>
      </c>
      <c r="AG5" s="131"/>
      <c r="AH5" s="131"/>
      <c r="AI5" s="131"/>
      <c r="AJ5" s="131"/>
      <c r="AK5" s="131"/>
      <c r="AL5" s="131"/>
      <c r="AM5" s="131"/>
      <c r="AN5" s="131"/>
      <c r="AO5" s="4"/>
      <c r="AP5" s="4"/>
      <c r="AQ5" s="4"/>
      <c r="AR5" s="4"/>
      <c r="AS5" s="4"/>
    </row>
    <row r="6" spans="2:45" ht="14.25" customHeight="1" x14ac:dyDescent="0.25">
      <c r="F6" s="131"/>
      <c r="G6" s="131"/>
      <c r="H6" s="131"/>
      <c r="I6" s="131"/>
      <c r="J6" s="131"/>
      <c r="K6" s="131"/>
      <c r="L6" s="131"/>
      <c r="M6" s="131"/>
      <c r="N6" s="131"/>
      <c r="O6" s="4"/>
      <c r="P6" s="4"/>
      <c r="Q6" s="4"/>
      <c r="R6" s="4"/>
      <c r="S6" s="131"/>
      <c r="T6" s="131"/>
      <c r="U6" s="131"/>
      <c r="V6" s="131"/>
      <c r="W6" s="131"/>
      <c r="X6" s="131"/>
      <c r="Y6" s="131"/>
      <c r="Z6" s="131"/>
      <c r="AA6" s="131"/>
      <c r="AB6" s="4"/>
      <c r="AD6" s="4"/>
      <c r="AE6" s="4"/>
      <c r="AF6" s="131"/>
      <c r="AG6" s="131"/>
      <c r="AH6" s="131"/>
      <c r="AI6" s="131"/>
      <c r="AJ6" s="131"/>
      <c r="AK6" s="131"/>
      <c r="AL6" s="131"/>
      <c r="AM6" s="131"/>
      <c r="AN6" s="131"/>
      <c r="AO6" s="4"/>
      <c r="AP6" s="4"/>
      <c r="AQ6" s="4"/>
      <c r="AR6" s="4"/>
      <c r="AS6" s="4"/>
    </row>
    <row r="7" spans="2:45" ht="14.25" customHeight="1" x14ac:dyDescent="0.25">
      <c r="C7" s="39"/>
      <c r="D7" s="39"/>
      <c r="E7" s="39"/>
      <c r="F7" s="40"/>
      <c r="G7" s="40"/>
      <c r="H7" s="40"/>
      <c r="I7" s="40"/>
      <c r="J7" s="40"/>
      <c r="K7" s="40"/>
      <c r="L7" s="40"/>
      <c r="M7" s="40"/>
      <c r="N7" s="40"/>
      <c r="O7" s="41"/>
      <c r="P7" s="41"/>
      <c r="Q7" s="41"/>
      <c r="R7" s="41"/>
      <c r="S7" s="40"/>
      <c r="T7" s="40"/>
      <c r="U7" s="40"/>
      <c r="V7" s="40"/>
      <c r="W7" s="40"/>
      <c r="X7" s="40"/>
      <c r="Y7" s="40"/>
      <c r="Z7" s="40"/>
      <c r="AA7" s="40"/>
      <c r="AB7" s="41"/>
      <c r="AC7" s="39"/>
      <c r="AD7" s="41"/>
      <c r="AE7" s="41"/>
      <c r="AF7" s="40"/>
      <c r="AG7" s="40"/>
      <c r="AH7" s="40"/>
      <c r="AI7" s="40"/>
      <c r="AJ7" s="40"/>
      <c r="AK7" s="40"/>
      <c r="AL7" s="40"/>
      <c r="AM7" s="40"/>
      <c r="AN7" s="40"/>
      <c r="AO7" s="41"/>
      <c r="AP7" s="4"/>
      <c r="AQ7" s="4"/>
      <c r="AR7" s="4"/>
      <c r="AS7" s="4"/>
    </row>
    <row r="8" spans="2:45" ht="14.25" customHeight="1" x14ac:dyDescent="0.3">
      <c r="C8" s="39"/>
      <c r="D8" s="106" t="s">
        <v>32</v>
      </c>
      <c r="E8" s="106"/>
      <c r="F8" s="42"/>
      <c r="G8" s="42"/>
      <c r="H8" s="42"/>
      <c r="I8" s="42"/>
      <c r="J8" s="42"/>
      <c r="K8" s="42"/>
      <c r="L8" s="42"/>
      <c r="M8" s="42"/>
      <c r="N8" s="42"/>
      <c r="O8" s="42"/>
      <c r="P8" s="39"/>
      <c r="Q8" s="106" t="s">
        <v>32</v>
      </c>
      <c r="R8" s="106"/>
      <c r="S8" s="42"/>
      <c r="T8" s="42"/>
      <c r="U8" s="42"/>
      <c r="V8" s="42"/>
      <c r="W8" s="42"/>
      <c r="X8" s="42"/>
      <c r="Y8" s="42"/>
      <c r="Z8" s="42"/>
      <c r="AA8" s="42"/>
      <c r="AB8" s="42"/>
      <c r="AC8" s="39"/>
      <c r="AD8" s="106" t="s">
        <v>32</v>
      </c>
      <c r="AE8" s="106"/>
      <c r="AF8" s="42"/>
      <c r="AG8" s="42"/>
      <c r="AH8" s="42"/>
      <c r="AI8" s="42"/>
      <c r="AJ8" s="42"/>
      <c r="AK8" s="42"/>
      <c r="AL8" s="42"/>
      <c r="AM8" s="42"/>
      <c r="AN8" s="42"/>
      <c r="AO8" s="42"/>
      <c r="AP8" s="4"/>
      <c r="AQ8" s="4"/>
      <c r="AR8" s="4"/>
      <c r="AS8" s="4"/>
    </row>
    <row r="9" spans="2:45" ht="28.9" customHeight="1" x14ac:dyDescent="0.25">
      <c r="C9" s="39"/>
      <c r="D9" s="106"/>
      <c r="E9" s="106"/>
      <c r="F9" s="132" t="s">
        <v>20</v>
      </c>
      <c r="G9" s="133"/>
      <c r="H9" s="133"/>
      <c r="I9" s="133"/>
      <c r="J9" s="133"/>
      <c r="K9" s="133"/>
      <c r="L9" s="133"/>
      <c r="M9" s="133"/>
      <c r="N9" s="133"/>
      <c r="O9" s="134"/>
      <c r="P9" s="39"/>
      <c r="Q9" s="106"/>
      <c r="R9" s="106"/>
      <c r="S9" s="132" t="s">
        <v>20</v>
      </c>
      <c r="T9" s="133"/>
      <c r="U9" s="133"/>
      <c r="V9" s="133"/>
      <c r="W9" s="133"/>
      <c r="X9" s="133"/>
      <c r="Y9" s="133"/>
      <c r="Z9" s="133"/>
      <c r="AA9" s="133"/>
      <c r="AB9" s="134"/>
      <c r="AC9" s="39"/>
      <c r="AD9" s="106"/>
      <c r="AE9" s="106"/>
      <c r="AF9" s="132" t="s">
        <v>20</v>
      </c>
      <c r="AG9" s="133"/>
      <c r="AH9" s="133"/>
      <c r="AI9" s="133"/>
      <c r="AJ9" s="133"/>
      <c r="AK9" s="133"/>
      <c r="AL9" s="133"/>
      <c r="AM9" s="133"/>
      <c r="AN9" s="133"/>
      <c r="AO9" s="134"/>
      <c r="AP9" s="4"/>
      <c r="AQ9" s="4"/>
      <c r="AR9" s="4"/>
      <c r="AS9" s="4"/>
    </row>
    <row r="10" spans="2:45" ht="14.25" customHeight="1" x14ac:dyDescent="0.25">
      <c r="C10" s="39"/>
      <c r="D10" s="107"/>
      <c r="E10" s="107"/>
      <c r="F10" s="7" t="s">
        <v>0</v>
      </c>
      <c r="G10" s="7">
        <v>1</v>
      </c>
      <c r="H10" s="7">
        <v>2</v>
      </c>
      <c r="I10" s="7">
        <v>3</v>
      </c>
      <c r="J10" s="7">
        <v>4</v>
      </c>
      <c r="K10" s="7">
        <v>5</v>
      </c>
      <c r="L10" s="7">
        <v>6</v>
      </c>
      <c r="M10" s="7">
        <v>7</v>
      </c>
      <c r="N10" s="7">
        <v>8</v>
      </c>
      <c r="O10" s="7">
        <v>9</v>
      </c>
      <c r="P10" s="39"/>
      <c r="Q10" s="107"/>
      <c r="R10" s="107"/>
      <c r="S10" s="7" t="s">
        <v>0</v>
      </c>
      <c r="T10" s="7">
        <v>1</v>
      </c>
      <c r="U10" s="7">
        <v>2</v>
      </c>
      <c r="V10" s="7">
        <v>3</v>
      </c>
      <c r="W10" s="7">
        <v>4</v>
      </c>
      <c r="X10" s="7">
        <v>5</v>
      </c>
      <c r="Y10" s="7">
        <v>6</v>
      </c>
      <c r="Z10" s="7">
        <v>7</v>
      </c>
      <c r="AA10" s="7">
        <v>8</v>
      </c>
      <c r="AB10" s="7">
        <v>9</v>
      </c>
      <c r="AC10" s="39"/>
      <c r="AD10" s="107"/>
      <c r="AE10" s="107"/>
      <c r="AF10" s="7" t="s">
        <v>0</v>
      </c>
      <c r="AG10" s="7">
        <v>1</v>
      </c>
      <c r="AH10" s="7">
        <v>2</v>
      </c>
      <c r="AI10" s="7">
        <v>3</v>
      </c>
      <c r="AJ10" s="7">
        <v>4</v>
      </c>
      <c r="AK10" s="7">
        <v>5</v>
      </c>
      <c r="AL10" s="7">
        <v>6</v>
      </c>
      <c r="AM10" s="7">
        <v>7</v>
      </c>
      <c r="AN10" s="7">
        <v>8</v>
      </c>
      <c r="AO10" s="7">
        <v>9</v>
      </c>
      <c r="AP10" s="4"/>
      <c r="AQ10" s="4"/>
      <c r="AR10" s="4"/>
      <c r="AS10" s="4"/>
    </row>
    <row r="11" spans="2:45" ht="14.25" customHeight="1" x14ac:dyDescent="0.25">
      <c r="B11" s="118" t="s">
        <v>93</v>
      </c>
      <c r="C11" s="39"/>
      <c r="D11" s="103" t="s">
        <v>21</v>
      </c>
      <c r="E11" s="43" t="s">
        <v>9</v>
      </c>
      <c r="F11" s="22">
        <v>9</v>
      </c>
      <c r="G11" s="22">
        <v>13</v>
      </c>
      <c r="H11" s="22">
        <v>28</v>
      </c>
      <c r="I11" s="22">
        <v>34</v>
      </c>
      <c r="J11" s="22">
        <v>10</v>
      </c>
      <c r="K11" s="22">
        <v>5</v>
      </c>
      <c r="L11" s="22" t="s">
        <v>78</v>
      </c>
      <c r="M11" s="22" t="s">
        <v>78</v>
      </c>
      <c r="N11" s="22">
        <v>0</v>
      </c>
      <c r="O11" s="22">
        <v>0</v>
      </c>
      <c r="P11" s="39"/>
      <c r="Q11" s="103" t="s">
        <v>21</v>
      </c>
      <c r="R11" s="43" t="s">
        <v>9</v>
      </c>
      <c r="S11" s="101">
        <v>5</v>
      </c>
      <c r="T11" s="101">
        <v>6</v>
      </c>
      <c r="U11" s="101">
        <v>14</v>
      </c>
      <c r="V11" s="101">
        <v>13</v>
      </c>
      <c r="W11" s="101" t="s">
        <v>78</v>
      </c>
      <c r="X11" s="101" t="s">
        <v>78</v>
      </c>
      <c r="Y11" s="101" t="s">
        <v>78</v>
      </c>
      <c r="Z11" s="101" t="s">
        <v>78</v>
      </c>
      <c r="AA11" s="101">
        <v>0</v>
      </c>
      <c r="AB11" s="15">
        <v>0</v>
      </c>
      <c r="AC11" s="39"/>
      <c r="AD11" s="103" t="s">
        <v>21</v>
      </c>
      <c r="AE11" s="43" t="s">
        <v>9</v>
      </c>
      <c r="AF11" s="101">
        <v>4</v>
      </c>
      <c r="AG11" s="101">
        <v>7</v>
      </c>
      <c r="AH11" s="101">
        <v>14</v>
      </c>
      <c r="AI11" s="101">
        <v>21</v>
      </c>
      <c r="AJ11" s="101" t="s">
        <v>78</v>
      </c>
      <c r="AK11" s="101" t="s">
        <v>78</v>
      </c>
      <c r="AL11" s="101" t="s">
        <v>78</v>
      </c>
      <c r="AM11" s="101" t="s">
        <v>78</v>
      </c>
      <c r="AN11" s="101">
        <v>0</v>
      </c>
      <c r="AO11" s="15">
        <v>0</v>
      </c>
      <c r="AP11" s="4"/>
      <c r="AQ11" s="4"/>
      <c r="AR11" s="4"/>
      <c r="AS11" s="4"/>
    </row>
    <row r="12" spans="2:45" ht="14.25" customHeight="1" x14ac:dyDescent="0.25">
      <c r="B12" s="118"/>
      <c r="C12" s="39"/>
      <c r="D12" s="104"/>
      <c r="E12" s="43">
        <v>1</v>
      </c>
      <c r="F12" s="22">
        <v>51</v>
      </c>
      <c r="G12" s="22">
        <v>112</v>
      </c>
      <c r="H12" s="22">
        <v>117</v>
      </c>
      <c r="I12" s="22">
        <v>53</v>
      </c>
      <c r="J12" s="22">
        <v>16</v>
      </c>
      <c r="K12" s="22" t="s">
        <v>78</v>
      </c>
      <c r="L12" s="22">
        <v>0</v>
      </c>
      <c r="M12" s="22" t="s">
        <v>78</v>
      </c>
      <c r="N12" s="22">
        <v>0</v>
      </c>
      <c r="O12" s="22">
        <v>0</v>
      </c>
      <c r="P12" s="39"/>
      <c r="Q12" s="104"/>
      <c r="R12" s="43">
        <v>1</v>
      </c>
      <c r="S12" s="101">
        <v>19</v>
      </c>
      <c r="T12" s="101">
        <v>50</v>
      </c>
      <c r="U12" s="101">
        <v>50</v>
      </c>
      <c r="V12" s="101">
        <v>29</v>
      </c>
      <c r="W12" s="101">
        <v>10</v>
      </c>
      <c r="X12" s="101" t="s">
        <v>78</v>
      </c>
      <c r="Y12" s="101">
        <v>0</v>
      </c>
      <c r="Z12" s="101" t="s">
        <v>78</v>
      </c>
      <c r="AA12" s="101">
        <v>0</v>
      </c>
      <c r="AB12" s="101">
        <v>0</v>
      </c>
      <c r="AC12" s="39"/>
      <c r="AD12" s="104"/>
      <c r="AE12" s="43">
        <v>1</v>
      </c>
      <c r="AF12" s="101">
        <v>32</v>
      </c>
      <c r="AG12" s="101">
        <v>62</v>
      </c>
      <c r="AH12" s="101">
        <v>67</v>
      </c>
      <c r="AI12" s="101">
        <v>24</v>
      </c>
      <c r="AJ12" s="101">
        <v>6</v>
      </c>
      <c r="AK12" s="101" t="s">
        <v>78</v>
      </c>
      <c r="AL12" s="101">
        <v>0</v>
      </c>
      <c r="AM12" s="101" t="s">
        <v>78</v>
      </c>
      <c r="AN12" s="101">
        <v>0</v>
      </c>
      <c r="AO12" s="101">
        <v>0</v>
      </c>
      <c r="AP12" s="4"/>
      <c r="AQ12" s="4"/>
      <c r="AR12" s="4"/>
      <c r="AS12" s="4"/>
    </row>
    <row r="13" spans="2:45" ht="14.25" customHeight="1" x14ac:dyDescent="0.25">
      <c r="B13" s="118"/>
      <c r="C13" s="39"/>
      <c r="D13" s="104"/>
      <c r="E13" s="43" t="s">
        <v>10</v>
      </c>
      <c r="F13" s="22">
        <v>627</v>
      </c>
      <c r="G13" s="22">
        <v>2452</v>
      </c>
      <c r="H13" s="22">
        <v>4649</v>
      </c>
      <c r="I13" s="22">
        <v>3448</v>
      </c>
      <c r="J13" s="22">
        <v>719</v>
      </c>
      <c r="K13" s="22">
        <v>276</v>
      </c>
      <c r="L13" s="22">
        <v>82</v>
      </c>
      <c r="M13" s="22">
        <v>21</v>
      </c>
      <c r="N13" s="22">
        <v>5</v>
      </c>
      <c r="O13" s="22">
        <v>4</v>
      </c>
      <c r="P13" s="39"/>
      <c r="Q13" s="104"/>
      <c r="R13" s="43" t="s">
        <v>10</v>
      </c>
      <c r="S13" s="101">
        <v>151</v>
      </c>
      <c r="T13" s="101">
        <v>845</v>
      </c>
      <c r="U13" s="101">
        <v>1973</v>
      </c>
      <c r="V13" s="101">
        <v>1737</v>
      </c>
      <c r="W13" s="101">
        <v>371</v>
      </c>
      <c r="X13" s="101">
        <v>145</v>
      </c>
      <c r="Y13" s="101">
        <v>48</v>
      </c>
      <c r="Z13" s="101">
        <v>17</v>
      </c>
      <c r="AA13" s="101" t="s">
        <v>78</v>
      </c>
      <c r="AB13" s="101" t="s">
        <v>78</v>
      </c>
      <c r="AC13" s="39"/>
      <c r="AD13" s="104"/>
      <c r="AE13" s="43" t="s">
        <v>10</v>
      </c>
      <c r="AF13" s="101">
        <v>476</v>
      </c>
      <c r="AG13" s="101">
        <v>1607</v>
      </c>
      <c r="AH13" s="101">
        <v>2676</v>
      </c>
      <c r="AI13" s="101">
        <v>1711</v>
      </c>
      <c r="AJ13" s="101">
        <v>348</v>
      </c>
      <c r="AK13" s="101">
        <v>131</v>
      </c>
      <c r="AL13" s="101">
        <v>34</v>
      </c>
      <c r="AM13" s="101">
        <v>4</v>
      </c>
      <c r="AN13" s="101" t="s">
        <v>78</v>
      </c>
      <c r="AO13" s="101" t="s">
        <v>78</v>
      </c>
      <c r="AP13" s="4"/>
      <c r="AQ13" s="4"/>
      <c r="AR13" s="4"/>
      <c r="AS13" s="4"/>
    </row>
    <row r="14" spans="2:45" ht="14.25" customHeight="1" x14ac:dyDescent="0.25">
      <c r="B14" s="118"/>
      <c r="C14" s="39"/>
      <c r="D14" s="104"/>
      <c r="E14" s="43" t="s">
        <v>11</v>
      </c>
      <c r="F14" s="22">
        <v>289</v>
      </c>
      <c r="G14" s="22">
        <v>1031</v>
      </c>
      <c r="H14" s="22">
        <v>2878</v>
      </c>
      <c r="I14" s="22">
        <v>3472</v>
      </c>
      <c r="J14" s="22">
        <v>941</v>
      </c>
      <c r="K14" s="22">
        <v>338</v>
      </c>
      <c r="L14" s="22">
        <v>83</v>
      </c>
      <c r="M14" s="22">
        <v>14</v>
      </c>
      <c r="N14" s="22">
        <v>3</v>
      </c>
      <c r="O14" s="22">
        <v>0</v>
      </c>
      <c r="P14" s="39"/>
      <c r="Q14" s="104"/>
      <c r="R14" s="43" t="s">
        <v>11</v>
      </c>
      <c r="S14" s="101">
        <v>58</v>
      </c>
      <c r="T14" s="101">
        <v>289</v>
      </c>
      <c r="U14" s="101">
        <v>1086</v>
      </c>
      <c r="V14" s="101">
        <v>1735</v>
      </c>
      <c r="W14" s="101">
        <v>535</v>
      </c>
      <c r="X14" s="101">
        <v>201</v>
      </c>
      <c r="Y14" s="101">
        <v>49</v>
      </c>
      <c r="Z14" s="101">
        <v>8</v>
      </c>
      <c r="AA14" s="101">
        <v>0</v>
      </c>
      <c r="AB14" s="101">
        <v>0</v>
      </c>
      <c r="AC14" s="39"/>
      <c r="AD14" s="104"/>
      <c r="AE14" s="43" t="s">
        <v>11</v>
      </c>
      <c r="AF14" s="101">
        <v>231</v>
      </c>
      <c r="AG14" s="101">
        <v>742</v>
      </c>
      <c r="AH14" s="101">
        <v>1792</v>
      </c>
      <c r="AI14" s="101">
        <v>1737</v>
      </c>
      <c r="AJ14" s="101">
        <v>406</v>
      </c>
      <c r="AK14" s="101">
        <v>137</v>
      </c>
      <c r="AL14" s="101">
        <v>34</v>
      </c>
      <c r="AM14" s="101">
        <v>6</v>
      </c>
      <c r="AN14" s="101">
        <v>3</v>
      </c>
      <c r="AO14" s="101">
        <v>0</v>
      </c>
      <c r="AP14" s="4"/>
      <c r="AQ14" s="4"/>
      <c r="AR14" s="4"/>
      <c r="AS14" s="4"/>
    </row>
    <row r="15" spans="2:45" ht="14.25" customHeight="1" x14ac:dyDescent="0.25">
      <c r="B15" s="118"/>
      <c r="C15" s="39"/>
      <c r="D15" s="104"/>
      <c r="E15" s="43" t="s">
        <v>12</v>
      </c>
      <c r="F15" s="22">
        <v>350</v>
      </c>
      <c r="G15" s="22">
        <v>1096</v>
      </c>
      <c r="H15" s="22">
        <v>3568</v>
      </c>
      <c r="I15" s="22">
        <v>6038</v>
      </c>
      <c r="J15" s="22">
        <v>2069</v>
      </c>
      <c r="K15" s="22">
        <v>853</v>
      </c>
      <c r="L15" s="22">
        <v>212</v>
      </c>
      <c r="M15" s="22">
        <v>30</v>
      </c>
      <c r="N15" s="22">
        <v>8</v>
      </c>
      <c r="O15" s="22">
        <v>0</v>
      </c>
      <c r="P15" s="39"/>
      <c r="Q15" s="104"/>
      <c r="R15" s="43" t="s">
        <v>12</v>
      </c>
      <c r="S15" s="101">
        <v>62</v>
      </c>
      <c r="T15" s="101">
        <v>314</v>
      </c>
      <c r="U15" s="101">
        <v>1304</v>
      </c>
      <c r="V15" s="101">
        <v>2915</v>
      </c>
      <c r="W15" s="101">
        <v>1254</v>
      </c>
      <c r="X15" s="101">
        <v>519</v>
      </c>
      <c r="Y15" s="101">
        <v>138</v>
      </c>
      <c r="Z15" s="101">
        <v>22</v>
      </c>
      <c r="AA15" s="101">
        <v>4</v>
      </c>
      <c r="AB15" s="101">
        <v>0</v>
      </c>
      <c r="AC15" s="39"/>
      <c r="AD15" s="104"/>
      <c r="AE15" s="43" t="s">
        <v>12</v>
      </c>
      <c r="AF15" s="101">
        <v>288</v>
      </c>
      <c r="AG15" s="101">
        <v>782</v>
      </c>
      <c r="AH15" s="101">
        <v>2264</v>
      </c>
      <c r="AI15" s="101">
        <v>3123</v>
      </c>
      <c r="AJ15" s="101">
        <v>815</v>
      </c>
      <c r="AK15" s="101">
        <v>334</v>
      </c>
      <c r="AL15" s="101">
        <v>74</v>
      </c>
      <c r="AM15" s="101">
        <v>8</v>
      </c>
      <c r="AN15" s="101">
        <v>4</v>
      </c>
      <c r="AO15" s="101">
        <v>0</v>
      </c>
      <c r="AP15" s="4"/>
      <c r="AQ15" s="4"/>
      <c r="AR15" s="4"/>
      <c r="AS15" s="4"/>
    </row>
    <row r="16" spans="2:45" ht="14.25" customHeight="1" x14ac:dyDescent="0.25">
      <c r="B16" s="118"/>
      <c r="C16" s="39"/>
      <c r="D16" s="104"/>
      <c r="E16" s="43" t="s">
        <v>13</v>
      </c>
      <c r="F16" s="22">
        <v>419</v>
      </c>
      <c r="G16" s="22">
        <v>1268</v>
      </c>
      <c r="H16" s="22">
        <v>4326</v>
      </c>
      <c r="I16" s="22">
        <v>10027</v>
      </c>
      <c r="J16" s="22">
        <v>4879</v>
      </c>
      <c r="K16" s="22">
        <v>2525</v>
      </c>
      <c r="L16" s="22">
        <v>637</v>
      </c>
      <c r="M16" s="22">
        <v>127</v>
      </c>
      <c r="N16" s="22" t="s">
        <v>78</v>
      </c>
      <c r="O16" s="22" t="s">
        <v>78</v>
      </c>
      <c r="P16" s="39"/>
      <c r="Q16" s="104"/>
      <c r="R16" s="43" t="s">
        <v>13</v>
      </c>
      <c r="S16" s="101">
        <v>76</v>
      </c>
      <c r="T16" s="101">
        <v>339</v>
      </c>
      <c r="U16" s="101">
        <v>1502</v>
      </c>
      <c r="V16" s="101">
        <v>4961</v>
      </c>
      <c r="W16" s="101">
        <v>2915</v>
      </c>
      <c r="X16" s="101">
        <v>1647</v>
      </c>
      <c r="Y16" s="101">
        <v>428</v>
      </c>
      <c r="Z16" s="101">
        <v>87</v>
      </c>
      <c r="AA16" s="101" t="s">
        <v>78</v>
      </c>
      <c r="AB16" s="101" t="s">
        <v>78</v>
      </c>
      <c r="AC16" s="39"/>
      <c r="AD16" s="104"/>
      <c r="AE16" s="43" t="s">
        <v>13</v>
      </c>
      <c r="AF16" s="101">
        <v>343</v>
      </c>
      <c r="AG16" s="101">
        <v>929</v>
      </c>
      <c r="AH16" s="101">
        <v>2824</v>
      </c>
      <c r="AI16" s="101">
        <v>5066</v>
      </c>
      <c r="AJ16" s="101">
        <v>1964</v>
      </c>
      <c r="AK16" s="101">
        <v>878</v>
      </c>
      <c r="AL16" s="101">
        <v>209</v>
      </c>
      <c r="AM16" s="101">
        <v>40</v>
      </c>
      <c r="AN16" s="101" t="s">
        <v>78</v>
      </c>
      <c r="AO16" s="101" t="s">
        <v>78</v>
      </c>
      <c r="AP16" s="4"/>
      <c r="AQ16" s="4"/>
      <c r="AR16" s="4"/>
      <c r="AS16" s="4"/>
    </row>
    <row r="17" spans="2:45" ht="14.25" customHeight="1" x14ac:dyDescent="0.25">
      <c r="B17" s="118"/>
      <c r="C17" s="39"/>
      <c r="D17" s="104"/>
      <c r="E17" s="43" t="s">
        <v>14</v>
      </c>
      <c r="F17" s="22">
        <v>581</v>
      </c>
      <c r="G17" s="22">
        <v>1706</v>
      </c>
      <c r="H17" s="22">
        <v>5440</v>
      </c>
      <c r="I17" s="22">
        <v>16604</v>
      </c>
      <c r="J17" s="22">
        <v>10822</v>
      </c>
      <c r="K17" s="22">
        <v>6901</v>
      </c>
      <c r="L17" s="22">
        <v>2461</v>
      </c>
      <c r="M17" s="22">
        <v>527</v>
      </c>
      <c r="N17" s="22">
        <v>115</v>
      </c>
      <c r="O17" s="22">
        <v>17</v>
      </c>
      <c r="P17" s="39"/>
      <c r="Q17" s="104"/>
      <c r="R17" s="43" t="s">
        <v>14</v>
      </c>
      <c r="S17" s="101">
        <v>110</v>
      </c>
      <c r="T17" s="101">
        <v>392</v>
      </c>
      <c r="U17" s="101">
        <v>1733</v>
      </c>
      <c r="V17" s="101">
        <v>7626</v>
      </c>
      <c r="W17" s="101">
        <v>6191</v>
      </c>
      <c r="X17" s="101">
        <v>4464</v>
      </c>
      <c r="Y17" s="101">
        <v>1681</v>
      </c>
      <c r="Z17" s="101">
        <v>377</v>
      </c>
      <c r="AA17" s="101">
        <v>83</v>
      </c>
      <c r="AB17" s="101">
        <v>11</v>
      </c>
      <c r="AC17" s="39"/>
      <c r="AD17" s="104"/>
      <c r="AE17" s="43" t="s">
        <v>14</v>
      </c>
      <c r="AF17" s="101">
        <v>471</v>
      </c>
      <c r="AG17" s="101">
        <v>1314</v>
      </c>
      <c r="AH17" s="101">
        <v>3707</v>
      </c>
      <c r="AI17" s="101">
        <v>8978</v>
      </c>
      <c r="AJ17" s="101">
        <v>4631</v>
      </c>
      <c r="AK17" s="101">
        <v>2437</v>
      </c>
      <c r="AL17" s="101">
        <v>780</v>
      </c>
      <c r="AM17" s="101">
        <v>150</v>
      </c>
      <c r="AN17" s="101">
        <v>32</v>
      </c>
      <c r="AO17" s="101">
        <v>6</v>
      </c>
      <c r="AP17" s="4"/>
      <c r="AQ17" s="4"/>
      <c r="AR17" s="4"/>
      <c r="AS17" s="4"/>
    </row>
    <row r="18" spans="2:45" ht="14.25" customHeight="1" x14ac:dyDescent="0.25">
      <c r="B18" s="118"/>
      <c r="C18" s="39"/>
      <c r="D18" s="104"/>
      <c r="E18" s="43" t="s">
        <v>15</v>
      </c>
      <c r="F18" s="22">
        <v>628</v>
      </c>
      <c r="G18" s="22">
        <v>1699</v>
      </c>
      <c r="H18" s="22">
        <v>5870</v>
      </c>
      <c r="I18" s="22">
        <v>22160</v>
      </c>
      <c r="J18" s="22">
        <v>19695</v>
      </c>
      <c r="K18" s="22">
        <v>16918</v>
      </c>
      <c r="L18" s="22">
        <v>7943</v>
      </c>
      <c r="M18" s="22">
        <v>2201</v>
      </c>
      <c r="N18" s="22">
        <v>556</v>
      </c>
      <c r="O18" s="22">
        <v>102</v>
      </c>
      <c r="P18" s="39"/>
      <c r="Q18" s="104"/>
      <c r="R18" s="43" t="s">
        <v>15</v>
      </c>
      <c r="S18" s="101">
        <v>111</v>
      </c>
      <c r="T18" s="101">
        <v>376</v>
      </c>
      <c r="U18" s="101">
        <v>1682</v>
      </c>
      <c r="V18" s="101">
        <v>8869</v>
      </c>
      <c r="W18" s="101">
        <v>10305</v>
      </c>
      <c r="X18" s="101">
        <v>10526</v>
      </c>
      <c r="Y18" s="101">
        <v>5413</v>
      </c>
      <c r="Z18" s="101">
        <v>1635</v>
      </c>
      <c r="AA18" s="101">
        <v>416</v>
      </c>
      <c r="AB18" s="101">
        <v>82</v>
      </c>
      <c r="AC18" s="39"/>
      <c r="AD18" s="104"/>
      <c r="AE18" s="43" t="s">
        <v>15</v>
      </c>
      <c r="AF18" s="101">
        <v>517</v>
      </c>
      <c r="AG18" s="101">
        <v>1323</v>
      </c>
      <c r="AH18" s="101">
        <v>4188</v>
      </c>
      <c r="AI18" s="101">
        <v>13291</v>
      </c>
      <c r="AJ18" s="101">
        <v>9390</v>
      </c>
      <c r="AK18" s="101">
        <v>6392</v>
      </c>
      <c r="AL18" s="101">
        <v>2530</v>
      </c>
      <c r="AM18" s="101">
        <v>566</v>
      </c>
      <c r="AN18" s="101">
        <v>140</v>
      </c>
      <c r="AO18" s="101">
        <v>20</v>
      </c>
      <c r="AP18" s="4"/>
      <c r="AQ18" s="4"/>
      <c r="AR18" s="4"/>
      <c r="AS18" s="4"/>
    </row>
    <row r="19" spans="2:45" ht="14.25" customHeight="1" x14ac:dyDescent="0.25">
      <c r="B19" s="118"/>
      <c r="C19" s="39"/>
      <c r="D19" s="104"/>
      <c r="E19" s="43" t="s">
        <v>16</v>
      </c>
      <c r="F19" s="22">
        <v>422</v>
      </c>
      <c r="G19" s="22">
        <v>1060</v>
      </c>
      <c r="H19" s="22">
        <v>3632</v>
      </c>
      <c r="I19" s="22">
        <v>17027</v>
      </c>
      <c r="J19" s="22">
        <v>20842</v>
      </c>
      <c r="K19" s="22">
        <v>24415</v>
      </c>
      <c r="L19" s="22">
        <v>15714</v>
      </c>
      <c r="M19" s="22">
        <v>6043</v>
      </c>
      <c r="N19" s="22">
        <v>1979</v>
      </c>
      <c r="O19" s="22">
        <v>437</v>
      </c>
      <c r="P19" s="39"/>
      <c r="Q19" s="104"/>
      <c r="R19" s="43" t="s">
        <v>16</v>
      </c>
      <c r="S19" s="101">
        <v>64</v>
      </c>
      <c r="T19" s="101">
        <v>228</v>
      </c>
      <c r="U19" s="101">
        <v>852</v>
      </c>
      <c r="V19" s="101">
        <v>5632</v>
      </c>
      <c r="W19" s="101">
        <v>9322</v>
      </c>
      <c r="X19" s="101">
        <v>13695</v>
      </c>
      <c r="Y19" s="101">
        <v>10197</v>
      </c>
      <c r="Z19" s="101">
        <v>4305</v>
      </c>
      <c r="AA19" s="101">
        <v>1478</v>
      </c>
      <c r="AB19" s="101">
        <v>320</v>
      </c>
      <c r="AC19" s="39"/>
      <c r="AD19" s="104"/>
      <c r="AE19" s="43" t="s">
        <v>16</v>
      </c>
      <c r="AF19" s="101">
        <v>358</v>
      </c>
      <c r="AG19" s="101">
        <v>832</v>
      </c>
      <c r="AH19" s="101">
        <v>2780</v>
      </c>
      <c r="AI19" s="101">
        <v>11395</v>
      </c>
      <c r="AJ19" s="101">
        <v>11520</v>
      </c>
      <c r="AK19" s="101">
        <v>10720</v>
      </c>
      <c r="AL19" s="101">
        <v>5517</v>
      </c>
      <c r="AM19" s="101">
        <v>1738</v>
      </c>
      <c r="AN19" s="101">
        <v>501</v>
      </c>
      <c r="AO19" s="101">
        <v>117</v>
      </c>
      <c r="AP19" s="4"/>
      <c r="AQ19" s="4"/>
      <c r="AR19" s="4"/>
      <c r="AS19" s="4"/>
    </row>
    <row r="20" spans="2:45" ht="14.25" customHeight="1" x14ac:dyDescent="0.25">
      <c r="B20" s="118"/>
      <c r="C20" s="39"/>
      <c r="D20" s="104"/>
      <c r="E20" s="43" t="s">
        <v>17</v>
      </c>
      <c r="F20" s="22">
        <v>211</v>
      </c>
      <c r="G20" s="22">
        <v>464</v>
      </c>
      <c r="H20" s="22">
        <v>1544</v>
      </c>
      <c r="I20" s="22">
        <v>9050</v>
      </c>
      <c r="J20" s="22">
        <v>15359</v>
      </c>
      <c r="K20" s="22">
        <v>24430</v>
      </c>
      <c r="L20" s="22">
        <v>22309</v>
      </c>
      <c r="M20" s="22">
        <v>12134</v>
      </c>
      <c r="N20" s="22">
        <v>5033</v>
      </c>
      <c r="O20" s="22">
        <v>1612</v>
      </c>
      <c r="P20" s="39"/>
      <c r="Q20" s="104"/>
      <c r="R20" s="43" t="s">
        <v>17</v>
      </c>
      <c r="S20" s="101">
        <v>31</v>
      </c>
      <c r="T20" s="101">
        <v>95</v>
      </c>
      <c r="U20" s="101">
        <v>324</v>
      </c>
      <c r="V20" s="101">
        <v>2372</v>
      </c>
      <c r="W20" s="101">
        <v>5545</v>
      </c>
      <c r="X20" s="101">
        <v>11744</v>
      </c>
      <c r="Y20" s="101">
        <v>13122</v>
      </c>
      <c r="Z20" s="101">
        <v>8073</v>
      </c>
      <c r="AA20" s="101">
        <v>3603</v>
      </c>
      <c r="AB20" s="101">
        <v>1199</v>
      </c>
      <c r="AC20" s="39"/>
      <c r="AD20" s="104"/>
      <c r="AE20" s="43" t="s">
        <v>17</v>
      </c>
      <c r="AF20" s="101">
        <v>180</v>
      </c>
      <c r="AG20" s="101">
        <v>369</v>
      </c>
      <c r="AH20" s="101">
        <v>1220</v>
      </c>
      <c r="AI20" s="101">
        <v>6678</v>
      </c>
      <c r="AJ20" s="101">
        <v>9814</v>
      </c>
      <c r="AK20" s="101">
        <v>12686</v>
      </c>
      <c r="AL20" s="101">
        <v>9187</v>
      </c>
      <c r="AM20" s="101">
        <v>4061</v>
      </c>
      <c r="AN20" s="101">
        <v>1430</v>
      </c>
      <c r="AO20" s="101">
        <v>413</v>
      </c>
      <c r="AP20" s="4"/>
      <c r="AQ20" s="4"/>
      <c r="AR20" s="4"/>
      <c r="AS20" s="4"/>
    </row>
    <row r="21" spans="2:45" ht="14.25" customHeight="1" x14ac:dyDescent="0.25">
      <c r="B21" s="118"/>
      <c r="C21" s="39"/>
      <c r="D21" s="104"/>
      <c r="E21" s="43" t="s">
        <v>18</v>
      </c>
      <c r="F21" s="22">
        <v>93</v>
      </c>
      <c r="G21" s="22">
        <v>162</v>
      </c>
      <c r="H21" s="22">
        <v>500</v>
      </c>
      <c r="I21" s="22">
        <v>3222</v>
      </c>
      <c r="J21" s="22">
        <v>7563</v>
      </c>
      <c r="K21" s="22">
        <v>17170</v>
      </c>
      <c r="L21" s="22">
        <v>23090</v>
      </c>
      <c r="M21" s="22">
        <v>18018</v>
      </c>
      <c r="N21" s="22">
        <v>10317</v>
      </c>
      <c r="O21" s="22">
        <v>4974</v>
      </c>
      <c r="P21" s="39"/>
      <c r="Q21" s="104"/>
      <c r="R21" s="43" t="s">
        <v>18</v>
      </c>
      <c r="S21" s="101">
        <v>11</v>
      </c>
      <c r="T21" s="101">
        <v>36</v>
      </c>
      <c r="U21" s="101">
        <v>113</v>
      </c>
      <c r="V21" s="101">
        <v>657</v>
      </c>
      <c r="W21" s="101">
        <v>2185</v>
      </c>
      <c r="X21" s="101">
        <v>6701</v>
      </c>
      <c r="Y21" s="101">
        <v>11480</v>
      </c>
      <c r="Z21" s="101">
        <v>10349</v>
      </c>
      <c r="AA21" s="101">
        <v>6654</v>
      </c>
      <c r="AB21" s="101">
        <v>3422</v>
      </c>
      <c r="AC21" s="39"/>
      <c r="AD21" s="104"/>
      <c r="AE21" s="43" t="s">
        <v>18</v>
      </c>
      <c r="AF21" s="101">
        <v>82</v>
      </c>
      <c r="AG21" s="101">
        <v>126</v>
      </c>
      <c r="AH21" s="101">
        <v>387</v>
      </c>
      <c r="AI21" s="101">
        <v>2565</v>
      </c>
      <c r="AJ21" s="101">
        <v>5378</v>
      </c>
      <c r="AK21" s="101">
        <v>10469</v>
      </c>
      <c r="AL21" s="101">
        <v>11610</v>
      </c>
      <c r="AM21" s="101">
        <v>7669</v>
      </c>
      <c r="AN21" s="101">
        <v>3663</v>
      </c>
      <c r="AO21" s="101">
        <v>1552</v>
      </c>
      <c r="AP21" s="4"/>
      <c r="AQ21" s="4"/>
      <c r="AR21" s="4"/>
      <c r="AS21" s="4"/>
    </row>
    <row r="22" spans="2:45" ht="14.25" customHeight="1" x14ac:dyDescent="0.25">
      <c r="B22" s="118"/>
      <c r="C22" s="39"/>
      <c r="D22" s="105"/>
      <c r="E22" s="43" t="s">
        <v>19</v>
      </c>
      <c r="F22" s="22">
        <v>12</v>
      </c>
      <c r="G22" s="22">
        <v>11</v>
      </c>
      <c r="H22" s="22">
        <v>38</v>
      </c>
      <c r="I22" s="22">
        <v>264</v>
      </c>
      <c r="J22" s="22">
        <v>868</v>
      </c>
      <c r="K22" s="22">
        <v>2700</v>
      </c>
      <c r="L22" s="22">
        <v>6045</v>
      </c>
      <c r="M22" s="22">
        <v>7381</v>
      </c>
      <c r="N22" s="22">
        <v>6421</v>
      </c>
      <c r="O22" s="22">
        <v>4873</v>
      </c>
      <c r="P22" s="39"/>
      <c r="Q22" s="105"/>
      <c r="R22" s="43" t="s">
        <v>19</v>
      </c>
      <c r="S22" s="101" t="s">
        <v>78</v>
      </c>
      <c r="T22" s="101">
        <v>0</v>
      </c>
      <c r="U22" s="101" t="s">
        <v>78</v>
      </c>
      <c r="V22" s="101">
        <v>47</v>
      </c>
      <c r="W22" s="101">
        <v>221</v>
      </c>
      <c r="X22" s="101">
        <v>881</v>
      </c>
      <c r="Y22" s="101">
        <v>2609</v>
      </c>
      <c r="Z22" s="101">
        <v>3790</v>
      </c>
      <c r="AA22" s="101">
        <v>3686</v>
      </c>
      <c r="AB22" s="101">
        <v>3077</v>
      </c>
      <c r="AC22" s="39"/>
      <c r="AD22" s="105"/>
      <c r="AE22" s="43" t="s">
        <v>19</v>
      </c>
      <c r="AF22" s="101" t="s">
        <v>78</v>
      </c>
      <c r="AG22" s="101">
        <v>11</v>
      </c>
      <c r="AH22" s="101" t="s">
        <v>78</v>
      </c>
      <c r="AI22" s="101">
        <v>217</v>
      </c>
      <c r="AJ22" s="101">
        <v>647</v>
      </c>
      <c r="AK22" s="101">
        <v>1819</v>
      </c>
      <c r="AL22" s="101">
        <v>3436</v>
      </c>
      <c r="AM22" s="101">
        <v>3591</v>
      </c>
      <c r="AN22" s="101">
        <v>2735</v>
      </c>
      <c r="AO22" s="101">
        <v>1796</v>
      </c>
      <c r="AP22" s="4"/>
      <c r="AQ22" s="4"/>
      <c r="AR22" s="4"/>
      <c r="AS22" s="4"/>
    </row>
    <row r="23" spans="2:45" ht="14.25" customHeight="1" x14ac:dyDescent="0.25">
      <c r="B23" s="93"/>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4"/>
      <c r="AQ23" s="4"/>
      <c r="AR23" s="4"/>
      <c r="AS23" s="4"/>
    </row>
    <row r="24" spans="2:45" ht="14.25" customHeight="1" x14ac:dyDescent="0.3">
      <c r="B24" s="93"/>
      <c r="C24" s="39"/>
      <c r="D24" s="106" t="s">
        <v>24</v>
      </c>
      <c r="E24" s="106"/>
      <c r="F24" s="42"/>
      <c r="G24" s="42"/>
      <c r="H24" s="42"/>
      <c r="I24" s="42"/>
      <c r="J24" s="42"/>
      <c r="K24" s="42"/>
      <c r="L24" s="42"/>
      <c r="M24" s="42"/>
      <c r="N24" s="42"/>
      <c r="O24" s="42"/>
      <c r="P24" s="39"/>
      <c r="Q24" s="106" t="s">
        <v>24</v>
      </c>
      <c r="R24" s="106"/>
      <c r="S24" s="42"/>
      <c r="T24" s="42"/>
      <c r="U24" s="42"/>
      <c r="V24" s="42"/>
      <c r="W24" s="42"/>
      <c r="X24" s="42"/>
      <c r="Y24" s="42"/>
      <c r="Z24" s="42"/>
      <c r="AA24" s="42"/>
      <c r="AB24" s="42"/>
      <c r="AC24" s="39"/>
      <c r="AD24" s="106" t="s">
        <v>24</v>
      </c>
      <c r="AE24" s="106"/>
      <c r="AF24" s="42"/>
      <c r="AG24" s="42"/>
      <c r="AH24" s="42"/>
      <c r="AI24" s="42"/>
      <c r="AJ24" s="42"/>
      <c r="AK24" s="42"/>
      <c r="AL24" s="42"/>
      <c r="AM24" s="42"/>
      <c r="AN24" s="42"/>
      <c r="AO24" s="42"/>
      <c r="AP24" s="4"/>
      <c r="AQ24" s="4"/>
      <c r="AR24" s="4"/>
      <c r="AS24" s="4"/>
    </row>
    <row r="25" spans="2:45" ht="28.9" customHeight="1" x14ac:dyDescent="0.25">
      <c r="B25" s="93"/>
      <c r="C25" s="39"/>
      <c r="D25" s="106"/>
      <c r="E25" s="106"/>
      <c r="F25" s="132" t="s">
        <v>20</v>
      </c>
      <c r="G25" s="133"/>
      <c r="H25" s="133"/>
      <c r="I25" s="133"/>
      <c r="J25" s="133"/>
      <c r="K25" s="133"/>
      <c r="L25" s="133"/>
      <c r="M25" s="133"/>
      <c r="N25" s="133"/>
      <c r="O25" s="134"/>
      <c r="P25" s="39"/>
      <c r="Q25" s="106"/>
      <c r="R25" s="106"/>
      <c r="S25" s="132" t="s">
        <v>20</v>
      </c>
      <c r="T25" s="133"/>
      <c r="U25" s="133"/>
      <c r="V25" s="133"/>
      <c r="W25" s="133"/>
      <c r="X25" s="133"/>
      <c r="Y25" s="133"/>
      <c r="Z25" s="133"/>
      <c r="AA25" s="133"/>
      <c r="AB25" s="134"/>
      <c r="AC25" s="39"/>
      <c r="AD25" s="106"/>
      <c r="AE25" s="106"/>
      <c r="AF25" s="132" t="s">
        <v>20</v>
      </c>
      <c r="AG25" s="133"/>
      <c r="AH25" s="133"/>
      <c r="AI25" s="133"/>
      <c r="AJ25" s="133"/>
      <c r="AK25" s="133"/>
      <c r="AL25" s="133"/>
      <c r="AM25" s="133"/>
      <c r="AN25" s="133"/>
      <c r="AO25" s="134"/>
      <c r="AP25" s="4"/>
      <c r="AQ25" s="4"/>
      <c r="AR25" s="4"/>
      <c r="AS25" s="4"/>
    </row>
    <row r="26" spans="2:45" ht="14.25" customHeight="1" x14ac:dyDescent="0.25">
      <c r="B26" s="93"/>
      <c r="C26" s="39"/>
      <c r="D26" s="107"/>
      <c r="E26" s="107"/>
      <c r="F26" s="7" t="s">
        <v>0</v>
      </c>
      <c r="G26" s="7">
        <v>1</v>
      </c>
      <c r="H26" s="7">
        <v>2</v>
      </c>
      <c r="I26" s="7">
        <v>3</v>
      </c>
      <c r="J26" s="7">
        <v>4</v>
      </c>
      <c r="K26" s="7">
        <v>5</v>
      </c>
      <c r="L26" s="7">
        <v>6</v>
      </c>
      <c r="M26" s="7">
        <v>7</v>
      </c>
      <c r="N26" s="7">
        <v>8</v>
      </c>
      <c r="O26" s="7">
        <v>9</v>
      </c>
      <c r="P26" s="39"/>
      <c r="Q26" s="107"/>
      <c r="R26" s="107"/>
      <c r="S26" s="7" t="s">
        <v>0</v>
      </c>
      <c r="T26" s="7">
        <v>1</v>
      </c>
      <c r="U26" s="7">
        <v>2</v>
      </c>
      <c r="V26" s="7">
        <v>3</v>
      </c>
      <c r="W26" s="7">
        <v>4</v>
      </c>
      <c r="X26" s="7">
        <v>5</v>
      </c>
      <c r="Y26" s="7">
        <v>6</v>
      </c>
      <c r="Z26" s="7">
        <v>7</v>
      </c>
      <c r="AA26" s="7">
        <v>8</v>
      </c>
      <c r="AB26" s="7">
        <v>9</v>
      </c>
      <c r="AC26" s="39"/>
      <c r="AD26" s="107"/>
      <c r="AE26" s="107"/>
      <c r="AF26" s="7" t="s">
        <v>0</v>
      </c>
      <c r="AG26" s="7">
        <v>1</v>
      </c>
      <c r="AH26" s="7">
        <v>2</v>
      </c>
      <c r="AI26" s="7">
        <v>3</v>
      </c>
      <c r="AJ26" s="7">
        <v>4</v>
      </c>
      <c r="AK26" s="7">
        <v>5</v>
      </c>
      <c r="AL26" s="7">
        <v>6</v>
      </c>
      <c r="AM26" s="7">
        <v>7</v>
      </c>
      <c r="AN26" s="7">
        <v>8</v>
      </c>
      <c r="AO26" s="7">
        <v>9</v>
      </c>
      <c r="AP26" s="4"/>
      <c r="AQ26" s="4"/>
      <c r="AR26" s="4"/>
      <c r="AS26" s="4"/>
    </row>
    <row r="27" spans="2:45" ht="14.25" customHeight="1" x14ac:dyDescent="0.25">
      <c r="B27" s="93"/>
      <c r="C27" s="39"/>
      <c r="D27" s="103" t="s">
        <v>21</v>
      </c>
      <c r="E27" s="44" t="s">
        <v>9</v>
      </c>
      <c r="F27" s="101">
        <v>8.6538461538461533</v>
      </c>
      <c r="G27" s="101">
        <v>12.5</v>
      </c>
      <c r="H27" s="101">
        <v>26.923076923076923</v>
      </c>
      <c r="I27" s="101">
        <v>32.692307692307693</v>
      </c>
      <c r="J27" s="101">
        <v>9.6153846153846168</v>
      </c>
      <c r="K27" s="101">
        <v>4.8076923076923084</v>
      </c>
      <c r="L27" s="101" t="s">
        <v>78</v>
      </c>
      <c r="M27" s="101" t="s">
        <v>78</v>
      </c>
      <c r="N27" s="101">
        <v>0</v>
      </c>
      <c r="O27" s="15">
        <v>0</v>
      </c>
      <c r="P27" s="39"/>
      <c r="Q27" s="103" t="s">
        <v>21</v>
      </c>
      <c r="R27" s="43" t="s">
        <v>9</v>
      </c>
      <c r="S27" s="101">
        <v>10</v>
      </c>
      <c r="T27" s="101">
        <v>12</v>
      </c>
      <c r="U27" s="101">
        <v>28.000000000000004</v>
      </c>
      <c r="V27" s="101">
        <v>26</v>
      </c>
      <c r="W27" s="101" t="s">
        <v>78</v>
      </c>
      <c r="X27" s="101" t="s">
        <v>78</v>
      </c>
      <c r="Y27" s="101" t="s">
        <v>78</v>
      </c>
      <c r="Z27" s="101" t="s">
        <v>78</v>
      </c>
      <c r="AA27" s="101">
        <v>0</v>
      </c>
      <c r="AB27" s="15">
        <v>0</v>
      </c>
      <c r="AC27" s="39"/>
      <c r="AD27" s="103" t="s">
        <v>21</v>
      </c>
      <c r="AE27" s="43" t="s">
        <v>9</v>
      </c>
      <c r="AF27" s="101">
        <v>7.4074074074074066</v>
      </c>
      <c r="AG27" s="101">
        <v>12.962962962962962</v>
      </c>
      <c r="AH27" s="101">
        <v>25.925925925925924</v>
      </c>
      <c r="AI27" s="101">
        <v>38.888888888888893</v>
      </c>
      <c r="AJ27" s="101" t="s">
        <v>78</v>
      </c>
      <c r="AK27" s="101" t="s">
        <v>78</v>
      </c>
      <c r="AL27" s="101" t="s">
        <v>78</v>
      </c>
      <c r="AM27" s="101" t="s">
        <v>78</v>
      </c>
      <c r="AN27" s="101">
        <v>0</v>
      </c>
      <c r="AO27" s="15">
        <v>0</v>
      </c>
      <c r="AP27" s="4"/>
      <c r="AQ27" s="4"/>
      <c r="AR27" s="4"/>
      <c r="AS27" s="4"/>
    </row>
    <row r="28" spans="2:45" ht="14.25" customHeight="1" x14ac:dyDescent="0.25">
      <c r="B28" s="93"/>
      <c r="C28" s="39"/>
      <c r="D28" s="104"/>
      <c r="E28" s="44">
        <v>1</v>
      </c>
      <c r="F28" s="101">
        <v>14.285714285714285</v>
      </c>
      <c r="G28" s="101">
        <v>31.372549019607842</v>
      </c>
      <c r="H28" s="101">
        <v>32.773109243697476</v>
      </c>
      <c r="I28" s="101">
        <v>14.845938375350141</v>
      </c>
      <c r="J28" s="101">
        <v>4.4817927170868348</v>
      </c>
      <c r="K28" s="101" t="s">
        <v>78</v>
      </c>
      <c r="L28" s="101">
        <v>0</v>
      </c>
      <c r="M28" s="101" t="s">
        <v>78</v>
      </c>
      <c r="N28" s="101">
        <v>0</v>
      </c>
      <c r="O28" s="101">
        <v>0</v>
      </c>
      <c r="P28" s="39"/>
      <c r="Q28" s="104"/>
      <c r="R28" s="43">
        <v>1</v>
      </c>
      <c r="S28" s="101">
        <v>11.728395061728394</v>
      </c>
      <c r="T28" s="101">
        <v>30.864197530864196</v>
      </c>
      <c r="U28" s="101">
        <v>30.864197530864196</v>
      </c>
      <c r="V28" s="101">
        <v>17.901234567901234</v>
      </c>
      <c r="W28" s="101">
        <v>6.1728395061728394</v>
      </c>
      <c r="X28" s="101" t="s">
        <v>78</v>
      </c>
      <c r="Y28" s="101">
        <v>0</v>
      </c>
      <c r="Z28" s="101" t="s">
        <v>78</v>
      </c>
      <c r="AA28" s="101">
        <v>0</v>
      </c>
      <c r="AB28" s="101">
        <v>0</v>
      </c>
      <c r="AC28" s="39"/>
      <c r="AD28" s="104"/>
      <c r="AE28" s="43">
        <v>1</v>
      </c>
      <c r="AF28" s="101">
        <v>16.410256410256409</v>
      </c>
      <c r="AG28" s="101">
        <v>31.794871794871792</v>
      </c>
      <c r="AH28" s="101">
        <v>34.358974358974358</v>
      </c>
      <c r="AI28" s="101">
        <v>12.307692307692308</v>
      </c>
      <c r="AJ28" s="101">
        <v>3.0769230769230771</v>
      </c>
      <c r="AK28" s="101" t="s">
        <v>78</v>
      </c>
      <c r="AL28" s="101">
        <v>0</v>
      </c>
      <c r="AM28" s="101" t="s">
        <v>78</v>
      </c>
      <c r="AN28" s="101">
        <v>0</v>
      </c>
      <c r="AO28" s="101">
        <v>0</v>
      </c>
      <c r="AP28" s="4"/>
      <c r="AQ28" s="4"/>
      <c r="AR28" s="4"/>
      <c r="AS28" s="4"/>
    </row>
    <row r="29" spans="2:45" ht="14.25" customHeight="1" x14ac:dyDescent="0.25">
      <c r="B29" s="93"/>
      <c r="C29" s="39"/>
      <c r="D29" s="104"/>
      <c r="E29" s="44" t="s">
        <v>10</v>
      </c>
      <c r="F29" s="101">
        <v>5.1046161361230968</v>
      </c>
      <c r="G29" s="101">
        <v>19.962549865667999</v>
      </c>
      <c r="H29" s="101">
        <v>37.849059675974921</v>
      </c>
      <c r="I29" s="101">
        <v>28.071318081901815</v>
      </c>
      <c r="J29" s="101">
        <v>5.8536188227631687</v>
      </c>
      <c r="K29" s="101">
        <v>2.2470080599202151</v>
      </c>
      <c r="L29" s="101">
        <v>0.66758935113571605</v>
      </c>
      <c r="M29" s="101">
        <v>0.17096800455914679</v>
      </c>
      <c r="N29" s="101">
        <v>4.0706667752177808E-2</v>
      </c>
      <c r="O29" s="101">
        <v>3.2565334201742242E-2</v>
      </c>
      <c r="P29" s="39"/>
      <c r="Q29" s="104"/>
      <c r="R29" s="43" t="s">
        <v>10</v>
      </c>
      <c r="S29" s="101">
        <v>2.8528244851690912</v>
      </c>
      <c r="T29" s="101">
        <v>15.964481390515775</v>
      </c>
      <c r="U29" s="101">
        <v>37.275647081050444</v>
      </c>
      <c r="V29" s="101">
        <v>32.816928018137162</v>
      </c>
      <c r="W29" s="101">
        <v>7.0092575099187604</v>
      </c>
      <c r="X29" s="101">
        <v>2.7394672208577364</v>
      </c>
      <c r="Y29" s="101">
        <v>0.90685811449083698</v>
      </c>
      <c r="Z29" s="101">
        <v>0.3211789155488381</v>
      </c>
      <c r="AA29" s="101" t="s">
        <v>78</v>
      </c>
      <c r="AB29" s="101" t="s">
        <v>78</v>
      </c>
      <c r="AC29" s="39"/>
      <c r="AD29" s="104"/>
      <c r="AE29" s="43" t="s">
        <v>10</v>
      </c>
      <c r="AF29" s="101">
        <v>6.8097281831187404</v>
      </c>
      <c r="AG29" s="101">
        <v>22.989985693848354</v>
      </c>
      <c r="AH29" s="101">
        <v>38.283261802575112</v>
      </c>
      <c r="AI29" s="101">
        <v>24.47782546494993</v>
      </c>
      <c r="AJ29" s="101">
        <v>4.9785407725321891</v>
      </c>
      <c r="AK29" s="101">
        <v>1.8741058655221747</v>
      </c>
      <c r="AL29" s="101">
        <v>0.48640915593705292</v>
      </c>
      <c r="AM29" s="101">
        <v>5.7224606580829764E-2</v>
      </c>
      <c r="AN29" s="101" t="s">
        <v>78</v>
      </c>
      <c r="AO29" s="101" t="s">
        <v>78</v>
      </c>
      <c r="AP29" s="4"/>
      <c r="AQ29" s="4"/>
      <c r="AR29" s="4"/>
      <c r="AS29" s="4"/>
    </row>
    <row r="30" spans="2:45" ht="14.25" customHeight="1" x14ac:dyDescent="0.25">
      <c r="B30" s="93"/>
      <c r="C30" s="39"/>
      <c r="D30" s="104"/>
      <c r="E30" s="44" t="s">
        <v>11</v>
      </c>
      <c r="F30" s="101">
        <v>3.1937230633219142</v>
      </c>
      <c r="G30" s="101">
        <v>11.39352414631451</v>
      </c>
      <c r="H30" s="101">
        <v>31.80461929494972</v>
      </c>
      <c r="I30" s="101">
        <v>38.36888053928611</v>
      </c>
      <c r="J30" s="101">
        <v>10.398939109293845</v>
      </c>
      <c r="K30" s="101">
        <v>3.7352193612553872</v>
      </c>
      <c r="L30" s="101">
        <v>0.91722842303016905</v>
      </c>
      <c r="M30" s="101">
        <v>0.15471322798099238</v>
      </c>
      <c r="N30" s="101">
        <v>3.3152834567355509E-2</v>
      </c>
      <c r="O30" s="101">
        <v>0</v>
      </c>
      <c r="P30" s="39"/>
      <c r="Q30" s="104"/>
      <c r="R30" s="43" t="s">
        <v>11</v>
      </c>
      <c r="S30" s="101">
        <v>1.464276697803585</v>
      </c>
      <c r="T30" s="101">
        <v>7.296137339055794</v>
      </c>
      <c r="U30" s="101">
        <v>27.417318858874022</v>
      </c>
      <c r="V30" s="101">
        <v>43.802070184296895</v>
      </c>
      <c r="W30" s="101">
        <v>13.506690229739965</v>
      </c>
      <c r="X30" s="101">
        <v>5.0744761423882858</v>
      </c>
      <c r="Y30" s="101">
        <v>1.2370613481444079</v>
      </c>
      <c r="Z30" s="101">
        <v>0.20196919969704621</v>
      </c>
      <c r="AA30" s="101">
        <v>0</v>
      </c>
      <c r="AB30" s="101">
        <v>0</v>
      </c>
      <c r="AC30" s="39"/>
      <c r="AD30" s="104"/>
      <c r="AE30" s="43" t="s">
        <v>11</v>
      </c>
      <c r="AF30" s="101">
        <v>4.540094339622641</v>
      </c>
      <c r="AG30" s="101">
        <v>14.583333333333334</v>
      </c>
      <c r="AH30" s="101">
        <v>35.220125786163521</v>
      </c>
      <c r="AI30" s="101">
        <v>34.139150943396224</v>
      </c>
      <c r="AJ30" s="101">
        <v>7.9795597484276728</v>
      </c>
      <c r="AK30" s="101">
        <v>2.692610062893082</v>
      </c>
      <c r="AL30" s="101">
        <v>0.66823899371069184</v>
      </c>
      <c r="AM30" s="101">
        <v>0.11792452830188679</v>
      </c>
      <c r="AN30" s="101">
        <v>5.8962264150943397E-2</v>
      </c>
      <c r="AO30" s="101">
        <v>0</v>
      </c>
      <c r="AP30" s="4"/>
      <c r="AQ30" s="4"/>
      <c r="AR30" s="4"/>
      <c r="AS30" s="4"/>
    </row>
    <row r="31" spans="2:45" ht="14.25" customHeight="1" x14ac:dyDescent="0.25">
      <c r="B31" s="93"/>
      <c r="C31" s="39"/>
      <c r="D31" s="104"/>
      <c r="E31" s="44" t="s">
        <v>12</v>
      </c>
      <c r="F31" s="101">
        <v>2.4606299212598426</v>
      </c>
      <c r="G31" s="101">
        <v>7.7052868391451064</v>
      </c>
      <c r="H31" s="101">
        <v>25.084364454443193</v>
      </c>
      <c r="I31" s="101">
        <v>42.449381327334088</v>
      </c>
      <c r="J31" s="101">
        <v>14.545838020247469</v>
      </c>
      <c r="K31" s="101">
        <v>5.996906636670416</v>
      </c>
      <c r="L31" s="101">
        <v>1.4904386951631048</v>
      </c>
      <c r="M31" s="101">
        <v>0.21091113610798651</v>
      </c>
      <c r="N31" s="101">
        <v>5.6242969628796408E-2</v>
      </c>
      <c r="O31" s="101">
        <v>0</v>
      </c>
      <c r="P31" s="39"/>
      <c r="Q31" s="104"/>
      <c r="R31" s="43" t="s">
        <v>12</v>
      </c>
      <c r="S31" s="101">
        <v>0.94917330067360683</v>
      </c>
      <c r="T31" s="101">
        <v>4.8071034905082666</v>
      </c>
      <c r="U31" s="101">
        <v>19.963257807715859</v>
      </c>
      <c r="V31" s="101">
        <v>44.626454378444578</v>
      </c>
      <c r="W31" s="101">
        <v>19.197795468462953</v>
      </c>
      <c r="X31" s="101">
        <v>7.9454990814451927</v>
      </c>
      <c r="Y31" s="101">
        <v>2.112676056338028</v>
      </c>
      <c r="Z31" s="101">
        <v>0.33680342927127987</v>
      </c>
      <c r="AA31" s="101">
        <v>6.12369871402327E-2</v>
      </c>
      <c r="AB31" s="101">
        <v>0</v>
      </c>
      <c r="AC31" s="39"/>
      <c r="AD31" s="104"/>
      <c r="AE31" s="43" t="s">
        <v>12</v>
      </c>
      <c r="AF31" s="101">
        <v>3.74414976599064</v>
      </c>
      <c r="AG31" s="101">
        <v>10.166406656266251</v>
      </c>
      <c r="AH31" s="101">
        <v>29.433177327093084</v>
      </c>
      <c r="AI31" s="101">
        <v>40.600624024960993</v>
      </c>
      <c r="AJ31" s="101">
        <v>10.595423816952678</v>
      </c>
      <c r="AK31" s="101">
        <v>4.3421736869474783</v>
      </c>
      <c r="AL31" s="101">
        <v>0.96203848153926153</v>
      </c>
      <c r="AM31" s="101">
        <v>0.10400416016640666</v>
      </c>
      <c r="AN31" s="101">
        <v>5.2002080083203332E-2</v>
      </c>
      <c r="AO31" s="101">
        <v>0</v>
      </c>
      <c r="AP31" s="4"/>
      <c r="AQ31" s="4"/>
      <c r="AR31" s="4"/>
      <c r="AS31" s="4"/>
    </row>
    <row r="32" spans="2:45" ht="14.25" customHeight="1" x14ac:dyDescent="0.25">
      <c r="B32" s="93"/>
      <c r="C32" s="39"/>
      <c r="D32" s="104"/>
      <c r="E32" s="44" t="s">
        <v>13</v>
      </c>
      <c r="F32" s="101">
        <v>1.7285478547854787</v>
      </c>
      <c r="G32" s="101">
        <v>5.2310231023102309</v>
      </c>
      <c r="H32" s="101">
        <v>17.846534653465344</v>
      </c>
      <c r="I32" s="101">
        <v>41.365511551155116</v>
      </c>
      <c r="J32" s="101">
        <v>20.127887788778878</v>
      </c>
      <c r="K32" s="101">
        <v>10.416666666666668</v>
      </c>
      <c r="L32" s="101">
        <v>2.6278877887788781</v>
      </c>
      <c r="M32" s="101">
        <v>0.52392739273927391</v>
      </c>
      <c r="N32" s="101" t="s">
        <v>78</v>
      </c>
      <c r="O32" s="101" t="s">
        <v>78</v>
      </c>
      <c r="P32" s="39"/>
      <c r="Q32" s="104"/>
      <c r="R32" s="43" t="s">
        <v>13</v>
      </c>
      <c r="S32" s="101">
        <v>0.6347085351595122</v>
      </c>
      <c r="T32" s="101">
        <v>2.8311341239351928</v>
      </c>
      <c r="U32" s="101">
        <v>12.543844997494572</v>
      </c>
      <c r="V32" s="101">
        <v>41.431434775346581</v>
      </c>
      <c r="W32" s="101">
        <v>24.344412894604979</v>
      </c>
      <c r="X32" s="101">
        <v>13.754802071154169</v>
      </c>
      <c r="Y32" s="101">
        <v>3.5744112243193586</v>
      </c>
      <c r="Z32" s="101">
        <v>0.72657424419575756</v>
      </c>
      <c r="AA32" s="101" t="s">
        <v>78</v>
      </c>
      <c r="AB32" s="101" t="s">
        <v>78</v>
      </c>
      <c r="AC32" s="39"/>
      <c r="AD32" s="104"/>
      <c r="AE32" s="43" t="s">
        <v>13</v>
      </c>
      <c r="AF32" s="101">
        <v>2.7963476275884558</v>
      </c>
      <c r="AG32" s="101">
        <v>7.5737811837599871</v>
      </c>
      <c r="AH32" s="101">
        <v>23.022990379911949</v>
      </c>
      <c r="AI32" s="101">
        <v>41.301157671612586</v>
      </c>
      <c r="AJ32" s="101">
        <v>16.011739768465677</v>
      </c>
      <c r="AK32" s="101">
        <v>7.157997717267242</v>
      </c>
      <c r="AL32" s="101">
        <v>1.7038969509212458</v>
      </c>
      <c r="AM32" s="101">
        <v>0.32610467960215228</v>
      </c>
      <c r="AN32" s="101" t="s">
        <v>78</v>
      </c>
      <c r="AO32" s="101" t="s">
        <v>78</v>
      </c>
      <c r="AP32" s="4"/>
      <c r="AQ32" s="4"/>
      <c r="AR32" s="4"/>
      <c r="AS32" s="4"/>
    </row>
    <row r="33" spans="2:45" ht="14.25" customHeight="1" x14ac:dyDescent="0.25">
      <c r="B33" s="93"/>
      <c r="C33" s="39"/>
      <c r="D33" s="104"/>
      <c r="E33" s="44" t="s">
        <v>14</v>
      </c>
      <c r="F33" s="101">
        <v>1.2861380440076149</v>
      </c>
      <c r="G33" s="101">
        <v>3.7765086111480057</v>
      </c>
      <c r="H33" s="101">
        <v>12.042325231327755</v>
      </c>
      <c r="I33" s="101">
        <v>36.755655908265815</v>
      </c>
      <c r="J33" s="101">
        <v>23.956258024527383</v>
      </c>
      <c r="K33" s="101">
        <v>15.276486474520743</v>
      </c>
      <c r="L33" s="101">
        <v>5.4478239695400008</v>
      </c>
      <c r="M33" s="101">
        <v>1.1666002567848763</v>
      </c>
      <c r="N33" s="101">
        <v>0.25457121352990658</v>
      </c>
      <c r="O33" s="101">
        <v>3.7632266347899235E-2</v>
      </c>
      <c r="P33" s="39"/>
      <c r="Q33" s="104"/>
      <c r="R33" s="43" t="s">
        <v>14</v>
      </c>
      <c r="S33" s="101">
        <v>0.48526557261337566</v>
      </c>
      <c r="T33" s="101">
        <v>1.7293100405858477</v>
      </c>
      <c r="U33" s="101">
        <v>7.6451385212634548</v>
      </c>
      <c r="V33" s="101">
        <v>33.642138697723659</v>
      </c>
      <c r="W33" s="101">
        <v>27.311628727721899</v>
      </c>
      <c r="X33" s="101">
        <v>19.692959237691902</v>
      </c>
      <c r="Y33" s="101">
        <v>7.4157402505734948</v>
      </c>
      <c r="Z33" s="101">
        <v>1.6631374625022055</v>
      </c>
      <c r="AA33" s="101">
        <v>0.36615493206281985</v>
      </c>
      <c r="AB33" s="101">
        <v>4.8526557261337568E-2</v>
      </c>
      <c r="AC33" s="39"/>
      <c r="AD33" s="104"/>
      <c r="AE33" s="43" t="s">
        <v>14</v>
      </c>
      <c r="AF33" s="101">
        <v>2.092775259930685</v>
      </c>
      <c r="AG33" s="101">
        <v>5.8384430818448418</v>
      </c>
      <c r="AH33" s="101">
        <v>16.471163245356792</v>
      </c>
      <c r="AI33" s="101">
        <v>39.891584466364527</v>
      </c>
      <c r="AJ33" s="101">
        <v>20.576735092864126</v>
      </c>
      <c r="AK33" s="101">
        <v>10.828223584821824</v>
      </c>
      <c r="AL33" s="101">
        <v>3.4657424686750198</v>
      </c>
      <c r="AM33" s="101">
        <v>0.66648893628365768</v>
      </c>
      <c r="AN33" s="101">
        <v>0.1421843064071803</v>
      </c>
      <c r="AO33" s="101">
        <v>2.6659557451346308E-2</v>
      </c>
      <c r="AP33" s="4"/>
      <c r="AQ33" s="4"/>
      <c r="AR33" s="4"/>
      <c r="AS33" s="4"/>
    </row>
    <row r="34" spans="2:45" ht="14.25" customHeight="1" x14ac:dyDescent="0.25">
      <c r="B34" s="93"/>
      <c r="C34" s="39"/>
      <c r="D34" s="104"/>
      <c r="E34" s="44" t="s">
        <v>15</v>
      </c>
      <c r="F34" s="101">
        <v>0.80748855629275318</v>
      </c>
      <c r="G34" s="101">
        <v>2.184590855320681</v>
      </c>
      <c r="H34" s="101">
        <v>7.5477035436918163</v>
      </c>
      <c r="I34" s="101">
        <v>28.493545234788868</v>
      </c>
      <c r="J34" s="101">
        <v>25.324024070359513</v>
      </c>
      <c r="K34" s="101">
        <v>21.753330247389808</v>
      </c>
      <c r="L34" s="101">
        <v>10.213187265339711</v>
      </c>
      <c r="M34" s="101">
        <v>2.8300673764336781</v>
      </c>
      <c r="N34" s="101">
        <v>0.71491025047574963</v>
      </c>
      <c r="O34" s="101">
        <v>0.1311525999074217</v>
      </c>
      <c r="P34" s="39"/>
      <c r="Q34" s="104"/>
      <c r="R34" s="43" t="s">
        <v>15</v>
      </c>
      <c r="S34" s="101">
        <v>0.28161867309399974</v>
      </c>
      <c r="T34" s="101">
        <v>0.95395154129138648</v>
      </c>
      <c r="U34" s="101">
        <v>4.2674108841811487</v>
      </c>
      <c r="V34" s="101">
        <v>22.501585690726881</v>
      </c>
      <c r="W34" s="101">
        <v>26.144868704807816</v>
      </c>
      <c r="X34" s="101">
        <v>26.705568945832802</v>
      </c>
      <c r="Y34" s="101">
        <v>13.733350247367754</v>
      </c>
      <c r="Z34" s="101">
        <v>4.148166941519726</v>
      </c>
      <c r="AA34" s="101">
        <v>1.0554357478117469</v>
      </c>
      <c r="AB34" s="101">
        <v>0.20804262336673857</v>
      </c>
      <c r="AC34" s="39"/>
      <c r="AD34" s="104"/>
      <c r="AE34" s="43" t="s">
        <v>15</v>
      </c>
      <c r="AF34" s="101">
        <v>1.3478634929739031</v>
      </c>
      <c r="AG34" s="101">
        <v>3.4491748572620384</v>
      </c>
      <c r="AH34" s="101">
        <v>10.918476418906588</v>
      </c>
      <c r="AI34" s="101">
        <v>34.650780822274946</v>
      </c>
      <c r="AJ34" s="101">
        <v>24.480538102562765</v>
      </c>
      <c r="AK34" s="101">
        <v>16.664494094950076</v>
      </c>
      <c r="AL34" s="101">
        <v>6.5959277315744194</v>
      </c>
      <c r="AM34" s="101">
        <v>1.4756107099095341</v>
      </c>
      <c r="AN34" s="101">
        <v>0.36499204838751725</v>
      </c>
      <c r="AO34" s="101">
        <v>5.2141721198216751E-2</v>
      </c>
      <c r="AP34" s="4"/>
      <c r="AQ34" s="4"/>
      <c r="AR34" s="4"/>
      <c r="AS34" s="4"/>
    </row>
    <row r="35" spans="2:45" ht="14.25" customHeight="1" x14ac:dyDescent="0.25">
      <c r="B35" s="93"/>
      <c r="C35" s="39"/>
      <c r="D35" s="104"/>
      <c r="E35" s="44" t="s">
        <v>16</v>
      </c>
      <c r="F35" s="101">
        <v>0.46084459053630522</v>
      </c>
      <c r="G35" s="101">
        <v>1.1575717203044633</v>
      </c>
      <c r="H35" s="101">
        <v>3.9663212152318965</v>
      </c>
      <c r="I35" s="101">
        <v>18.594314793984996</v>
      </c>
      <c r="J35" s="101">
        <v>22.760480938288321</v>
      </c>
      <c r="K35" s="101">
        <v>26.662371274748551</v>
      </c>
      <c r="L35" s="101">
        <v>17.160454729117298</v>
      </c>
      <c r="M35" s="101">
        <v>6.5992508545281794</v>
      </c>
      <c r="N35" s="101">
        <v>2.161164560832578</v>
      </c>
      <c r="O35" s="101">
        <v>0.47722532242740606</v>
      </c>
      <c r="P35" s="39"/>
      <c r="Q35" s="104"/>
      <c r="R35" s="43" t="s">
        <v>16</v>
      </c>
      <c r="S35" s="101">
        <v>0.13884971687674919</v>
      </c>
      <c r="T35" s="101">
        <v>0.49465211637341899</v>
      </c>
      <c r="U35" s="101">
        <v>1.8484368559217237</v>
      </c>
      <c r="V35" s="101">
        <v>12.218775085153927</v>
      </c>
      <c r="W35" s="101">
        <v>20.224329073828997</v>
      </c>
      <c r="X35" s="101">
        <v>29.711669884798127</v>
      </c>
      <c r="Y35" s="101">
        <v>22.122665046753305</v>
      </c>
      <c r="Z35" s="101">
        <v>9.3398129867875817</v>
      </c>
      <c r="AA35" s="101">
        <v>3.2065606491224266</v>
      </c>
      <c r="AB35" s="101">
        <v>0.69424858438374593</v>
      </c>
      <c r="AC35" s="39"/>
      <c r="AD35" s="104"/>
      <c r="AE35" s="43" t="s">
        <v>16</v>
      </c>
      <c r="AF35" s="101">
        <v>0.78719380799507455</v>
      </c>
      <c r="AG35" s="101">
        <v>1.8294560007036369</v>
      </c>
      <c r="AH35" s="101">
        <v>6.1128457715818634</v>
      </c>
      <c r="AI35" s="101">
        <v>25.05607106732926</v>
      </c>
      <c r="AJ35" s="101">
        <v>25.330929240511896</v>
      </c>
      <c r="AK35" s="101">
        <v>23.571836932143015</v>
      </c>
      <c r="AL35" s="101">
        <v>12.131140331588901</v>
      </c>
      <c r="AM35" s="101">
        <v>3.8216280399313955</v>
      </c>
      <c r="AN35" s="101">
        <v>1.1016315581160123</v>
      </c>
      <c r="AO35" s="101">
        <v>0.25726725009894891</v>
      </c>
      <c r="AP35" s="4"/>
      <c r="AQ35" s="4"/>
      <c r="AR35" s="4"/>
      <c r="AS35" s="4"/>
    </row>
    <row r="36" spans="2:45" ht="14.25" customHeight="1" x14ac:dyDescent="0.25">
      <c r="B36" s="93"/>
      <c r="C36" s="39"/>
      <c r="D36" s="104"/>
      <c r="E36" s="44" t="s">
        <v>17</v>
      </c>
      <c r="F36" s="101">
        <v>0.2289844377401081</v>
      </c>
      <c r="G36" s="101">
        <v>0.5035487161678206</v>
      </c>
      <c r="H36" s="101">
        <v>1.6756017624205064</v>
      </c>
      <c r="I36" s="101">
        <v>9.8213704338766732</v>
      </c>
      <c r="J36" s="101">
        <v>16.668113645736117</v>
      </c>
      <c r="K36" s="101">
        <v>26.512273999956591</v>
      </c>
      <c r="L36" s="101">
        <v>24.210492045232566</v>
      </c>
      <c r="M36" s="101">
        <v>13.168233021509343</v>
      </c>
      <c r="N36" s="101">
        <v>5.4619842423979339</v>
      </c>
      <c r="O36" s="101">
        <v>1.7493976949623422</v>
      </c>
      <c r="P36" s="39"/>
      <c r="Q36" s="104"/>
      <c r="R36" s="43" t="s">
        <v>17</v>
      </c>
      <c r="S36" s="101">
        <v>6.7233451895549579E-2</v>
      </c>
      <c r="T36" s="101">
        <v>0.2060379977444261</v>
      </c>
      <c r="U36" s="101">
        <v>0.70269801335993753</v>
      </c>
      <c r="V36" s="101">
        <v>5.1444434805239876</v>
      </c>
      <c r="W36" s="101">
        <v>12.026112605187819</v>
      </c>
      <c r="X36" s="101">
        <v>25.470634163268848</v>
      </c>
      <c r="Y36" s="101">
        <v>28.459269541077468</v>
      </c>
      <c r="Z36" s="101">
        <v>17.508892166218441</v>
      </c>
      <c r="AA36" s="101">
        <v>7.8142621670859729</v>
      </c>
      <c r="AB36" s="101">
        <v>2.6004164136375465</v>
      </c>
      <c r="AC36" s="39"/>
      <c r="AD36" s="104"/>
      <c r="AE36" s="43" t="s">
        <v>17</v>
      </c>
      <c r="AF36" s="101">
        <v>0.39098136322168647</v>
      </c>
      <c r="AG36" s="101">
        <v>0.8015117946044571</v>
      </c>
      <c r="AH36" s="101">
        <v>2.6499847951692077</v>
      </c>
      <c r="AI36" s="101">
        <v>14.505408575524568</v>
      </c>
      <c r="AJ36" s="101">
        <v>21.31717277032017</v>
      </c>
      <c r="AK36" s="101">
        <v>27.555497632390637</v>
      </c>
      <c r="AL36" s="101">
        <v>19.955254355097964</v>
      </c>
      <c r="AM36" s="101">
        <v>8.8209739780181593</v>
      </c>
      <c r="AN36" s="101">
        <v>3.1061297189278423</v>
      </c>
      <c r="AO36" s="101">
        <v>0.89708501672531393</v>
      </c>
      <c r="AP36" s="4"/>
      <c r="AQ36" s="4"/>
      <c r="AR36" s="4"/>
      <c r="AS36" s="4"/>
    </row>
    <row r="37" spans="2:45" ht="14.25" customHeight="1" x14ac:dyDescent="0.25">
      <c r="B37" s="93"/>
      <c r="C37" s="39"/>
      <c r="D37" s="104"/>
      <c r="E37" s="44" t="s">
        <v>18</v>
      </c>
      <c r="F37" s="101">
        <v>0.10927163989707317</v>
      </c>
      <c r="G37" s="101">
        <v>0.1903441469174823</v>
      </c>
      <c r="H37" s="101">
        <v>0.58748193493050094</v>
      </c>
      <c r="I37" s="101">
        <v>3.7857335886921479</v>
      </c>
      <c r="J37" s="101">
        <v>8.8862517477587577</v>
      </c>
      <c r="K37" s="101">
        <v>20.1741296455134</v>
      </c>
      <c r="L37" s="101">
        <v>27.129915755090533</v>
      </c>
      <c r="M37" s="101">
        <v>21.170499007155531</v>
      </c>
      <c r="N37" s="101">
        <v>12.122102245355954</v>
      </c>
      <c r="O37" s="101">
        <v>5.8442702886886231</v>
      </c>
      <c r="P37" s="39"/>
      <c r="Q37" s="104"/>
      <c r="R37" s="43" t="s">
        <v>18</v>
      </c>
      <c r="S37" s="101">
        <v>2.6437223610844073E-2</v>
      </c>
      <c r="T37" s="101">
        <v>8.6521822726398773E-2</v>
      </c>
      <c r="U37" s="101">
        <v>0.27158238800230727</v>
      </c>
      <c r="V37" s="101">
        <v>1.5790232647567775</v>
      </c>
      <c r="W37" s="101">
        <v>5.2513939626994803</v>
      </c>
      <c r="X37" s="101">
        <v>16.10507594693328</v>
      </c>
      <c r="Y37" s="101">
        <v>27.590847913862721</v>
      </c>
      <c r="Z37" s="101">
        <v>24.872620649875024</v>
      </c>
      <c r="AA37" s="101">
        <v>15.99211690059604</v>
      </c>
      <c r="AB37" s="101">
        <v>8.2243799269371287</v>
      </c>
      <c r="AC37" s="39"/>
      <c r="AD37" s="104"/>
      <c r="AE37" s="43" t="s">
        <v>18</v>
      </c>
      <c r="AF37" s="101">
        <v>0.1885014137606032</v>
      </c>
      <c r="AG37" s="101">
        <v>0.28964851382726836</v>
      </c>
      <c r="AH37" s="101">
        <v>0.88963472104089569</v>
      </c>
      <c r="AI37" s="101">
        <v>5.8964161743408194</v>
      </c>
      <c r="AJ37" s="101">
        <v>12.362934185421025</v>
      </c>
      <c r="AK37" s="101">
        <v>24.066113422679937</v>
      </c>
      <c r="AL37" s="101">
        <v>26.689041631226868</v>
      </c>
      <c r="AM37" s="101">
        <v>17.629479782073975</v>
      </c>
      <c r="AN37" s="101">
        <v>8.4204960805498725</v>
      </c>
      <c r="AO37" s="101">
        <v>3.5677340750787336</v>
      </c>
      <c r="AP37" s="4"/>
      <c r="AQ37" s="4"/>
      <c r="AR37" s="4"/>
      <c r="AS37" s="4"/>
    </row>
    <row r="38" spans="2:45" ht="14.25" customHeight="1" x14ac:dyDescent="0.25">
      <c r="B38" s="93"/>
      <c r="C38" s="39"/>
      <c r="D38" s="105"/>
      <c r="E38" s="44" t="s">
        <v>19</v>
      </c>
      <c r="F38" s="101">
        <v>4.1938978785866561E-2</v>
      </c>
      <c r="G38" s="101">
        <v>3.8444063887044355E-2</v>
      </c>
      <c r="H38" s="101">
        <v>0.13280676615524412</v>
      </c>
      <c r="I38" s="101">
        <v>0.92265753328906441</v>
      </c>
      <c r="J38" s="101">
        <v>3.0335861321776814</v>
      </c>
      <c r="K38" s="101">
        <v>9.4362702268199783</v>
      </c>
      <c r="L38" s="101">
        <v>21.12676056338028</v>
      </c>
      <c r="M38" s="101">
        <v>25.795966868206762</v>
      </c>
      <c r="N38" s="101">
        <v>22.440848565337433</v>
      </c>
      <c r="O38" s="101">
        <v>17.030720301960649</v>
      </c>
      <c r="P38" s="39"/>
      <c r="Q38" s="105"/>
      <c r="R38" s="43" t="s">
        <v>19</v>
      </c>
      <c r="S38" s="101" t="s">
        <v>78</v>
      </c>
      <c r="T38" s="101">
        <v>0</v>
      </c>
      <c r="U38" s="101" t="s">
        <v>78</v>
      </c>
      <c r="V38" s="101">
        <v>0.32832692979392247</v>
      </c>
      <c r="W38" s="101">
        <v>1.5438351379671673</v>
      </c>
      <c r="X38" s="101">
        <v>6.1543835137967173</v>
      </c>
      <c r="Y38" s="101">
        <v>18.225637443241354</v>
      </c>
      <c r="Z38" s="101">
        <v>26.47572476423332</v>
      </c>
      <c r="AA38" s="101">
        <v>25.749214111072298</v>
      </c>
      <c r="AB38" s="101">
        <v>21.494935382465947</v>
      </c>
      <c r="AC38" s="39"/>
      <c r="AD38" s="105"/>
      <c r="AE38" s="43" t="s">
        <v>19</v>
      </c>
      <c r="AF38" s="101" t="s">
        <v>78</v>
      </c>
      <c r="AG38" s="101">
        <v>7.693383690026577E-2</v>
      </c>
      <c r="AH38" s="101" t="s">
        <v>78</v>
      </c>
      <c r="AI38" s="101">
        <v>1.517694782487061</v>
      </c>
      <c r="AJ38" s="101">
        <v>4.5251084067701779</v>
      </c>
      <c r="AK38" s="101">
        <v>12.722059029234858</v>
      </c>
      <c r="AL38" s="101">
        <v>24.031333053573928</v>
      </c>
      <c r="AM38" s="101">
        <v>25.115400755350397</v>
      </c>
      <c r="AN38" s="101">
        <v>19.128549447475169</v>
      </c>
      <c r="AO38" s="101">
        <v>12.561197370261576</v>
      </c>
      <c r="AP38" s="4"/>
      <c r="AQ38" s="4"/>
      <c r="AR38" s="4"/>
      <c r="AS38" s="4"/>
    </row>
    <row r="39" spans="2:45" ht="14.25" customHeight="1" x14ac:dyDescent="0.25">
      <c r="B39" s="93"/>
      <c r="C39" s="39"/>
      <c r="D39" s="39"/>
      <c r="E39" s="39"/>
      <c r="F39" s="40"/>
      <c r="G39" s="40"/>
      <c r="H39" s="40"/>
      <c r="I39" s="40"/>
      <c r="J39" s="40"/>
      <c r="K39" s="40"/>
      <c r="L39" s="40"/>
      <c r="M39" s="40"/>
      <c r="N39" s="40"/>
      <c r="O39" s="41"/>
      <c r="P39" s="41"/>
      <c r="Q39" s="41"/>
      <c r="R39" s="41"/>
      <c r="S39" s="40"/>
      <c r="T39" s="40"/>
      <c r="U39" s="40"/>
      <c r="V39" s="40"/>
      <c r="W39" s="40"/>
      <c r="X39" s="40"/>
      <c r="Y39" s="40"/>
      <c r="Z39" s="40"/>
      <c r="AA39" s="40"/>
      <c r="AB39" s="41"/>
      <c r="AC39" s="39"/>
      <c r="AD39" s="41"/>
      <c r="AE39" s="41"/>
      <c r="AF39" s="40"/>
      <c r="AG39" s="40"/>
      <c r="AH39" s="40"/>
      <c r="AI39" s="40"/>
      <c r="AJ39" s="40"/>
      <c r="AK39" s="40"/>
      <c r="AL39" s="40"/>
      <c r="AM39" s="40"/>
      <c r="AN39" s="40"/>
      <c r="AO39" s="41"/>
      <c r="AP39" s="4"/>
      <c r="AQ39" s="4"/>
      <c r="AR39" s="4"/>
      <c r="AS39" s="4"/>
    </row>
    <row r="40" spans="2:45" ht="14.25" customHeight="1" x14ac:dyDescent="0.25">
      <c r="B40" s="93"/>
      <c r="C40" s="39"/>
      <c r="D40" s="39"/>
      <c r="E40" s="39"/>
      <c r="F40" s="40"/>
      <c r="G40" s="40"/>
      <c r="H40" s="40"/>
      <c r="I40" s="40"/>
      <c r="J40" s="40"/>
      <c r="K40" s="40"/>
      <c r="L40" s="40"/>
      <c r="M40" s="40"/>
      <c r="N40" s="40"/>
      <c r="O40" s="41"/>
      <c r="P40" s="41"/>
      <c r="Q40" s="41"/>
      <c r="R40" s="41"/>
      <c r="S40" s="40"/>
      <c r="T40" s="40"/>
      <c r="U40" s="40"/>
      <c r="V40" s="40"/>
      <c r="W40" s="40"/>
      <c r="X40" s="40"/>
      <c r="Y40" s="40"/>
      <c r="Z40" s="40"/>
      <c r="AA40" s="40"/>
      <c r="AB40" s="41"/>
      <c r="AC40" s="39"/>
      <c r="AD40" s="41"/>
      <c r="AE40" s="41"/>
      <c r="AF40" s="40"/>
      <c r="AG40" s="40"/>
      <c r="AH40" s="40"/>
      <c r="AI40" s="40"/>
      <c r="AJ40" s="40"/>
      <c r="AK40" s="40"/>
      <c r="AL40" s="40"/>
      <c r="AM40" s="40"/>
      <c r="AN40" s="40"/>
      <c r="AO40" s="41"/>
      <c r="AP40" s="4"/>
      <c r="AQ40" s="4"/>
      <c r="AR40" s="4"/>
      <c r="AS40" s="4"/>
    </row>
    <row r="41" spans="2:45" ht="14.25" customHeight="1" x14ac:dyDescent="0.3">
      <c r="B41" s="93"/>
      <c r="C41" s="39"/>
      <c r="D41" s="106" t="s">
        <v>32</v>
      </c>
      <c r="E41" s="106"/>
      <c r="F41" s="42"/>
      <c r="G41" s="42"/>
      <c r="H41" s="42"/>
      <c r="I41" s="42"/>
      <c r="J41" s="42"/>
      <c r="K41" s="42"/>
      <c r="L41" s="42"/>
      <c r="M41" s="42"/>
      <c r="N41" s="42"/>
      <c r="O41" s="42"/>
      <c r="P41" s="39"/>
      <c r="Q41" s="106" t="s">
        <v>32</v>
      </c>
      <c r="R41" s="106"/>
      <c r="S41" s="42"/>
      <c r="T41" s="42"/>
      <c r="U41" s="42"/>
      <c r="V41" s="42"/>
      <c r="W41" s="42"/>
      <c r="X41" s="42"/>
      <c r="Y41" s="42"/>
      <c r="Z41" s="42"/>
      <c r="AA41" s="42"/>
      <c r="AB41" s="42"/>
      <c r="AC41" s="39"/>
      <c r="AD41" s="106" t="s">
        <v>32</v>
      </c>
      <c r="AE41" s="106"/>
      <c r="AF41" s="42"/>
      <c r="AG41" s="42"/>
      <c r="AH41" s="42"/>
      <c r="AI41" s="42"/>
      <c r="AJ41" s="42"/>
      <c r="AK41" s="42"/>
      <c r="AL41" s="42"/>
      <c r="AM41" s="42"/>
      <c r="AN41" s="42"/>
      <c r="AO41" s="42"/>
      <c r="AP41" s="4"/>
      <c r="AQ41" s="4"/>
      <c r="AR41" s="4"/>
      <c r="AS41" s="4"/>
    </row>
    <row r="42" spans="2:45" ht="28.9" customHeight="1" x14ac:dyDescent="0.25">
      <c r="B42" s="93"/>
      <c r="C42" s="39"/>
      <c r="D42" s="106"/>
      <c r="E42" s="106"/>
      <c r="F42" s="132" t="s">
        <v>20</v>
      </c>
      <c r="G42" s="133"/>
      <c r="H42" s="133"/>
      <c r="I42" s="133"/>
      <c r="J42" s="133"/>
      <c r="K42" s="133"/>
      <c r="L42" s="133"/>
      <c r="M42" s="133"/>
      <c r="N42" s="133"/>
      <c r="O42" s="134"/>
      <c r="P42" s="39"/>
      <c r="Q42" s="106"/>
      <c r="R42" s="106"/>
      <c r="S42" s="132" t="s">
        <v>20</v>
      </c>
      <c r="T42" s="133"/>
      <c r="U42" s="133"/>
      <c r="V42" s="133"/>
      <c r="W42" s="133"/>
      <c r="X42" s="133"/>
      <c r="Y42" s="133"/>
      <c r="Z42" s="133"/>
      <c r="AA42" s="133"/>
      <c r="AB42" s="134"/>
      <c r="AC42" s="39"/>
      <c r="AD42" s="106"/>
      <c r="AE42" s="106"/>
      <c r="AF42" s="132" t="s">
        <v>20</v>
      </c>
      <c r="AG42" s="133"/>
      <c r="AH42" s="133"/>
      <c r="AI42" s="133"/>
      <c r="AJ42" s="133"/>
      <c r="AK42" s="133"/>
      <c r="AL42" s="133"/>
      <c r="AM42" s="133"/>
      <c r="AN42" s="133"/>
      <c r="AO42" s="134"/>
      <c r="AP42" s="4"/>
      <c r="AQ42" s="4"/>
      <c r="AR42" s="4"/>
      <c r="AS42" s="4"/>
    </row>
    <row r="43" spans="2:45" ht="14.25" customHeight="1" x14ac:dyDescent="0.25">
      <c r="B43" s="93"/>
      <c r="C43" s="39"/>
      <c r="D43" s="107"/>
      <c r="E43" s="107"/>
      <c r="F43" s="7" t="s">
        <v>0</v>
      </c>
      <c r="G43" s="7">
        <v>1</v>
      </c>
      <c r="H43" s="7">
        <v>2</v>
      </c>
      <c r="I43" s="7">
        <v>3</v>
      </c>
      <c r="J43" s="7">
        <v>4</v>
      </c>
      <c r="K43" s="7">
        <v>5</v>
      </c>
      <c r="L43" s="7">
        <v>6</v>
      </c>
      <c r="M43" s="7">
        <v>7</v>
      </c>
      <c r="N43" s="7">
        <v>8</v>
      </c>
      <c r="O43" s="7">
        <v>9</v>
      </c>
      <c r="P43" s="39"/>
      <c r="Q43" s="107"/>
      <c r="R43" s="107"/>
      <c r="S43" s="7" t="s">
        <v>0</v>
      </c>
      <c r="T43" s="7">
        <v>1</v>
      </c>
      <c r="U43" s="7">
        <v>2</v>
      </c>
      <c r="V43" s="7">
        <v>3</v>
      </c>
      <c r="W43" s="7">
        <v>4</v>
      </c>
      <c r="X43" s="7">
        <v>5</v>
      </c>
      <c r="Y43" s="7">
        <v>6</v>
      </c>
      <c r="Z43" s="7">
        <v>7</v>
      </c>
      <c r="AA43" s="7">
        <v>8</v>
      </c>
      <c r="AB43" s="7">
        <v>9</v>
      </c>
      <c r="AC43" s="39"/>
      <c r="AD43" s="107"/>
      <c r="AE43" s="107"/>
      <c r="AF43" s="7" t="s">
        <v>0</v>
      </c>
      <c r="AG43" s="7">
        <v>1</v>
      </c>
      <c r="AH43" s="7">
        <v>2</v>
      </c>
      <c r="AI43" s="7">
        <v>3</v>
      </c>
      <c r="AJ43" s="7">
        <v>4</v>
      </c>
      <c r="AK43" s="7">
        <v>5</v>
      </c>
      <c r="AL43" s="7">
        <v>6</v>
      </c>
      <c r="AM43" s="7">
        <v>7</v>
      </c>
      <c r="AN43" s="7">
        <v>8</v>
      </c>
      <c r="AO43" s="7">
        <v>9</v>
      </c>
      <c r="AP43" s="4"/>
      <c r="AQ43" s="4"/>
      <c r="AR43" s="4"/>
      <c r="AS43" s="4"/>
    </row>
    <row r="44" spans="2:45" ht="14.25" customHeight="1" x14ac:dyDescent="0.25">
      <c r="B44" s="118" t="s">
        <v>35</v>
      </c>
      <c r="C44" s="39"/>
      <c r="D44" s="103" t="s">
        <v>21</v>
      </c>
      <c r="E44" s="44" t="s">
        <v>9</v>
      </c>
      <c r="F44" s="85">
        <v>12</v>
      </c>
      <c r="G44" s="85">
        <v>11</v>
      </c>
      <c r="H44" s="85">
        <v>19</v>
      </c>
      <c r="I44" s="85">
        <v>22</v>
      </c>
      <c r="J44" s="85">
        <v>21</v>
      </c>
      <c r="K44" s="85">
        <v>12</v>
      </c>
      <c r="L44" s="85" t="s">
        <v>78</v>
      </c>
      <c r="M44" s="85">
        <v>0</v>
      </c>
      <c r="N44" s="85" t="s">
        <v>78</v>
      </c>
      <c r="O44" s="15">
        <v>0</v>
      </c>
      <c r="P44" s="39"/>
      <c r="Q44" s="103" t="s">
        <v>21</v>
      </c>
      <c r="R44" s="43" t="s">
        <v>9</v>
      </c>
      <c r="S44" s="85" t="s">
        <v>78</v>
      </c>
      <c r="T44" s="85">
        <v>4</v>
      </c>
      <c r="U44" s="85">
        <v>6</v>
      </c>
      <c r="V44" s="85">
        <v>12</v>
      </c>
      <c r="W44" s="85">
        <v>9</v>
      </c>
      <c r="X44" s="85" t="s">
        <v>78</v>
      </c>
      <c r="Y44" s="85" t="s">
        <v>78</v>
      </c>
      <c r="Z44" s="85">
        <v>0</v>
      </c>
      <c r="AA44" s="85" t="s">
        <v>78</v>
      </c>
      <c r="AB44" s="15">
        <v>0</v>
      </c>
      <c r="AC44" s="39"/>
      <c r="AD44" s="103" t="s">
        <v>21</v>
      </c>
      <c r="AE44" s="43" t="s">
        <v>9</v>
      </c>
      <c r="AF44" s="85" t="s">
        <v>78</v>
      </c>
      <c r="AG44" s="85">
        <v>7</v>
      </c>
      <c r="AH44" s="85">
        <v>13</v>
      </c>
      <c r="AI44" s="85">
        <v>10</v>
      </c>
      <c r="AJ44" s="85">
        <v>12</v>
      </c>
      <c r="AK44" s="85" t="s">
        <v>78</v>
      </c>
      <c r="AL44" s="85" t="s">
        <v>78</v>
      </c>
      <c r="AM44" s="85">
        <v>0</v>
      </c>
      <c r="AN44" s="85" t="s">
        <v>78</v>
      </c>
      <c r="AO44" s="15">
        <v>0</v>
      </c>
      <c r="AP44" s="4"/>
      <c r="AQ44" s="4"/>
      <c r="AR44" s="4"/>
      <c r="AS44" s="4"/>
    </row>
    <row r="45" spans="2:45" ht="14.25" customHeight="1" x14ac:dyDescent="0.25">
      <c r="B45" s="118"/>
      <c r="C45" s="39"/>
      <c r="D45" s="104"/>
      <c r="E45" s="44">
        <v>1</v>
      </c>
      <c r="F45" s="85">
        <v>76</v>
      </c>
      <c r="G45" s="85">
        <v>100</v>
      </c>
      <c r="H45" s="85">
        <v>65</v>
      </c>
      <c r="I45" s="85">
        <v>47</v>
      </c>
      <c r="J45" s="85">
        <v>20</v>
      </c>
      <c r="K45" s="85">
        <v>11</v>
      </c>
      <c r="L45" s="85" t="s">
        <v>78</v>
      </c>
      <c r="M45" s="85" t="s">
        <v>78</v>
      </c>
      <c r="N45" s="85">
        <v>0</v>
      </c>
      <c r="O45" s="85" t="s">
        <v>78</v>
      </c>
      <c r="P45" s="39"/>
      <c r="Q45" s="104"/>
      <c r="R45" s="43">
        <v>1</v>
      </c>
      <c r="S45" s="85">
        <v>37</v>
      </c>
      <c r="T45" s="85">
        <v>35</v>
      </c>
      <c r="U45" s="85">
        <v>34</v>
      </c>
      <c r="V45" s="85">
        <v>21</v>
      </c>
      <c r="W45" s="85">
        <v>12</v>
      </c>
      <c r="X45" s="85" t="s">
        <v>78</v>
      </c>
      <c r="Y45" s="85" t="s">
        <v>78</v>
      </c>
      <c r="Z45" s="85" t="s">
        <v>78</v>
      </c>
      <c r="AA45" s="85">
        <v>0</v>
      </c>
      <c r="AB45" s="85" t="s">
        <v>78</v>
      </c>
      <c r="AC45" s="39"/>
      <c r="AD45" s="104"/>
      <c r="AE45" s="43">
        <v>1</v>
      </c>
      <c r="AF45" s="85">
        <v>39</v>
      </c>
      <c r="AG45" s="85">
        <v>65</v>
      </c>
      <c r="AH45" s="85">
        <v>31</v>
      </c>
      <c r="AI45" s="85">
        <v>26</v>
      </c>
      <c r="AJ45" s="85">
        <v>8</v>
      </c>
      <c r="AK45" s="85" t="s">
        <v>78</v>
      </c>
      <c r="AL45" s="85" t="s">
        <v>78</v>
      </c>
      <c r="AM45" s="85" t="s">
        <v>78</v>
      </c>
      <c r="AN45" s="85">
        <v>0</v>
      </c>
      <c r="AO45" s="85" t="s">
        <v>78</v>
      </c>
      <c r="AP45" s="4"/>
      <c r="AQ45" s="4"/>
      <c r="AR45" s="4"/>
      <c r="AS45" s="4"/>
    </row>
    <row r="46" spans="2:45" ht="14.25" customHeight="1" x14ac:dyDescent="0.25">
      <c r="B46" s="118"/>
      <c r="C46" s="39"/>
      <c r="D46" s="104"/>
      <c r="E46" s="44" t="s">
        <v>10</v>
      </c>
      <c r="F46" s="85">
        <v>1323</v>
      </c>
      <c r="G46" s="85">
        <v>2997</v>
      </c>
      <c r="H46" s="85">
        <v>3338</v>
      </c>
      <c r="I46" s="85">
        <v>2289</v>
      </c>
      <c r="J46" s="85">
        <v>963</v>
      </c>
      <c r="K46" s="85">
        <v>418</v>
      </c>
      <c r="L46" s="85">
        <v>164</v>
      </c>
      <c r="M46" s="85">
        <v>42</v>
      </c>
      <c r="N46" s="85" t="s">
        <v>78</v>
      </c>
      <c r="O46" s="85" t="s">
        <v>78</v>
      </c>
      <c r="P46" s="39"/>
      <c r="Q46" s="104"/>
      <c r="R46" s="43" t="s">
        <v>10</v>
      </c>
      <c r="S46" s="85">
        <v>395</v>
      </c>
      <c r="T46" s="85">
        <v>1157</v>
      </c>
      <c r="U46" s="85">
        <v>1521</v>
      </c>
      <c r="V46" s="85">
        <v>1100</v>
      </c>
      <c r="W46" s="85">
        <v>516</v>
      </c>
      <c r="X46" s="85">
        <v>240</v>
      </c>
      <c r="Y46" s="85">
        <v>102</v>
      </c>
      <c r="Z46" s="85">
        <v>28</v>
      </c>
      <c r="AA46" s="85" t="s">
        <v>78</v>
      </c>
      <c r="AB46" s="85" t="s">
        <v>78</v>
      </c>
      <c r="AC46" s="39"/>
      <c r="AD46" s="104"/>
      <c r="AE46" s="43" t="s">
        <v>10</v>
      </c>
      <c r="AF46" s="85">
        <v>928</v>
      </c>
      <c r="AG46" s="85">
        <v>1840</v>
      </c>
      <c r="AH46" s="85">
        <v>1817</v>
      </c>
      <c r="AI46" s="85">
        <v>1189</v>
      </c>
      <c r="AJ46" s="85">
        <v>447</v>
      </c>
      <c r="AK46" s="85">
        <v>178</v>
      </c>
      <c r="AL46" s="85">
        <v>62</v>
      </c>
      <c r="AM46" s="85">
        <v>14</v>
      </c>
      <c r="AN46" s="85" t="s">
        <v>78</v>
      </c>
      <c r="AO46" s="85" t="s">
        <v>78</v>
      </c>
      <c r="AP46" s="4"/>
      <c r="AQ46" s="4"/>
      <c r="AR46" s="4"/>
      <c r="AS46" s="4"/>
    </row>
    <row r="47" spans="2:45" ht="14.25" customHeight="1" x14ac:dyDescent="0.25">
      <c r="B47" s="118"/>
      <c r="C47" s="39"/>
      <c r="D47" s="104"/>
      <c r="E47" s="44" t="s">
        <v>11</v>
      </c>
      <c r="F47" s="85">
        <v>612</v>
      </c>
      <c r="G47" s="85">
        <v>1636</v>
      </c>
      <c r="H47" s="85">
        <v>2456</v>
      </c>
      <c r="I47" s="85">
        <v>2187</v>
      </c>
      <c r="J47" s="85">
        <v>1169</v>
      </c>
      <c r="K47" s="85">
        <v>512</v>
      </c>
      <c r="L47" s="85">
        <v>165</v>
      </c>
      <c r="M47" s="85">
        <v>38</v>
      </c>
      <c r="N47" s="85">
        <v>8</v>
      </c>
      <c r="O47" s="85">
        <v>3</v>
      </c>
      <c r="P47" s="39"/>
      <c r="Q47" s="104"/>
      <c r="R47" s="43" t="s">
        <v>11</v>
      </c>
      <c r="S47" s="85">
        <v>144</v>
      </c>
      <c r="T47" s="85">
        <v>552</v>
      </c>
      <c r="U47" s="85">
        <v>993</v>
      </c>
      <c r="V47" s="85">
        <v>1102</v>
      </c>
      <c r="W47" s="85">
        <v>667</v>
      </c>
      <c r="X47" s="85">
        <v>300</v>
      </c>
      <c r="Y47" s="85">
        <v>108</v>
      </c>
      <c r="Z47" s="85">
        <v>21</v>
      </c>
      <c r="AA47" s="85" t="s">
        <v>78</v>
      </c>
      <c r="AB47" s="85" t="s">
        <v>78</v>
      </c>
      <c r="AC47" s="39"/>
      <c r="AD47" s="104"/>
      <c r="AE47" s="43" t="s">
        <v>11</v>
      </c>
      <c r="AF47" s="85">
        <v>468</v>
      </c>
      <c r="AG47" s="85">
        <v>1084</v>
      </c>
      <c r="AH47" s="85">
        <v>1463</v>
      </c>
      <c r="AI47" s="85">
        <v>1085</v>
      </c>
      <c r="AJ47" s="85">
        <v>502</v>
      </c>
      <c r="AK47" s="85">
        <v>212</v>
      </c>
      <c r="AL47" s="85">
        <v>57</v>
      </c>
      <c r="AM47" s="85">
        <v>17</v>
      </c>
      <c r="AN47" s="85" t="s">
        <v>78</v>
      </c>
      <c r="AO47" s="85" t="s">
        <v>78</v>
      </c>
      <c r="AP47" s="4"/>
      <c r="AQ47" s="4"/>
      <c r="AR47" s="4"/>
      <c r="AS47" s="4"/>
    </row>
    <row r="48" spans="2:45" ht="14.25" customHeight="1" x14ac:dyDescent="0.25">
      <c r="B48" s="118"/>
      <c r="C48" s="39"/>
      <c r="D48" s="104"/>
      <c r="E48" s="44" t="s">
        <v>12</v>
      </c>
      <c r="F48" s="85">
        <v>711</v>
      </c>
      <c r="G48" s="85">
        <v>2008</v>
      </c>
      <c r="H48" s="85">
        <v>3340</v>
      </c>
      <c r="I48" s="85">
        <v>3749</v>
      </c>
      <c r="J48" s="85">
        <v>2430</v>
      </c>
      <c r="K48" s="85">
        <v>1176</v>
      </c>
      <c r="L48" s="85">
        <v>378</v>
      </c>
      <c r="M48" s="85">
        <v>86</v>
      </c>
      <c r="N48" s="85">
        <v>19</v>
      </c>
      <c r="O48" s="85">
        <v>6</v>
      </c>
      <c r="P48" s="39"/>
      <c r="Q48" s="104"/>
      <c r="R48" s="43" t="s">
        <v>12</v>
      </c>
      <c r="S48" s="85">
        <v>155</v>
      </c>
      <c r="T48" s="85">
        <v>620</v>
      </c>
      <c r="U48" s="85">
        <v>1373</v>
      </c>
      <c r="V48" s="85">
        <v>1863</v>
      </c>
      <c r="W48" s="85">
        <v>1348</v>
      </c>
      <c r="X48" s="85">
        <v>741</v>
      </c>
      <c r="Y48" s="85">
        <v>254</v>
      </c>
      <c r="Z48" s="85">
        <v>63</v>
      </c>
      <c r="AA48" s="85" t="s">
        <v>78</v>
      </c>
      <c r="AB48" s="85" t="s">
        <v>78</v>
      </c>
      <c r="AC48" s="39"/>
      <c r="AD48" s="104"/>
      <c r="AE48" s="43" t="s">
        <v>12</v>
      </c>
      <c r="AF48" s="85">
        <v>556</v>
      </c>
      <c r="AG48" s="85">
        <v>1388</v>
      </c>
      <c r="AH48" s="85">
        <v>1967</v>
      </c>
      <c r="AI48" s="85">
        <v>1886</v>
      </c>
      <c r="AJ48" s="85">
        <v>1082</v>
      </c>
      <c r="AK48" s="85">
        <v>435</v>
      </c>
      <c r="AL48" s="85">
        <v>124</v>
      </c>
      <c r="AM48" s="85">
        <v>23</v>
      </c>
      <c r="AN48" s="85" t="s">
        <v>78</v>
      </c>
      <c r="AO48" s="85" t="s">
        <v>78</v>
      </c>
      <c r="AP48" s="4"/>
      <c r="AQ48" s="4"/>
      <c r="AR48" s="4"/>
      <c r="AS48" s="4"/>
    </row>
    <row r="49" spans="2:45" ht="14.25" customHeight="1" x14ac:dyDescent="0.25">
      <c r="B49" s="118"/>
      <c r="C49" s="39"/>
      <c r="D49" s="104"/>
      <c r="E49" s="44" t="s">
        <v>13</v>
      </c>
      <c r="F49" s="85">
        <v>817</v>
      </c>
      <c r="G49" s="85">
        <v>2429</v>
      </c>
      <c r="H49" s="85">
        <v>4634</v>
      </c>
      <c r="I49" s="85">
        <v>6525</v>
      </c>
      <c r="J49" s="85">
        <v>5136</v>
      </c>
      <c r="K49" s="85">
        <v>2942</v>
      </c>
      <c r="L49" s="85">
        <v>1047</v>
      </c>
      <c r="M49" s="85">
        <v>252</v>
      </c>
      <c r="N49" s="85">
        <v>78</v>
      </c>
      <c r="O49" s="85">
        <v>10</v>
      </c>
      <c r="P49" s="39"/>
      <c r="Q49" s="104"/>
      <c r="R49" s="43" t="s">
        <v>13</v>
      </c>
      <c r="S49" s="85">
        <v>171</v>
      </c>
      <c r="T49" s="85">
        <v>718</v>
      </c>
      <c r="U49" s="85">
        <v>1887</v>
      </c>
      <c r="V49" s="85">
        <v>3225</v>
      </c>
      <c r="W49" s="85">
        <v>3019</v>
      </c>
      <c r="X49" s="85">
        <v>1892</v>
      </c>
      <c r="Y49" s="85">
        <v>728</v>
      </c>
      <c r="Z49" s="85">
        <v>165</v>
      </c>
      <c r="AA49" s="85">
        <v>56</v>
      </c>
      <c r="AB49" s="85">
        <v>7</v>
      </c>
      <c r="AC49" s="39"/>
      <c r="AD49" s="104"/>
      <c r="AE49" s="43" t="s">
        <v>13</v>
      </c>
      <c r="AF49" s="85">
        <v>646</v>
      </c>
      <c r="AG49" s="85">
        <v>1711</v>
      </c>
      <c r="AH49" s="85">
        <v>2747</v>
      </c>
      <c r="AI49" s="85">
        <v>3300</v>
      </c>
      <c r="AJ49" s="85">
        <v>2117</v>
      </c>
      <c r="AK49" s="85">
        <v>1050</v>
      </c>
      <c r="AL49" s="85">
        <v>319</v>
      </c>
      <c r="AM49" s="85">
        <v>87</v>
      </c>
      <c r="AN49" s="85">
        <v>22</v>
      </c>
      <c r="AO49" s="85">
        <v>3</v>
      </c>
      <c r="AP49" s="4"/>
      <c r="AQ49" s="4"/>
      <c r="AR49" s="4"/>
      <c r="AS49" s="4"/>
    </row>
    <row r="50" spans="2:45" ht="14.25" customHeight="1" x14ac:dyDescent="0.25">
      <c r="B50" s="118"/>
      <c r="C50" s="39"/>
      <c r="D50" s="104"/>
      <c r="E50" s="44" t="s">
        <v>14</v>
      </c>
      <c r="F50" s="85">
        <v>1195</v>
      </c>
      <c r="G50" s="85">
        <v>3072</v>
      </c>
      <c r="H50" s="85">
        <v>6595</v>
      </c>
      <c r="I50" s="85">
        <v>10838</v>
      </c>
      <c r="J50" s="85">
        <v>11116</v>
      </c>
      <c r="K50" s="85">
        <v>7593</v>
      </c>
      <c r="L50" s="85">
        <v>3143</v>
      </c>
      <c r="M50" s="85">
        <v>857</v>
      </c>
      <c r="N50" s="85">
        <v>280</v>
      </c>
      <c r="O50" s="85">
        <v>59</v>
      </c>
      <c r="P50" s="39"/>
      <c r="Q50" s="104"/>
      <c r="R50" s="43" t="s">
        <v>14</v>
      </c>
      <c r="S50" s="85">
        <v>263</v>
      </c>
      <c r="T50" s="85">
        <v>843</v>
      </c>
      <c r="U50" s="85">
        <v>2439</v>
      </c>
      <c r="V50" s="85">
        <v>5034</v>
      </c>
      <c r="W50" s="85">
        <v>6162</v>
      </c>
      <c r="X50" s="85">
        <v>4776</v>
      </c>
      <c r="Y50" s="85">
        <v>2143</v>
      </c>
      <c r="Z50" s="85">
        <v>610</v>
      </c>
      <c r="AA50" s="85">
        <v>217</v>
      </c>
      <c r="AB50" s="85">
        <v>42</v>
      </c>
      <c r="AC50" s="39"/>
      <c r="AD50" s="104"/>
      <c r="AE50" s="43" t="s">
        <v>14</v>
      </c>
      <c r="AF50" s="85">
        <v>932</v>
      </c>
      <c r="AG50" s="85">
        <v>2229</v>
      </c>
      <c r="AH50" s="85">
        <v>4156</v>
      </c>
      <c r="AI50" s="85">
        <v>5804</v>
      </c>
      <c r="AJ50" s="85">
        <v>4954</v>
      </c>
      <c r="AK50" s="85">
        <v>2817</v>
      </c>
      <c r="AL50" s="85">
        <v>1000</v>
      </c>
      <c r="AM50" s="85">
        <v>247</v>
      </c>
      <c r="AN50" s="85">
        <v>63</v>
      </c>
      <c r="AO50" s="85">
        <v>17</v>
      </c>
      <c r="AP50" s="4"/>
      <c r="AQ50" s="4"/>
      <c r="AR50" s="4"/>
      <c r="AS50" s="4"/>
    </row>
    <row r="51" spans="2:45" ht="14.25" customHeight="1" x14ac:dyDescent="0.25">
      <c r="B51" s="118"/>
      <c r="C51" s="39"/>
      <c r="D51" s="104"/>
      <c r="E51" s="44" t="s">
        <v>15</v>
      </c>
      <c r="F51" s="85">
        <v>1291</v>
      </c>
      <c r="G51" s="85">
        <v>3248</v>
      </c>
      <c r="H51" s="85">
        <v>7853</v>
      </c>
      <c r="I51" s="85">
        <v>15247</v>
      </c>
      <c r="J51" s="85">
        <v>19377</v>
      </c>
      <c r="K51" s="85">
        <v>16868</v>
      </c>
      <c r="L51" s="85">
        <v>8736</v>
      </c>
      <c r="M51" s="85">
        <v>3218</v>
      </c>
      <c r="N51" s="85">
        <v>1098</v>
      </c>
      <c r="O51" s="85">
        <v>291</v>
      </c>
      <c r="P51" s="39"/>
      <c r="Q51" s="104"/>
      <c r="R51" s="43" t="s">
        <v>15</v>
      </c>
      <c r="S51" s="85">
        <v>281</v>
      </c>
      <c r="T51" s="85">
        <v>788</v>
      </c>
      <c r="U51" s="85">
        <v>2531</v>
      </c>
      <c r="V51" s="85">
        <v>6285</v>
      </c>
      <c r="W51" s="85">
        <v>9913</v>
      </c>
      <c r="X51" s="85">
        <v>10207</v>
      </c>
      <c r="Y51" s="85">
        <v>5885</v>
      </c>
      <c r="Z51" s="85">
        <v>2321</v>
      </c>
      <c r="AA51" s="85">
        <v>813</v>
      </c>
      <c r="AB51" s="85">
        <v>228</v>
      </c>
      <c r="AC51" s="39"/>
      <c r="AD51" s="104"/>
      <c r="AE51" s="43" t="s">
        <v>15</v>
      </c>
      <c r="AF51" s="85">
        <v>1010</v>
      </c>
      <c r="AG51" s="85">
        <v>2460</v>
      </c>
      <c r="AH51" s="85">
        <v>5322</v>
      </c>
      <c r="AI51" s="85">
        <v>8962</v>
      </c>
      <c r="AJ51" s="85">
        <v>9464</v>
      </c>
      <c r="AK51" s="85">
        <v>6661</v>
      </c>
      <c r="AL51" s="85">
        <v>2851</v>
      </c>
      <c r="AM51" s="85">
        <v>897</v>
      </c>
      <c r="AN51" s="85">
        <v>285</v>
      </c>
      <c r="AO51" s="85">
        <v>63</v>
      </c>
      <c r="AP51" s="4"/>
      <c r="AQ51" s="4"/>
      <c r="AR51" s="4"/>
      <c r="AS51" s="4"/>
    </row>
    <row r="52" spans="2:45" ht="14.25" customHeight="1" x14ac:dyDescent="0.25">
      <c r="B52" s="118"/>
      <c r="C52" s="39"/>
      <c r="D52" s="104"/>
      <c r="E52" s="44" t="s">
        <v>16</v>
      </c>
      <c r="F52" s="85">
        <v>862</v>
      </c>
      <c r="G52" s="85">
        <v>1994</v>
      </c>
      <c r="H52" s="85">
        <v>5604</v>
      </c>
      <c r="I52" s="85">
        <v>12484</v>
      </c>
      <c r="J52" s="85">
        <v>20041</v>
      </c>
      <c r="K52" s="85">
        <v>23083</v>
      </c>
      <c r="L52" s="85">
        <v>16073</v>
      </c>
      <c r="M52" s="85">
        <v>7086</v>
      </c>
      <c r="N52" s="85">
        <v>2883</v>
      </c>
      <c r="O52" s="85">
        <v>938</v>
      </c>
      <c r="P52" s="39"/>
      <c r="Q52" s="104"/>
      <c r="R52" s="43" t="s">
        <v>16</v>
      </c>
      <c r="S52" s="85">
        <v>138</v>
      </c>
      <c r="T52" s="85">
        <v>445</v>
      </c>
      <c r="U52" s="85">
        <v>1473</v>
      </c>
      <c r="V52" s="85">
        <v>4224</v>
      </c>
      <c r="W52" s="85">
        <v>8958</v>
      </c>
      <c r="X52" s="85">
        <v>12651</v>
      </c>
      <c r="Y52" s="85">
        <v>10252</v>
      </c>
      <c r="Z52" s="85">
        <v>4996</v>
      </c>
      <c r="AA52" s="85">
        <v>2091</v>
      </c>
      <c r="AB52" s="85">
        <v>705</v>
      </c>
      <c r="AC52" s="39"/>
      <c r="AD52" s="104"/>
      <c r="AE52" s="43" t="s">
        <v>16</v>
      </c>
      <c r="AF52" s="85">
        <v>724</v>
      </c>
      <c r="AG52" s="85">
        <v>1549</v>
      </c>
      <c r="AH52" s="85">
        <v>4131</v>
      </c>
      <c r="AI52" s="85">
        <v>8260</v>
      </c>
      <c r="AJ52" s="85">
        <v>11083</v>
      </c>
      <c r="AK52" s="85">
        <v>10432</v>
      </c>
      <c r="AL52" s="85">
        <v>5821</v>
      </c>
      <c r="AM52" s="85">
        <v>2090</v>
      </c>
      <c r="AN52" s="85">
        <v>792</v>
      </c>
      <c r="AO52" s="85">
        <v>233</v>
      </c>
      <c r="AP52" s="4"/>
      <c r="AQ52" s="4"/>
      <c r="AR52" s="4"/>
      <c r="AS52" s="4"/>
    </row>
    <row r="53" spans="2:45" ht="14.25" customHeight="1" x14ac:dyDescent="0.25">
      <c r="B53" s="118"/>
      <c r="C53" s="39"/>
      <c r="D53" s="104"/>
      <c r="E53" s="44" t="s">
        <v>17</v>
      </c>
      <c r="F53" s="85">
        <v>461</v>
      </c>
      <c r="G53" s="85">
        <v>953</v>
      </c>
      <c r="H53" s="85">
        <v>2734</v>
      </c>
      <c r="I53" s="85">
        <v>7246</v>
      </c>
      <c r="J53" s="85">
        <v>15263</v>
      </c>
      <c r="K53" s="85">
        <v>22811</v>
      </c>
      <c r="L53" s="85">
        <v>21223</v>
      </c>
      <c r="M53" s="85">
        <v>12057</v>
      </c>
      <c r="N53" s="85">
        <v>6466</v>
      </c>
      <c r="O53" s="85">
        <v>2559</v>
      </c>
      <c r="P53" s="39"/>
      <c r="Q53" s="104"/>
      <c r="R53" s="43" t="s">
        <v>17</v>
      </c>
      <c r="S53" s="85">
        <v>76</v>
      </c>
      <c r="T53" s="85">
        <v>183</v>
      </c>
      <c r="U53" s="85">
        <v>595</v>
      </c>
      <c r="V53" s="85">
        <v>1996</v>
      </c>
      <c r="W53" s="85">
        <v>5480</v>
      </c>
      <c r="X53" s="85">
        <v>10811</v>
      </c>
      <c r="Y53" s="85">
        <v>12328</v>
      </c>
      <c r="Z53" s="85">
        <v>7957</v>
      </c>
      <c r="AA53" s="85">
        <v>4632</v>
      </c>
      <c r="AB53" s="85">
        <v>1911</v>
      </c>
      <c r="AC53" s="39"/>
      <c r="AD53" s="104"/>
      <c r="AE53" s="43" t="s">
        <v>17</v>
      </c>
      <c r="AF53" s="85">
        <v>385</v>
      </c>
      <c r="AG53" s="85">
        <v>770</v>
      </c>
      <c r="AH53" s="85">
        <v>2139</v>
      </c>
      <c r="AI53" s="85">
        <v>5250</v>
      </c>
      <c r="AJ53" s="85">
        <v>9783</v>
      </c>
      <c r="AK53" s="85">
        <v>12000</v>
      </c>
      <c r="AL53" s="85">
        <v>8895</v>
      </c>
      <c r="AM53" s="85">
        <v>4100</v>
      </c>
      <c r="AN53" s="85">
        <v>1834</v>
      </c>
      <c r="AO53" s="85">
        <v>648</v>
      </c>
      <c r="AP53" s="4"/>
      <c r="AQ53" s="4"/>
      <c r="AR53" s="4"/>
      <c r="AS53" s="4"/>
    </row>
    <row r="54" spans="2:45" ht="14.25" customHeight="1" x14ac:dyDescent="0.25">
      <c r="B54" s="118"/>
      <c r="C54" s="39"/>
      <c r="D54" s="104"/>
      <c r="E54" s="44" t="s">
        <v>18</v>
      </c>
      <c r="F54" s="85">
        <v>189</v>
      </c>
      <c r="G54" s="85">
        <v>356</v>
      </c>
      <c r="H54" s="85">
        <v>1003</v>
      </c>
      <c r="I54" s="85">
        <v>3075</v>
      </c>
      <c r="J54" s="85">
        <v>7996</v>
      </c>
      <c r="K54" s="85">
        <v>16420</v>
      </c>
      <c r="L54" s="85">
        <v>21291</v>
      </c>
      <c r="M54" s="85">
        <v>16895</v>
      </c>
      <c r="N54" s="85">
        <v>11258</v>
      </c>
      <c r="O54" s="85">
        <v>6282</v>
      </c>
      <c r="P54" s="39"/>
      <c r="Q54" s="104"/>
      <c r="R54" s="43" t="s">
        <v>18</v>
      </c>
      <c r="S54" s="85">
        <v>30</v>
      </c>
      <c r="T54" s="85">
        <v>67</v>
      </c>
      <c r="U54" s="85">
        <v>190</v>
      </c>
      <c r="V54" s="85">
        <v>674</v>
      </c>
      <c r="W54" s="85">
        <v>2333</v>
      </c>
      <c r="X54" s="85">
        <v>6421</v>
      </c>
      <c r="Y54" s="85">
        <v>10576</v>
      </c>
      <c r="Z54" s="85">
        <v>9697</v>
      </c>
      <c r="AA54" s="85">
        <v>7200</v>
      </c>
      <c r="AB54" s="85">
        <v>4341</v>
      </c>
      <c r="AC54" s="39"/>
      <c r="AD54" s="104"/>
      <c r="AE54" s="43" t="s">
        <v>18</v>
      </c>
      <c r="AF54" s="85">
        <v>159</v>
      </c>
      <c r="AG54" s="85">
        <v>289</v>
      </c>
      <c r="AH54" s="85">
        <v>813</v>
      </c>
      <c r="AI54" s="85">
        <v>2401</v>
      </c>
      <c r="AJ54" s="85">
        <v>5663</v>
      </c>
      <c r="AK54" s="85">
        <v>9999</v>
      </c>
      <c r="AL54" s="85">
        <v>10715</v>
      </c>
      <c r="AM54" s="85">
        <v>7198</v>
      </c>
      <c r="AN54" s="85">
        <v>4058</v>
      </c>
      <c r="AO54" s="85">
        <v>1941</v>
      </c>
      <c r="AP54" s="4"/>
      <c r="AQ54" s="4"/>
      <c r="AR54" s="4"/>
      <c r="AS54" s="4"/>
    </row>
    <row r="55" spans="2:45" ht="14.25" customHeight="1" x14ac:dyDescent="0.25">
      <c r="B55" s="118"/>
      <c r="C55" s="39"/>
      <c r="D55" s="105"/>
      <c r="E55" s="44" t="s">
        <v>19</v>
      </c>
      <c r="F55" s="85">
        <v>26</v>
      </c>
      <c r="G55" s="85">
        <v>34</v>
      </c>
      <c r="H55" s="85">
        <v>93</v>
      </c>
      <c r="I55" s="85">
        <v>278</v>
      </c>
      <c r="J55" s="85">
        <v>1003</v>
      </c>
      <c r="K55" s="85">
        <v>2903</v>
      </c>
      <c r="L55" s="85">
        <v>5761</v>
      </c>
      <c r="M55" s="85">
        <v>6678</v>
      </c>
      <c r="N55" s="85">
        <v>6410</v>
      </c>
      <c r="O55" s="85">
        <v>5281</v>
      </c>
      <c r="P55" s="39"/>
      <c r="Q55" s="105"/>
      <c r="R55" s="43" t="s">
        <v>19</v>
      </c>
      <c r="S55" s="85" t="s">
        <v>78</v>
      </c>
      <c r="T55" s="85" t="s">
        <v>78</v>
      </c>
      <c r="U55" s="85">
        <v>17</v>
      </c>
      <c r="V55" s="85">
        <v>52</v>
      </c>
      <c r="W55" s="85">
        <v>258</v>
      </c>
      <c r="X55" s="85">
        <v>1001</v>
      </c>
      <c r="Y55" s="85">
        <v>2443</v>
      </c>
      <c r="Z55" s="85">
        <v>3394</v>
      </c>
      <c r="AA55" s="85">
        <v>3670</v>
      </c>
      <c r="AB55" s="85">
        <v>3452</v>
      </c>
      <c r="AC55" s="39"/>
      <c r="AD55" s="105"/>
      <c r="AE55" s="43" t="s">
        <v>19</v>
      </c>
      <c r="AF55" s="85" t="s">
        <v>78</v>
      </c>
      <c r="AG55" s="85" t="s">
        <v>78</v>
      </c>
      <c r="AH55" s="85">
        <v>76</v>
      </c>
      <c r="AI55" s="85">
        <v>226</v>
      </c>
      <c r="AJ55" s="85">
        <v>745</v>
      </c>
      <c r="AK55" s="85">
        <v>1902</v>
      </c>
      <c r="AL55" s="85">
        <v>3318</v>
      </c>
      <c r="AM55" s="85">
        <v>3284</v>
      </c>
      <c r="AN55" s="85">
        <v>2740</v>
      </c>
      <c r="AO55" s="85">
        <v>1829</v>
      </c>
      <c r="AP55" s="4"/>
      <c r="AQ55" s="4"/>
      <c r="AR55" s="4"/>
      <c r="AS55" s="4"/>
    </row>
    <row r="56" spans="2:45" ht="14.25" customHeight="1" x14ac:dyDescent="0.25">
      <c r="B56" s="93"/>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4"/>
      <c r="AQ56" s="4"/>
      <c r="AR56" s="4"/>
      <c r="AS56" s="4"/>
    </row>
    <row r="57" spans="2:45" ht="14.25" customHeight="1" x14ac:dyDescent="0.3">
      <c r="B57" s="93"/>
      <c r="C57" s="39"/>
      <c r="D57" s="106" t="s">
        <v>24</v>
      </c>
      <c r="E57" s="106"/>
      <c r="F57" s="42"/>
      <c r="G57" s="42"/>
      <c r="H57" s="42"/>
      <c r="I57" s="42"/>
      <c r="J57" s="42"/>
      <c r="K57" s="42"/>
      <c r="L57" s="42"/>
      <c r="M57" s="42"/>
      <c r="N57" s="42"/>
      <c r="O57" s="42"/>
      <c r="P57" s="39"/>
      <c r="Q57" s="106" t="s">
        <v>24</v>
      </c>
      <c r="R57" s="106"/>
      <c r="S57" s="42"/>
      <c r="T57" s="42"/>
      <c r="U57" s="42"/>
      <c r="V57" s="42"/>
      <c r="W57" s="42"/>
      <c r="X57" s="42"/>
      <c r="Y57" s="42"/>
      <c r="Z57" s="42"/>
      <c r="AA57" s="42"/>
      <c r="AB57" s="42"/>
      <c r="AC57" s="39"/>
      <c r="AD57" s="106" t="s">
        <v>24</v>
      </c>
      <c r="AE57" s="106"/>
      <c r="AF57" s="42"/>
      <c r="AG57" s="42"/>
      <c r="AH57" s="42"/>
      <c r="AI57" s="42"/>
      <c r="AJ57" s="42"/>
      <c r="AK57" s="42"/>
      <c r="AL57" s="42"/>
      <c r="AM57" s="42"/>
      <c r="AN57" s="42"/>
      <c r="AO57" s="42"/>
      <c r="AP57" s="4"/>
      <c r="AQ57" s="4"/>
      <c r="AR57" s="4"/>
      <c r="AS57" s="4"/>
    </row>
    <row r="58" spans="2:45" ht="28.9" customHeight="1" x14ac:dyDescent="0.25">
      <c r="B58" s="93"/>
      <c r="C58" s="39"/>
      <c r="D58" s="106"/>
      <c r="E58" s="106"/>
      <c r="F58" s="132" t="s">
        <v>20</v>
      </c>
      <c r="G58" s="133"/>
      <c r="H58" s="133"/>
      <c r="I58" s="133"/>
      <c r="J58" s="133"/>
      <c r="K58" s="133"/>
      <c r="L58" s="133"/>
      <c r="M58" s="133"/>
      <c r="N58" s="133"/>
      <c r="O58" s="134"/>
      <c r="P58" s="39"/>
      <c r="Q58" s="106"/>
      <c r="R58" s="106"/>
      <c r="S58" s="132" t="s">
        <v>20</v>
      </c>
      <c r="T58" s="133"/>
      <c r="U58" s="133"/>
      <c r="V58" s="133"/>
      <c r="W58" s="133"/>
      <c r="X58" s="133"/>
      <c r="Y58" s="133"/>
      <c r="Z58" s="133"/>
      <c r="AA58" s="133"/>
      <c r="AB58" s="134"/>
      <c r="AC58" s="39"/>
      <c r="AD58" s="106"/>
      <c r="AE58" s="106"/>
      <c r="AF58" s="132" t="s">
        <v>20</v>
      </c>
      <c r="AG58" s="133"/>
      <c r="AH58" s="133"/>
      <c r="AI58" s="133"/>
      <c r="AJ58" s="133"/>
      <c r="AK58" s="133"/>
      <c r="AL58" s="133"/>
      <c r="AM58" s="133"/>
      <c r="AN58" s="133"/>
      <c r="AO58" s="134"/>
      <c r="AP58" s="4"/>
      <c r="AQ58" s="4"/>
      <c r="AR58" s="4"/>
      <c r="AS58" s="4"/>
    </row>
    <row r="59" spans="2:45" ht="14.25" customHeight="1" x14ac:dyDescent="0.25">
      <c r="B59" s="93"/>
      <c r="C59" s="39"/>
      <c r="D59" s="107"/>
      <c r="E59" s="107"/>
      <c r="F59" s="7" t="s">
        <v>0</v>
      </c>
      <c r="G59" s="7">
        <v>1</v>
      </c>
      <c r="H59" s="7">
        <v>2</v>
      </c>
      <c r="I59" s="7">
        <v>3</v>
      </c>
      <c r="J59" s="7">
        <v>4</v>
      </c>
      <c r="K59" s="7">
        <v>5</v>
      </c>
      <c r="L59" s="7">
        <v>6</v>
      </c>
      <c r="M59" s="7">
        <v>7</v>
      </c>
      <c r="N59" s="7">
        <v>8</v>
      </c>
      <c r="O59" s="7">
        <v>9</v>
      </c>
      <c r="P59" s="39"/>
      <c r="Q59" s="107"/>
      <c r="R59" s="107"/>
      <c r="S59" s="7" t="s">
        <v>0</v>
      </c>
      <c r="T59" s="7">
        <v>1</v>
      </c>
      <c r="U59" s="7">
        <v>2</v>
      </c>
      <c r="V59" s="7">
        <v>3</v>
      </c>
      <c r="W59" s="7">
        <v>4</v>
      </c>
      <c r="X59" s="7">
        <v>5</v>
      </c>
      <c r="Y59" s="7">
        <v>6</v>
      </c>
      <c r="Z59" s="7">
        <v>7</v>
      </c>
      <c r="AA59" s="7">
        <v>8</v>
      </c>
      <c r="AB59" s="7">
        <v>9</v>
      </c>
      <c r="AC59" s="39"/>
      <c r="AD59" s="107"/>
      <c r="AE59" s="107"/>
      <c r="AF59" s="7" t="s">
        <v>0</v>
      </c>
      <c r="AG59" s="7">
        <v>1</v>
      </c>
      <c r="AH59" s="7">
        <v>2</v>
      </c>
      <c r="AI59" s="7">
        <v>3</v>
      </c>
      <c r="AJ59" s="7">
        <v>4</v>
      </c>
      <c r="AK59" s="7">
        <v>5</v>
      </c>
      <c r="AL59" s="7">
        <v>6</v>
      </c>
      <c r="AM59" s="7">
        <v>7</v>
      </c>
      <c r="AN59" s="7">
        <v>8</v>
      </c>
      <c r="AO59" s="7">
        <v>9</v>
      </c>
      <c r="AP59" s="4"/>
      <c r="AQ59" s="4"/>
      <c r="AR59" s="4"/>
      <c r="AS59" s="4"/>
    </row>
    <row r="60" spans="2:45" ht="14.25" customHeight="1" x14ac:dyDescent="0.25">
      <c r="B60" s="93"/>
      <c r="C60" s="39"/>
      <c r="D60" s="103" t="s">
        <v>21</v>
      </c>
      <c r="E60" s="44" t="s">
        <v>9</v>
      </c>
      <c r="F60" s="85">
        <v>12</v>
      </c>
      <c r="G60" s="85">
        <v>11</v>
      </c>
      <c r="H60" s="85">
        <v>19</v>
      </c>
      <c r="I60" s="85">
        <v>22</v>
      </c>
      <c r="J60" s="85">
        <v>21</v>
      </c>
      <c r="K60" s="85">
        <v>12</v>
      </c>
      <c r="L60" s="85" t="s">
        <v>78</v>
      </c>
      <c r="M60" s="85">
        <v>0</v>
      </c>
      <c r="N60" s="85" t="s">
        <v>78</v>
      </c>
      <c r="O60" s="15">
        <v>0</v>
      </c>
      <c r="P60" s="39"/>
      <c r="Q60" s="103" t="s">
        <v>21</v>
      </c>
      <c r="R60" s="43" t="s">
        <v>9</v>
      </c>
      <c r="S60" s="85" t="s">
        <v>78</v>
      </c>
      <c r="T60" s="85">
        <v>8.1632653061224492</v>
      </c>
      <c r="U60" s="85">
        <v>12.244897959183673</v>
      </c>
      <c r="V60" s="85">
        <v>24.489795918367346</v>
      </c>
      <c r="W60" s="85">
        <v>18.367346938775512</v>
      </c>
      <c r="X60" s="85" t="s">
        <v>78</v>
      </c>
      <c r="Y60" s="85" t="s">
        <v>78</v>
      </c>
      <c r="Z60" s="85">
        <v>0</v>
      </c>
      <c r="AA60" s="85" t="s">
        <v>78</v>
      </c>
      <c r="AB60" s="15">
        <v>0</v>
      </c>
      <c r="AC60" s="39"/>
      <c r="AD60" s="103" t="s">
        <v>21</v>
      </c>
      <c r="AE60" s="43" t="s">
        <v>9</v>
      </c>
      <c r="AF60" s="85" t="s">
        <v>78</v>
      </c>
      <c r="AG60" s="85">
        <v>13.725490196078432</v>
      </c>
      <c r="AH60" s="85">
        <v>25.490196078431371</v>
      </c>
      <c r="AI60" s="85">
        <v>19.607843137254903</v>
      </c>
      <c r="AJ60" s="85">
        <v>23.52941176470588</v>
      </c>
      <c r="AK60" s="85" t="s">
        <v>78</v>
      </c>
      <c r="AL60" s="85" t="s">
        <v>78</v>
      </c>
      <c r="AM60" s="85">
        <v>0</v>
      </c>
      <c r="AN60" s="85" t="s">
        <v>78</v>
      </c>
      <c r="AO60" s="15">
        <v>0</v>
      </c>
      <c r="AP60" s="4"/>
      <c r="AQ60" s="4"/>
      <c r="AR60" s="4"/>
      <c r="AS60" s="4"/>
    </row>
    <row r="61" spans="2:45" ht="14.25" customHeight="1" x14ac:dyDescent="0.25">
      <c r="B61" s="93"/>
      <c r="C61" s="39"/>
      <c r="D61" s="104"/>
      <c r="E61" s="44">
        <v>1</v>
      </c>
      <c r="F61" s="85">
        <v>23.52941176470588</v>
      </c>
      <c r="G61" s="85">
        <v>30.959752321981426</v>
      </c>
      <c r="H61" s="85">
        <v>20.123839009287924</v>
      </c>
      <c r="I61" s="85">
        <v>14.551083591331269</v>
      </c>
      <c r="J61" s="85">
        <v>6.1919504643962853</v>
      </c>
      <c r="K61" s="85">
        <v>3.4055727554179565</v>
      </c>
      <c r="L61" s="85" t="s">
        <v>78</v>
      </c>
      <c r="M61" s="85" t="s">
        <v>78</v>
      </c>
      <c r="N61" s="85">
        <v>0</v>
      </c>
      <c r="O61" s="85" t="s">
        <v>78</v>
      </c>
      <c r="P61" s="39"/>
      <c r="Q61" s="104"/>
      <c r="R61" s="43">
        <v>1</v>
      </c>
      <c r="S61" s="85">
        <v>24.342105263157894</v>
      </c>
      <c r="T61" s="85">
        <v>23.026315789473685</v>
      </c>
      <c r="U61" s="85">
        <v>22.368421052631579</v>
      </c>
      <c r="V61" s="85">
        <v>13.815789473684212</v>
      </c>
      <c r="W61" s="85">
        <v>7.8947368421052628</v>
      </c>
      <c r="X61" s="85" t="s">
        <v>78</v>
      </c>
      <c r="Y61" s="85" t="s">
        <v>78</v>
      </c>
      <c r="Z61" s="85" t="s">
        <v>78</v>
      </c>
      <c r="AA61" s="85">
        <v>0</v>
      </c>
      <c r="AB61" s="85" t="s">
        <v>78</v>
      </c>
      <c r="AC61" s="39"/>
      <c r="AD61" s="104"/>
      <c r="AE61" s="43">
        <v>1</v>
      </c>
      <c r="AF61" s="85">
        <v>22.807017543859647</v>
      </c>
      <c r="AG61" s="85">
        <v>38.011695906432749</v>
      </c>
      <c r="AH61" s="85">
        <v>18.128654970760234</v>
      </c>
      <c r="AI61" s="85">
        <v>15.204678362573098</v>
      </c>
      <c r="AJ61" s="85">
        <v>4.6783625730994149</v>
      </c>
      <c r="AK61" s="85" t="s">
        <v>78</v>
      </c>
      <c r="AL61" s="85" t="s">
        <v>78</v>
      </c>
      <c r="AM61" s="85" t="s">
        <v>78</v>
      </c>
      <c r="AN61" s="85">
        <v>0</v>
      </c>
      <c r="AO61" s="85" t="s">
        <v>78</v>
      </c>
      <c r="AP61" s="4"/>
      <c r="AQ61" s="4"/>
      <c r="AR61" s="4"/>
      <c r="AS61" s="4"/>
    </row>
    <row r="62" spans="2:45" ht="14.25" customHeight="1" x14ac:dyDescent="0.25">
      <c r="B62" s="93"/>
      <c r="C62" s="39"/>
      <c r="D62" s="104"/>
      <c r="E62" s="44" t="s">
        <v>10</v>
      </c>
      <c r="F62" s="85">
        <v>11.452562326869806</v>
      </c>
      <c r="G62" s="85">
        <v>25.943559556786706</v>
      </c>
      <c r="H62" s="85">
        <v>28.895429362880886</v>
      </c>
      <c r="I62" s="85">
        <v>19.814750692520775</v>
      </c>
      <c r="J62" s="85">
        <v>8.3362188365650969</v>
      </c>
      <c r="K62" s="85">
        <v>3.6184210526315792</v>
      </c>
      <c r="L62" s="85">
        <v>1.4196675900277007</v>
      </c>
      <c r="M62" s="85">
        <v>0.36357340720221609</v>
      </c>
      <c r="N62" s="85" t="s">
        <v>78</v>
      </c>
      <c r="O62" s="85" t="s">
        <v>78</v>
      </c>
      <c r="P62" s="39"/>
      <c r="Q62" s="104"/>
      <c r="R62" s="43" t="s">
        <v>10</v>
      </c>
      <c r="S62" s="85">
        <v>7.7878548895899051</v>
      </c>
      <c r="T62" s="85">
        <v>22.811514195583594</v>
      </c>
      <c r="U62" s="85">
        <v>29.988170347003155</v>
      </c>
      <c r="V62" s="85">
        <v>21.687697160883282</v>
      </c>
      <c r="W62" s="85">
        <v>10.173501577287066</v>
      </c>
      <c r="X62" s="85">
        <v>4.7318611987381702</v>
      </c>
      <c r="Y62" s="85">
        <v>2.0110410094637223</v>
      </c>
      <c r="Z62" s="85">
        <v>0.55205047318611988</v>
      </c>
      <c r="AA62" s="85" t="s">
        <v>78</v>
      </c>
      <c r="AB62" s="85" t="s">
        <v>78</v>
      </c>
      <c r="AC62" s="39"/>
      <c r="AD62" s="104"/>
      <c r="AE62" s="43" t="s">
        <v>10</v>
      </c>
      <c r="AF62" s="85">
        <v>14.320987654320987</v>
      </c>
      <c r="AG62" s="85">
        <v>28.39506172839506</v>
      </c>
      <c r="AH62" s="85">
        <v>28.040123456790123</v>
      </c>
      <c r="AI62" s="85">
        <v>18.348765432098766</v>
      </c>
      <c r="AJ62" s="85">
        <v>6.8981481481481479</v>
      </c>
      <c r="AK62" s="85">
        <v>2.7469135802469133</v>
      </c>
      <c r="AL62" s="85">
        <v>0.95679012345679015</v>
      </c>
      <c r="AM62" s="85">
        <v>0.21604938271604937</v>
      </c>
      <c r="AN62" s="85" t="s">
        <v>78</v>
      </c>
      <c r="AO62" s="85" t="s">
        <v>78</v>
      </c>
      <c r="AP62" s="4"/>
      <c r="AQ62" s="4"/>
      <c r="AR62" s="4"/>
      <c r="AS62" s="4"/>
    </row>
    <row r="63" spans="2:45" ht="14.25" customHeight="1" x14ac:dyDescent="0.25">
      <c r="B63" s="93"/>
      <c r="C63" s="39"/>
      <c r="D63" s="104"/>
      <c r="E63" s="44" t="s">
        <v>11</v>
      </c>
      <c r="F63" s="85">
        <v>6.9656271340769402</v>
      </c>
      <c r="G63" s="85">
        <v>18.620532665604369</v>
      </c>
      <c r="H63" s="85">
        <v>27.953562485772821</v>
      </c>
      <c r="I63" s="85">
        <v>24.891873435010243</v>
      </c>
      <c r="J63" s="85">
        <v>13.305258365581608</v>
      </c>
      <c r="K63" s="85">
        <v>5.8274527657637156</v>
      </c>
      <c r="L63" s="85">
        <v>1.8779877077168223</v>
      </c>
      <c r="M63" s="85">
        <v>0.4325062599590257</v>
      </c>
      <c r="N63" s="85">
        <v>9.1053949465058057E-2</v>
      </c>
      <c r="O63" s="85">
        <v>3.414523104939677E-2</v>
      </c>
      <c r="P63" s="39"/>
      <c r="Q63" s="104"/>
      <c r="R63" s="43" t="s">
        <v>11</v>
      </c>
      <c r="S63" s="85">
        <v>3.6989468276393525</v>
      </c>
      <c r="T63" s="85">
        <v>14.179296172617519</v>
      </c>
      <c r="U63" s="85">
        <v>25.507320832263037</v>
      </c>
      <c r="V63" s="85">
        <v>28.30721808374005</v>
      </c>
      <c r="W63" s="85">
        <v>17.133316208579501</v>
      </c>
      <c r="X63" s="85">
        <v>7.7061392242486511</v>
      </c>
      <c r="Y63" s="85">
        <v>2.7742101207295145</v>
      </c>
      <c r="Z63" s="85">
        <v>0.53942974569740565</v>
      </c>
      <c r="AA63" s="85" t="s">
        <v>78</v>
      </c>
      <c r="AB63" s="85" t="s">
        <v>78</v>
      </c>
      <c r="AC63" s="39"/>
      <c r="AD63" s="104"/>
      <c r="AE63" s="43" t="s">
        <v>11</v>
      </c>
      <c r="AF63" s="85">
        <v>9.5646842427958312</v>
      </c>
      <c r="AG63" s="85">
        <v>22.154097690578379</v>
      </c>
      <c r="AH63" s="85">
        <v>29.899856938483548</v>
      </c>
      <c r="AI63" s="85">
        <v>22.17453505007153</v>
      </c>
      <c r="AJ63" s="85">
        <v>10.259554465563049</v>
      </c>
      <c r="AK63" s="85">
        <v>4.3327202125485389</v>
      </c>
      <c r="AL63" s="85">
        <v>1.1649294911097487</v>
      </c>
      <c r="AM63" s="85">
        <v>0.34743511138360927</v>
      </c>
      <c r="AN63" s="85" t="s">
        <v>78</v>
      </c>
      <c r="AO63" s="85" t="s">
        <v>78</v>
      </c>
      <c r="AP63" s="4"/>
      <c r="AQ63" s="4"/>
      <c r="AR63" s="4"/>
      <c r="AS63" s="4"/>
    </row>
    <row r="64" spans="2:45" ht="14.25" customHeight="1" x14ac:dyDescent="0.25">
      <c r="B64" s="93"/>
      <c r="C64" s="39"/>
      <c r="D64" s="104"/>
      <c r="E64" s="44" t="s">
        <v>12</v>
      </c>
      <c r="F64" s="85">
        <v>5.1140041717614899</v>
      </c>
      <c r="G64" s="85">
        <v>14.442925987197007</v>
      </c>
      <c r="H64" s="85">
        <v>24.023592030497014</v>
      </c>
      <c r="I64" s="85">
        <v>26.96540315039919</v>
      </c>
      <c r="J64" s="85">
        <v>17.478242106020282</v>
      </c>
      <c r="K64" s="85">
        <v>8.4586060562468539</v>
      </c>
      <c r="L64" s="85">
        <v>2.7188376609364884</v>
      </c>
      <c r="M64" s="85">
        <v>0.61857153132417464</v>
      </c>
      <c r="N64" s="85">
        <v>0.1366611522692944</v>
      </c>
      <c r="O64" s="85">
        <v>4.315615334819823E-2</v>
      </c>
      <c r="P64" s="39"/>
      <c r="Q64" s="104"/>
      <c r="R64" s="43" t="s">
        <v>12</v>
      </c>
      <c r="S64" s="85">
        <v>2.4090767796083306</v>
      </c>
      <c r="T64" s="85">
        <v>9.6363071184333222</v>
      </c>
      <c r="U64" s="85">
        <v>21.339757538078956</v>
      </c>
      <c r="V64" s="85">
        <v>28.955548647808516</v>
      </c>
      <c r="W64" s="85">
        <v>20.951196767174384</v>
      </c>
      <c r="X64" s="85">
        <v>11.51694124961144</v>
      </c>
      <c r="Y64" s="85">
        <v>3.947777432390426</v>
      </c>
      <c r="Z64" s="85">
        <v>0.97917314267951505</v>
      </c>
      <c r="AA64" s="85" t="s">
        <v>78</v>
      </c>
      <c r="AB64" s="85" t="s">
        <v>78</v>
      </c>
      <c r="AC64" s="39"/>
      <c r="AD64" s="104"/>
      <c r="AE64" s="43" t="s">
        <v>12</v>
      </c>
      <c r="AF64" s="85">
        <v>7.4441022894631139</v>
      </c>
      <c r="AG64" s="85">
        <v>18.58347837729281</v>
      </c>
      <c r="AH64" s="85">
        <v>26.33552014995314</v>
      </c>
      <c r="AI64" s="85">
        <v>25.251037622171641</v>
      </c>
      <c r="AJ64" s="85">
        <v>14.4865443834516</v>
      </c>
      <c r="AK64" s="85">
        <v>5.8240728343821129</v>
      </c>
      <c r="AL64" s="85">
        <v>1.6601954746284644</v>
      </c>
      <c r="AM64" s="85">
        <v>0.30793948319721515</v>
      </c>
      <c r="AN64" s="85" t="s">
        <v>78</v>
      </c>
      <c r="AO64" s="85" t="s">
        <v>78</v>
      </c>
      <c r="AP64" s="4"/>
      <c r="AQ64" s="4"/>
      <c r="AR64" s="4"/>
      <c r="AS64" s="4"/>
    </row>
    <row r="65" spans="2:45" ht="14.25" customHeight="1" x14ac:dyDescent="0.25">
      <c r="B65" s="93"/>
      <c r="C65" s="39"/>
      <c r="D65" s="104"/>
      <c r="E65" s="44" t="s">
        <v>13</v>
      </c>
      <c r="F65" s="85">
        <v>3.4227063259321322</v>
      </c>
      <c r="G65" s="85">
        <v>10.175953079178885</v>
      </c>
      <c r="H65" s="85">
        <v>19.413489736070382</v>
      </c>
      <c r="I65" s="85">
        <v>27.335567658148303</v>
      </c>
      <c r="J65" s="85">
        <v>21.516547968160872</v>
      </c>
      <c r="K65" s="85">
        <v>12.325094260578132</v>
      </c>
      <c r="L65" s="85">
        <v>4.3862589023879339</v>
      </c>
      <c r="M65" s="85">
        <v>1.0557184750733137</v>
      </c>
      <c r="N65" s="85">
        <v>0.32677000418935903</v>
      </c>
      <c r="O65" s="85">
        <v>4.1893590280687051E-2</v>
      </c>
      <c r="P65" s="39"/>
      <c r="Q65" s="104"/>
      <c r="R65" s="43" t="s">
        <v>13</v>
      </c>
      <c r="S65" s="85">
        <v>1.4408493427704752</v>
      </c>
      <c r="T65" s="85">
        <v>6.0498820357263225</v>
      </c>
      <c r="U65" s="85">
        <v>15.899898887765421</v>
      </c>
      <c r="V65" s="85">
        <v>27.173913043478258</v>
      </c>
      <c r="W65" s="85">
        <v>25.438153016514995</v>
      </c>
      <c r="X65" s="85">
        <v>15.942028985507244</v>
      </c>
      <c r="Y65" s="85">
        <v>6.1341422312099763</v>
      </c>
      <c r="Z65" s="85">
        <v>1.3902932254802831</v>
      </c>
      <c r="AA65" s="85">
        <v>0.47185709470845977</v>
      </c>
      <c r="AB65" s="85">
        <v>5.8982136838557471E-2</v>
      </c>
      <c r="AC65" s="39"/>
      <c r="AD65" s="104"/>
      <c r="AE65" s="43" t="s">
        <v>13</v>
      </c>
      <c r="AF65" s="85">
        <v>5.382436260623229</v>
      </c>
      <c r="AG65" s="85">
        <v>14.25595734044326</v>
      </c>
      <c r="AH65" s="85">
        <v>22.887852024662557</v>
      </c>
      <c r="AI65" s="85">
        <v>27.495417430428258</v>
      </c>
      <c r="AJ65" s="85">
        <v>17.638726878853525</v>
      </c>
      <c r="AK65" s="85">
        <v>8.7485419096817196</v>
      </c>
      <c r="AL65" s="85">
        <v>2.6578903516080654</v>
      </c>
      <c r="AM65" s="85">
        <v>0.72487918680219965</v>
      </c>
      <c r="AN65" s="85">
        <v>0.18330278286952173</v>
      </c>
      <c r="AO65" s="85">
        <v>2.4995834027662058E-2</v>
      </c>
      <c r="AP65" s="4"/>
      <c r="AQ65" s="4"/>
      <c r="AR65" s="4"/>
      <c r="AS65" s="4"/>
    </row>
    <row r="66" spans="2:45" ht="14.25" customHeight="1" x14ac:dyDescent="0.25">
      <c r="B66" s="93"/>
      <c r="C66" s="39"/>
      <c r="D66" s="104"/>
      <c r="E66" s="44" t="s">
        <v>14</v>
      </c>
      <c r="F66" s="85">
        <v>2.6705104138732456</v>
      </c>
      <c r="G66" s="85">
        <v>6.8651112898900513</v>
      </c>
      <c r="H66" s="85">
        <v>14.738088853133103</v>
      </c>
      <c r="I66" s="85">
        <v>24.220076874944134</v>
      </c>
      <c r="J66" s="85">
        <v>24.841333690891211</v>
      </c>
      <c r="K66" s="85">
        <v>16.968356127648164</v>
      </c>
      <c r="L66" s="85">
        <v>7.0237775989988389</v>
      </c>
      <c r="M66" s="85">
        <v>1.9151693930454992</v>
      </c>
      <c r="N66" s="85">
        <v>0.6257262894431036</v>
      </c>
      <c r="O66" s="85">
        <v>0.13184946813265397</v>
      </c>
      <c r="P66" s="39"/>
      <c r="Q66" s="104"/>
      <c r="R66" s="43" t="s">
        <v>14</v>
      </c>
      <c r="S66" s="85">
        <v>1.1673842602867417</v>
      </c>
      <c r="T66" s="85">
        <v>3.7418438457099739</v>
      </c>
      <c r="U66" s="85">
        <v>10.826046429047006</v>
      </c>
      <c r="V66" s="85">
        <v>22.344533712104397</v>
      </c>
      <c r="W66" s="85">
        <v>27.351413733410272</v>
      </c>
      <c r="X66" s="85">
        <v>21.199343068933374</v>
      </c>
      <c r="Y66" s="85">
        <v>9.5121842957965281</v>
      </c>
      <c r="Z66" s="85">
        <v>2.7076212881175374</v>
      </c>
      <c r="AA66" s="85">
        <v>0.96320298282214034</v>
      </c>
      <c r="AB66" s="85">
        <v>0.18642638377202717</v>
      </c>
      <c r="AC66" s="39"/>
      <c r="AD66" s="104"/>
      <c r="AE66" s="43" t="s">
        <v>14</v>
      </c>
      <c r="AF66" s="85">
        <v>4.1946082181916378</v>
      </c>
      <c r="AG66" s="85">
        <v>10.031954633421847</v>
      </c>
      <c r="AH66" s="85">
        <v>18.704712183266572</v>
      </c>
      <c r="AI66" s="85">
        <v>26.12178765921059</v>
      </c>
      <c r="AJ66" s="85">
        <v>22.296232953778297</v>
      </c>
      <c r="AK66" s="85">
        <v>12.678338359062064</v>
      </c>
      <c r="AL66" s="85">
        <v>4.5006525946262208</v>
      </c>
      <c r="AM66" s="85">
        <v>1.1116611908726766</v>
      </c>
      <c r="AN66" s="85">
        <v>0.28354111346145189</v>
      </c>
      <c r="AO66" s="85">
        <v>7.6511094108645747E-2</v>
      </c>
      <c r="AP66" s="4"/>
      <c r="AQ66" s="4"/>
      <c r="AR66" s="4"/>
      <c r="AS66" s="4"/>
    </row>
    <row r="67" spans="2:45" ht="14.25" customHeight="1" x14ac:dyDescent="0.25">
      <c r="B67" s="93"/>
      <c r="C67" s="39"/>
      <c r="D67" s="104"/>
      <c r="E67" s="44" t="s">
        <v>15</v>
      </c>
      <c r="F67" s="85">
        <v>1.6716951325313687</v>
      </c>
      <c r="G67" s="85">
        <v>4.2057829515583931</v>
      </c>
      <c r="H67" s="85">
        <v>10.168723373949526</v>
      </c>
      <c r="I67" s="85">
        <v>19.743095031530423</v>
      </c>
      <c r="J67" s="85">
        <v>25.090965594934417</v>
      </c>
      <c r="K67" s="85">
        <v>21.84210185556865</v>
      </c>
      <c r="L67" s="85">
        <v>11.31210586970878</v>
      </c>
      <c r="M67" s="85">
        <v>4.1669364341486785</v>
      </c>
      <c r="N67" s="85">
        <v>1.4217825371955404</v>
      </c>
      <c r="O67" s="85">
        <v>0.37681121887422792</v>
      </c>
      <c r="P67" s="39"/>
      <c r="Q67" s="104"/>
      <c r="R67" s="43" t="s">
        <v>15</v>
      </c>
      <c r="S67" s="85">
        <v>0.71588708855599714</v>
      </c>
      <c r="T67" s="85">
        <v>2.0075410170182413</v>
      </c>
      <c r="U67" s="85">
        <v>6.4480790787730555</v>
      </c>
      <c r="V67" s="85">
        <v>16.011922959339653</v>
      </c>
      <c r="W67" s="85">
        <v>25.254764088454092</v>
      </c>
      <c r="X67" s="85">
        <v>26.00377050850912</v>
      </c>
      <c r="Y67" s="85">
        <v>14.992866605523286</v>
      </c>
      <c r="Z67" s="85">
        <v>5.9130744930194643</v>
      </c>
      <c r="AA67" s="85">
        <v>2.0712320391317642</v>
      </c>
      <c r="AB67" s="85">
        <v>0.58086212167532858</v>
      </c>
      <c r="AC67" s="39"/>
      <c r="AD67" s="104"/>
      <c r="AE67" s="43" t="s">
        <v>15</v>
      </c>
      <c r="AF67" s="85">
        <v>2.6596445029624753</v>
      </c>
      <c r="AG67" s="85">
        <v>6.4779460171165244</v>
      </c>
      <c r="AH67" s="85">
        <v>14.014483212639895</v>
      </c>
      <c r="AI67" s="85">
        <v>23.599736668861095</v>
      </c>
      <c r="AJ67" s="85">
        <v>24.921658986175117</v>
      </c>
      <c r="AK67" s="85">
        <v>17.540487162606976</v>
      </c>
      <c r="AL67" s="85">
        <v>7.5075707702435812</v>
      </c>
      <c r="AM67" s="85">
        <v>2.3620803159973667</v>
      </c>
      <c r="AN67" s="85">
        <v>0.75049374588545092</v>
      </c>
      <c r="AO67" s="85">
        <v>0.16589861751152074</v>
      </c>
      <c r="AP67" s="4"/>
      <c r="AQ67" s="4"/>
      <c r="AR67" s="4"/>
      <c r="AS67" s="4"/>
    </row>
    <row r="68" spans="2:45" ht="14.25" customHeight="1" x14ac:dyDescent="0.25">
      <c r="B68" s="93"/>
      <c r="C68" s="39"/>
      <c r="D68" s="104"/>
      <c r="E68" s="44" t="s">
        <v>16</v>
      </c>
      <c r="F68" s="85">
        <v>0.94675336086459894</v>
      </c>
      <c r="G68" s="85">
        <v>2.1900535981021001</v>
      </c>
      <c r="H68" s="85">
        <v>6.1549951673842367</v>
      </c>
      <c r="I68" s="85">
        <v>13.711448906071521</v>
      </c>
      <c r="J68" s="85">
        <v>22.011466479219752</v>
      </c>
      <c r="K68" s="85">
        <v>25.352561286354451</v>
      </c>
      <c r="L68" s="85">
        <v>17.653325718302433</v>
      </c>
      <c r="M68" s="85">
        <v>7.7827080221421667</v>
      </c>
      <c r="N68" s="85">
        <v>3.1664616466039894</v>
      </c>
      <c r="O68" s="85">
        <v>1.030225814954749</v>
      </c>
      <c r="P68" s="39"/>
      <c r="Q68" s="104"/>
      <c r="R68" s="43" t="s">
        <v>16</v>
      </c>
      <c r="S68" s="85">
        <v>0.30043759388674807</v>
      </c>
      <c r="T68" s="85">
        <v>0.96880238608407898</v>
      </c>
      <c r="U68" s="85">
        <v>3.2068447521389847</v>
      </c>
      <c r="V68" s="85">
        <v>9.1960028737508992</v>
      </c>
      <c r="W68" s="85">
        <v>19.502318594474559</v>
      </c>
      <c r="X68" s="85">
        <v>27.542289856965578</v>
      </c>
      <c r="Y68" s="85">
        <v>22.319465308166244</v>
      </c>
      <c r="Z68" s="85">
        <v>10.876711732305749</v>
      </c>
      <c r="AA68" s="85">
        <v>4.5522826725883352</v>
      </c>
      <c r="AB68" s="85">
        <v>1.5348442296388218</v>
      </c>
      <c r="AC68" s="39"/>
      <c r="AD68" s="104"/>
      <c r="AE68" s="43" t="s">
        <v>16</v>
      </c>
      <c r="AF68" s="85">
        <v>1.6047877646015736</v>
      </c>
      <c r="AG68" s="85">
        <v>3.4334478554804391</v>
      </c>
      <c r="AH68" s="85">
        <v>9.1565998005098077</v>
      </c>
      <c r="AI68" s="85">
        <v>18.308766485647791</v>
      </c>
      <c r="AJ68" s="85">
        <v>24.566108832982376</v>
      </c>
      <c r="AK68" s="85">
        <v>23.123129779452512</v>
      </c>
      <c r="AL68" s="85">
        <v>12.902582289704089</v>
      </c>
      <c r="AM68" s="85">
        <v>4.6326055635597916</v>
      </c>
      <c r="AN68" s="85">
        <v>1.7555136872437105</v>
      </c>
      <c r="AO68" s="85">
        <v>0.51645794081790986</v>
      </c>
      <c r="AP68" s="4"/>
      <c r="AQ68" s="4"/>
      <c r="AR68" s="4"/>
      <c r="AS68" s="4"/>
    </row>
    <row r="69" spans="2:45" ht="14.25" customHeight="1" x14ac:dyDescent="0.25">
      <c r="B69" s="93"/>
      <c r="C69" s="39"/>
      <c r="D69" s="104"/>
      <c r="E69" s="44" t="s">
        <v>17</v>
      </c>
      <c r="F69" s="85">
        <v>0.50232639229402976</v>
      </c>
      <c r="G69" s="85">
        <v>1.0384317827683522</v>
      </c>
      <c r="H69" s="85">
        <v>2.9790897104812966</v>
      </c>
      <c r="I69" s="85">
        <v>7.8955684133677666</v>
      </c>
      <c r="J69" s="85">
        <v>16.631253200832489</v>
      </c>
      <c r="K69" s="85">
        <v>24.85589443518246</v>
      </c>
      <c r="L69" s="85">
        <v>23.125538012269402</v>
      </c>
      <c r="M69" s="85">
        <v>13.137851001928672</v>
      </c>
      <c r="N69" s="85">
        <v>7.045645233347499</v>
      </c>
      <c r="O69" s="85">
        <v>2.788401817528031</v>
      </c>
      <c r="P69" s="39"/>
      <c r="Q69" s="104"/>
      <c r="R69" s="43" t="s">
        <v>17</v>
      </c>
      <c r="S69" s="85">
        <v>0.16532880854488893</v>
      </c>
      <c r="T69" s="85">
        <v>0.39809436794361419</v>
      </c>
      <c r="U69" s="85">
        <v>1.2943505405816964</v>
      </c>
      <c r="V69" s="85">
        <v>4.3420566033631358</v>
      </c>
      <c r="W69" s="85">
        <v>11.921077247710414</v>
      </c>
      <c r="X69" s="85">
        <v>23.518023015510455</v>
      </c>
      <c r="Y69" s="85">
        <v>26.818073049228829</v>
      </c>
      <c r="Z69" s="85">
        <v>17.309491178837913</v>
      </c>
      <c r="AA69" s="85">
        <v>10.076355804999022</v>
      </c>
      <c r="AB69" s="85">
        <v>4.1571493832800366</v>
      </c>
      <c r="AC69" s="39"/>
      <c r="AD69" s="104"/>
      <c r="AE69" s="43" t="s">
        <v>17</v>
      </c>
      <c r="AF69" s="85">
        <v>0.84053794428434192</v>
      </c>
      <c r="AG69" s="85">
        <v>1.6810758885686838</v>
      </c>
      <c r="AH69" s="85">
        <v>4.6698978255174222</v>
      </c>
      <c r="AI69" s="85">
        <v>11.461881058422845</v>
      </c>
      <c r="AJ69" s="85">
        <v>21.358396646581085</v>
      </c>
      <c r="AK69" s="85">
        <v>26.198585276395075</v>
      </c>
      <c r="AL69" s="85">
        <v>19.419701336127847</v>
      </c>
      <c r="AM69" s="85">
        <v>8.9511833027683174</v>
      </c>
      <c r="AN69" s="85">
        <v>4.004017116409047</v>
      </c>
      <c r="AO69" s="85">
        <v>1.414723604925334</v>
      </c>
      <c r="AP69" s="4"/>
      <c r="AQ69" s="4"/>
      <c r="AR69" s="4"/>
      <c r="AS69" s="4"/>
    </row>
    <row r="70" spans="2:45" ht="14.25" customHeight="1" x14ac:dyDescent="0.25">
      <c r="B70" s="93"/>
      <c r="C70" s="39"/>
      <c r="D70" s="104"/>
      <c r="E70" s="44" t="s">
        <v>18</v>
      </c>
      <c r="F70" s="85">
        <v>0.2229693859493895</v>
      </c>
      <c r="G70" s="85">
        <v>0.41998466348138969</v>
      </c>
      <c r="H70" s="85">
        <v>1.183271397392792</v>
      </c>
      <c r="I70" s="85">
        <v>3.6276765174305434</v>
      </c>
      <c r="J70" s="85">
        <v>9.4331386775202031</v>
      </c>
      <c r="K70" s="85">
        <v>19.371202736978706</v>
      </c>
      <c r="L70" s="85">
        <v>25.117678287028845</v>
      </c>
      <c r="M70" s="85">
        <v>19.931575532354156</v>
      </c>
      <c r="N70" s="85">
        <v>13.281425116498555</v>
      </c>
      <c r="O70" s="85">
        <v>7.4110776853654219</v>
      </c>
      <c r="P70" s="39"/>
      <c r="Q70" s="104"/>
      <c r="R70" s="43" t="s">
        <v>18</v>
      </c>
      <c r="S70" s="85">
        <v>7.2238676587444914E-2</v>
      </c>
      <c r="T70" s="85">
        <v>0.16133304437862697</v>
      </c>
      <c r="U70" s="85">
        <v>0.45751161838715115</v>
      </c>
      <c r="V70" s="85">
        <v>1.6229622673312623</v>
      </c>
      <c r="W70" s="85">
        <v>5.6177610826169664</v>
      </c>
      <c r="X70" s="85">
        <v>15.46148474559946</v>
      </c>
      <c r="Y70" s="85">
        <v>25.466541452960584</v>
      </c>
      <c r="Z70" s="85">
        <v>23.349948228948445</v>
      </c>
      <c r="AA70" s="85">
        <v>17.337282380986778</v>
      </c>
      <c r="AB70" s="85">
        <v>10.452936502203279</v>
      </c>
      <c r="AC70" s="39"/>
      <c r="AD70" s="104"/>
      <c r="AE70" s="43" t="s">
        <v>18</v>
      </c>
      <c r="AF70" s="85">
        <v>0.36774909797391059</v>
      </c>
      <c r="AG70" s="85">
        <v>0.66842446109723375</v>
      </c>
      <c r="AH70" s="85">
        <v>1.8803774632250903</v>
      </c>
      <c r="AI70" s="85">
        <v>5.5532426681469147</v>
      </c>
      <c r="AJ70" s="85">
        <v>13.097881395133685</v>
      </c>
      <c r="AK70" s="85">
        <v>23.126561199000832</v>
      </c>
      <c r="AL70" s="85">
        <v>24.782588583587749</v>
      </c>
      <c r="AM70" s="85">
        <v>16.648163567397539</v>
      </c>
      <c r="AN70" s="85">
        <v>9.3856971042649651</v>
      </c>
      <c r="AO70" s="85">
        <v>4.4893144601720785</v>
      </c>
      <c r="AP70" s="4"/>
      <c r="AQ70" s="4"/>
      <c r="AR70" s="4"/>
      <c r="AS70" s="4"/>
    </row>
    <row r="71" spans="2:45" ht="14.25" customHeight="1" x14ac:dyDescent="0.25">
      <c r="B71" s="93"/>
      <c r="C71" s="39"/>
      <c r="D71" s="105"/>
      <c r="E71" s="44" t="s">
        <v>19</v>
      </c>
      <c r="F71" s="85">
        <v>9.1333825130853266E-2</v>
      </c>
      <c r="G71" s="85">
        <v>0.11943654055573119</v>
      </c>
      <c r="H71" s="85">
        <v>0.32669406681420593</v>
      </c>
      <c r="I71" s="85">
        <v>0.97656936101450809</v>
      </c>
      <c r="J71" s="85">
        <v>3.5233779463940706</v>
      </c>
      <c r="K71" s="85">
        <v>10.197772859802578</v>
      </c>
      <c r="L71" s="85">
        <v>20.237467945340217</v>
      </c>
      <c r="M71" s="85">
        <v>23.458741700916853</v>
      </c>
      <c r="N71" s="85">
        <v>22.51730073418344</v>
      </c>
      <c r="O71" s="85">
        <v>18.55130501984754</v>
      </c>
      <c r="P71" s="39"/>
      <c r="Q71" s="105"/>
      <c r="R71" s="43" t="s">
        <v>19</v>
      </c>
      <c r="S71" s="85" t="s">
        <v>78</v>
      </c>
      <c r="T71" s="85" t="s">
        <v>78</v>
      </c>
      <c r="U71" s="85">
        <v>0.11893934093612259</v>
      </c>
      <c r="V71" s="85">
        <v>0.36381445462813966</v>
      </c>
      <c r="W71" s="85">
        <v>1.8050794095011546</v>
      </c>
      <c r="X71" s="85">
        <v>7.0034282515916884</v>
      </c>
      <c r="Y71" s="85">
        <v>17.092282935702791</v>
      </c>
      <c r="Z71" s="85">
        <v>23.745889596305883</v>
      </c>
      <c r="AA71" s="85">
        <v>25.676904778562932</v>
      </c>
      <c r="AB71" s="85">
        <v>24.151682641852656</v>
      </c>
      <c r="AC71" s="39"/>
      <c r="AD71" s="105"/>
      <c r="AE71" s="43" t="s">
        <v>19</v>
      </c>
      <c r="AF71" s="85" t="s">
        <v>78</v>
      </c>
      <c r="AG71" s="85" t="s">
        <v>78</v>
      </c>
      <c r="AH71" s="85">
        <v>0.53619302949061665</v>
      </c>
      <c r="AI71" s="85">
        <v>1.5944687455905178</v>
      </c>
      <c r="AJ71" s="85">
        <v>5.2561027232961761</v>
      </c>
      <c r="AK71" s="85">
        <v>13.418936080146748</v>
      </c>
      <c r="AL71" s="85">
        <v>23.409058840129816</v>
      </c>
      <c r="AM71" s="85">
        <v>23.169183011147172</v>
      </c>
      <c r="AN71" s="85">
        <v>19.331169747424862</v>
      </c>
      <c r="AO71" s="85">
        <v>12.903908564978128</v>
      </c>
      <c r="AP71" s="4"/>
      <c r="AQ71" s="4"/>
      <c r="AR71" s="4"/>
      <c r="AS71" s="4"/>
    </row>
    <row r="72" spans="2:45" ht="14.25" customHeight="1" x14ac:dyDescent="0.25">
      <c r="B72" s="93"/>
      <c r="C72" s="39"/>
      <c r="D72" s="39"/>
      <c r="E72" s="39"/>
      <c r="F72" s="40"/>
      <c r="G72" s="40"/>
      <c r="H72" s="40"/>
      <c r="I72" s="40"/>
      <c r="J72" s="40"/>
      <c r="K72" s="40"/>
      <c r="L72" s="40"/>
      <c r="M72" s="40"/>
      <c r="N72" s="40"/>
      <c r="O72" s="41"/>
      <c r="P72" s="41"/>
      <c r="Q72" s="41"/>
      <c r="R72" s="41"/>
      <c r="S72" s="40"/>
      <c r="T72" s="40"/>
      <c r="U72" s="40"/>
      <c r="V72" s="40"/>
      <c r="W72" s="40"/>
      <c r="X72" s="40"/>
      <c r="Y72" s="40"/>
      <c r="Z72" s="40"/>
      <c r="AA72" s="40"/>
      <c r="AB72" s="41"/>
      <c r="AC72" s="39"/>
      <c r="AD72" s="41"/>
      <c r="AE72" s="41"/>
      <c r="AF72" s="40"/>
      <c r="AG72" s="40"/>
      <c r="AH72" s="40"/>
      <c r="AI72" s="40"/>
      <c r="AJ72" s="40"/>
      <c r="AK72" s="40"/>
      <c r="AL72" s="40"/>
      <c r="AM72" s="40"/>
      <c r="AN72" s="40"/>
      <c r="AO72" s="41"/>
      <c r="AP72" s="4"/>
      <c r="AQ72" s="4"/>
      <c r="AR72" s="4"/>
      <c r="AS72" s="4"/>
    </row>
    <row r="73" spans="2:45" ht="14.25" customHeight="1" x14ac:dyDescent="0.25">
      <c r="B73" s="93"/>
      <c r="C73" s="39"/>
      <c r="D73" s="39"/>
      <c r="E73" s="39"/>
      <c r="F73" s="40"/>
      <c r="G73" s="40"/>
      <c r="H73" s="40"/>
      <c r="I73" s="40"/>
      <c r="J73" s="40"/>
      <c r="K73" s="40"/>
      <c r="L73" s="40"/>
      <c r="M73" s="40"/>
      <c r="N73" s="40"/>
      <c r="O73" s="41"/>
      <c r="P73" s="41"/>
      <c r="Q73" s="41"/>
      <c r="R73" s="41"/>
      <c r="S73" s="40"/>
      <c r="T73" s="40"/>
      <c r="U73" s="40"/>
      <c r="V73" s="40"/>
      <c r="W73" s="40"/>
      <c r="X73" s="40"/>
      <c r="Y73" s="40"/>
      <c r="Z73" s="40"/>
      <c r="AA73" s="40"/>
      <c r="AB73" s="41"/>
      <c r="AC73" s="39"/>
      <c r="AD73" s="41"/>
      <c r="AE73" s="41"/>
      <c r="AF73" s="40"/>
      <c r="AG73" s="40"/>
      <c r="AH73" s="40"/>
      <c r="AI73" s="40"/>
      <c r="AJ73" s="40"/>
      <c r="AK73" s="40"/>
      <c r="AL73" s="40"/>
      <c r="AM73" s="40"/>
      <c r="AN73" s="40"/>
      <c r="AO73" s="41"/>
      <c r="AP73" s="4"/>
      <c r="AQ73" s="4"/>
      <c r="AR73" s="4"/>
      <c r="AS73" s="4"/>
    </row>
    <row r="74" spans="2:45" ht="14.25" customHeight="1" x14ac:dyDescent="0.3">
      <c r="B74" s="93"/>
      <c r="C74" s="39"/>
      <c r="D74" s="106" t="s">
        <v>32</v>
      </c>
      <c r="E74" s="106"/>
      <c r="F74" s="42"/>
      <c r="G74" s="42"/>
      <c r="H74" s="42"/>
      <c r="I74" s="42"/>
      <c r="J74" s="42"/>
      <c r="K74" s="42"/>
      <c r="L74" s="42"/>
      <c r="M74" s="42"/>
      <c r="N74" s="42"/>
      <c r="O74" s="42"/>
      <c r="P74" s="39"/>
      <c r="Q74" s="106" t="s">
        <v>32</v>
      </c>
      <c r="R74" s="106"/>
      <c r="S74" s="42"/>
      <c r="T74" s="42"/>
      <c r="U74" s="42"/>
      <c r="V74" s="42"/>
      <c r="W74" s="42"/>
      <c r="X74" s="42"/>
      <c r="Y74" s="42"/>
      <c r="Z74" s="42"/>
      <c r="AA74" s="42"/>
      <c r="AB74" s="42"/>
      <c r="AC74" s="39"/>
      <c r="AD74" s="106" t="s">
        <v>32</v>
      </c>
      <c r="AE74" s="106"/>
      <c r="AF74" s="42"/>
      <c r="AG74" s="42"/>
      <c r="AH74" s="42"/>
      <c r="AI74" s="42"/>
      <c r="AJ74" s="42"/>
      <c r="AK74" s="42"/>
      <c r="AL74" s="42"/>
      <c r="AM74" s="42"/>
      <c r="AN74" s="42"/>
      <c r="AO74" s="42"/>
      <c r="AP74" s="4"/>
      <c r="AQ74" s="4"/>
      <c r="AR74" s="4"/>
      <c r="AS74" s="4"/>
    </row>
    <row r="75" spans="2:45" ht="28.9" customHeight="1" x14ac:dyDescent="0.25">
      <c r="B75" s="93"/>
      <c r="C75" s="39"/>
      <c r="D75" s="106"/>
      <c r="E75" s="106"/>
      <c r="F75" s="132" t="s">
        <v>20</v>
      </c>
      <c r="G75" s="133"/>
      <c r="H75" s="133"/>
      <c r="I75" s="133"/>
      <c r="J75" s="133"/>
      <c r="K75" s="133"/>
      <c r="L75" s="133"/>
      <c r="M75" s="133"/>
      <c r="N75" s="133"/>
      <c r="O75" s="134"/>
      <c r="P75" s="39"/>
      <c r="Q75" s="106"/>
      <c r="R75" s="106"/>
      <c r="S75" s="132" t="s">
        <v>20</v>
      </c>
      <c r="T75" s="133"/>
      <c r="U75" s="133"/>
      <c r="V75" s="133"/>
      <c r="W75" s="133"/>
      <c r="X75" s="133"/>
      <c r="Y75" s="133"/>
      <c r="Z75" s="133"/>
      <c r="AA75" s="133"/>
      <c r="AB75" s="134"/>
      <c r="AC75" s="39"/>
      <c r="AD75" s="106"/>
      <c r="AE75" s="106"/>
      <c r="AF75" s="132" t="s">
        <v>20</v>
      </c>
      <c r="AG75" s="133"/>
      <c r="AH75" s="133"/>
      <c r="AI75" s="133"/>
      <c r="AJ75" s="133"/>
      <c r="AK75" s="133"/>
      <c r="AL75" s="133"/>
      <c r="AM75" s="133"/>
      <c r="AN75" s="133"/>
      <c r="AO75" s="134"/>
      <c r="AP75" s="4"/>
      <c r="AQ75" s="4"/>
      <c r="AR75" s="4"/>
      <c r="AS75" s="4"/>
    </row>
    <row r="76" spans="2:45" ht="14.25" customHeight="1" x14ac:dyDescent="0.25">
      <c r="B76" s="93"/>
      <c r="C76" s="39"/>
      <c r="D76" s="107"/>
      <c r="E76" s="107"/>
      <c r="F76" s="7" t="s">
        <v>0</v>
      </c>
      <c r="G76" s="7">
        <v>1</v>
      </c>
      <c r="H76" s="7">
        <v>2</v>
      </c>
      <c r="I76" s="7">
        <v>3</v>
      </c>
      <c r="J76" s="7">
        <v>4</v>
      </c>
      <c r="K76" s="7">
        <v>5</v>
      </c>
      <c r="L76" s="7">
        <v>6</v>
      </c>
      <c r="M76" s="7">
        <v>7</v>
      </c>
      <c r="N76" s="7">
        <v>8</v>
      </c>
      <c r="O76" s="7">
        <v>9</v>
      </c>
      <c r="P76" s="39"/>
      <c r="Q76" s="107"/>
      <c r="R76" s="107"/>
      <c r="S76" s="7" t="s">
        <v>0</v>
      </c>
      <c r="T76" s="7">
        <v>1</v>
      </c>
      <c r="U76" s="7">
        <v>2</v>
      </c>
      <c r="V76" s="7">
        <v>3</v>
      </c>
      <c r="W76" s="7">
        <v>4</v>
      </c>
      <c r="X76" s="7">
        <v>5</v>
      </c>
      <c r="Y76" s="7">
        <v>6</v>
      </c>
      <c r="Z76" s="7">
        <v>7</v>
      </c>
      <c r="AA76" s="7">
        <v>8</v>
      </c>
      <c r="AB76" s="7">
        <v>9</v>
      </c>
      <c r="AC76" s="39"/>
      <c r="AD76" s="107"/>
      <c r="AE76" s="107"/>
      <c r="AF76" s="7" t="s">
        <v>0</v>
      </c>
      <c r="AG76" s="7">
        <v>1</v>
      </c>
      <c r="AH76" s="7">
        <v>2</v>
      </c>
      <c r="AI76" s="7">
        <v>3</v>
      </c>
      <c r="AJ76" s="7">
        <v>4</v>
      </c>
      <c r="AK76" s="7">
        <v>5</v>
      </c>
      <c r="AL76" s="7">
        <v>6</v>
      </c>
      <c r="AM76" s="7">
        <v>7</v>
      </c>
      <c r="AN76" s="7">
        <v>8</v>
      </c>
      <c r="AO76" s="7">
        <v>9</v>
      </c>
      <c r="AP76" s="4"/>
      <c r="AQ76" s="4"/>
      <c r="AR76" s="4"/>
      <c r="AS76" s="4"/>
    </row>
    <row r="77" spans="2:45" ht="14.25" customHeight="1" x14ac:dyDescent="0.25">
      <c r="B77" s="118" t="s">
        <v>28</v>
      </c>
      <c r="C77" s="39"/>
      <c r="D77" s="103" t="s">
        <v>21</v>
      </c>
      <c r="E77" s="44" t="s">
        <v>9</v>
      </c>
      <c r="F77" s="85">
        <v>16</v>
      </c>
      <c r="G77" s="85">
        <v>22</v>
      </c>
      <c r="H77" s="85">
        <v>22</v>
      </c>
      <c r="I77" s="85">
        <v>19</v>
      </c>
      <c r="J77" s="85">
        <v>14</v>
      </c>
      <c r="K77" s="85">
        <v>7</v>
      </c>
      <c r="L77" s="85" t="s">
        <v>78</v>
      </c>
      <c r="M77" s="85">
        <v>0</v>
      </c>
      <c r="N77" s="85">
        <v>0</v>
      </c>
      <c r="O77" s="15" t="s">
        <v>78</v>
      </c>
      <c r="P77" s="39"/>
      <c r="Q77" s="103" t="s">
        <v>21</v>
      </c>
      <c r="R77" s="43" t="s">
        <v>9</v>
      </c>
      <c r="S77" s="85">
        <v>9</v>
      </c>
      <c r="T77" s="85">
        <v>12</v>
      </c>
      <c r="U77" s="85">
        <v>9</v>
      </c>
      <c r="V77" s="85">
        <v>10</v>
      </c>
      <c r="W77" s="85">
        <v>8</v>
      </c>
      <c r="X77" s="85">
        <v>0</v>
      </c>
      <c r="Y77" s="85" t="s">
        <v>78</v>
      </c>
      <c r="Z77" s="85">
        <v>0</v>
      </c>
      <c r="AA77" s="85">
        <v>0</v>
      </c>
      <c r="AB77" s="15" t="s">
        <v>78</v>
      </c>
      <c r="AC77" s="39"/>
      <c r="AD77" s="103" t="s">
        <v>21</v>
      </c>
      <c r="AE77" s="43" t="s">
        <v>9</v>
      </c>
      <c r="AF77" s="85">
        <v>7</v>
      </c>
      <c r="AG77" s="85">
        <v>10</v>
      </c>
      <c r="AH77" s="85">
        <v>13</v>
      </c>
      <c r="AI77" s="85">
        <v>9</v>
      </c>
      <c r="AJ77" s="85">
        <v>6</v>
      </c>
      <c r="AK77" s="85">
        <v>7</v>
      </c>
      <c r="AL77" s="85" t="s">
        <v>78</v>
      </c>
      <c r="AM77" s="85">
        <v>0</v>
      </c>
      <c r="AN77" s="85">
        <v>0</v>
      </c>
      <c r="AO77" s="15" t="s">
        <v>78</v>
      </c>
      <c r="AP77" s="4"/>
      <c r="AQ77" s="4"/>
      <c r="AR77" s="4"/>
      <c r="AS77" s="4"/>
    </row>
    <row r="78" spans="2:45" ht="14.25" customHeight="1" x14ac:dyDescent="0.25">
      <c r="B78" s="118"/>
      <c r="C78" s="39"/>
      <c r="D78" s="104"/>
      <c r="E78" s="44">
        <v>1</v>
      </c>
      <c r="F78" s="85">
        <v>139</v>
      </c>
      <c r="G78" s="85">
        <v>131</v>
      </c>
      <c r="H78" s="85">
        <v>59</v>
      </c>
      <c r="I78" s="85">
        <v>27</v>
      </c>
      <c r="J78" s="85">
        <v>9</v>
      </c>
      <c r="K78" s="85">
        <v>3</v>
      </c>
      <c r="L78" s="85" t="s">
        <v>78</v>
      </c>
      <c r="M78" s="85">
        <v>4</v>
      </c>
      <c r="N78" s="85">
        <v>0</v>
      </c>
      <c r="O78" s="85" t="s">
        <v>78</v>
      </c>
      <c r="P78" s="39"/>
      <c r="Q78" s="104"/>
      <c r="R78" s="43">
        <v>1</v>
      </c>
      <c r="S78" s="85">
        <v>64</v>
      </c>
      <c r="T78" s="85">
        <v>52</v>
      </c>
      <c r="U78" s="85">
        <v>23</v>
      </c>
      <c r="V78" s="85">
        <v>15</v>
      </c>
      <c r="W78" s="85">
        <v>3</v>
      </c>
      <c r="X78" s="85" t="s">
        <v>78</v>
      </c>
      <c r="Y78" s="85" t="s">
        <v>78</v>
      </c>
      <c r="Z78" s="85" t="s">
        <v>78</v>
      </c>
      <c r="AA78" s="85">
        <v>0</v>
      </c>
      <c r="AB78" s="85" t="s">
        <v>78</v>
      </c>
      <c r="AC78" s="39"/>
      <c r="AD78" s="104"/>
      <c r="AE78" s="43">
        <v>1</v>
      </c>
      <c r="AF78" s="85">
        <v>75</v>
      </c>
      <c r="AG78" s="85">
        <v>79</v>
      </c>
      <c r="AH78" s="85">
        <v>36</v>
      </c>
      <c r="AI78" s="85">
        <v>12</v>
      </c>
      <c r="AJ78" s="85">
        <v>6</v>
      </c>
      <c r="AK78" s="85" t="s">
        <v>78</v>
      </c>
      <c r="AL78" s="85" t="s">
        <v>78</v>
      </c>
      <c r="AM78" s="85" t="s">
        <v>78</v>
      </c>
      <c r="AN78" s="85">
        <v>0</v>
      </c>
      <c r="AO78" s="85" t="s">
        <v>78</v>
      </c>
      <c r="AP78" s="4"/>
      <c r="AQ78" s="4"/>
      <c r="AR78" s="4"/>
      <c r="AS78" s="4"/>
    </row>
    <row r="79" spans="2:45" ht="14.25" customHeight="1" x14ac:dyDescent="0.25">
      <c r="B79" s="118"/>
      <c r="C79" s="39"/>
      <c r="D79" s="104"/>
      <c r="E79" s="44" t="s">
        <v>10</v>
      </c>
      <c r="F79" s="85">
        <v>2693</v>
      </c>
      <c r="G79" s="85">
        <v>5203</v>
      </c>
      <c r="H79" s="85">
        <v>2797</v>
      </c>
      <c r="I79" s="85">
        <v>1042</v>
      </c>
      <c r="J79" s="85">
        <v>447</v>
      </c>
      <c r="K79" s="85">
        <v>170</v>
      </c>
      <c r="L79" s="85">
        <v>59</v>
      </c>
      <c r="M79" s="85">
        <v>25</v>
      </c>
      <c r="N79" s="85">
        <v>17</v>
      </c>
      <c r="O79" s="85">
        <v>3</v>
      </c>
      <c r="P79" s="39"/>
      <c r="Q79" s="104"/>
      <c r="R79" s="43" t="s">
        <v>10</v>
      </c>
      <c r="S79" s="85">
        <v>1200</v>
      </c>
      <c r="T79" s="85">
        <v>2253</v>
      </c>
      <c r="U79" s="85">
        <v>1103</v>
      </c>
      <c r="V79" s="85">
        <v>388</v>
      </c>
      <c r="W79" s="85">
        <v>191</v>
      </c>
      <c r="X79" s="85">
        <v>73</v>
      </c>
      <c r="Y79" s="85">
        <v>29</v>
      </c>
      <c r="Z79" s="85" t="s">
        <v>78</v>
      </c>
      <c r="AA79" s="85" t="s">
        <v>78</v>
      </c>
      <c r="AB79" s="85" t="s">
        <v>78</v>
      </c>
      <c r="AC79" s="39"/>
      <c r="AD79" s="104"/>
      <c r="AE79" s="43" t="s">
        <v>10</v>
      </c>
      <c r="AF79" s="85">
        <v>1493</v>
      </c>
      <c r="AG79" s="85">
        <v>2950</v>
      </c>
      <c r="AH79" s="85">
        <v>1694</v>
      </c>
      <c r="AI79" s="85">
        <v>654</v>
      </c>
      <c r="AJ79" s="85">
        <v>256</v>
      </c>
      <c r="AK79" s="85">
        <v>97</v>
      </c>
      <c r="AL79" s="85">
        <v>30</v>
      </c>
      <c r="AM79" s="85" t="s">
        <v>78</v>
      </c>
      <c r="AN79" s="85" t="s">
        <v>78</v>
      </c>
      <c r="AO79" s="85" t="s">
        <v>78</v>
      </c>
      <c r="AP79" s="4"/>
      <c r="AQ79" s="4"/>
      <c r="AR79" s="4"/>
      <c r="AS79" s="4"/>
    </row>
    <row r="80" spans="2:45" ht="14.25" customHeight="1" x14ac:dyDescent="0.25">
      <c r="B80" s="118"/>
      <c r="C80" s="39"/>
      <c r="D80" s="104"/>
      <c r="E80" s="44" t="s">
        <v>11</v>
      </c>
      <c r="F80" s="85">
        <v>740</v>
      </c>
      <c r="G80" s="85">
        <v>3067</v>
      </c>
      <c r="H80" s="85">
        <v>2930</v>
      </c>
      <c r="I80" s="85">
        <v>1472</v>
      </c>
      <c r="J80" s="85">
        <v>672</v>
      </c>
      <c r="K80" s="85">
        <v>195</v>
      </c>
      <c r="L80" s="85">
        <v>30</v>
      </c>
      <c r="M80" s="85">
        <v>17</v>
      </c>
      <c r="N80" s="85" t="s">
        <v>78</v>
      </c>
      <c r="O80" s="85" t="s">
        <v>78</v>
      </c>
      <c r="P80" s="39"/>
      <c r="Q80" s="104"/>
      <c r="R80" s="43" t="s">
        <v>11</v>
      </c>
      <c r="S80" s="85">
        <v>330</v>
      </c>
      <c r="T80" s="85">
        <v>1467</v>
      </c>
      <c r="U80" s="85">
        <v>1269</v>
      </c>
      <c r="V80" s="85">
        <v>577</v>
      </c>
      <c r="W80" s="85">
        <v>234</v>
      </c>
      <c r="X80" s="85">
        <v>70</v>
      </c>
      <c r="Y80" s="85" t="s">
        <v>78</v>
      </c>
      <c r="Z80" s="85" t="s">
        <v>78</v>
      </c>
      <c r="AA80" s="85" t="s">
        <v>78</v>
      </c>
      <c r="AB80" s="85" t="s">
        <v>78</v>
      </c>
      <c r="AC80" s="39"/>
      <c r="AD80" s="104"/>
      <c r="AE80" s="43" t="s">
        <v>11</v>
      </c>
      <c r="AF80" s="85">
        <v>410</v>
      </c>
      <c r="AG80" s="85">
        <v>1600</v>
      </c>
      <c r="AH80" s="85">
        <v>1661</v>
      </c>
      <c r="AI80" s="85">
        <v>895</v>
      </c>
      <c r="AJ80" s="85">
        <v>438</v>
      </c>
      <c r="AK80" s="85">
        <v>125</v>
      </c>
      <c r="AL80" s="85" t="s">
        <v>78</v>
      </c>
      <c r="AM80" s="85" t="s">
        <v>78</v>
      </c>
      <c r="AN80" s="85" t="s">
        <v>78</v>
      </c>
      <c r="AO80" s="85" t="s">
        <v>78</v>
      </c>
      <c r="AP80" s="4"/>
      <c r="AQ80" s="4"/>
      <c r="AR80" s="4"/>
      <c r="AS80" s="4"/>
    </row>
    <row r="81" spans="2:45" ht="14.25" customHeight="1" x14ac:dyDescent="0.25">
      <c r="B81" s="118"/>
      <c r="C81" s="39"/>
      <c r="D81" s="104"/>
      <c r="E81" s="44" t="s">
        <v>12</v>
      </c>
      <c r="F81" s="85">
        <v>683</v>
      </c>
      <c r="G81" s="85">
        <v>3560</v>
      </c>
      <c r="H81" s="85">
        <v>4705</v>
      </c>
      <c r="I81" s="85">
        <v>3076</v>
      </c>
      <c r="J81" s="85">
        <v>1602</v>
      </c>
      <c r="K81" s="85">
        <v>508</v>
      </c>
      <c r="L81" s="85">
        <v>115</v>
      </c>
      <c r="M81" s="85">
        <v>42</v>
      </c>
      <c r="N81" s="85" t="s">
        <v>78</v>
      </c>
      <c r="O81" s="85" t="s">
        <v>78</v>
      </c>
      <c r="P81" s="39"/>
      <c r="Q81" s="104"/>
      <c r="R81" s="43" t="s">
        <v>12</v>
      </c>
      <c r="S81" s="85">
        <v>292</v>
      </c>
      <c r="T81" s="85">
        <v>1744</v>
      </c>
      <c r="U81" s="85">
        <v>2240</v>
      </c>
      <c r="V81" s="85">
        <v>1349</v>
      </c>
      <c r="W81" s="85">
        <v>655</v>
      </c>
      <c r="X81" s="85">
        <v>196</v>
      </c>
      <c r="Y81" s="85">
        <v>48</v>
      </c>
      <c r="Z81" s="85">
        <v>13</v>
      </c>
      <c r="AA81" s="85" t="s">
        <v>78</v>
      </c>
      <c r="AB81" s="85" t="s">
        <v>78</v>
      </c>
      <c r="AC81" s="39"/>
      <c r="AD81" s="104"/>
      <c r="AE81" s="43" t="s">
        <v>12</v>
      </c>
      <c r="AF81" s="85">
        <v>391</v>
      </c>
      <c r="AG81" s="85">
        <v>1816</v>
      </c>
      <c r="AH81" s="85">
        <v>2465</v>
      </c>
      <c r="AI81" s="85">
        <v>1727</v>
      </c>
      <c r="AJ81" s="85">
        <v>947</v>
      </c>
      <c r="AK81" s="85">
        <v>312</v>
      </c>
      <c r="AL81" s="85">
        <v>67</v>
      </c>
      <c r="AM81" s="85">
        <v>29</v>
      </c>
      <c r="AN81" s="85" t="s">
        <v>78</v>
      </c>
      <c r="AO81" s="85" t="s">
        <v>78</v>
      </c>
      <c r="AP81" s="4"/>
      <c r="AQ81" s="4"/>
      <c r="AR81" s="4"/>
      <c r="AS81" s="4"/>
    </row>
    <row r="82" spans="2:45" ht="14.25" customHeight="1" x14ac:dyDescent="0.25">
      <c r="B82" s="118"/>
      <c r="C82" s="39"/>
      <c r="D82" s="104"/>
      <c r="E82" s="44" t="s">
        <v>13</v>
      </c>
      <c r="F82" s="85">
        <v>701</v>
      </c>
      <c r="G82" s="85">
        <v>4040</v>
      </c>
      <c r="H82" s="85">
        <v>7164</v>
      </c>
      <c r="I82" s="85">
        <v>6616</v>
      </c>
      <c r="J82" s="85">
        <v>4177</v>
      </c>
      <c r="K82" s="85">
        <v>1303</v>
      </c>
      <c r="L82" s="85">
        <v>236</v>
      </c>
      <c r="M82" s="85">
        <v>77</v>
      </c>
      <c r="N82" s="85">
        <v>18</v>
      </c>
      <c r="O82" s="85">
        <v>5</v>
      </c>
      <c r="P82" s="39"/>
      <c r="Q82" s="104"/>
      <c r="R82" s="43" t="s">
        <v>13</v>
      </c>
      <c r="S82" s="85">
        <v>310</v>
      </c>
      <c r="T82" s="85">
        <v>2008</v>
      </c>
      <c r="U82" s="85">
        <v>3707</v>
      </c>
      <c r="V82" s="85">
        <v>3359</v>
      </c>
      <c r="W82" s="85">
        <v>1927</v>
      </c>
      <c r="X82" s="85">
        <v>567</v>
      </c>
      <c r="Y82" s="85">
        <v>79</v>
      </c>
      <c r="Z82" s="85">
        <v>28</v>
      </c>
      <c r="AA82" s="85" t="s">
        <v>78</v>
      </c>
      <c r="AB82" s="85" t="s">
        <v>78</v>
      </c>
      <c r="AC82" s="39"/>
      <c r="AD82" s="104"/>
      <c r="AE82" s="43" t="s">
        <v>13</v>
      </c>
      <c r="AF82" s="85">
        <v>391</v>
      </c>
      <c r="AG82" s="85">
        <v>2032</v>
      </c>
      <c r="AH82" s="85">
        <v>3457</v>
      </c>
      <c r="AI82" s="85">
        <v>3257</v>
      </c>
      <c r="AJ82" s="85">
        <v>2250</v>
      </c>
      <c r="AK82" s="85">
        <v>736</v>
      </c>
      <c r="AL82" s="85">
        <v>157</v>
      </c>
      <c r="AM82" s="85">
        <v>49</v>
      </c>
      <c r="AN82" s="85" t="s">
        <v>78</v>
      </c>
      <c r="AO82" s="85" t="s">
        <v>78</v>
      </c>
      <c r="AP82" s="4"/>
      <c r="AQ82" s="4"/>
      <c r="AR82" s="4"/>
      <c r="AS82" s="4"/>
    </row>
    <row r="83" spans="2:45" ht="14.25" customHeight="1" x14ac:dyDescent="0.25">
      <c r="B83" s="118"/>
      <c r="C83" s="39"/>
      <c r="D83" s="104"/>
      <c r="E83" s="44" t="s">
        <v>14</v>
      </c>
      <c r="F83" s="85">
        <v>834</v>
      </c>
      <c r="G83" s="85">
        <v>3921</v>
      </c>
      <c r="H83" s="85">
        <v>9654</v>
      </c>
      <c r="I83" s="85">
        <v>13552</v>
      </c>
      <c r="J83" s="85">
        <v>11832</v>
      </c>
      <c r="K83" s="85">
        <v>4377</v>
      </c>
      <c r="L83" s="85">
        <v>809</v>
      </c>
      <c r="M83" s="85">
        <v>262</v>
      </c>
      <c r="N83" s="85">
        <v>59</v>
      </c>
      <c r="O83" s="85">
        <v>10</v>
      </c>
      <c r="P83" s="39"/>
      <c r="Q83" s="104"/>
      <c r="R83" s="43" t="s">
        <v>14</v>
      </c>
      <c r="S83" s="85">
        <v>369</v>
      </c>
      <c r="T83" s="85">
        <v>1842</v>
      </c>
      <c r="U83" s="85">
        <v>4993</v>
      </c>
      <c r="V83" s="85">
        <v>7011</v>
      </c>
      <c r="W83" s="85">
        <v>5936</v>
      </c>
      <c r="X83" s="85">
        <v>2066</v>
      </c>
      <c r="Y83" s="85">
        <v>355</v>
      </c>
      <c r="Z83" s="85">
        <v>99</v>
      </c>
      <c r="AA83" s="85">
        <v>22</v>
      </c>
      <c r="AB83" s="85">
        <v>4</v>
      </c>
      <c r="AC83" s="39"/>
      <c r="AD83" s="104"/>
      <c r="AE83" s="43" t="s">
        <v>14</v>
      </c>
      <c r="AF83" s="85">
        <v>465</v>
      </c>
      <c r="AG83" s="85">
        <v>2079</v>
      </c>
      <c r="AH83" s="85">
        <v>4661</v>
      </c>
      <c r="AI83" s="85">
        <v>6541</v>
      </c>
      <c r="AJ83" s="85">
        <v>5896</v>
      </c>
      <c r="AK83" s="85">
        <v>2311</v>
      </c>
      <c r="AL83" s="85">
        <v>454</v>
      </c>
      <c r="AM83" s="85">
        <v>163</v>
      </c>
      <c r="AN83" s="85">
        <v>37</v>
      </c>
      <c r="AO83" s="85">
        <v>6</v>
      </c>
      <c r="AP83" s="4"/>
      <c r="AQ83" s="4"/>
      <c r="AR83" s="4"/>
      <c r="AS83" s="4"/>
    </row>
    <row r="84" spans="2:45" ht="14.25" customHeight="1" x14ac:dyDescent="0.25">
      <c r="B84" s="118"/>
      <c r="C84" s="39"/>
      <c r="D84" s="104"/>
      <c r="E84" s="44" t="s">
        <v>15</v>
      </c>
      <c r="F84" s="85">
        <v>829</v>
      </c>
      <c r="G84" s="85">
        <v>3054</v>
      </c>
      <c r="H84" s="85">
        <v>9077</v>
      </c>
      <c r="I84" s="85">
        <v>18484</v>
      </c>
      <c r="J84" s="85">
        <v>26546</v>
      </c>
      <c r="K84" s="85">
        <v>14531</v>
      </c>
      <c r="L84" s="85">
        <v>3798</v>
      </c>
      <c r="M84" s="85">
        <v>1289</v>
      </c>
      <c r="N84" s="85">
        <v>334</v>
      </c>
      <c r="O84" s="85">
        <v>47</v>
      </c>
      <c r="P84" s="39"/>
      <c r="Q84" s="104"/>
      <c r="R84" s="43" t="s">
        <v>15</v>
      </c>
      <c r="S84" s="85">
        <v>396</v>
      </c>
      <c r="T84" s="85">
        <v>1442</v>
      </c>
      <c r="U84" s="85">
        <v>4595</v>
      </c>
      <c r="V84" s="85">
        <v>9483</v>
      </c>
      <c r="W84" s="85">
        <v>13575</v>
      </c>
      <c r="X84" s="85">
        <v>7416</v>
      </c>
      <c r="Y84" s="85">
        <v>1854</v>
      </c>
      <c r="Z84" s="85">
        <v>583</v>
      </c>
      <c r="AA84" s="85">
        <v>128</v>
      </c>
      <c r="AB84" s="85">
        <v>14</v>
      </c>
      <c r="AC84" s="39"/>
      <c r="AD84" s="104"/>
      <c r="AE84" s="43" t="s">
        <v>15</v>
      </c>
      <c r="AF84" s="85">
        <v>433</v>
      </c>
      <c r="AG84" s="85">
        <v>1612</v>
      </c>
      <c r="AH84" s="85">
        <v>4482</v>
      </c>
      <c r="AI84" s="85">
        <v>9001</v>
      </c>
      <c r="AJ84" s="85">
        <v>12971</v>
      </c>
      <c r="AK84" s="85">
        <v>7115</v>
      </c>
      <c r="AL84" s="85">
        <v>1944</v>
      </c>
      <c r="AM84" s="85">
        <v>706</v>
      </c>
      <c r="AN84" s="85">
        <v>206</v>
      </c>
      <c r="AO84" s="85">
        <v>33</v>
      </c>
      <c r="AP84" s="4"/>
      <c r="AQ84" s="4"/>
      <c r="AR84" s="4"/>
      <c r="AS84" s="4"/>
    </row>
    <row r="85" spans="2:45" ht="14.25" customHeight="1" x14ac:dyDescent="0.25">
      <c r="B85" s="118"/>
      <c r="C85" s="39"/>
      <c r="D85" s="104"/>
      <c r="E85" s="44" t="s">
        <v>16</v>
      </c>
      <c r="F85" s="85">
        <v>545</v>
      </c>
      <c r="G85" s="85">
        <v>1157</v>
      </c>
      <c r="H85" s="85">
        <v>4232</v>
      </c>
      <c r="I85" s="85">
        <v>12369</v>
      </c>
      <c r="J85" s="85">
        <v>30172</v>
      </c>
      <c r="K85" s="85">
        <v>26299</v>
      </c>
      <c r="L85" s="85">
        <v>10641</v>
      </c>
      <c r="M85" s="85">
        <v>4656</v>
      </c>
      <c r="N85" s="85">
        <v>1429</v>
      </c>
      <c r="O85" s="85">
        <v>228</v>
      </c>
      <c r="P85" s="39"/>
      <c r="Q85" s="104"/>
      <c r="R85" s="43" t="s">
        <v>16</v>
      </c>
      <c r="S85" s="85">
        <v>255</v>
      </c>
      <c r="T85" s="85">
        <v>502</v>
      </c>
      <c r="U85" s="85">
        <v>2063</v>
      </c>
      <c r="V85" s="85">
        <v>6172</v>
      </c>
      <c r="W85" s="85">
        <v>15408</v>
      </c>
      <c r="X85" s="85">
        <v>13556</v>
      </c>
      <c r="Y85" s="85">
        <v>5416</v>
      </c>
      <c r="Z85" s="85">
        <v>2167</v>
      </c>
      <c r="AA85" s="85">
        <v>547</v>
      </c>
      <c r="AB85" s="85">
        <v>66</v>
      </c>
      <c r="AC85" s="39"/>
      <c r="AD85" s="104"/>
      <c r="AE85" s="43" t="s">
        <v>16</v>
      </c>
      <c r="AF85" s="85">
        <v>290</v>
      </c>
      <c r="AG85" s="85">
        <v>655</v>
      </c>
      <c r="AH85" s="85">
        <v>2169</v>
      </c>
      <c r="AI85" s="85">
        <v>6197</v>
      </c>
      <c r="AJ85" s="85">
        <v>14764</v>
      </c>
      <c r="AK85" s="85">
        <v>12743</v>
      </c>
      <c r="AL85" s="85">
        <v>5225</v>
      </c>
      <c r="AM85" s="85">
        <v>2489</v>
      </c>
      <c r="AN85" s="85">
        <v>882</v>
      </c>
      <c r="AO85" s="85">
        <v>162</v>
      </c>
      <c r="AP85" s="4"/>
      <c r="AQ85" s="4"/>
      <c r="AR85" s="4"/>
      <c r="AS85" s="4"/>
    </row>
    <row r="86" spans="2:45" ht="14.25" customHeight="1" x14ac:dyDescent="0.25">
      <c r="B86" s="118"/>
      <c r="C86" s="39"/>
      <c r="D86" s="104"/>
      <c r="E86" s="44" t="s">
        <v>17</v>
      </c>
      <c r="F86" s="85">
        <v>251</v>
      </c>
      <c r="G86" s="85">
        <v>278</v>
      </c>
      <c r="H86" s="85">
        <v>1071</v>
      </c>
      <c r="I86" s="85">
        <v>4428</v>
      </c>
      <c r="J86" s="85">
        <v>18991</v>
      </c>
      <c r="K86" s="85">
        <v>27781</v>
      </c>
      <c r="L86" s="85">
        <v>19783</v>
      </c>
      <c r="M86" s="85">
        <v>12738</v>
      </c>
      <c r="N86" s="85">
        <v>5671</v>
      </c>
      <c r="O86" s="85">
        <v>1250</v>
      </c>
      <c r="P86" s="39"/>
      <c r="Q86" s="104"/>
      <c r="R86" s="43" t="s">
        <v>17</v>
      </c>
      <c r="S86" s="85">
        <v>123</v>
      </c>
      <c r="T86" s="85">
        <v>113</v>
      </c>
      <c r="U86" s="85">
        <v>471</v>
      </c>
      <c r="V86" s="85">
        <v>2163</v>
      </c>
      <c r="W86" s="85">
        <v>9652</v>
      </c>
      <c r="X86" s="85">
        <v>14301</v>
      </c>
      <c r="Y86" s="85">
        <v>10242</v>
      </c>
      <c r="Z86" s="85">
        <v>6217</v>
      </c>
      <c r="AA86" s="85">
        <v>2441</v>
      </c>
      <c r="AB86" s="85">
        <v>403</v>
      </c>
      <c r="AC86" s="39"/>
      <c r="AD86" s="104"/>
      <c r="AE86" s="43" t="s">
        <v>17</v>
      </c>
      <c r="AF86" s="85">
        <v>128</v>
      </c>
      <c r="AG86" s="85">
        <v>165</v>
      </c>
      <c r="AH86" s="85">
        <v>600</v>
      </c>
      <c r="AI86" s="85">
        <v>2265</v>
      </c>
      <c r="AJ86" s="85">
        <v>9339</v>
      </c>
      <c r="AK86" s="85">
        <v>13480</v>
      </c>
      <c r="AL86" s="85">
        <v>9541</v>
      </c>
      <c r="AM86" s="85">
        <v>6521</v>
      </c>
      <c r="AN86" s="85">
        <v>3230</v>
      </c>
      <c r="AO86" s="85">
        <v>847</v>
      </c>
      <c r="AP86" s="4"/>
      <c r="AQ86" s="4"/>
      <c r="AR86" s="4"/>
      <c r="AS86" s="4"/>
    </row>
    <row r="87" spans="2:45" ht="14.25" customHeight="1" x14ac:dyDescent="0.25">
      <c r="B87" s="118"/>
      <c r="C87" s="39"/>
      <c r="D87" s="104"/>
      <c r="E87" s="44" t="s">
        <v>18</v>
      </c>
      <c r="F87" s="85">
        <v>65</v>
      </c>
      <c r="G87" s="85">
        <v>39</v>
      </c>
      <c r="H87" s="85">
        <v>140</v>
      </c>
      <c r="I87" s="85">
        <v>884</v>
      </c>
      <c r="J87" s="85">
        <v>5750</v>
      </c>
      <c r="K87" s="85">
        <v>14610</v>
      </c>
      <c r="L87" s="85">
        <v>19098</v>
      </c>
      <c r="M87" s="85">
        <v>20855</v>
      </c>
      <c r="N87" s="85">
        <v>16561</v>
      </c>
      <c r="O87" s="85">
        <v>7149</v>
      </c>
      <c r="P87" s="39"/>
      <c r="Q87" s="104"/>
      <c r="R87" s="43" t="s">
        <v>18</v>
      </c>
      <c r="S87" s="85">
        <v>22</v>
      </c>
      <c r="T87" s="85">
        <v>10</v>
      </c>
      <c r="U87" s="85">
        <v>69</v>
      </c>
      <c r="V87" s="85">
        <v>429</v>
      </c>
      <c r="W87" s="85">
        <v>2864</v>
      </c>
      <c r="X87" s="85">
        <v>7521</v>
      </c>
      <c r="Y87" s="85">
        <v>9882</v>
      </c>
      <c r="Z87" s="85">
        <v>10430</v>
      </c>
      <c r="AA87" s="85">
        <v>7643</v>
      </c>
      <c r="AB87" s="85">
        <v>2746</v>
      </c>
      <c r="AC87" s="39"/>
      <c r="AD87" s="104"/>
      <c r="AE87" s="43" t="s">
        <v>18</v>
      </c>
      <c r="AF87" s="85">
        <v>43</v>
      </c>
      <c r="AG87" s="85">
        <v>29</v>
      </c>
      <c r="AH87" s="85">
        <v>71</v>
      </c>
      <c r="AI87" s="85">
        <v>455</v>
      </c>
      <c r="AJ87" s="85">
        <v>2886</v>
      </c>
      <c r="AK87" s="85">
        <v>7089</v>
      </c>
      <c r="AL87" s="85">
        <v>9216</v>
      </c>
      <c r="AM87" s="85">
        <v>10425</v>
      </c>
      <c r="AN87" s="85">
        <v>8918</v>
      </c>
      <c r="AO87" s="85">
        <v>4403</v>
      </c>
      <c r="AP87" s="4"/>
      <c r="AQ87" s="4"/>
      <c r="AR87" s="4"/>
      <c r="AS87" s="4"/>
    </row>
    <row r="88" spans="2:45" ht="14.25" customHeight="1" x14ac:dyDescent="0.25">
      <c r="B88" s="118"/>
      <c r="C88" s="39"/>
      <c r="D88" s="105"/>
      <c r="E88" s="44" t="s">
        <v>19</v>
      </c>
      <c r="F88" s="85">
        <v>5</v>
      </c>
      <c r="G88" s="85">
        <v>0</v>
      </c>
      <c r="H88" s="85">
        <v>3</v>
      </c>
      <c r="I88" s="85">
        <v>32</v>
      </c>
      <c r="J88" s="85">
        <v>323</v>
      </c>
      <c r="K88" s="85">
        <v>1354</v>
      </c>
      <c r="L88" s="85">
        <v>3255</v>
      </c>
      <c r="M88" s="85">
        <v>6072</v>
      </c>
      <c r="N88" s="85">
        <v>8791</v>
      </c>
      <c r="O88" s="85">
        <v>8763</v>
      </c>
      <c r="P88" s="39"/>
      <c r="Q88" s="105"/>
      <c r="R88" s="43" t="s">
        <v>19</v>
      </c>
      <c r="S88" s="85" t="s">
        <v>78</v>
      </c>
      <c r="T88" s="85">
        <v>0</v>
      </c>
      <c r="U88" s="85" t="s">
        <v>78</v>
      </c>
      <c r="V88" s="85">
        <v>15</v>
      </c>
      <c r="W88" s="85">
        <v>153</v>
      </c>
      <c r="X88" s="85">
        <v>714</v>
      </c>
      <c r="Y88" s="85">
        <v>1782</v>
      </c>
      <c r="Z88" s="85">
        <v>3234</v>
      </c>
      <c r="AA88" s="85">
        <v>4471</v>
      </c>
      <c r="AB88" s="85">
        <v>3937</v>
      </c>
      <c r="AC88" s="39"/>
      <c r="AD88" s="105"/>
      <c r="AE88" s="43" t="s">
        <v>19</v>
      </c>
      <c r="AF88" s="85" t="s">
        <v>78</v>
      </c>
      <c r="AG88" s="85">
        <v>0</v>
      </c>
      <c r="AH88" s="85" t="s">
        <v>78</v>
      </c>
      <c r="AI88" s="85">
        <v>17</v>
      </c>
      <c r="AJ88" s="85">
        <v>170</v>
      </c>
      <c r="AK88" s="85">
        <v>640</v>
      </c>
      <c r="AL88" s="85">
        <v>1473</v>
      </c>
      <c r="AM88" s="85">
        <v>2838</v>
      </c>
      <c r="AN88" s="85">
        <v>4320</v>
      </c>
      <c r="AO88" s="85">
        <v>4826</v>
      </c>
      <c r="AP88" s="4"/>
      <c r="AQ88" s="4"/>
      <c r="AR88" s="4"/>
      <c r="AS88" s="4"/>
    </row>
    <row r="89" spans="2:45" ht="14.25" customHeight="1" x14ac:dyDescent="0.25">
      <c r="B89" s="93"/>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4"/>
      <c r="AQ89" s="4"/>
      <c r="AR89" s="4"/>
      <c r="AS89" s="4"/>
    </row>
    <row r="90" spans="2:45" ht="14.25" customHeight="1" x14ac:dyDescent="0.3">
      <c r="B90" s="93"/>
      <c r="C90" s="39"/>
      <c r="D90" s="106" t="s">
        <v>24</v>
      </c>
      <c r="E90" s="106"/>
      <c r="F90" s="42"/>
      <c r="G90" s="42"/>
      <c r="H90" s="42"/>
      <c r="I90" s="42"/>
      <c r="J90" s="42"/>
      <c r="K90" s="42"/>
      <c r="L90" s="42"/>
      <c r="M90" s="42"/>
      <c r="N90" s="42"/>
      <c r="O90" s="42"/>
      <c r="P90" s="39"/>
      <c r="Q90" s="106" t="s">
        <v>24</v>
      </c>
      <c r="R90" s="106"/>
      <c r="S90" s="42"/>
      <c r="T90" s="42"/>
      <c r="U90" s="42"/>
      <c r="V90" s="42"/>
      <c r="W90" s="42"/>
      <c r="X90" s="42"/>
      <c r="Y90" s="42"/>
      <c r="Z90" s="42"/>
      <c r="AA90" s="42"/>
      <c r="AB90" s="42"/>
      <c r="AC90" s="39"/>
      <c r="AD90" s="106" t="s">
        <v>24</v>
      </c>
      <c r="AE90" s="106"/>
      <c r="AF90" s="42"/>
      <c r="AG90" s="42"/>
      <c r="AH90" s="42"/>
      <c r="AI90" s="42"/>
      <c r="AJ90" s="42"/>
      <c r="AK90" s="42"/>
      <c r="AL90" s="42"/>
      <c r="AM90" s="42"/>
      <c r="AN90" s="42"/>
      <c r="AO90" s="42"/>
      <c r="AP90" s="4"/>
      <c r="AQ90" s="4"/>
      <c r="AR90" s="4"/>
      <c r="AS90" s="4"/>
    </row>
    <row r="91" spans="2:45" ht="28.9" customHeight="1" x14ac:dyDescent="0.25">
      <c r="B91" s="93"/>
      <c r="C91" s="39"/>
      <c r="D91" s="106"/>
      <c r="E91" s="106"/>
      <c r="F91" s="132" t="s">
        <v>20</v>
      </c>
      <c r="G91" s="133"/>
      <c r="H91" s="133"/>
      <c r="I91" s="133"/>
      <c r="J91" s="133"/>
      <c r="K91" s="133"/>
      <c r="L91" s="133"/>
      <c r="M91" s="133"/>
      <c r="N91" s="133"/>
      <c r="O91" s="134"/>
      <c r="P91" s="39"/>
      <c r="Q91" s="106"/>
      <c r="R91" s="106"/>
      <c r="S91" s="132" t="s">
        <v>20</v>
      </c>
      <c r="T91" s="133"/>
      <c r="U91" s="133"/>
      <c r="V91" s="133"/>
      <c r="W91" s="133"/>
      <c r="X91" s="133"/>
      <c r="Y91" s="133"/>
      <c r="Z91" s="133"/>
      <c r="AA91" s="133"/>
      <c r="AB91" s="134"/>
      <c r="AC91" s="39"/>
      <c r="AD91" s="106"/>
      <c r="AE91" s="106"/>
      <c r="AF91" s="132" t="s">
        <v>20</v>
      </c>
      <c r="AG91" s="133"/>
      <c r="AH91" s="133"/>
      <c r="AI91" s="133"/>
      <c r="AJ91" s="133"/>
      <c r="AK91" s="133"/>
      <c r="AL91" s="133"/>
      <c r="AM91" s="133"/>
      <c r="AN91" s="133"/>
      <c r="AO91" s="134"/>
      <c r="AP91" s="4"/>
      <c r="AQ91" s="4"/>
      <c r="AR91" s="4"/>
      <c r="AS91" s="4"/>
    </row>
    <row r="92" spans="2:45" ht="14.25" customHeight="1" x14ac:dyDescent="0.25">
      <c r="B92" s="93"/>
      <c r="C92" s="39"/>
      <c r="D92" s="107"/>
      <c r="E92" s="107"/>
      <c r="F92" s="7" t="s">
        <v>0</v>
      </c>
      <c r="G92" s="7">
        <v>1</v>
      </c>
      <c r="H92" s="7">
        <v>2</v>
      </c>
      <c r="I92" s="7">
        <v>3</v>
      </c>
      <c r="J92" s="7">
        <v>4</v>
      </c>
      <c r="K92" s="7">
        <v>5</v>
      </c>
      <c r="L92" s="7">
        <v>6</v>
      </c>
      <c r="M92" s="7">
        <v>7</v>
      </c>
      <c r="N92" s="7">
        <v>8</v>
      </c>
      <c r="O92" s="7">
        <v>9</v>
      </c>
      <c r="P92" s="39"/>
      <c r="Q92" s="107"/>
      <c r="R92" s="107"/>
      <c r="S92" s="7" t="s">
        <v>0</v>
      </c>
      <c r="T92" s="7">
        <v>1</v>
      </c>
      <c r="U92" s="7">
        <v>2</v>
      </c>
      <c r="V92" s="7">
        <v>3</v>
      </c>
      <c r="W92" s="7">
        <v>4</v>
      </c>
      <c r="X92" s="7">
        <v>5</v>
      </c>
      <c r="Y92" s="7">
        <v>6</v>
      </c>
      <c r="Z92" s="7">
        <v>7</v>
      </c>
      <c r="AA92" s="7">
        <v>8</v>
      </c>
      <c r="AB92" s="7">
        <v>9</v>
      </c>
      <c r="AC92" s="39"/>
      <c r="AD92" s="107"/>
      <c r="AE92" s="107"/>
      <c r="AF92" s="7" t="s">
        <v>0</v>
      </c>
      <c r="AG92" s="7">
        <v>1</v>
      </c>
      <c r="AH92" s="7">
        <v>2</v>
      </c>
      <c r="AI92" s="7">
        <v>3</v>
      </c>
      <c r="AJ92" s="7">
        <v>4</v>
      </c>
      <c r="AK92" s="7">
        <v>5</v>
      </c>
      <c r="AL92" s="7">
        <v>6</v>
      </c>
      <c r="AM92" s="7">
        <v>7</v>
      </c>
      <c r="AN92" s="7">
        <v>8</v>
      </c>
      <c r="AO92" s="7">
        <v>9</v>
      </c>
      <c r="AP92" s="4"/>
      <c r="AQ92" s="4"/>
      <c r="AR92" s="4"/>
      <c r="AS92" s="4"/>
    </row>
    <row r="93" spans="2:45" ht="14.25" customHeight="1" x14ac:dyDescent="0.25">
      <c r="B93" s="93"/>
      <c r="C93" s="39"/>
      <c r="D93" s="103" t="s">
        <v>21</v>
      </c>
      <c r="E93" s="44" t="s">
        <v>9</v>
      </c>
      <c r="F93" s="85">
        <v>15.238095238095239</v>
      </c>
      <c r="G93" s="85">
        <v>20.952380952380953</v>
      </c>
      <c r="H93" s="85">
        <v>20.952380952380953</v>
      </c>
      <c r="I93" s="85">
        <v>18.095238095238095</v>
      </c>
      <c r="J93" s="85">
        <v>13.333333333333334</v>
      </c>
      <c r="K93" s="85">
        <v>6.666666666666667</v>
      </c>
      <c r="L93" s="85" t="s">
        <v>78</v>
      </c>
      <c r="M93" s="85">
        <v>0</v>
      </c>
      <c r="N93" s="85">
        <v>0</v>
      </c>
      <c r="O93" s="15" t="s">
        <v>78</v>
      </c>
      <c r="P93" s="39"/>
      <c r="Q93" s="103" t="s">
        <v>21</v>
      </c>
      <c r="R93" s="43" t="s">
        <v>9</v>
      </c>
      <c r="S93" s="85">
        <v>18</v>
      </c>
      <c r="T93" s="85">
        <v>24</v>
      </c>
      <c r="U93" s="85">
        <v>18</v>
      </c>
      <c r="V93" s="85">
        <v>20</v>
      </c>
      <c r="W93" s="85">
        <v>16</v>
      </c>
      <c r="X93" s="85">
        <v>0</v>
      </c>
      <c r="Y93" s="85" t="s">
        <v>78</v>
      </c>
      <c r="Z93" s="85">
        <v>0</v>
      </c>
      <c r="AA93" s="85">
        <v>0</v>
      </c>
      <c r="AB93" s="15" t="s">
        <v>78</v>
      </c>
      <c r="AC93" s="39"/>
      <c r="AD93" s="103" t="s">
        <v>21</v>
      </c>
      <c r="AE93" s="43" t="s">
        <v>9</v>
      </c>
      <c r="AF93" s="85">
        <v>12.727272727272727</v>
      </c>
      <c r="AG93" s="85">
        <v>18.181818181818183</v>
      </c>
      <c r="AH93" s="85">
        <v>23.636363636363637</v>
      </c>
      <c r="AI93" s="85">
        <v>16.363636363636363</v>
      </c>
      <c r="AJ93" s="85">
        <v>10.909090909090908</v>
      </c>
      <c r="AK93" s="85">
        <v>12.727272727272727</v>
      </c>
      <c r="AL93" s="85" t="s">
        <v>78</v>
      </c>
      <c r="AM93" s="85">
        <v>0</v>
      </c>
      <c r="AN93" s="85">
        <v>0</v>
      </c>
      <c r="AO93" s="15" t="s">
        <v>78</v>
      </c>
      <c r="AP93" s="4"/>
      <c r="AQ93" s="4"/>
      <c r="AR93" s="4"/>
      <c r="AS93" s="4"/>
    </row>
    <row r="94" spans="2:45" ht="14.25" customHeight="1" x14ac:dyDescent="0.25">
      <c r="B94" s="93"/>
      <c r="C94" s="39"/>
      <c r="D94" s="104"/>
      <c r="E94" s="44">
        <v>1</v>
      </c>
      <c r="F94" s="85">
        <v>37.066666666666663</v>
      </c>
      <c r="G94" s="85">
        <v>34.93333333333333</v>
      </c>
      <c r="H94" s="85">
        <v>15.733333333333333</v>
      </c>
      <c r="I94" s="85">
        <v>7.1999999999999993</v>
      </c>
      <c r="J94" s="85">
        <v>2.4</v>
      </c>
      <c r="K94" s="85">
        <v>0.8</v>
      </c>
      <c r="L94" s="85" t="s">
        <v>78</v>
      </c>
      <c r="M94" s="85">
        <v>1.0666666666666667</v>
      </c>
      <c r="N94" s="85">
        <v>0</v>
      </c>
      <c r="O94" s="85" t="s">
        <v>78</v>
      </c>
      <c r="P94" s="39"/>
      <c r="Q94" s="104"/>
      <c r="R94" s="43">
        <v>1</v>
      </c>
      <c r="S94" s="85">
        <v>39.506172839506171</v>
      </c>
      <c r="T94" s="85">
        <v>32.098765432098766</v>
      </c>
      <c r="U94" s="85">
        <v>14.19753086419753</v>
      </c>
      <c r="V94" s="85">
        <v>9.2592592592592595</v>
      </c>
      <c r="W94" s="85">
        <v>1.8518518518518516</v>
      </c>
      <c r="X94" s="85" t="s">
        <v>78</v>
      </c>
      <c r="Y94" s="85" t="s">
        <v>78</v>
      </c>
      <c r="Z94" s="85" t="s">
        <v>78</v>
      </c>
      <c r="AA94" s="85">
        <v>0</v>
      </c>
      <c r="AB94" s="85" t="s">
        <v>78</v>
      </c>
      <c r="AC94" s="39"/>
      <c r="AD94" s="104"/>
      <c r="AE94" s="43">
        <v>1</v>
      </c>
      <c r="AF94" s="85">
        <v>35.2112676056338</v>
      </c>
      <c r="AG94" s="85">
        <v>37.089201877934272</v>
      </c>
      <c r="AH94" s="85">
        <v>16.901408450704224</v>
      </c>
      <c r="AI94" s="85">
        <v>5.6338028169014089</v>
      </c>
      <c r="AJ94" s="85">
        <v>2.8169014084507045</v>
      </c>
      <c r="AK94" s="85" t="s">
        <v>78</v>
      </c>
      <c r="AL94" s="85" t="s">
        <v>78</v>
      </c>
      <c r="AM94" s="85" t="s">
        <v>78</v>
      </c>
      <c r="AN94" s="85">
        <v>0</v>
      </c>
      <c r="AO94" s="85" t="s">
        <v>78</v>
      </c>
      <c r="AP94" s="4"/>
      <c r="AQ94" s="4"/>
      <c r="AR94" s="4"/>
      <c r="AS94" s="4"/>
    </row>
    <row r="95" spans="2:45" ht="14.25" customHeight="1" x14ac:dyDescent="0.25">
      <c r="B95" s="93"/>
      <c r="C95" s="39"/>
      <c r="D95" s="104"/>
      <c r="E95" s="44" t="s">
        <v>10</v>
      </c>
      <c r="F95" s="85">
        <v>21.620102761721256</v>
      </c>
      <c r="G95" s="85">
        <v>41.771034039820165</v>
      </c>
      <c r="H95" s="85">
        <v>22.455041746949263</v>
      </c>
      <c r="I95" s="85">
        <v>8.3654463712267173</v>
      </c>
      <c r="J95" s="85">
        <v>3.5886319845857417</v>
      </c>
      <c r="K95" s="85">
        <v>1.3648041104688504</v>
      </c>
      <c r="L95" s="85">
        <v>0.47366730892742454</v>
      </c>
      <c r="M95" s="85">
        <v>0.2007064868336545</v>
      </c>
      <c r="N95" s="85">
        <v>0.13648041104688502</v>
      </c>
      <c r="O95" s="85">
        <v>2.4084778420038536E-2</v>
      </c>
      <c r="P95" s="39"/>
      <c r="Q95" s="104"/>
      <c r="R95" s="43" t="s">
        <v>10</v>
      </c>
      <c r="S95" s="85">
        <v>22.835394862036157</v>
      </c>
      <c r="T95" s="85">
        <v>42.873453853472881</v>
      </c>
      <c r="U95" s="85">
        <v>20.9895337773549</v>
      </c>
      <c r="V95" s="85">
        <v>7.383444338725023</v>
      </c>
      <c r="W95" s="85">
        <v>3.6346336822074212</v>
      </c>
      <c r="X95" s="85">
        <v>1.3891531874405327</v>
      </c>
      <c r="Y95" s="85">
        <v>0.55185537583254041</v>
      </c>
      <c r="Z95" s="85" t="s">
        <v>78</v>
      </c>
      <c r="AA95" s="85" t="s">
        <v>78</v>
      </c>
      <c r="AB95" s="85" t="s">
        <v>78</v>
      </c>
      <c r="AC95" s="39"/>
      <c r="AD95" s="104"/>
      <c r="AE95" s="43" t="s">
        <v>10</v>
      </c>
      <c r="AF95" s="85">
        <v>20.733231495625606</v>
      </c>
      <c r="AG95" s="85">
        <v>40.966532426051941</v>
      </c>
      <c r="AH95" s="85">
        <v>23.524510484654908</v>
      </c>
      <c r="AI95" s="85">
        <v>9.0820719344535483</v>
      </c>
      <c r="AJ95" s="85">
        <v>3.5550617969726424</v>
      </c>
      <c r="AK95" s="85">
        <v>1.3470351340091655</v>
      </c>
      <c r="AL95" s="85">
        <v>0.41660880433273156</v>
      </c>
      <c r="AM95" s="85" t="s">
        <v>78</v>
      </c>
      <c r="AN95" s="85" t="s">
        <v>78</v>
      </c>
      <c r="AO95" s="85" t="s">
        <v>78</v>
      </c>
      <c r="AP95" s="4"/>
      <c r="AQ95" s="4"/>
      <c r="AR95" s="4"/>
      <c r="AS95" s="4"/>
    </row>
    <row r="96" spans="2:45" ht="14.25" customHeight="1" x14ac:dyDescent="0.25">
      <c r="B96" s="93"/>
      <c r="C96" s="39"/>
      <c r="D96" s="104"/>
      <c r="E96" s="44" t="s">
        <v>11</v>
      </c>
      <c r="F96" s="85">
        <v>8.1078119864139353</v>
      </c>
      <c r="G96" s="85">
        <v>33.603593732880469</v>
      </c>
      <c r="H96" s="85">
        <v>32.102552865125453</v>
      </c>
      <c r="I96" s="85">
        <v>16.127971951353128</v>
      </c>
      <c r="J96" s="85">
        <v>7.362769803878602</v>
      </c>
      <c r="K96" s="85">
        <v>2.1365180234469157</v>
      </c>
      <c r="L96" s="85">
        <v>0.32869508053029473</v>
      </c>
      <c r="M96" s="85">
        <v>0.18626054563383368</v>
      </c>
      <c r="N96" s="85" t="s">
        <v>78</v>
      </c>
      <c r="O96" s="85" t="s">
        <v>78</v>
      </c>
      <c r="P96" s="39"/>
      <c r="Q96" s="104"/>
      <c r="R96" s="43" t="s">
        <v>11</v>
      </c>
      <c r="S96" s="85">
        <v>8.3312294875031547</v>
      </c>
      <c r="T96" s="85">
        <v>37.036101994445843</v>
      </c>
      <c r="U96" s="85">
        <v>32.037364301943953</v>
      </c>
      <c r="V96" s="85">
        <v>14.567028528149455</v>
      </c>
      <c r="W96" s="85">
        <v>5.9075990911386018</v>
      </c>
      <c r="X96" s="85">
        <v>1.7672304973491544</v>
      </c>
      <c r="Y96" s="85" t="s">
        <v>78</v>
      </c>
      <c r="Z96" s="85" t="s">
        <v>78</v>
      </c>
      <c r="AA96" s="85" t="s">
        <v>78</v>
      </c>
      <c r="AB96" s="85" t="s">
        <v>78</v>
      </c>
      <c r="AC96" s="39"/>
      <c r="AD96" s="104"/>
      <c r="AE96" s="43" t="s">
        <v>11</v>
      </c>
      <c r="AF96" s="85">
        <v>7.9365079365079358</v>
      </c>
      <c r="AG96" s="85">
        <v>30.971738288811462</v>
      </c>
      <c r="AH96" s="85">
        <v>32.152535811072397</v>
      </c>
      <c r="AI96" s="85">
        <v>17.32481610530391</v>
      </c>
      <c r="AJ96" s="85">
        <v>8.4785133565621376</v>
      </c>
      <c r="AK96" s="85">
        <v>2.4196670538133955</v>
      </c>
      <c r="AL96" s="85" t="s">
        <v>78</v>
      </c>
      <c r="AM96" s="85" t="s">
        <v>78</v>
      </c>
      <c r="AN96" s="85" t="s">
        <v>78</v>
      </c>
      <c r="AO96" s="85" t="s">
        <v>78</v>
      </c>
      <c r="AP96" s="4"/>
      <c r="AQ96" s="4"/>
      <c r="AR96" s="4"/>
      <c r="AS96" s="4"/>
    </row>
    <row r="97" spans="2:45" ht="14.25" customHeight="1" x14ac:dyDescent="0.25">
      <c r="B97" s="93"/>
      <c r="C97" s="39"/>
      <c r="D97" s="104"/>
      <c r="E97" s="44" t="s">
        <v>12</v>
      </c>
      <c r="F97" s="85">
        <v>4.7742206067384316</v>
      </c>
      <c r="G97" s="85">
        <v>24.884663777436042</v>
      </c>
      <c r="H97" s="85">
        <v>32.888298615965326</v>
      </c>
      <c r="I97" s="85">
        <v>21.501467915559903</v>
      </c>
      <c r="J97" s="85">
        <v>11.198098699846218</v>
      </c>
      <c r="K97" s="85">
        <v>3.5509576401509855</v>
      </c>
      <c r="L97" s="85">
        <v>0.8038585209003215</v>
      </c>
      <c r="M97" s="85">
        <v>0.29358311198098697</v>
      </c>
      <c r="N97" s="85" t="s">
        <v>78</v>
      </c>
      <c r="O97" s="85" t="s">
        <v>78</v>
      </c>
      <c r="P97" s="39"/>
      <c r="Q97" s="104"/>
      <c r="R97" s="43" t="s">
        <v>12</v>
      </c>
      <c r="S97" s="85">
        <v>4.4648318042813457</v>
      </c>
      <c r="T97" s="85">
        <v>26.666666666666668</v>
      </c>
      <c r="U97" s="85">
        <v>34.25076452599388</v>
      </c>
      <c r="V97" s="85">
        <v>20.62691131498471</v>
      </c>
      <c r="W97" s="85">
        <v>10.015290519877675</v>
      </c>
      <c r="X97" s="85">
        <v>2.9969418960244649</v>
      </c>
      <c r="Y97" s="85">
        <v>0.73394495412844041</v>
      </c>
      <c r="Z97" s="85">
        <v>0.19877675840978593</v>
      </c>
      <c r="AA97" s="85" t="s">
        <v>78</v>
      </c>
      <c r="AB97" s="85" t="s">
        <v>78</v>
      </c>
      <c r="AC97" s="39"/>
      <c r="AD97" s="104"/>
      <c r="AE97" s="43" t="s">
        <v>12</v>
      </c>
      <c r="AF97" s="85">
        <v>5.0347669327839304</v>
      </c>
      <c r="AG97" s="85">
        <v>23.383981457635848</v>
      </c>
      <c r="AH97" s="85">
        <v>31.740921967550861</v>
      </c>
      <c r="AI97" s="85">
        <v>22.237960339943346</v>
      </c>
      <c r="AJ97" s="85">
        <v>12.194179757919136</v>
      </c>
      <c r="AK97" s="85">
        <v>4.0175122328096835</v>
      </c>
      <c r="AL97" s="85">
        <v>0.86273499871233583</v>
      </c>
      <c r="AM97" s="85">
        <v>0.37342261138295135</v>
      </c>
      <c r="AN97" s="85" t="s">
        <v>78</v>
      </c>
      <c r="AO97" s="85" t="s">
        <v>78</v>
      </c>
      <c r="AP97" s="4"/>
      <c r="AQ97" s="4"/>
      <c r="AR97" s="4"/>
      <c r="AS97" s="4"/>
    </row>
    <row r="98" spans="2:45" ht="14.25" customHeight="1" x14ac:dyDescent="0.25">
      <c r="B98" s="93"/>
      <c r="C98" s="39"/>
      <c r="D98" s="104"/>
      <c r="E98" s="44" t="s">
        <v>13</v>
      </c>
      <c r="F98" s="85">
        <v>2.88038788675679</v>
      </c>
      <c r="G98" s="85">
        <v>16.600238320253112</v>
      </c>
      <c r="H98" s="85">
        <v>29.43666022928052</v>
      </c>
      <c r="I98" s="85">
        <v>27.184944734355099</v>
      </c>
      <c r="J98" s="85">
        <v>17.163167193984467</v>
      </c>
      <c r="K98" s="85">
        <v>5.3539877552697543</v>
      </c>
      <c r="L98" s="85">
        <v>0.96971689197518185</v>
      </c>
      <c r="M98" s="85">
        <v>0.31639068085630934</v>
      </c>
      <c r="N98" s="85">
        <v>7.3961457862513874E-2</v>
      </c>
      <c r="O98" s="85">
        <v>2.0544849406253854E-2</v>
      </c>
      <c r="P98" s="39"/>
      <c r="Q98" s="104"/>
      <c r="R98" s="43" t="s">
        <v>13</v>
      </c>
      <c r="S98" s="85">
        <v>2.5850567044696464</v>
      </c>
      <c r="T98" s="85">
        <v>16.744496330887255</v>
      </c>
      <c r="U98" s="85">
        <v>30.912274849899934</v>
      </c>
      <c r="V98" s="85">
        <v>28.010340226817874</v>
      </c>
      <c r="W98" s="85">
        <v>16.069046030687126</v>
      </c>
      <c r="X98" s="85">
        <v>4.7281521014009344</v>
      </c>
      <c r="Y98" s="85">
        <v>0.65877251501000667</v>
      </c>
      <c r="Z98" s="85">
        <v>0.23348899266177453</v>
      </c>
      <c r="AA98" s="85" t="s">
        <v>78</v>
      </c>
      <c r="AB98" s="85" t="s">
        <v>78</v>
      </c>
      <c r="AC98" s="39"/>
      <c r="AD98" s="104"/>
      <c r="AE98" s="43" t="s">
        <v>13</v>
      </c>
      <c r="AF98" s="85">
        <v>3.1672742000810041</v>
      </c>
      <c r="AG98" s="85">
        <v>16.460105305791821</v>
      </c>
      <c r="AH98" s="85">
        <v>28.003240178209804</v>
      </c>
      <c r="AI98" s="85">
        <v>26.38315107330903</v>
      </c>
      <c r="AJ98" s="85">
        <v>18.226002430133658</v>
      </c>
      <c r="AK98" s="85">
        <v>5.9619279060348322</v>
      </c>
      <c r="AL98" s="85">
        <v>1.271769947347104</v>
      </c>
      <c r="AM98" s="85">
        <v>0.39692183070068854</v>
      </c>
      <c r="AN98" s="85" t="s">
        <v>78</v>
      </c>
      <c r="AO98" s="85" t="s">
        <v>78</v>
      </c>
      <c r="AP98" s="4"/>
      <c r="AQ98" s="4"/>
      <c r="AR98" s="4"/>
      <c r="AS98" s="4"/>
    </row>
    <row r="99" spans="2:45" ht="14.25" customHeight="1" x14ac:dyDescent="0.25">
      <c r="B99" s="93"/>
      <c r="C99" s="39"/>
      <c r="D99" s="104"/>
      <c r="E99" s="44" t="s">
        <v>14</v>
      </c>
      <c r="F99" s="85">
        <v>1.8406532774222026</v>
      </c>
      <c r="G99" s="85">
        <v>8.653718825866255</v>
      </c>
      <c r="H99" s="85">
        <v>21.306554844405209</v>
      </c>
      <c r="I99" s="85">
        <v>29.909512248951664</v>
      </c>
      <c r="J99" s="85">
        <v>26.113440741558154</v>
      </c>
      <c r="K99" s="85">
        <v>9.6601191789891843</v>
      </c>
      <c r="L99" s="85">
        <v>1.7854778194659016</v>
      </c>
      <c r="M99" s="85">
        <v>0.57823879938203493</v>
      </c>
      <c r="N99" s="85">
        <v>0.13021408077687044</v>
      </c>
      <c r="O99" s="85">
        <v>2.2070183182520416E-2</v>
      </c>
      <c r="P99" s="39"/>
      <c r="Q99" s="104"/>
      <c r="R99" s="43" t="s">
        <v>14</v>
      </c>
      <c r="S99" s="85">
        <v>1.6257655196722034</v>
      </c>
      <c r="T99" s="85">
        <v>8.1156099925100236</v>
      </c>
      <c r="U99" s="85">
        <v>21.998502004670222</v>
      </c>
      <c r="V99" s="85">
        <v>30.889544873771861</v>
      </c>
      <c r="W99" s="85">
        <v>26.153236110499183</v>
      </c>
      <c r="X99" s="85">
        <v>9.1025245627175408</v>
      </c>
      <c r="Y99" s="85">
        <v>1.5640833590342338</v>
      </c>
      <c r="Z99" s="85">
        <v>0.43618099308278629</v>
      </c>
      <c r="AA99" s="85">
        <v>9.692910957395251E-2</v>
      </c>
      <c r="AB99" s="85">
        <v>1.7623474467991364E-2</v>
      </c>
      <c r="AC99" s="39"/>
      <c r="AD99" s="104"/>
      <c r="AE99" s="43" t="s">
        <v>14</v>
      </c>
      <c r="AF99" s="85">
        <v>2.0563392738690132</v>
      </c>
      <c r="AG99" s="85">
        <v>9.1938265599433944</v>
      </c>
      <c r="AH99" s="85">
        <v>20.61203732366338</v>
      </c>
      <c r="AI99" s="85">
        <v>28.925839119090789</v>
      </c>
      <c r="AJ99" s="85">
        <v>26.073497545659574</v>
      </c>
      <c r="AK99" s="85">
        <v>10.219785079379118</v>
      </c>
      <c r="AL99" s="85">
        <v>2.0076946888957679</v>
      </c>
      <c r="AM99" s="85">
        <v>0.72082430460354663</v>
      </c>
      <c r="AN99" s="85">
        <v>0.16362269491000753</v>
      </c>
      <c r="AO99" s="85">
        <v>2.6533409985406625E-2</v>
      </c>
      <c r="AP99" s="4"/>
      <c r="AQ99" s="4"/>
      <c r="AR99" s="4"/>
      <c r="AS99" s="4"/>
    </row>
    <row r="100" spans="2:45" ht="14.25" customHeight="1" x14ac:dyDescent="0.25">
      <c r="B100" s="93"/>
      <c r="C100" s="39"/>
      <c r="D100" s="104"/>
      <c r="E100" s="44" t="s">
        <v>15</v>
      </c>
      <c r="F100" s="85">
        <v>1.0629704189052303</v>
      </c>
      <c r="G100" s="85">
        <v>3.9159368628909204</v>
      </c>
      <c r="H100" s="85">
        <v>11.638820859351959</v>
      </c>
      <c r="I100" s="85">
        <v>23.70077831489056</v>
      </c>
      <c r="J100" s="85">
        <v>34.038133582941185</v>
      </c>
      <c r="K100" s="85">
        <v>18.632114785418459</v>
      </c>
      <c r="L100" s="85">
        <v>4.8699175524753491</v>
      </c>
      <c r="M100" s="85">
        <v>1.6527971893472155</v>
      </c>
      <c r="N100" s="85">
        <v>0.42826552462526768</v>
      </c>
      <c r="O100" s="85">
        <v>6.0264909153855031E-2</v>
      </c>
      <c r="P100" s="39"/>
      <c r="Q100" s="104"/>
      <c r="R100" s="43" t="s">
        <v>15</v>
      </c>
      <c r="S100" s="85">
        <v>1.0028870992250418</v>
      </c>
      <c r="T100" s="85">
        <v>3.6519272653598742</v>
      </c>
      <c r="U100" s="85">
        <v>11.63703591146229</v>
      </c>
      <c r="V100" s="85">
        <v>24.01610697462392</v>
      </c>
      <c r="W100" s="85">
        <v>34.379273666616015</v>
      </c>
      <c r="X100" s="85">
        <v>18.78134022185078</v>
      </c>
      <c r="Y100" s="85">
        <v>4.6953350554626949</v>
      </c>
      <c r="Z100" s="85">
        <v>1.4764726738590892</v>
      </c>
      <c r="AA100" s="85">
        <v>0.32416552702223572</v>
      </c>
      <c r="AB100" s="85">
        <v>3.5455604518057036E-2</v>
      </c>
      <c r="AC100" s="39"/>
      <c r="AD100" s="104"/>
      <c r="AE100" s="43" t="s">
        <v>15</v>
      </c>
      <c r="AF100" s="85">
        <v>1.1245876944653663</v>
      </c>
      <c r="AG100" s="85">
        <v>4.1866867516816866</v>
      </c>
      <c r="AH100" s="85">
        <v>11.640651377814716</v>
      </c>
      <c r="AI100" s="85">
        <v>23.377399163701529</v>
      </c>
      <c r="AJ100" s="85">
        <v>33.688284029815854</v>
      </c>
      <c r="AK100" s="85">
        <v>18.479079552242684</v>
      </c>
      <c r="AL100" s="85">
        <v>5.0489572241124065</v>
      </c>
      <c r="AM100" s="85">
        <v>1.8336233540243618</v>
      </c>
      <c r="AN100" s="85">
        <v>0.53502324494195252</v>
      </c>
      <c r="AO100" s="85">
        <v>8.5707607199439012E-2</v>
      </c>
      <c r="AP100" s="4"/>
      <c r="AQ100" s="4"/>
      <c r="AR100" s="4"/>
      <c r="AS100" s="4"/>
    </row>
    <row r="101" spans="2:45" ht="14.25" customHeight="1" x14ac:dyDescent="0.25">
      <c r="B101" s="93"/>
      <c r="C101" s="39"/>
      <c r="D101" s="104"/>
      <c r="E101" s="44" t="s">
        <v>16</v>
      </c>
      <c r="F101" s="85">
        <v>0.59414791557648705</v>
      </c>
      <c r="G101" s="85">
        <v>1.2613378684807255</v>
      </c>
      <c r="H101" s="85">
        <v>4.6136403279260421</v>
      </c>
      <c r="I101" s="85">
        <v>13.484432234432234</v>
      </c>
      <c r="J101" s="85">
        <v>32.892900750043609</v>
      </c>
      <c r="K101" s="85">
        <v>28.670634920634917</v>
      </c>
      <c r="L101" s="85">
        <v>11.600601779173207</v>
      </c>
      <c r="M101" s="85">
        <v>5.0758765044479324</v>
      </c>
      <c r="N101" s="85">
        <v>1.5578667364381651</v>
      </c>
      <c r="O101" s="85">
        <v>0.24856096284667714</v>
      </c>
      <c r="P101" s="39"/>
      <c r="Q101" s="104"/>
      <c r="R101" s="43" t="s">
        <v>16</v>
      </c>
      <c r="S101" s="85">
        <v>0.55252210088403531</v>
      </c>
      <c r="T101" s="85">
        <v>1.0877101750736697</v>
      </c>
      <c r="U101" s="85">
        <v>4.4700121338186865</v>
      </c>
      <c r="V101" s="85">
        <v>13.373201594730455</v>
      </c>
      <c r="W101" s="85">
        <v>33.385335413416541</v>
      </c>
      <c r="X101" s="85">
        <v>29.372508233662682</v>
      </c>
      <c r="Y101" s="85">
        <v>11.735136072109551</v>
      </c>
      <c r="Z101" s="85">
        <v>4.6953544808459009</v>
      </c>
      <c r="AA101" s="85">
        <v>1.1852140752296758</v>
      </c>
      <c r="AB101" s="85">
        <v>0.14300572022880914</v>
      </c>
      <c r="AC101" s="39"/>
      <c r="AD101" s="104"/>
      <c r="AE101" s="43" t="s">
        <v>16</v>
      </c>
      <c r="AF101" s="85">
        <v>0.6362998069159207</v>
      </c>
      <c r="AG101" s="85">
        <v>1.4371599087238898</v>
      </c>
      <c r="AH101" s="85">
        <v>4.7590837282780418</v>
      </c>
      <c r="AI101" s="85">
        <v>13.597068632613658</v>
      </c>
      <c r="AJ101" s="85">
        <v>32.394242583816037</v>
      </c>
      <c r="AK101" s="85">
        <v>27.959891170791646</v>
      </c>
      <c r="AL101" s="85">
        <v>11.464367210812707</v>
      </c>
      <c r="AM101" s="85">
        <v>5.4612076531507814</v>
      </c>
      <c r="AN101" s="85">
        <v>1.9352290679304898</v>
      </c>
      <c r="AO101" s="85">
        <v>0.35545023696682465</v>
      </c>
      <c r="AP101" s="4"/>
      <c r="AQ101" s="4"/>
      <c r="AR101" s="4"/>
      <c r="AS101" s="4"/>
    </row>
    <row r="102" spans="2:45" ht="15.4" customHeight="1" x14ac:dyDescent="0.25">
      <c r="B102" s="93"/>
      <c r="C102" s="39"/>
      <c r="D102" s="104"/>
      <c r="E102" s="44" t="s">
        <v>17</v>
      </c>
      <c r="F102" s="85">
        <v>0.27211031851000628</v>
      </c>
      <c r="G102" s="85">
        <v>0.30138114958478784</v>
      </c>
      <c r="H102" s="85">
        <v>1.1610762992996684</v>
      </c>
      <c r="I102" s="85">
        <v>4.8004162962641743</v>
      </c>
      <c r="J102" s="85">
        <v>20.588235294117645</v>
      </c>
      <c r="K102" s="85">
        <v>30.117516966240977</v>
      </c>
      <c r="L102" s="85">
        <v>21.446846338977906</v>
      </c>
      <c r="M102" s="85">
        <v>13.809327638169163</v>
      </c>
      <c r="N102" s="85">
        <v>6.1479586305587475</v>
      </c>
      <c r="O102" s="85">
        <v>1.3551310682769238</v>
      </c>
      <c r="P102" s="39"/>
      <c r="Q102" s="104"/>
      <c r="R102" s="43" t="s">
        <v>17</v>
      </c>
      <c r="S102" s="85">
        <v>0.26666088540085853</v>
      </c>
      <c r="T102" s="85">
        <v>0.24498113862030094</v>
      </c>
      <c r="U102" s="85">
        <v>1.0211160733642632</v>
      </c>
      <c r="V102" s="85">
        <v>4.6893292286346098</v>
      </c>
      <c r="W102" s="85">
        <v>20.925291592594199</v>
      </c>
      <c r="X102" s="85">
        <v>31.004205870875428</v>
      </c>
      <c r="Y102" s="85">
        <v>22.204396652647095</v>
      </c>
      <c r="Z102" s="85">
        <v>13.47829857347266</v>
      </c>
      <c r="AA102" s="85">
        <v>5.2920261891341109</v>
      </c>
      <c r="AB102" s="85">
        <v>0.87369379525647151</v>
      </c>
      <c r="AC102" s="39"/>
      <c r="AD102" s="104"/>
      <c r="AE102" s="43" t="s">
        <v>17</v>
      </c>
      <c r="AF102" s="85">
        <v>0.27756093329863818</v>
      </c>
      <c r="AG102" s="85">
        <v>0.35779339058027587</v>
      </c>
      <c r="AH102" s="85">
        <v>1.3010668748373666</v>
      </c>
      <c r="AI102" s="85">
        <v>4.9115274525110584</v>
      </c>
      <c r="AJ102" s="85">
        <v>20.251105906843613</v>
      </c>
      <c r="AK102" s="85">
        <v>29.230635788012837</v>
      </c>
      <c r="AL102" s="85">
        <v>20.689131754705524</v>
      </c>
      <c r="AM102" s="85">
        <v>14.140428484690778</v>
      </c>
      <c r="AN102" s="85">
        <v>7.0040766762078235</v>
      </c>
      <c r="AO102" s="85">
        <v>1.8366727383120827</v>
      </c>
      <c r="AP102" s="4"/>
      <c r="AQ102" s="4"/>
      <c r="AR102" s="4"/>
      <c r="AS102" s="4"/>
    </row>
    <row r="103" spans="2:45" ht="15.4" customHeight="1" x14ac:dyDescent="0.25">
      <c r="B103" s="93"/>
      <c r="C103" s="39"/>
      <c r="D103" s="104"/>
      <c r="E103" s="44" t="s">
        <v>18</v>
      </c>
      <c r="F103" s="85">
        <v>7.6334981386008388E-2</v>
      </c>
      <c r="G103" s="85">
        <v>4.5800988831605036E-2</v>
      </c>
      <c r="H103" s="85">
        <v>0.1644138060621719</v>
      </c>
      <c r="I103" s="85">
        <v>1.038155746849714</v>
      </c>
      <c r="J103" s="85">
        <v>6.7527098918392037</v>
      </c>
      <c r="K103" s="85">
        <v>17.157755046916652</v>
      </c>
      <c r="L103" s="85">
        <v>22.428391915538278</v>
      </c>
      <c r="M103" s="85">
        <v>24.491785181618535</v>
      </c>
      <c r="N103" s="85">
        <v>19.448978872825919</v>
      </c>
      <c r="O103" s="85">
        <v>8.3956735681319081</v>
      </c>
      <c r="P103" s="39"/>
      <c r="Q103" s="104"/>
      <c r="R103" s="43" t="s">
        <v>18</v>
      </c>
      <c r="S103" s="85">
        <v>5.2864282968089198E-2</v>
      </c>
      <c r="T103" s="85">
        <v>2.4029219530949636E-2</v>
      </c>
      <c r="U103" s="85">
        <v>0.16580161476355249</v>
      </c>
      <c r="V103" s="85">
        <v>1.0308535178777394</v>
      </c>
      <c r="W103" s="85">
        <v>6.8819684736639752</v>
      </c>
      <c r="X103" s="85">
        <v>18.07237600922722</v>
      </c>
      <c r="Y103" s="85">
        <v>23.745674740484429</v>
      </c>
      <c r="Z103" s="85">
        <v>25.062475970780469</v>
      </c>
      <c r="AA103" s="85">
        <v>18.365532487504808</v>
      </c>
      <c r="AB103" s="85">
        <v>6.5984236831987699</v>
      </c>
      <c r="AC103" s="39"/>
      <c r="AD103" s="104"/>
      <c r="AE103" s="43" t="s">
        <v>18</v>
      </c>
      <c r="AF103" s="85">
        <v>9.8771103709658886E-2</v>
      </c>
      <c r="AG103" s="85">
        <v>6.6613069943723444E-2</v>
      </c>
      <c r="AH103" s="85">
        <v>0.1630871712415298</v>
      </c>
      <c r="AI103" s="85">
        <v>1.0451360973929023</v>
      </c>
      <c r="AJ103" s="85">
        <v>6.6291489606064085</v>
      </c>
      <c r="AK103" s="85">
        <v>16.283450097622605</v>
      </c>
      <c r="AL103" s="85">
        <v>21.16917422763294</v>
      </c>
      <c r="AM103" s="85">
        <v>23.946250143562651</v>
      </c>
      <c r="AN103" s="85">
        <v>20.484667508900884</v>
      </c>
      <c r="AO103" s="85">
        <v>10.113701619386701</v>
      </c>
    </row>
    <row r="104" spans="2:45" ht="15.4" customHeight="1" x14ac:dyDescent="0.25">
      <c r="B104" s="93"/>
      <c r="C104" s="39"/>
      <c r="D104" s="105"/>
      <c r="E104" s="44" t="s">
        <v>19</v>
      </c>
      <c r="F104" s="85">
        <v>1.7483740121686832E-2</v>
      </c>
      <c r="G104" s="85">
        <v>0</v>
      </c>
      <c r="H104" s="85">
        <v>1.0490244073012099E-2</v>
      </c>
      <c r="I104" s="85">
        <v>0.11189593677879572</v>
      </c>
      <c r="J104" s="85">
        <v>1.1294496118609691</v>
      </c>
      <c r="K104" s="85">
        <v>4.7345968249527939</v>
      </c>
      <c r="L104" s="85">
        <v>11.381914819218126</v>
      </c>
      <c r="M104" s="85">
        <v>21.23225400377649</v>
      </c>
      <c r="N104" s="85">
        <v>30.739911881949787</v>
      </c>
      <c r="O104" s="85">
        <v>30.642002937268341</v>
      </c>
      <c r="P104" s="39"/>
      <c r="Q104" s="105"/>
      <c r="R104" s="43" t="s">
        <v>19</v>
      </c>
      <c r="S104" s="85" t="s">
        <v>78</v>
      </c>
      <c r="T104" s="85">
        <v>0</v>
      </c>
      <c r="U104" s="85" t="s">
        <v>78</v>
      </c>
      <c r="V104" s="85">
        <v>0.1048364551299972</v>
      </c>
      <c r="W104" s="85">
        <v>1.0693318423259714</v>
      </c>
      <c r="X104" s="85">
        <v>4.9902152641878663</v>
      </c>
      <c r="Y104" s="85">
        <v>12.454570869443668</v>
      </c>
      <c r="Z104" s="85">
        <v>22.602739726027394</v>
      </c>
      <c r="AA104" s="85">
        <v>31.248252725747832</v>
      </c>
      <c r="AB104" s="85">
        <v>27.51607492311993</v>
      </c>
      <c r="AC104" s="39"/>
      <c r="AD104" s="105"/>
      <c r="AE104" s="43" t="s">
        <v>19</v>
      </c>
      <c r="AF104" s="85" t="s">
        <v>78</v>
      </c>
      <c r="AG104" s="85">
        <v>0</v>
      </c>
      <c r="AH104" s="85" t="s">
        <v>78</v>
      </c>
      <c r="AI104" s="85">
        <v>0.11896431070678798</v>
      </c>
      <c r="AJ104" s="85">
        <v>1.1896431070678797</v>
      </c>
      <c r="AK104" s="85">
        <v>4.4786564030790759</v>
      </c>
      <c r="AL104" s="85">
        <v>10.307907627711685</v>
      </c>
      <c r="AM104" s="85">
        <v>19.860041987403779</v>
      </c>
      <c r="AN104" s="85">
        <v>30.230930720783768</v>
      </c>
      <c r="AO104" s="85">
        <v>33.771868439468165</v>
      </c>
    </row>
    <row r="105" spans="2:45" ht="15.4" customHeight="1" x14ac:dyDescent="0.25">
      <c r="B105" s="93"/>
      <c r="C105" s="39"/>
      <c r="D105" s="39"/>
      <c r="E105" s="39"/>
      <c r="F105" s="45"/>
      <c r="G105" s="45"/>
      <c r="H105" s="45"/>
      <c r="I105" s="45"/>
      <c r="J105" s="45"/>
      <c r="K105" s="45"/>
      <c r="L105" s="45"/>
      <c r="M105" s="45"/>
      <c r="N105" s="45"/>
      <c r="O105" s="39"/>
      <c r="P105" s="39"/>
      <c r="Q105" s="39"/>
      <c r="R105" s="45"/>
      <c r="S105" s="45"/>
      <c r="T105" s="45"/>
      <c r="U105" s="45"/>
      <c r="V105" s="45"/>
      <c r="W105" s="45"/>
      <c r="X105" s="45"/>
      <c r="Y105" s="45"/>
      <c r="Z105" s="45"/>
      <c r="AA105" s="39"/>
      <c r="AB105" s="39"/>
      <c r="AC105" s="39"/>
      <c r="AD105" s="39"/>
      <c r="AE105" s="39"/>
      <c r="AF105" s="39"/>
      <c r="AG105" s="39"/>
      <c r="AH105" s="39"/>
      <c r="AI105" s="39"/>
      <c r="AJ105" s="39"/>
      <c r="AK105" s="39"/>
      <c r="AL105" s="39"/>
      <c r="AM105" s="39"/>
      <c r="AN105" s="39"/>
      <c r="AO105" s="39"/>
    </row>
    <row r="106" spans="2:45" ht="15.4" customHeight="1" x14ac:dyDescent="0.25">
      <c r="B106" s="93"/>
      <c r="C106" s="39"/>
      <c r="D106" s="39"/>
      <c r="E106" s="39"/>
      <c r="F106" s="45"/>
      <c r="G106" s="45"/>
      <c r="H106" s="45"/>
      <c r="I106" s="45"/>
      <c r="J106" s="45"/>
      <c r="K106" s="45"/>
      <c r="L106" s="45"/>
      <c r="M106" s="45"/>
      <c r="N106" s="45"/>
      <c r="O106" s="39"/>
      <c r="P106" s="39"/>
      <c r="Q106" s="39"/>
      <c r="R106" s="45"/>
      <c r="S106" s="45"/>
      <c r="T106" s="45"/>
      <c r="U106" s="45"/>
      <c r="V106" s="45"/>
      <c r="W106" s="45"/>
      <c r="X106" s="45"/>
      <c r="Y106" s="45"/>
      <c r="Z106" s="45"/>
      <c r="AA106" s="39"/>
      <c r="AB106" s="39"/>
      <c r="AC106" s="39"/>
      <c r="AD106" s="39"/>
      <c r="AE106" s="39"/>
      <c r="AF106" s="39"/>
      <c r="AG106" s="39"/>
      <c r="AH106" s="39"/>
      <c r="AI106" s="39"/>
      <c r="AJ106" s="39"/>
      <c r="AK106" s="39"/>
      <c r="AL106" s="39"/>
      <c r="AM106" s="39"/>
      <c r="AN106" s="39"/>
      <c r="AO106" s="39"/>
    </row>
    <row r="107" spans="2:45" ht="15.4" customHeight="1" x14ac:dyDescent="0.3">
      <c r="B107" s="93"/>
      <c r="C107" s="39"/>
      <c r="D107" s="106" t="s">
        <v>32</v>
      </c>
      <c r="E107" s="106"/>
      <c r="F107" s="86"/>
      <c r="G107" s="86"/>
      <c r="H107" s="86"/>
      <c r="I107" s="86"/>
      <c r="J107" s="86"/>
      <c r="K107" s="86"/>
      <c r="L107" s="86"/>
      <c r="M107" s="86"/>
      <c r="N107" s="86"/>
      <c r="O107" s="86"/>
      <c r="P107" s="87"/>
      <c r="Q107" s="106" t="s">
        <v>32</v>
      </c>
      <c r="R107" s="106"/>
      <c r="S107" s="86"/>
      <c r="T107" s="86"/>
      <c r="U107" s="86"/>
      <c r="V107" s="86"/>
      <c r="W107" s="86"/>
      <c r="X107" s="86"/>
      <c r="Y107" s="86"/>
      <c r="Z107" s="86"/>
      <c r="AA107" s="86"/>
      <c r="AB107" s="86"/>
      <c r="AC107" s="87"/>
      <c r="AD107" s="106" t="s">
        <v>32</v>
      </c>
      <c r="AE107" s="106"/>
      <c r="AF107" s="86"/>
      <c r="AG107" s="86"/>
      <c r="AH107" s="86"/>
      <c r="AI107" s="86"/>
      <c r="AJ107" s="86"/>
      <c r="AK107" s="86"/>
      <c r="AL107" s="86"/>
      <c r="AM107" s="86"/>
      <c r="AN107" s="86"/>
      <c r="AO107" s="86"/>
    </row>
    <row r="108" spans="2:45" ht="28.9" customHeight="1" x14ac:dyDescent="0.25">
      <c r="B108" s="93"/>
      <c r="C108" s="39"/>
      <c r="D108" s="106"/>
      <c r="E108" s="106"/>
      <c r="F108" s="102" t="s">
        <v>20</v>
      </c>
      <c r="G108" s="102"/>
      <c r="H108" s="102"/>
      <c r="I108" s="102"/>
      <c r="J108" s="102"/>
      <c r="K108" s="102"/>
      <c r="L108" s="102"/>
      <c r="M108" s="102"/>
      <c r="N108" s="102"/>
      <c r="O108" s="102"/>
      <c r="P108" s="87"/>
      <c r="Q108" s="106"/>
      <c r="R108" s="106"/>
      <c r="S108" s="102" t="s">
        <v>20</v>
      </c>
      <c r="T108" s="102"/>
      <c r="U108" s="102"/>
      <c r="V108" s="102"/>
      <c r="W108" s="102"/>
      <c r="X108" s="102"/>
      <c r="Y108" s="102"/>
      <c r="Z108" s="102"/>
      <c r="AA108" s="102"/>
      <c r="AB108" s="102"/>
      <c r="AC108" s="87"/>
      <c r="AD108" s="106"/>
      <c r="AE108" s="106"/>
      <c r="AF108" s="102" t="s">
        <v>20</v>
      </c>
      <c r="AG108" s="102"/>
      <c r="AH108" s="102"/>
      <c r="AI108" s="102"/>
      <c r="AJ108" s="102"/>
      <c r="AK108" s="102"/>
      <c r="AL108" s="102"/>
      <c r="AM108" s="102"/>
      <c r="AN108" s="102"/>
      <c r="AO108" s="102"/>
    </row>
    <row r="109" spans="2:45" ht="15.4" customHeight="1" x14ac:dyDescent="0.25">
      <c r="B109" s="93"/>
      <c r="C109" s="39"/>
      <c r="D109" s="107"/>
      <c r="E109" s="107"/>
      <c r="F109" s="88" t="s">
        <v>0</v>
      </c>
      <c r="G109" s="88">
        <v>1</v>
      </c>
      <c r="H109" s="88">
        <v>2</v>
      </c>
      <c r="I109" s="88">
        <v>3</v>
      </c>
      <c r="J109" s="88">
        <v>4</v>
      </c>
      <c r="K109" s="88">
        <v>5</v>
      </c>
      <c r="L109" s="88">
        <v>6</v>
      </c>
      <c r="M109" s="88">
        <v>7</v>
      </c>
      <c r="N109" s="88">
        <v>8</v>
      </c>
      <c r="O109" s="88">
        <v>9</v>
      </c>
      <c r="P109" s="87"/>
      <c r="Q109" s="107"/>
      <c r="R109" s="107"/>
      <c r="S109" s="88" t="s">
        <v>0</v>
      </c>
      <c r="T109" s="88">
        <v>1</v>
      </c>
      <c r="U109" s="88">
        <v>2</v>
      </c>
      <c r="V109" s="88">
        <v>3</v>
      </c>
      <c r="W109" s="88">
        <v>4</v>
      </c>
      <c r="X109" s="88">
        <v>5</v>
      </c>
      <c r="Y109" s="88">
        <v>6</v>
      </c>
      <c r="Z109" s="88">
        <v>7</v>
      </c>
      <c r="AA109" s="88">
        <v>8</v>
      </c>
      <c r="AB109" s="88">
        <v>9</v>
      </c>
      <c r="AC109" s="87"/>
      <c r="AD109" s="107"/>
      <c r="AE109" s="107"/>
      <c r="AF109" s="88" t="s">
        <v>0</v>
      </c>
      <c r="AG109" s="88">
        <v>1</v>
      </c>
      <c r="AH109" s="88">
        <v>2</v>
      </c>
      <c r="AI109" s="88">
        <v>3</v>
      </c>
      <c r="AJ109" s="88">
        <v>4</v>
      </c>
      <c r="AK109" s="88">
        <v>5</v>
      </c>
      <c r="AL109" s="88">
        <v>6</v>
      </c>
      <c r="AM109" s="88">
        <v>7</v>
      </c>
      <c r="AN109" s="88">
        <v>8</v>
      </c>
      <c r="AO109" s="88">
        <v>9</v>
      </c>
    </row>
    <row r="110" spans="2:45" ht="15.4" customHeight="1" x14ac:dyDescent="0.25">
      <c r="B110" s="127" t="s">
        <v>36</v>
      </c>
      <c r="C110" s="39"/>
      <c r="D110" s="119" t="s">
        <v>21</v>
      </c>
      <c r="E110" s="44" t="s">
        <v>9</v>
      </c>
      <c r="F110" s="99">
        <v>3</v>
      </c>
      <c r="G110" s="99" t="s">
        <v>78</v>
      </c>
      <c r="H110" s="99">
        <v>0</v>
      </c>
      <c r="I110" s="99">
        <v>0</v>
      </c>
      <c r="J110" s="99">
        <v>0</v>
      </c>
      <c r="K110" s="99" t="s">
        <v>78</v>
      </c>
      <c r="L110" s="99" t="s">
        <v>78</v>
      </c>
      <c r="M110" s="99">
        <v>0</v>
      </c>
      <c r="N110" s="99" t="s">
        <v>78</v>
      </c>
      <c r="O110" s="99">
        <v>0</v>
      </c>
      <c r="P110" s="87"/>
      <c r="Q110" s="119" t="s">
        <v>21</v>
      </c>
      <c r="R110" s="89" t="s">
        <v>9</v>
      </c>
      <c r="S110" s="99" t="s">
        <v>78</v>
      </c>
      <c r="T110" s="99" t="s">
        <v>78</v>
      </c>
      <c r="U110" s="99">
        <v>0</v>
      </c>
      <c r="V110" s="99">
        <v>0</v>
      </c>
      <c r="W110" s="99">
        <v>0</v>
      </c>
      <c r="X110" s="99" t="s">
        <v>78</v>
      </c>
      <c r="Y110" s="99" t="s">
        <v>78</v>
      </c>
      <c r="Z110" s="99">
        <v>0</v>
      </c>
      <c r="AA110" s="99" t="s">
        <v>78</v>
      </c>
      <c r="AB110" s="99">
        <v>0</v>
      </c>
      <c r="AC110" s="87"/>
      <c r="AD110" s="119" t="s">
        <v>21</v>
      </c>
      <c r="AE110" s="89" t="s">
        <v>9</v>
      </c>
      <c r="AF110" s="99" t="s">
        <v>78</v>
      </c>
      <c r="AG110" s="99" t="s">
        <v>78</v>
      </c>
      <c r="AH110" s="99">
        <v>0</v>
      </c>
      <c r="AI110" s="99">
        <v>0</v>
      </c>
      <c r="AJ110" s="99">
        <v>0</v>
      </c>
      <c r="AK110" s="99" t="s">
        <v>78</v>
      </c>
      <c r="AL110" s="99" t="s">
        <v>78</v>
      </c>
      <c r="AM110" s="99">
        <v>0</v>
      </c>
      <c r="AN110" s="99" t="s">
        <v>78</v>
      </c>
      <c r="AO110" s="99">
        <v>0</v>
      </c>
    </row>
    <row r="111" spans="2:45" ht="15.4" customHeight="1" x14ac:dyDescent="0.25">
      <c r="B111" s="127"/>
      <c r="C111" s="39"/>
      <c r="D111" s="120"/>
      <c r="E111" s="44">
        <v>1</v>
      </c>
      <c r="F111" s="99" t="s">
        <v>78</v>
      </c>
      <c r="G111" s="99">
        <v>3</v>
      </c>
      <c r="H111" s="99" t="s">
        <v>78</v>
      </c>
      <c r="I111" s="99" t="s">
        <v>78</v>
      </c>
      <c r="J111" s="99">
        <v>0</v>
      </c>
      <c r="K111" s="99">
        <v>0</v>
      </c>
      <c r="L111" s="99">
        <v>0</v>
      </c>
      <c r="M111" s="99">
        <v>0</v>
      </c>
      <c r="N111" s="99">
        <v>0</v>
      </c>
      <c r="O111" s="99" t="s">
        <v>78</v>
      </c>
      <c r="P111" s="87"/>
      <c r="Q111" s="120"/>
      <c r="R111" s="89">
        <v>1</v>
      </c>
      <c r="S111" s="99" t="s">
        <v>78</v>
      </c>
      <c r="T111" s="99" t="s">
        <v>78</v>
      </c>
      <c r="U111" s="99" t="s">
        <v>78</v>
      </c>
      <c r="V111" s="99" t="s">
        <v>78</v>
      </c>
      <c r="W111" s="99">
        <v>0</v>
      </c>
      <c r="X111" s="99">
        <v>0</v>
      </c>
      <c r="Y111" s="99">
        <v>0</v>
      </c>
      <c r="Z111" s="99">
        <v>0</v>
      </c>
      <c r="AA111" s="99">
        <v>0</v>
      </c>
      <c r="AB111" s="99" t="s">
        <v>78</v>
      </c>
      <c r="AC111" s="87"/>
      <c r="AD111" s="120"/>
      <c r="AE111" s="89">
        <v>1</v>
      </c>
      <c r="AF111" s="99" t="s">
        <v>78</v>
      </c>
      <c r="AG111" s="99" t="s">
        <v>78</v>
      </c>
      <c r="AH111" s="99" t="s">
        <v>78</v>
      </c>
      <c r="AI111" s="99" t="s">
        <v>78</v>
      </c>
      <c r="AJ111" s="99">
        <v>0</v>
      </c>
      <c r="AK111" s="99">
        <v>0</v>
      </c>
      <c r="AL111" s="99">
        <v>0</v>
      </c>
      <c r="AM111" s="99">
        <v>0</v>
      </c>
      <c r="AN111" s="99">
        <v>0</v>
      </c>
      <c r="AO111" s="99" t="s">
        <v>78</v>
      </c>
    </row>
    <row r="112" spans="2:45" ht="15.4" customHeight="1" x14ac:dyDescent="0.25">
      <c r="B112" s="127"/>
      <c r="C112" s="39"/>
      <c r="D112" s="120"/>
      <c r="E112" s="44" t="s">
        <v>10</v>
      </c>
      <c r="F112" s="99">
        <v>32</v>
      </c>
      <c r="G112" s="99">
        <v>93</v>
      </c>
      <c r="H112" s="99">
        <v>77</v>
      </c>
      <c r="I112" s="99">
        <v>41</v>
      </c>
      <c r="J112" s="99">
        <v>17</v>
      </c>
      <c r="K112" s="99">
        <v>17</v>
      </c>
      <c r="L112" s="99">
        <v>12</v>
      </c>
      <c r="M112" s="99">
        <v>11</v>
      </c>
      <c r="N112" s="99" t="s">
        <v>78</v>
      </c>
      <c r="O112" s="99" t="s">
        <v>78</v>
      </c>
      <c r="P112" s="87"/>
      <c r="Q112" s="120"/>
      <c r="R112" s="89" t="s">
        <v>10</v>
      </c>
      <c r="S112" s="99">
        <v>8</v>
      </c>
      <c r="T112" s="99">
        <v>38</v>
      </c>
      <c r="U112" s="99">
        <v>36</v>
      </c>
      <c r="V112" s="99">
        <v>20</v>
      </c>
      <c r="W112" s="99">
        <v>8</v>
      </c>
      <c r="X112" s="99">
        <v>7</v>
      </c>
      <c r="Y112" s="99" t="s">
        <v>78</v>
      </c>
      <c r="Z112" s="99">
        <v>6</v>
      </c>
      <c r="AA112" s="99" t="s">
        <v>78</v>
      </c>
      <c r="AB112" s="99" t="s">
        <v>78</v>
      </c>
      <c r="AC112" s="87"/>
      <c r="AD112" s="120"/>
      <c r="AE112" s="89" t="s">
        <v>10</v>
      </c>
      <c r="AF112" s="99">
        <v>24</v>
      </c>
      <c r="AG112" s="99">
        <v>55</v>
      </c>
      <c r="AH112" s="99">
        <v>41</v>
      </c>
      <c r="AI112" s="99">
        <v>21</v>
      </c>
      <c r="AJ112" s="99">
        <v>9</v>
      </c>
      <c r="AK112" s="99">
        <v>10</v>
      </c>
      <c r="AL112" s="99" t="s">
        <v>78</v>
      </c>
      <c r="AM112" s="99">
        <v>5</v>
      </c>
      <c r="AN112" s="99" t="s">
        <v>78</v>
      </c>
      <c r="AO112" s="99" t="s">
        <v>78</v>
      </c>
    </row>
    <row r="113" spans="2:41" ht="15.4" customHeight="1" x14ac:dyDescent="0.25">
      <c r="B113" s="127"/>
      <c r="C113" s="39"/>
      <c r="D113" s="120"/>
      <c r="E113" s="44" t="s">
        <v>11</v>
      </c>
      <c r="F113" s="99">
        <v>19</v>
      </c>
      <c r="G113" s="99">
        <v>36</v>
      </c>
      <c r="H113" s="99">
        <v>71</v>
      </c>
      <c r="I113" s="99">
        <v>54</v>
      </c>
      <c r="J113" s="99">
        <v>15</v>
      </c>
      <c r="K113" s="99">
        <v>16</v>
      </c>
      <c r="L113" s="99" t="s">
        <v>78</v>
      </c>
      <c r="M113" s="99">
        <v>7</v>
      </c>
      <c r="N113" s="99">
        <v>0</v>
      </c>
      <c r="O113" s="99" t="s">
        <v>78</v>
      </c>
      <c r="P113" s="87"/>
      <c r="Q113" s="120"/>
      <c r="R113" s="89" t="s">
        <v>11</v>
      </c>
      <c r="S113" s="99">
        <v>6</v>
      </c>
      <c r="T113" s="99">
        <v>19</v>
      </c>
      <c r="U113" s="99">
        <v>32</v>
      </c>
      <c r="V113" s="99">
        <v>24</v>
      </c>
      <c r="W113" s="99">
        <v>4</v>
      </c>
      <c r="X113" s="99">
        <v>4</v>
      </c>
      <c r="Y113" s="99" t="s">
        <v>78</v>
      </c>
      <c r="Z113" s="99" t="s">
        <v>78</v>
      </c>
      <c r="AA113" s="99">
        <v>0</v>
      </c>
      <c r="AB113" s="99" t="s">
        <v>78</v>
      </c>
      <c r="AC113" s="87"/>
      <c r="AD113" s="120"/>
      <c r="AE113" s="89" t="s">
        <v>11</v>
      </c>
      <c r="AF113" s="99">
        <v>13</v>
      </c>
      <c r="AG113" s="99">
        <v>17</v>
      </c>
      <c r="AH113" s="99">
        <v>39</v>
      </c>
      <c r="AI113" s="99">
        <v>30</v>
      </c>
      <c r="AJ113" s="99">
        <v>11</v>
      </c>
      <c r="AK113" s="99">
        <v>12</v>
      </c>
      <c r="AL113" s="99" t="s">
        <v>78</v>
      </c>
      <c r="AM113" s="99" t="s">
        <v>78</v>
      </c>
      <c r="AN113" s="99">
        <v>0</v>
      </c>
      <c r="AO113" s="99" t="s">
        <v>78</v>
      </c>
    </row>
    <row r="114" spans="2:41" ht="15.4" customHeight="1" x14ac:dyDescent="0.25">
      <c r="B114" s="127"/>
      <c r="C114" s="39"/>
      <c r="D114" s="120"/>
      <c r="E114" s="44" t="s">
        <v>12</v>
      </c>
      <c r="F114" s="99">
        <v>23</v>
      </c>
      <c r="G114" s="99">
        <v>53</v>
      </c>
      <c r="H114" s="99">
        <v>124</v>
      </c>
      <c r="I114" s="99">
        <v>107</v>
      </c>
      <c r="J114" s="99">
        <v>46</v>
      </c>
      <c r="K114" s="99">
        <v>30</v>
      </c>
      <c r="L114" s="99">
        <v>15</v>
      </c>
      <c r="M114" s="99">
        <v>8</v>
      </c>
      <c r="N114" s="99">
        <v>6</v>
      </c>
      <c r="O114" s="99">
        <v>0</v>
      </c>
      <c r="P114" s="87"/>
      <c r="Q114" s="120"/>
      <c r="R114" s="89" t="s">
        <v>12</v>
      </c>
      <c r="S114" s="99">
        <v>8</v>
      </c>
      <c r="T114" s="99">
        <v>25</v>
      </c>
      <c r="U114" s="99">
        <v>62</v>
      </c>
      <c r="V114" s="99">
        <v>59</v>
      </c>
      <c r="W114" s="99">
        <v>20</v>
      </c>
      <c r="X114" s="99">
        <v>7</v>
      </c>
      <c r="Y114" s="99">
        <v>4</v>
      </c>
      <c r="Z114" s="99" t="s">
        <v>78</v>
      </c>
      <c r="AA114" s="99" t="s">
        <v>78</v>
      </c>
      <c r="AB114" s="99">
        <v>0</v>
      </c>
      <c r="AC114" s="87"/>
      <c r="AD114" s="120"/>
      <c r="AE114" s="89" t="s">
        <v>12</v>
      </c>
      <c r="AF114" s="99">
        <v>15</v>
      </c>
      <c r="AG114" s="99">
        <v>28</v>
      </c>
      <c r="AH114" s="99">
        <v>62</v>
      </c>
      <c r="AI114" s="99">
        <v>48</v>
      </c>
      <c r="AJ114" s="99">
        <v>26</v>
      </c>
      <c r="AK114" s="99">
        <v>23</v>
      </c>
      <c r="AL114" s="99">
        <v>11</v>
      </c>
      <c r="AM114" s="99" t="s">
        <v>78</v>
      </c>
      <c r="AN114" s="99" t="s">
        <v>78</v>
      </c>
      <c r="AO114" s="99">
        <v>0</v>
      </c>
    </row>
    <row r="115" spans="2:41" ht="15.4" customHeight="1" x14ac:dyDescent="0.25">
      <c r="B115" s="127"/>
      <c r="C115" s="39"/>
      <c r="D115" s="120"/>
      <c r="E115" s="44" t="s">
        <v>13</v>
      </c>
      <c r="F115" s="99">
        <v>42</v>
      </c>
      <c r="G115" s="99">
        <v>78</v>
      </c>
      <c r="H115" s="99">
        <v>231</v>
      </c>
      <c r="I115" s="99">
        <v>316</v>
      </c>
      <c r="J115" s="99">
        <v>146</v>
      </c>
      <c r="K115" s="99">
        <v>90</v>
      </c>
      <c r="L115" s="99">
        <v>51</v>
      </c>
      <c r="M115" s="99">
        <v>20</v>
      </c>
      <c r="N115" s="99">
        <v>5</v>
      </c>
      <c r="O115" s="99">
        <v>6</v>
      </c>
      <c r="P115" s="87"/>
      <c r="Q115" s="120"/>
      <c r="R115" s="89" t="s">
        <v>13</v>
      </c>
      <c r="S115" s="99">
        <v>19</v>
      </c>
      <c r="T115" s="99">
        <v>25</v>
      </c>
      <c r="U115" s="99">
        <v>121</v>
      </c>
      <c r="V115" s="99">
        <v>166</v>
      </c>
      <c r="W115" s="99">
        <v>72</v>
      </c>
      <c r="X115" s="99">
        <v>40</v>
      </c>
      <c r="Y115" s="99">
        <v>18</v>
      </c>
      <c r="Z115" s="99">
        <v>7</v>
      </c>
      <c r="AA115" s="99" t="s">
        <v>78</v>
      </c>
      <c r="AB115" s="99" t="s">
        <v>78</v>
      </c>
      <c r="AC115" s="87"/>
      <c r="AD115" s="120"/>
      <c r="AE115" s="89" t="s">
        <v>13</v>
      </c>
      <c r="AF115" s="99">
        <v>23</v>
      </c>
      <c r="AG115" s="99">
        <v>53</v>
      </c>
      <c r="AH115" s="99">
        <v>110</v>
      </c>
      <c r="AI115" s="99">
        <v>150</v>
      </c>
      <c r="AJ115" s="99">
        <v>74</v>
      </c>
      <c r="AK115" s="99">
        <v>50</v>
      </c>
      <c r="AL115" s="99">
        <v>33</v>
      </c>
      <c r="AM115" s="99">
        <v>13</v>
      </c>
      <c r="AN115" s="99" t="s">
        <v>78</v>
      </c>
      <c r="AO115" s="99" t="s">
        <v>78</v>
      </c>
    </row>
    <row r="116" spans="2:41" ht="15.4" customHeight="1" x14ac:dyDescent="0.25">
      <c r="B116" s="127"/>
      <c r="C116" s="39"/>
      <c r="D116" s="120"/>
      <c r="E116" s="44" t="s">
        <v>14</v>
      </c>
      <c r="F116" s="99">
        <v>95</v>
      </c>
      <c r="G116" s="99">
        <v>96</v>
      </c>
      <c r="H116" s="99">
        <v>330</v>
      </c>
      <c r="I116" s="99">
        <v>839</v>
      </c>
      <c r="J116" s="99">
        <v>602</v>
      </c>
      <c r="K116" s="99">
        <v>365</v>
      </c>
      <c r="L116" s="99">
        <v>192</v>
      </c>
      <c r="M116" s="99">
        <v>86</v>
      </c>
      <c r="N116" s="99">
        <v>23</v>
      </c>
      <c r="O116" s="99">
        <v>6</v>
      </c>
      <c r="P116" s="87"/>
      <c r="Q116" s="120"/>
      <c r="R116" s="89" t="s">
        <v>14</v>
      </c>
      <c r="S116" s="99">
        <v>36</v>
      </c>
      <c r="T116" s="99">
        <v>33</v>
      </c>
      <c r="U116" s="99">
        <v>159</v>
      </c>
      <c r="V116" s="99">
        <v>451</v>
      </c>
      <c r="W116" s="99">
        <v>318</v>
      </c>
      <c r="X116" s="99">
        <v>185</v>
      </c>
      <c r="Y116" s="99">
        <v>96</v>
      </c>
      <c r="Z116" s="99">
        <v>29</v>
      </c>
      <c r="AA116" s="99" t="s">
        <v>78</v>
      </c>
      <c r="AB116" s="99" t="s">
        <v>78</v>
      </c>
      <c r="AC116" s="87"/>
      <c r="AD116" s="120"/>
      <c r="AE116" s="89" t="s">
        <v>14</v>
      </c>
      <c r="AF116" s="99">
        <v>59</v>
      </c>
      <c r="AG116" s="99">
        <v>63</v>
      </c>
      <c r="AH116" s="99">
        <v>171</v>
      </c>
      <c r="AI116" s="99">
        <v>388</v>
      </c>
      <c r="AJ116" s="99">
        <v>284</v>
      </c>
      <c r="AK116" s="99">
        <v>180</v>
      </c>
      <c r="AL116" s="99">
        <v>96</v>
      </c>
      <c r="AM116" s="99">
        <v>57</v>
      </c>
      <c r="AN116" s="99" t="s">
        <v>78</v>
      </c>
      <c r="AO116" s="99" t="s">
        <v>78</v>
      </c>
    </row>
    <row r="117" spans="2:41" ht="15.4" customHeight="1" x14ac:dyDescent="0.25">
      <c r="B117" s="127"/>
      <c r="C117" s="39"/>
      <c r="D117" s="120"/>
      <c r="E117" s="44" t="s">
        <v>15</v>
      </c>
      <c r="F117" s="99">
        <v>170</v>
      </c>
      <c r="G117" s="99">
        <v>89</v>
      </c>
      <c r="H117" s="99">
        <v>484</v>
      </c>
      <c r="I117" s="99">
        <v>2029</v>
      </c>
      <c r="J117" s="99">
        <v>2191</v>
      </c>
      <c r="K117" s="99">
        <v>1725</v>
      </c>
      <c r="L117" s="99">
        <v>844</v>
      </c>
      <c r="M117" s="99">
        <v>395</v>
      </c>
      <c r="N117" s="99">
        <v>138</v>
      </c>
      <c r="O117" s="99">
        <v>43</v>
      </c>
      <c r="P117" s="87"/>
      <c r="Q117" s="120"/>
      <c r="R117" s="89" t="s">
        <v>15</v>
      </c>
      <c r="S117" s="99">
        <v>93</v>
      </c>
      <c r="T117" s="99">
        <v>25</v>
      </c>
      <c r="U117" s="99">
        <v>242</v>
      </c>
      <c r="V117" s="99">
        <v>1154</v>
      </c>
      <c r="W117" s="99">
        <v>1229</v>
      </c>
      <c r="X117" s="99">
        <v>872</v>
      </c>
      <c r="Y117" s="99">
        <v>413</v>
      </c>
      <c r="Z117" s="99">
        <v>159</v>
      </c>
      <c r="AA117" s="99">
        <v>41</v>
      </c>
      <c r="AB117" s="99">
        <v>10</v>
      </c>
      <c r="AC117" s="87"/>
      <c r="AD117" s="120"/>
      <c r="AE117" s="89" t="s">
        <v>15</v>
      </c>
      <c r="AF117" s="99">
        <v>77</v>
      </c>
      <c r="AG117" s="99">
        <v>64</v>
      </c>
      <c r="AH117" s="99">
        <v>242</v>
      </c>
      <c r="AI117" s="99">
        <v>875</v>
      </c>
      <c r="AJ117" s="99">
        <v>962</v>
      </c>
      <c r="AK117" s="99">
        <v>853</v>
      </c>
      <c r="AL117" s="99">
        <v>431</v>
      </c>
      <c r="AM117" s="99">
        <v>236</v>
      </c>
      <c r="AN117" s="99">
        <v>97</v>
      </c>
      <c r="AO117" s="99">
        <v>33</v>
      </c>
    </row>
    <row r="118" spans="2:41" ht="15.4" customHeight="1" x14ac:dyDescent="0.25">
      <c r="B118" s="127"/>
      <c r="C118" s="39"/>
      <c r="D118" s="120"/>
      <c r="E118" s="44" t="s">
        <v>16</v>
      </c>
      <c r="F118" s="99">
        <v>230</v>
      </c>
      <c r="G118" s="99">
        <v>90</v>
      </c>
      <c r="H118" s="99">
        <v>365</v>
      </c>
      <c r="I118" s="99">
        <v>2695</v>
      </c>
      <c r="J118" s="99">
        <v>4621</v>
      </c>
      <c r="K118" s="99">
        <v>4797</v>
      </c>
      <c r="L118" s="99">
        <v>3214</v>
      </c>
      <c r="M118" s="99">
        <v>1721</v>
      </c>
      <c r="N118" s="99">
        <v>806</v>
      </c>
      <c r="O118" s="99">
        <v>220</v>
      </c>
      <c r="P118" s="87"/>
      <c r="Q118" s="120"/>
      <c r="R118" s="89" t="s">
        <v>16</v>
      </c>
      <c r="S118" s="99">
        <v>121</v>
      </c>
      <c r="T118" s="99">
        <v>31</v>
      </c>
      <c r="U118" s="99">
        <v>177</v>
      </c>
      <c r="V118" s="99">
        <v>1507</v>
      </c>
      <c r="W118" s="99">
        <v>2542</v>
      </c>
      <c r="X118" s="99">
        <v>2505</v>
      </c>
      <c r="Y118" s="99">
        <v>1638</v>
      </c>
      <c r="Z118" s="99">
        <v>769</v>
      </c>
      <c r="AA118" s="99">
        <v>288</v>
      </c>
      <c r="AB118" s="99">
        <v>61</v>
      </c>
      <c r="AC118" s="87"/>
      <c r="AD118" s="120"/>
      <c r="AE118" s="89" t="s">
        <v>16</v>
      </c>
      <c r="AF118" s="99">
        <v>109</v>
      </c>
      <c r="AG118" s="99">
        <v>59</v>
      </c>
      <c r="AH118" s="99">
        <v>188</v>
      </c>
      <c r="AI118" s="99">
        <v>1188</v>
      </c>
      <c r="AJ118" s="99">
        <v>2079</v>
      </c>
      <c r="AK118" s="99">
        <v>2292</v>
      </c>
      <c r="AL118" s="99">
        <v>1576</v>
      </c>
      <c r="AM118" s="99">
        <v>952</v>
      </c>
      <c r="AN118" s="99">
        <v>518</v>
      </c>
      <c r="AO118" s="99">
        <v>159</v>
      </c>
    </row>
    <row r="119" spans="2:41" ht="15.4" customHeight="1" x14ac:dyDescent="0.25">
      <c r="B119" s="127"/>
      <c r="C119" s="39"/>
      <c r="D119" s="120"/>
      <c r="E119" s="44" t="s">
        <v>17</v>
      </c>
      <c r="F119" s="99">
        <v>191</v>
      </c>
      <c r="G119" s="99">
        <v>42</v>
      </c>
      <c r="H119" s="99">
        <v>172</v>
      </c>
      <c r="I119" s="99">
        <v>2272</v>
      </c>
      <c r="J119" s="99">
        <v>5642</v>
      </c>
      <c r="K119" s="99">
        <v>8305</v>
      </c>
      <c r="L119" s="99">
        <v>7812</v>
      </c>
      <c r="M119" s="99">
        <v>5332</v>
      </c>
      <c r="N119" s="99">
        <v>3037</v>
      </c>
      <c r="O119" s="99">
        <v>1247</v>
      </c>
      <c r="P119" s="87"/>
      <c r="Q119" s="120"/>
      <c r="R119" s="89" t="s">
        <v>17</v>
      </c>
      <c r="S119" s="99">
        <v>86</v>
      </c>
      <c r="T119" s="99">
        <v>14</v>
      </c>
      <c r="U119" s="99">
        <v>69</v>
      </c>
      <c r="V119" s="99">
        <v>1207</v>
      </c>
      <c r="W119" s="99">
        <v>3060</v>
      </c>
      <c r="X119" s="99">
        <v>4441</v>
      </c>
      <c r="Y119" s="99">
        <v>4017</v>
      </c>
      <c r="Z119" s="99">
        <v>2544</v>
      </c>
      <c r="AA119" s="99">
        <v>1238</v>
      </c>
      <c r="AB119" s="99">
        <v>417</v>
      </c>
      <c r="AC119" s="87"/>
      <c r="AD119" s="120"/>
      <c r="AE119" s="89" t="s">
        <v>17</v>
      </c>
      <c r="AF119" s="99">
        <v>105</v>
      </c>
      <c r="AG119" s="99">
        <v>28</v>
      </c>
      <c r="AH119" s="99">
        <v>103</v>
      </c>
      <c r="AI119" s="99">
        <v>1065</v>
      </c>
      <c r="AJ119" s="99">
        <v>2582</v>
      </c>
      <c r="AK119" s="99">
        <v>3864</v>
      </c>
      <c r="AL119" s="99">
        <v>3795</v>
      </c>
      <c r="AM119" s="99">
        <v>2788</v>
      </c>
      <c r="AN119" s="99">
        <v>1799</v>
      </c>
      <c r="AO119" s="99">
        <v>830</v>
      </c>
    </row>
    <row r="120" spans="2:41" ht="15.4" customHeight="1" x14ac:dyDescent="0.25">
      <c r="B120" s="127"/>
      <c r="C120" s="39"/>
      <c r="D120" s="120"/>
      <c r="E120" s="44" t="s">
        <v>18</v>
      </c>
      <c r="F120" s="99">
        <v>110</v>
      </c>
      <c r="G120" s="99">
        <v>14</v>
      </c>
      <c r="H120" s="99">
        <v>57</v>
      </c>
      <c r="I120" s="99">
        <v>1041</v>
      </c>
      <c r="J120" s="99">
        <v>3628</v>
      </c>
      <c r="K120" s="99">
        <v>7833</v>
      </c>
      <c r="L120" s="99">
        <v>11075</v>
      </c>
      <c r="M120" s="99">
        <v>10719</v>
      </c>
      <c r="N120" s="99">
        <v>9273</v>
      </c>
      <c r="O120" s="99">
        <v>6486</v>
      </c>
      <c r="P120" s="87"/>
      <c r="Q120" s="120"/>
      <c r="R120" s="89" t="s">
        <v>18</v>
      </c>
      <c r="S120" s="99">
        <v>51</v>
      </c>
      <c r="T120" s="99">
        <v>4</v>
      </c>
      <c r="U120" s="99">
        <v>20</v>
      </c>
      <c r="V120" s="99">
        <v>528</v>
      </c>
      <c r="W120" s="99">
        <v>1908</v>
      </c>
      <c r="X120" s="99">
        <v>4062</v>
      </c>
      <c r="Y120" s="99">
        <v>5615</v>
      </c>
      <c r="Z120" s="99">
        <v>5305</v>
      </c>
      <c r="AA120" s="99">
        <v>4158</v>
      </c>
      <c r="AB120" s="99">
        <v>2544</v>
      </c>
      <c r="AC120" s="87"/>
      <c r="AD120" s="120"/>
      <c r="AE120" s="89" t="s">
        <v>18</v>
      </c>
      <c r="AF120" s="99">
        <v>59</v>
      </c>
      <c r="AG120" s="99">
        <v>10</v>
      </c>
      <c r="AH120" s="99">
        <v>37</v>
      </c>
      <c r="AI120" s="99">
        <v>513</v>
      </c>
      <c r="AJ120" s="99">
        <v>1720</v>
      </c>
      <c r="AK120" s="99">
        <v>3771</v>
      </c>
      <c r="AL120" s="99">
        <v>5460</v>
      </c>
      <c r="AM120" s="99">
        <v>5414</v>
      </c>
      <c r="AN120" s="99">
        <v>5115</v>
      </c>
      <c r="AO120" s="99">
        <v>3942</v>
      </c>
    </row>
    <row r="121" spans="2:41" ht="15.4" customHeight="1" x14ac:dyDescent="0.25">
      <c r="B121" s="127"/>
      <c r="C121" s="39"/>
      <c r="D121" s="121"/>
      <c r="E121" s="44" t="s">
        <v>19</v>
      </c>
      <c r="F121" s="99">
        <v>11</v>
      </c>
      <c r="G121" s="99">
        <v>0</v>
      </c>
      <c r="H121" s="99">
        <v>3</v>
      </c>
      <c r="I121" s="99">
        <v>99</v>
      </c>
      <c r="J121" s="99">
        <v>437</v>
      </c>
      <c r="K121" s="99">
        <v>1381</v>
      </c>
      <c r="L121" s="99">
        <v>2915</v>
      </c>
      <c r="M121" s="99">
        <v>4171</v>
      </c>
      <c r="N121" s="99">
        <v>5427</v>
      </c>
      <c r="O121" s="99">
        <v>7860</v>
      </c>
      <c r="P121" s="87"/>
      <c r="Q121" s="121"/>
      <c r="R121" s="89" t="s">
        <v>19</v>
      </c>
      <c r="S121" s="99" t="s">
        <v>78</v>
      </c>
      <c r="T121" s="99">
        <v>0</v>
      </c>
      <c r="U121" s="99" t="s">
        <v>78</v>
      </c>
      <c r="V121" s="99">
        <v>57</v>
      </c>
      <c r="W121" s="99">
        <v>238</v>
      </c>
      <c r="X121" s="99">
        <v>707</v>
      </c>
      <c r="Y121" s="99">
        <v>1516</v>
      </c>
      <c r="Z121" s="99">
        <v>2213</v>
      </c>
      <c r="AA121" s="99">
        <v>2690</v>
      </c>
      <c r="AB121" s="99">
        <v>3498</v>
      </c>
      <c r="AC121" s="87"/>
      <c r="AD121" s="121"/>
      <c r="AE121" s="89" t="s">
        <v>19</v>
      </c>
      <c r="AF121" s="99" t="s">
        <v>78</v>
      </c>
      <c r="AG121" s="99">
        <v>0</v>
      </c>
      <c r="AH121" s="99" t="s">
        <v>78</v>
      </c>
      <c r="AI121" s="99">
        <v>42</v>
      </c>
      <c r="AJ121" s="99">
        <v>199</v>
      </c>
      <c r="AK121" s="99">
        <v>674</v>
      </c>
      <c r="AL121" s="99">
        <v>1399</v>
      </c>
      <c r="AM121" s="99">
        <v>1958</v>
      </c>
      <c r="AN121" s="99">
        <v>2737</v>
      </c>
      <c r="AO121" s="99">
        <v>4362</v>
      </c>
    </row>
    <row r="122" spans="2:41" ht="15.4" customHeight="1" x14ac:dyDescent="0.25">
      <c r="B122" s="93"/>
      <c r="C122" s="39"/>
      <c r="D122" s="87"/>
      <c r="E122" s="87"/>
      <c r="F122" s="87"/>
      <c r="G122" s="87"/>
      <c r="H122" s="87"/>
      <c r="I122" s="87"/>
      <c r="J122" s="87"/>
      <c r="K122" s="87"/>
      <c r="L122" s="87"/>
      <c r="M122" s="87"/>
      <c r="N122" s="87"/>
      <c r="O122" s="87"/>
      <c r="P122" s="87"/>
      <c r="Q122" s="87"/>
      <c r="R122" s="87"/>
      <c r="S122" s="87"/>
      <c r="T122" s="87"/>
      <c r="U122" s="87"/>
      <c r="V122" s="87"/>
      <c r="W122" s="87"/>
      <c r="X122" s="87"/>
      <c r="Y122" s="87"/>
      <c r="Z122" s="87"/>
      <c r="AA122" s="87"/>
      <c r="AB122" s="87"/>
      <c r="AC122" s="87"/>
      <c r="AD122" s="87"/>
      <c r="AE122" s="87"/>
      <c r="AF122" s="87"/>
      <c r="AG122" s="87"/>
      <c r="AH122" s="87"/>
      <c r="AI122" s="87"/>
      <c r="AJ122" s="87"/>
      <c r="AK122" s="87"/>
      <c r="AL122" s="87"/>
      <c r="AM122" s="87"/>
      <c r="AN122" s="87"/>
      <c r="AO122" s="87"/>
    </row>
    <row r="123" spans="2:41" ht="15.4" customHeight="1" x14ac:dyDescent="0.3">
      <c r="B123" s="93"/>
      <c r="C123" s="39"/>
      <c r="D123" s="106" t="s">
        <v>24</v>
      </c>
      <c r="E123" s="106"/>
      <c r="F123" s="86"/>
      <c r="G123" s="86"/>
      <c r="H123" s="86"/>
      <c r="I123" s="86"/>
      <c r="J123" s="86"/>
      <c r="K123" s="86"/>
      <c r="L123" s="86"/>
      <c r="M123" s="86"/>
      <c r="N123" s="86"/>
      <c r="O123" s="86"/>
      <c r="P123" s="87"/>
      <c r="Q123" s="106" t="s">
        <v>24</v>
      </c>
      <c r="R123" s="106"/>
      <c r="S123" s="86"/>
      <c r="T123" s="86"/>
      <c r="U123" s="86"/>
      <c r="V123" s="86"/>
      <c r="W123" s="86"/>
      <c r="X123" s="86"/>
      <c r="Y123" s="86"/>
      <c r="Z123" s="86"/>
      <c r="AA123" s="86"/>
      <c r="AB123" s="86"/>
      <c r="AC123" s="87"/>
      <c r="AD123" s="106" t="s">
        <v>24</v>
      </c>
      <c r="AE123" s="106"/>
      <c r="AF123" s="86"/>
      <c r="AG123" s="86"/>
      <c r="AH123" s="86"/>
      <c r="AI123" s="86"/>
      <c r="AJ123" s="86"/>
      <c r="AK123" s="86"/>
      <c r="AL123" s="86"/>
      <c r="AM123" s="86"/>
      <c r="AN123" s="86"/>
      <c r="AO123" s="86"/>
    </row>
    <row r="124" spans="2:41" ht="28.9" customHeight="1" x14ac:dyDescent="0.25">
      <c r="B124" s="93"/>
      <c r="C124" s="39"/>
      <c r="D124" s="106"/>
      <c r="E124" s="106"/>
      <c r="F124" s="102" t="s">
        <v>20</v>
      </c>
      <c r="G124" s="102"/>
      <c r="H124" s="102"/>
      <c r="I124" s="102"/>
      <c r="J124" s="102"/>
      <c r="K124" s="102"/>
      <c r="L124" s="102"/>
      <c r="M124" s="102"/>
      <c r="N124" s="102"/>
      <c r="O124" s="102"/>
      <c r="P124" s="87"/>
      <c r="Q124" s="106"/>
      <c r="R124" s="106"/>
      <c r="S124" s="102" t="s">
        <v>20</v>
      </c>
      <c r="T124" s="102"/>
      <c r="U124" s="102"/>
      <c r="V124" s="102"/>
      <c r="W124" s="102"/>
      <c r="X124" s="102"/>
      <c r="Y124" s="102"/>
      <c r="Z124" s="102"/>
      <c r="AA124" s="102"/>
      <c r="AB124" s="102"/>
      <c r="AC124" s="87"/>
      <c r="AD124" s="106"/>
      <c r="AE124" s="106"/>
      <c r="AF124" s="102" t="s">
        <v>20</v>
      </c>
      <c r="AG124" s="102"/>
      <c r="AH124" s="102"/>
      <c r="AI124" s="102"/>
      <c r="AJ124" s="102"/>
      <c r="AK124" s="102"/>
      <c r="AL124" s="102"/>
      <c r="AM124" s="102"/>
      <c r="AN124" s="102"/>
      <c r="AO124" s="102"/>
    </row>
    <row r="125" spans="2:41" ht="15.4" customHeight="1" x14ac:dyDescent="0.25">
      <c r="B125" s="93"/>
      <c r="C125" s="39"/>
      <c r="D125" s="107"/>
      <c r="E125" s="107"/>
      <c r="F125" s="88" t="s">
        <v>0</v>
      </c>
      <c r="G125" s="88">
        <v>1</v>
      </c>
      <c r="H125" s="88">
        <v>2</v>
      </c>
      <c r="I125" s="88">
        <v>3</v>
      </c>
      <c r="J125" s="88">
        <v>4</v>
      </c>
      <c r="K125" s="88">
        <v>5</v>
      </c>
      <c r="L125" s="88">
        <v>6</v>
      </c>
      <c r="M125" s="88">
        <v>7</v>
      </c>
      <c r="N125" s="88">
        <v>8</v>
      </c>
      <c r="O125" s="88">
        <v>9</v>
      </c>
      <c r="P125" s="87"/>
      <c r="Q125" s="107"/>
      <c r="R125" s="107"/>
      <c r="S125" s="88" t="s">
        <v>0</v>
      </c>
      <c r="T125" s="88">
        <v>1</v>
      </c>
      <c r="U125" s="88">
        <v>2</v>
      </c>
      <c r="V125" s="88">
        <v>3</v>
      </c>
      <c r="W125" s="88">
        <v>4</v>
      </c>
      <c r="X125" s="88">
        <v>5</v>
      </c>
      <c r="Y125" s="88">
        <v>6</v>
      </c>
      <c r="Z125" s="88">
        <v>7</v>
      </c>
      <c r="AA125" s="88">
        <v>8</v>
      </c>
      <c r="AB125" s="88">
        <v>9</v>
      </c>
      <c r="AC125" s="87"/>
      <c r="AD125" s="107"/>
      <c r="AE125" s="107"/>
      <c r="AF125" s="88" t="s">
        <v>0</v>
      </c>
      <c r="AG125" s="88">
        <v>1</v>
      </c>
      <c r="AH125" s="88">
        <v>2</v>
      </c>
      <c r="AI125" s="88">
        <v>3</v>
      </c>
      <c r="AJ125" s="88">
        <v>4</v>
      </c>
      <c r="AK125" s="88">
        <v>5</v>
      </c>
      <c r="AL125" s="88">
        <v>6</v>
      </c>
      <c r="AM125" s="88">
        <v>7</v>
      </c>
      <c r="AN125" s="88">
        <v>8</v>
      </c>
      <c r="AO125" s="88">
        <v>9</v>
      </c>
    </row>
    <row r="126" spans="2:41" ht="15.4" customHeight="1" x14ac:dyDescent="0.25">
      <c r="B126" s="93"/>
      <c r="C126" s="39"/>
      <c r="D126" s="119" t="s">
        <v>21</v>
      </c>
      <c r="E126" s="44" t="s">
        <v>9</v>
      </c>
      <c r="F126" s="22">
        <v>42.857142857142854</v>
      </c>
      <c r="G126" s="22" t="s">
        <v>78</v>
      </c>
      <c r="H126" s="22">
        <v>0</v>
      </c>
      <c r="I126" s="22">
        <v>0</v>
      </c>
      <c r="J126" s="22">
        <v>0</v>
      </c>
      <c r="K126" s="22" t="s">
        <v>78</v>
      </c>
      <c r="L126" s="22" t="s">
        <v>78</v>
      </c>
      <c r="M126" s="22">
        <v>0</v>
      </c>
      <c r="N126" s="22" t="s">
        <v>78</v>
      </c>
      <c r="O126" s="22">
        <v>0</v>
      </c>
      <c r="P126" s="87"/>
      <c r="Q126" s="119" t="s">
        <v>21</v>
      </c>
      <c r="R126" s="89" t="s">
        <v>9</v>
      </c>
      <c r="S126" s="22" t="s">
        <v>78</v>
      </c>
      <c r="T126" s="22" t="s">
        <v>78</v>
      </c>
      <c r="U126" s="22">
        <v>0</v>
      </c>
      <c r="V126" s="22">
        <v>0</v>
      </c>
      <c r="W126" s="22">
        <v>0</v>
      </c>
      <c r="X126" s="22" t="s">
        <v>78</v>
      </c>
      <c r="Y126" s="22" t="s">
        <v>78</v>
      </c>
      <c r="Z126" s="22">
        <v>0</v>
      </c>
      <c r="AA126" s="22" t="s">
        <v>78</v>
      </c>
      <c r="AB126" s="22">
        <v>0</v>
      </c>
      <c r="AC126" s="87"/>
      <c r="AD126" s="119" t="s">
        <v>21</v>
      </c>
      <c r="AE126" s="89" t="s">
        <v>9</v>
      </c>
      <c r="AF126" s="22" t="s">
        <v>78</v>
      </c>
      <c r="AG126" s="22" t="s">
        <v>78</v>
      </c>
      <c r="AH126" s="22">
        <v>0</v>
      </c>
      <c r="AI126" s="22">
        <v>0</v>
      </c>
      <c r="AJ126" s="22">
        <v>0</v>
      </c>
      <c r="AK126" s="22" t="s">
        <v>78</v>
      </c>
      <c r="AL126" s="22" t="s">
        <v>78</v>
      </c>
      <c r="AM126" s="22">
        <v>0</v>
      </c>
      <c r="AN126" s="22" t="s">
        <v>78</v>
      </c>
      <c r="AO126" s="22">
        <v>0</v>
      </c>
    </row>
    <row r="127" spans="2:41" ht="15.4" customHeight="1" x14ac:dyDescent="0.25">
      <c r="B127" s="93"/>
      <c r="C127" s="39"/>
      <c r="D127" s="120"/>
      <c r="E127" s="44">
        <v>1</v>
      </c>
      <c r="F127" s="22" t="s">
        <v>78</v>
      </c>
      <c r="G127" s="22">
        <v>33.333333333333329</v>
      </c>
      <c r="H127" s="22" t="s">
        <v>78</v>
      </c>
      <c r="I127" s="22" t="s">
        <v>78</v>
      </c>
      <c r="J127" s="22">
        <v>0</v>
      </c>
      <c r="K127" s="22">
        <v>0</v>
      </c>
      <c r="L127" s="22">
        <v>0</v>
      </c>
      <c r="M127" s="22">
        <v>0</v>
      </c>
      <c r="N127" s="22">
        <v>0</v>
      </c>
      <c r="O127" s="22" t="s">
        <v>78</v>
      </c>
      <c r="P127" s="87"/>
      <c r="Q127" s="120"/>
      <c r="R127" s="89">
        <v>1</v>
      </c>
      <c r="S127" s="22" t="s">
        <v>78</v>
      </c>
      <c r="T127" s="22" t="s">
        <v>78</v>
      </c>
      <c r="U127" s="22" t="s">
        <v>78</v>
      </c>
      <c r="V127" s="22" t="s">
        <v>78</v>
      </c>
      <c r="W127" s="22">
        <v>0</v>
      </c>
      <c r="X127" s="22">
        <v>0</v>
      </c>
      <c r="Y127" s="22">
        <v>0</v>
      </c>
      <c r="Z127" s="22">
        <v>0</v>
      </c>
      <c r="AA127" s="22">
        <v>0</v>
      </c>
      <c r="AB127" s="22" t="s">
        <v>78</v>
      </c>
      <c r="AC127" s="87"/>
      <c r="AD127" s="120"/>
      <c r="AE127" s="89">
        <v>1</v>
      </c>
      <c r="AF127" s="22" t="s">
        <v>78</v>
      </c>
      <c r="AG127" s="22" t="s">
        <v>78</v>
      </c>
      <c r="AH127" s="22" t="s">
        <v>78</v>
      </c>
      <c r="AI127" s="22" t="s">
        <v>78</v>
      </c>
      <c r="AJ127" s="22">
        <v>0</v>
      </c>
      <c r="AK127" s="22">
        <v>0</v>
      </c>
      <c r="AL127" s="22">
        <v>0</v>
      </c>
      <c r="AM127" s="22">
        <v>0</v>
      </c>
      <c r="AN127" s="22">
        <v>0</v>
      </c>
      <c r="AO127" s="22" t="s">
        <v>78</v>
      </c>
    </row>
    <row r="128" spans="2:41" ht="15.4" customHeight="1" x14ac:dyDescent="0.25">
      <c r="B128" s="93"/>
      <c r="C128" s="39"/>
      <c r="D128" s="120"/>
      <c r="E128" s="44" t="s">
        <v>10</v>
      </c>
      <c r="F128" s="22">
        <v>10.457516339869281</v>
      </c>
      <c r="G128" s="22">
        <v>30.392156862745097</v>
      </c>
      <c r="H128" s="22">
        <v>25.163398692810457</v>
      </c>
      <c r="I128" s="22">
        <v>13.398692810457517</v>
      </c>
      <c r="J128" s="22">
        <v>5.5555555555555554</v>
      </c>
      <c r="K128" s="22">
        <v>5.5555555555555554</v>
      </c>
      <c r="L128" s="22">
        <v>3.9215686274509802</v>
      </c>
      <c r="M128" s="22">
        <v>3.594771241830065</v>
      </c>
      <c r="N128" s="22" t="s">
        <v>78</v>
      </c>
      <c r="O128" s="22" t="s">
        <v>78</v>
      </c>
      <c r="P128" s="87"/>
      <c r="Q128" s="120"/>
      <c r="R128" s="89" t="s">
        <v>10</v>
      </c>
      <c r="S128" s="22">
        <v>6.2992125984251963</v>
      </c>
      <c r="T128" s="22">
        <v>29.921259842519689</v>
      </c>
      <c r="U128" s="22">
        <v>28.346456692913385</v>
      </c>
      <c r="V128" s="22">
        <v>15.748031496062993</v>
      </c>
      <c r="W128" s="22">
        <v>6.2992125984251963</v>
      </c>
      <c r="X128" s="22">
        <v>5.5118110236220472</v>
      </c>
      <c r="Y128" s="22" t="s">
        <v>78</v>
      </c>
      <c r="Z128" s="22">
        <v>4.7244094488188972</v>
      </c>
      <c r="AA128" s="22" t="s">
        <v>78</v>
      </c>
      <c r="AB128" s="22" t="s">
        <v>78</v>
      </c>
      <c r="AC128" s="87"/>
      <c r="AD128" s="120"/>
      <c r="AE128" s="89" t="s">
        <v>10</v>
      </c>
      <c r="AF128" s="22">
        <v>13.407821229050279</v>
      </c>
      <c r="AG128" s="22">
        <v>30.726256983240223</v>
      </c>
      <c r="AH128" s="22">
        <v>22.905027932960895</v>
      </c>
      <c r="AI128" s="22">
        <v>11.731843575418994</v>
      </c>
      <c r="AJ128" s="22">
        <v>5.027932960893855</v>
      </c>
      <c r="AK128" s="22">
        <v>5.5865921787709496</v>
      </c>
      <c r="AL128" s="22" t="s">
        <v>78</v>
      </c>
      <c r="AM128" s="22">
        <v>2.7932960893854748</v>
      </c>
      <c r="AN128" s="22" t="s">
        <v>78</v>
      </c>
      <c r="AO128" s="22" t="s">
        <v>78</v>
      </c>
    </row>
    <row r="129" spans="2:41" ht="15.4" customHeight="1" x14ac:dyDescent="0.25">
      <c r="B129" s="93"/>
      <c r="C129" s="39"/>
      <c r="D129" s="120"/>
      <c r="E129" s="44" t="s">
        <v>11</v>
      </c>
      <c r="F129" s="22">
        <v>8.5972850678733028</v>
      </c>
      <c r="G129" s="22">
        <v>16.289592760180994</v>
      </c>
      <c r="H129" s="22">
        <v>32.126696832579185</v>
      </c>
      <c r="I129" s="22">
        <v>24.434389140271492</v>
      </c>
      <c r="J129" s="22">
        <v>6.7873303167420813</v>
      </c>
      <c r="K129" s="22">
        <v>7.2398190045248878</v>
      </c>
      <c r="L129" s="22" t="s">
        <v>78</v>
      </c>
      <c r="M129" s="22">
        <v>3.1674208144796379</v>
      </c>
      <c r="N129" s="22">
        <v>0</v>
      </c>
      <c r="O129" s="22" t="s">
        <v>78</v>
      </c>
      <c r="P129" s="87"/>
      <c r="Q129" s="120"/>
      <c r="R129" s="89" t="s">
        <v>11</v>
      </c>
      <c r="S129" s="22">
        <v>6.4516129032258061</v>
      </c>
      <c r="T129" s="22">
        <v>20.43010752688172</v>
      </c>
      <c r="U129" s="22">
        <v>34.408602150537639</v>
      </c>
      <c r="V129" s="22">
        <v>25.806451612903224</v>
      </c>
      <c r="W129" s="22">
        <v>4.3010752688172049</v>
      </c>
      <c r="X129" s="22">
        <v>4.3010752688172049</v>
      </c>
      <c r="Y129" s="22" t="s">
        <v>78</v>
      </c>
      <c r="Z129" s="22" t="s">
        <v>78</v>
      </c>
      <c r="AA129" s="22">
        <v>0</v>
      </c>
      <c r="AB129" s="22" t="s">
        <v>78</v>
      </c>
      <c r="AC129" s="87"/>
      <c r="AD129" s="120"/>
      <c r="AE129" s="89" t="s">
        <v>11</v>
      </c>
      <c r="AF129" s="22">
        <v>10.15625</v>
      </c>
      <c r="AG129" s="22">
        <v>13.28125</v>
      </c>
      <c r="AH129" s="22">
        <v>30.46875</v>
      </c>
      <c r="AI129" s="22">
        <v>23.4375</v>
      </c>
      <c r="AJ129" s="22">
        <v>8.59375</v>
      </c>
      <c r="AK129" s="22">
        <v>9.375</v>
      </c>
      <c r="AL129" s="22" t="s">
        <v>78</v>
      </c>
      <c r="AM129" s="22" t="s">
        <v>78</v>
      </c>
      <c r="AN129" s="22">
        <v>0</v>
      </c>
      <c r="AO129" s="22" t="s">
        <v>78</v>
      </c>
    </row>
    <row r="130" spans="2:41" ht="15.4" customHeight="1" x14ac:dyDescent="0.25">
      <c r="B130" s="93"/>
      <c r="C130" s="39"/>
      <c r="D130" s="120"/>
      <c r="E130" s="44" t="s">
        <v>12</v>
      </c>
      <c r="F130" s="22">
        <v>5.5825242718446608</v>
      </c>
      <c r="G130" s="22">
        <v>12.864077669902912</v>
      </c>
      <c r="H130" s="22">
        <v>30.097087378640776</v>
      </c>
      <c r="I130" s="22">
        <v>25.970873786407765</v>
      </c>
      <c r="J130" s="22">
        <v>11.165048543689322</v>
      </c>
      <c r="K130" s="22">
        <v>7.2815533980582519</v>
      </c>
      <c r="L130" s="22">
        <v>3.6407766990291259</v>
      </c>
      <c r="M130" s="22">
        <v>1.9417475728155338</v>
      </c>
      <c r="N130" s="22">
        <v>1.4563106796116505</v>
      </c>
      <c r="O130" s="22">
        <v>0</v>
      </c>
      <c r="P130" s="87"/>
      <c r="Q130" s="120"/>
      <c r="R130" s="89" t="s">
        <v>12</v>
      </c>
      <c r="S130" s="22">
        <v>4.2553191489361701</v>
      </c>
      <c r="T130" s="22">
        <v>13.297872340425531</v>
      </c>
      <c r="U130" s="22">
        <v>32.978723404255319</v>
      </c>
      <c r="V130" s="22">
        <v>31.382978723404253</v>
      </c>
      <c r="W130" s="22">
        <v>10.638297872340425</v>
      </c>
      <c r="X130" s="22">
        <v>3.7234042553191489</v>
      </c>
      <c r="Y130" s="22">
        <v>2.1276595744680851</v>
      </c>
      <c r="Z130" s="22" t="s">
        <v>78</v>
      </c>
      <c r="AA130" s="22" t="s">
        <v>78</v>
      </c>
      <c r="AB130" s="22">
        <v>0</v>
      </c>
      <c r="AC130" s="87"/>
      <c r="AD130" s="120"/>
      <c r="AE130" s="89" t="s">
        <v>12</v>
      </c>
      <c r="AF130" s="22">
        <v>6.6964285714285712</v>
      </c>
      <c r="AG130" s="22">
        <v>12.5</v>
      </c>
      <c r="AH130" s="22">
        <v>27.678571428571431</v>
      </c>
      <c r="AI130" s="22">
        <v>21.428571428571427</v>
      </c>
      <c r="AJ130" s="22">
        <v>11.607142857142858</v>
      </c>
      <c r="AK130" s="22">
        <v>10.267857142857142</v>
      </c>
      <c r="AL130" s="22">
        <v>4.9107142857142856</v>
      </c>
      <c r="AM130" s="22" t="s">
        <v>78</v>
      </c>
      <c r="AN130" s="22" t="s">
        <v>78</v>
      </c>
      <c r="AO130" s="22">
        <v>0</v>
      </c>
    </row>
    <row r="131" spans="2:41" ht="15.4" customHeight="1" x14ac:dyDescent="0.25">
      <c r="B131" s="93"/>
      <c r="C131" s="39"/>
      <c r="D131" s="120"/>
      <c r="E131" s="44" t="s">
        <v>13</v>
      </c>
      <c r="F131" s="22">
        <v>4.2639593908629436</v>
      </c>
      <c r="G131" s="22">
        <v>7.9187817258883246</v>
      </c>
      <c r="H131" s="22">
        <v>23.451776649746193</v>
      </c>
      <c r="I131" s="22">
        <v>32.08121827411167</v>
      </c>
      <c r="J131" s="22">
        <v>14.822335025380712</v>
      </c>
      <c r="K131" s="22">
        <v>9.1370558375634516</v>
      </c>
      <c r="L131" s="22">
        <v>5.1776649746192893</v>
      </c>
      <c r="M131" s="22">
        <v>2.030456852791878</v>
      </c>
      <c r="N131" s="22">
        <v>0.50761421319796951</v>
      </c>
      <c r="O131" s="22">
        <v>0.60913705583756339</v>
      </c>
      <c r="P131" s="87"/>
      <c r="Q131" s="120"/>
      <c r="R131" s="89" t="s">
        <v>13</v>
      </c>
      <c r="S131" s="22">
        <v>4.042553191489362</v>
      </c>
      <c r="T131" s="22">
        <v>5.3191489361702127</v>
      </c>
      <c r="U131" s="22">
        <v>25.744680851063826</v>
      </c>
      <c r="V131" s="22">
        <v>35.319148936170215</v>
      </c>
      <c r="W131" s="22">
        <v>15.319148936170212</v>
      </c>
      <c r="X131" s="22">
        <v>8.5106382978723403</v>
      </c>
      <c r="Y131" s="22">
        <v>3.8297872340425529</v>
      </c>
      <c r="Z131" s="22">
        <v>1.4893617021276597</v>
      </c>
      <c r="AA131" s="22" t="s">
        <v>78</v>
      </c>
      <c r="AB131" s="22" t="s">
        <v>78</v>
      </c>
      <c r="AC131" s="87"/>
      <c r="AD131" s="120"/>
      <c r="AE131" s="89" t="s">
        <v>13</v>
      </c>
      <c r="AF131" s="22">
        <v>4.4660194174757279</v>
      </c>
      <c r="AG131" s="22">
        <v>10.291262135922331</v>
      </c>
      <c r="AH131" s="22">
        <v>21.359223300970871</v>
      </c>
      <c r="AI131" s="22">
        <v>29.126213592233007</v>
      </c>
      <c r="AJ131" s="22">
        <v>14.36893203883495</v>
      </c>
      <c r="AK131" s="22">
        <v>9.7087378640776691</v>
      </c>
      <c r="AL131" s="22">
        <v>6.407766990291262</v>
      </c>
      <c r="AM131" s="22">
        <v>2.5242718446601939</v>
      </c>
      <c r="AN131" s="22" t="s">
        <v>78</v>
      </c>
      <c r="AO131" s="22" t="s">
        <v>78</v>
      </c>
    </row>
    <row r="132" spans="2:41" ht="15.4" customHeight="1" x14ac:dyDescent="0.25">
      <c r="B132" s="93"/>
      <c r="C132" s="39"/>
      <c r="D132" s="120"/>
      <c r="E132" s="44" t="s">
        <v>14</v>
      </c>
      <c r="F132" s="22">
        <v>3.6066818526955204</v>
      </c>
      <c r="G132" s="22">
        <v>3.6446469248291571</v>
      </c>
      <c r="H132" s="22">
        <v>12.52847380410023</v>
      </c>
      <c r="I132" s="22">
        <v>31.852695520121486</v>
      </c>
      <c r="J132" s="22">
        <v>22.854973424449508</v>
      </c>
      <c r="K132" s="22">
        <v>13.857251328777526</v>
      </c>
      <c r="L132" s="22">
        <v>7.2892938496583142</v>
      </c>
      <c r="M132" s="22">
        <v>3.2649962034927862</v>
      </c>
      <c r="N132" s="22">
        <v>0.87319665907365229</v>
      </c>
      <c r="O132" s="22">
        <v>0.22779043280182232</v>
      </c>
      <c r="P132" s="87"/>
      <c r="Q132" s="120"/>
      <c r="R132" s="89" t="s">
        <v>14</v>
      </c>
      <c r="S132" s="22">
        <v>2.7272727272727271</v>
      </c>
      <c r="T132" s="22">
        <v>2.5</v>
      </c>
      <c r="U132" s="22">
        <v>12.045454545454545</v>
      </c>
      <c r="V132" s="22">
        <v>34.166666666666664</v>
      </c>
      <c r="W132" s="22">
        <v>24.09090909090909</v>
      </c>
      <c r="X132" s="22">
        <v>14.015151515151514</v>
      </c>
      <c r="Y132" s="22">
        <v>7.2727272727272725</v>
      </c>
      <c r="Z132" s="22">
        <v>2.1969696969696968</v>
      </c>
      <c r="AA132" s="22" t="s">
        <v>78</v>
      </c>
      <c r="AB132" s="22" t="s">
        <v>78</v>
      </c>
      <c r="AC132" s="87"/>
      <c r="AD132" s="120"/>
      <c r="AE132" s="89" t="s">
        <v>14</v>
      </c>
      <c r="AF132" s="22">
        <v>4.4901065449010655</v>
      </c>
      <c r="AG132" s="22">
        <v>4.7945205479452051</v>
      </c>
      <c r="AH132" s="22">
        <v>13.013698630136986</v>
      </c>
      <c r="AI132" s="22">
        <v>29.528158295281582</v>
      </c>
      <c r="AJ132" s="22">
        <v>21.613394216133941</v>
      </c>
      <c r="AK132" s="22">
        <v>13.698630136986301</v>
      </c>
      <c r="AL132" s="22">
        <v>7.3059360730593603</v>
      </c>
      <c r="AM132" s="22">
        <v>4.3378995433789953</v>
      </c>
      <c r="AN132" s="22" t="s">
        <v>78</v>
      </c>
      <c r="AO132" s="22" t="s">
        <v>78</v>
      </c>
    </row>
    <row r="133" spans="2:41" ht="15.4" customHeight="1" x14ac:dyDescent="0.25">
      <c r="B133" s="93"/>
      <c r="C133" s="39"/>
      <c r="D133" s="120"/>
      <c r="E133" s="44" t="s">
        <v>15</v>
      </c>
      <c r="F133" s="22">
        <v>2.0966946225949679</v>
      </c>
      <c r="G133" s="22">
        <v>1.0976813024173657</v>
      </c>
      <c r="H133" s="22">
        <v>5.9694129255056732</v>
      </c>
      <c r="I133" s="22">
        <v>25.02466699555994</v>
      </c>
      <c r="J133" s="22">
        <v>27.022693635915147</v>
      </c>
      <c r="K133" s="22">
        <v>21.275283670448939</v>
      </c>
      <c r="L133" s="22">
        <v>10.409472126295018</v>
      </c>
      <c r="M133" s="22">
        <v>4.8717316230883076</v>
      </c>
      <c r="N133" s="22">
        <v>1.7020226936359153</v>
      </c>
      <c r="O133" s="22">
        <v>0.53034040453872711</v>
      </c>
      <c r="P133" s="87"/>
      <c r="Q133" s="120"/>
      <c r="R133" s="89" t="s">
        <v>15</v>
      </c>
      <c r="S133" s="22">
        <v>2.1944313355356302</v>
      </c>
      <c r="T133" s="22">
        <v>0.58990089664936285</v>
      </c>
      <c r="U133" s="22">
        <v>5.7102406795658336</v>
      </c>
      <c r="V133" s="22">
        <v>27.229825389334593</v>
      </c>
      <c r="W133" s="22">
        <v>28.999528079282683</v>
      </c>
      <c r="X133" s="22">
        <v>20.575743275129778</v>
      </c>
      <c r="Y133" s="22">
        <v>9.7451628126474752</v>
      </c>
      <c r="Z133" s="22">
        <v>3.7517697026899479</v>
      </c>
      <c r="AA133" s="22">
        <v>0.9674374705049551</v>
      </c>
      <c r="AB133" s="22">
        <v>0.23596035865974516</v>
      </c>
      <c r="AC133" s="87"/>
      <c r="AD133" s="120"/>
      <c r="AE133" s="89" t="s">
        <v>15</v>
      </c>
      <c r="AF133" s="22">
        <v>1.9896640826873386</v>
      </c>
      <c r="AG133" s="22">
        <v>1.6537467700258397</v>
      </c>
      <c r="AH133" s="22">
        <v>6.2532299741602069</v>
      </c>
      <c r="AI133" s="22">
        <v>22.609819121447028</v>
      </c>
      <c r="AJ133" s="22">
        <v>24.857881136950905</v>
      </c>
      <c r="AK133" s="22">
        <v>22.041343669250647</v>
      </c>
      <c r="AL133" s="22">
        <v>11.136950904392764</v>
      </c>
      <c r="AM133" s="22">
        <v>6.0981912144702841</v>
      </c>
      <c r="AN133" s="22">
        <v>2.5064599483204133</v>
      </c>
      <c r="AO133" s="22">
        <v>0.8527131782945736</v>
      </c>
    </row>
    <row r="134" spans="2:41" ht="15.4" customHeight="1" x14ac:dyDescent="0.25">
      <c r="B134" s="93"/>
      <c r="C134" s="39"/>
      <c r="D134" s="120"/>
      <c r="E134" s="44" t="s">
        <v>16</v>
      </c>
      <c r="F134" s="22">
        <v>1.2260781491550723</v>
      </c>
      <c r="G134" s="22">
        <v>0.47976971053894135</v>
      </c>
      <c r="H134" s="22">
        <v>1.9457327149634842</v>
      </c>
      <c r="I134" s="22">
        <v>14.366437443360519</v>
      </c>
      <c r="J134" s="22">
        <v>24.633509248893866</v>
      </c>
      <c r="K134" s="22">
        <v>25.571725571725572</v>
      </c>
      <c r="L134" s="22">
        <v>17.13310944080175</v>
      </c>
      <c r="M134" s="22">
        <v>9.1742630204168663</v>
      </c>
      <c r="N134" s="22">
        <v>4.2966042966042961</v>
      </c>
      <c r="O134" s="22">
        <v>1.1727704035396342</v>
      </c>
      <c r="P134" s="87"/>
      <c r="Q134" s="120"/>
      <c r="R134" s="89" t="s">
        <v>16</v>
      </c>
      <c r="S134" s="22">
        <v>1.2553169415914514</v>
      </c>
      <c r="T134" s="22">
        <v>0.32161012553169416</v>
      </c>
      <c r="U134" s="22">
        <v>1.836290071584189</v>
      </c>
      <c r="V134" s="22">
        <v>15.634401908911713</v>
      </c>
      <c r="W134" s="22">
        <v>26.372030293598918</v>
      </c>
      <c r="X134" s="22">
        <v>25.988173046996575</v>
      </c>
      <c r="Y134" s="22">
        <v>16.993464052287582</v>
      </c>
      <c r="Z134" s="22">
        <v>7.9780060172217029</v>
      </c>
      <c r="AA134" s="22">
        <v>2.9878618113912232</v>
      </c>
      <c r="AB134" s="22">
        <v>0.63284573088494656</v>
      </c>
      <c r="AC134" s="87"/>
      <c r="AD134" s="120"/>
      <c r="AE134" s="89" t="s">
        <v>16</v>
      </c>
      <c r="AF134" s="22">
        <v>1.1951754385964912</v>
      </c>
      <c r="AG134" s="22">
        <v>0.64692982456140358</v>
      </c>
      <c r="AH134" s="22">
        <v>2.0614035087719298</v>
      </c>
      <c r="AI134" s="22">
        <v>13.026315789473683</v>
      </c>
      <c r="AJ134" s="22">
        <v>22.796052631578949</v>
      </c>
      <c r="AK134" s="22">
        <v>25.131578947368421</v>
      </c>
      <c r="AL134" s="22">
        <v>17.280701754385966</v>
      </c>
      <c r="AM134" s="22">
        <v>10.43859649122807</v>
      </c>
      <c r="AN134" s="22">
        <v>5.6798245614035094</v>
      </c>
      <c r="AO134" s="22">
        <v>1.7434210526315788</v>
      </c>
    </row>
    <row r="135" spans="2:41" ht="15.4" customHeight="1" x14ac:dyDescent="0.25">
      <c r="B135" s="93"/>
      <c r="C135" s="39"/>
      <c r="D135" s="120"/>
      <c r="E135" s="44" t="s">
        <v>17</v>
      </c>
      <c r="F135" s="22">
        <v>0.56090684834958304</v>
      </c>
      <c r="G135" s="22">
        <v>0.12334077293551041</v>
      </c>
      <c r="H135" s="22">
        <v>0.50510983202161397</v>
      </c>
      <c r="I135" s="22">
        <v>6.6721484787971335</v>
      </c>
      <c r="J135" s="22">
        <v>16.568777164336897</v>
      </c>
      <c r="K135" s="22">
        <v>24.389169505462235</v>
      </c>
      <c r="L135" s="22">
        <v>22.941383766004932</v>
      </c>
      <c r="M135" s="22">
        <v>15.658404792670034</v>
      </c>
      <c r="N135" s="22">
        <v>8.9187125572653585</v>
      </c>
      <c r="O135" s="22">
        <v>3.6620462821567017</v>
      </c>
      <c r="P135" s="87"/>
      <c r="Q135" s="120"/>
      <c r="R135" s="89" t="s">
        <v>17</v>
      </c>
      <c r="S135" s="22">
        <v>0.50312993623120572</v>
      </c>
      <c r="T135" s="22">
        <v>8.1904873339963727E-2</v>
      </c>
      <c r="U135" s="22">
        <v>0.40367401860410695</v>
      </c>
      <c r="V135" s="22">
        <v>7.0613701515240157</v>
      </c>
      <c r="W135" s="22">
        <v>17.902065172877787</v>
      </c>
      <c r="X135" s="22">
        <v>25.981395893055637</v>
      </c>
      <c r="Y135" s="22">
        <v>23.50084830047388</v>
      </c>
      <c r="Z135" s="22">
        <v>14.883285555490552</v>
      </c>
      <c r="AA135" s="22">
        <v>7.242730942491078</v>
      </c>
      <c r="AB135" s="22">
        <v>2.439595155911777</v>
      </c>
      <c r="AC135" s="87"/>
      <c r="AD135" s="120"/>
      <c r="AE135" s="89" t="s">
        <v>17</v>
      </c>
      <c r="AF135" s="22">
        <v>0.61914027949761197</v>
      </c>
      <c r="AG135" s="22">
        <v>0.16510407453269649</v>
      </c>
      <c r="AH135" s="22">
        <v>0.60734713131670504</v>
      </c>
      <c r="AI135" s="22">
        <v>6.27985140633292</v>
      </c>
      <c r="AJ135" s="22">
        <v>15.224954301550801</v>
      </c>
      <c r="AK135" s="22">
        <v>22.784362285512117</v>
      </c>
      <c r="AL135" s="22">
        <v>22.377498673270829</v>
      </c>
      <c r="AM135" s="22">
        <v>16.43964856418421</v>
      </c>
      <c r="AN135" s="22">
        <v>10.60793678872575</v>
      </c>
      <c r="AO135" s="22">
        <v>4.894156495076361</v>
      </c>
    </row>
    <row r="136" spans="2:41" ht="15.4" customHeight="1" x14ac:dyDescent="0.25">
      <c r="B136" s="93"/>
      <c r="C136" s="39"/>
      <c r="D136" s="120"/>
      <c r="E136" s="44" t="s">
        <v>18</v>
      </c>
      <c r="F136" s="22">
        <v>0.21896647822278845</v>
      </c>
      <c r="G136" s="22">
        <v>2.7868460864718531E-2</v>
      </c>
      <c r="H136" s="22">
        <v>0.11346444780635401</v>
      </c>
      <c r="I136" s="22">
        <v>2.0722191257265705</v>
      </c>
      <c r="J136" s="22">
        <v>7.2219125726570592</v>
      </c>
      <c r="K136" s="22">
        <v>15.592403853810016</v>
      </c>
      <c r="L136" s="22">
        <v>22.045943148339838</v>
      </c>
      <c r="M136" s="22">
        <v>21.337288000636995</v>
      </c>
      <c r="N136" s="22">
        <v>18.458874114181064</v>
      </c>
      <c r="O136" s="22">
        <v>12.911059797754598</v>
      </c>
      <c r="P136" s="87"/>
      <c r="Q136" s="120"/>
      <c r="R136" s="89" t="s">
        <v>18</v>
      </c>
      <c r="S136" s="22">
        <v>0.21078735275883448</v>
      </c>
      <c r="T136" s="22">
        <v>1.6532341392849762E-2</v>
      </c>
      <c r="U136" s="22">
        <v>8.2661706964248821E-2</v>
      </c>
      <c r="V136" s="22">
        <v>2.1822690638561686</v>
      </c>
      <c r="W136" s="22">
        <v>7.8859268443893367</v>
      </c>
      <c r="X136" s="22">
        <v>16.788592684438932</v>
      </c>
      <c r="Y136" s="22">
        <v>23.207274230212853</v>
      </c>
      <c r="Z136" s="22">
        <v>21.926017772266999</v>
      </c>
      <c r="AA136" s="22">
        <v>17.185368877867326</v>
      </c>
      <c r="AB136" s="22">
        <v>10.51456912585245</v>
      </c>
      <c r="AC136" s="87"/>
      <c r="AD136" s="120"/>
      <c r="AE136" s="89" t="s">
        <v>18</v>
      </c>
      <c r="AF136" s="22">
        <v>0.22656580008448216</v>
      </c>
      <c r="AG136" s="22">
        <v>3.8400983065166469E-2</v>
      </c>
      <c r="AH136" s="22">
        <v>0.14208363734111593</v>
      </c>
      <c r="AI136" s="22">
        <v>1.9699704312430399</v>
      </c>
      <c r="AJ136" s="22">
        <v>6.6049690872086328</v>
      </c>
      <c r="AK136" s="22">
        <v>14.481010713874277</v>
      </c>
      <c r="AL136" s="22">
        <v>20.966936753580892</v>
      </c>
      <c r="AM136" s="22">
        <v>20.790292231481125</v>
      </c>
      <c r="AN136" s="22">
        <v>19.642102837832649</v>
      </c>
      <c r="AO136" s="22">
        <v>15.137667524288624</v>
      </c>
    </row>
    <row r="137" spans="2:41" ht="15.4" customHeight="1" x14ac:dyDescent="0.25">
      <c r="B137" s="93"/>
      <c r="C137" s="39"/>
      <c r="D137" s="121"/>
      <c r="E137" s="44" t="s">
        <v>19</v>
      </c>
      <c r="F137" s="22">
        <v>4.9318507890961261E-2</v>
      </c>
      <c r="G137" s="22">
        <v>0</v>
      </c>
      <c r="H137" s="22">
        <v>1.3450502152080344E-2</v>
      </c>
      <c r="I137" s="22">
        <v>0.44386657101865135</v>
      </c>
      <c r="J137" s="22">
        <v>1.9592898134863701</v>
      </c>
      <c r="K137" s="22">
        <v>6.1917144906743191</v>
      </c>
      <c r="L137" s="22">
        <v>13.069404591104735</v>
      </c>
      <c r="M137" s="22">
        <v>18.700681492109041</v>
      </c>
      <c r="N137" s="22">
        <v>24.331958393113343</v>
      </c>
      <c r="O137" s="22">
        <v>35.240315638450504</v>
      </c>
      <c r="P137" s="87"/>
      <c r="Q137" s="121"/>
      <c r="R137" s="89" t="s">
        <v>19</v>
      </c>
      <c r="S137" s="22" t="s">
        <v>78</v>
      </c>
      <c r="T137" s="22">
        <v>0</v>
      </c>
      <c r="U137" s="22" t="s">
        <v>78</v>
      </c>
      <c r="V137" s="22">
        <v>0.52178689124862687</v>
      </c>
      <c r="W137" s="22">
        <v>2.1786891248626876</v>
      </c>
      <c r="X137" s="22">
        <v>6.4719882826803365</v>
      </c>
      <c r="Y137" s="22">
        <v>13.877700476016111</v>
      </c>
      <c r="Z137" s="22">
        <v>20.258147198828269</v>
      </c>
      <c r="AA137" s="22">
        <v>24.624679604540461</v>
      </c>
      <c r="AB137" s="22">
        <v>32.021237641889414</v>
      </c>
      <c r="AC137" s="87"/>
      <c r="AD137" s="121"/>
      <c r="AE137" s="89" t="s">
        <v>19</v>
      </c>
      <c r="AF137" s="22" t="s">
        <v>78</v>
      </c>
      <c r="AG137" s="22">
        <v>0</v>
      </c>
      <c r="AH137" s="22" t="s">
        <v>78</v>
      </c>
      <c r="AI137" s="22">
        <v>0.36906854130052724</v>
      </c>
      <c r="AJ137" s="22">
        <v>1.748681898066784</v>
      </c>
      <c r="AK137" s="22">
        <v>5.9226713532513182</v>
      </c>
      <c r="AL137" s="22">
        <v>12.293497363796133</v>
      </c>
      <c r="AM137" s="22">
        <v>17.205623901581724</v>
      </c>
      <c r="AN137" s="22">
        <v>24.050966608084359</v>
      </c>
      <c r="AO137" s="22">
        <v>38.330404217926187</v>
      </c>
    </row>
    <row r="138" spans="2:41" ht="15.4" customHeight="1" x14ac:dyDescent="0.25">
      <c r="B138" s="93"/>
      <c r="C138" s="39"/>
      <c r="D138" s="39"/>
      <c r="E138" s="39"/>
      <c r="F138" s="45"/>
      <c r="G138" s="45"/>
      <c r="H138" s="45"/>
      <c r="I138" s="45"/>
      <c r="J138" s="45"/>
      <c r="K138" s="45"/>
      <c r="L138" s="45"/>
      <c r="M138" s="45"/>
      <c r="N138" s="45"/>
      <c r="O138" s="39"/>
      <c r="P138" s="39"/>
      <c r="Q138" s="39"/>
      <c r="R138" s="45"/>
      <c r="S138" s="45"/>
      <c r="T138" s="45"/>
      <c r="U138" s="45"/>
      <c r="V138" s="45"/>
      <c r="W138" s="45"/>
      <c r="X138" s="45"/>
      <c r="Y138" s="45"/>
      <c r="Z138" s="45"/>
      <c r="AA138" s="39"/>
      <c r="AB138" s="39"/>
      <c r="AC138" s="39"/>
      <c r="AD138" s="39"/>
      <c r="AE138" s="39"/>
      <c r="AF138" s="39"/>
      <c r="AG138" s="39"/>
      <c r="AH138" s="39"/>
      <c r="AI138" s="39"/>
      <c r="AJ138" s="39"/>
      <c r="AK138" s="39"/>
      <c r="AL138" s="39"/>
      <c r="AM138" s="39"/>
      <c r="AN138" s="39"/>
      <c r="AO138" s="39"/>
    </row>
    <row r="139" spans="2:41" ht="15.4" customHeight="1" x14ac:dyDescent="0.25">
      <c r="B139" s="93"/>
      <c r="C139" s="39"/>
      <c r="D139" s="39"/>
      <c r="E139" s="39"/>
      <c r="F139" s="45"/>
      <c r="G139" s="45"/>
      <c r="H139" s="45"/>
      <c r="I139" s="45"/>
      <c r="J139" s="45"/>
      <c r="K139" s="45"/>
      <c r="L139" s="45"/>
      <c r="M139" s="45"/>
      <c r="N139" s="45"/>
      <c r="O139" s="39"/>
      <c r="P139" s="39"/>
      <c r="Q139" s="39"/>
      <c r="R139" s="45"/>
      <c r="S139" s="45"/>
      <c r="T139" s="45"/>
      <c r="U139" s="45"/>
      <c r="V139" s="45"/>
      <c r="W139" s="45"/>
      <c r="X139" s="45"/>
      <c r="Y139" s="45"/>
      <c r="Z139" s="45"/>
      <c r="AA139" s="39"/>
      <c r="AB139" s="39"/>
      <c r="AC139" s="39"/>
      <c r="AD139" s="39"/>
      <c r="AE139" s="39"/>
      <c r="AF139" s="39"/>
      <c r="AG139" s="39"/>
      <c r="AH139" s="39"/>
      <c r="AI139" s="39"/>
      <c r="AJ139" s="39"/>
      <c r="AK139" s="39"/>
      <c r="AL139" s="39"/>
      <c r="AM139" s="39"/>
      <c r="AN139" s="39"/>
      <c r="AO139" s="39"/>
    </row>
    <row r="140" spans="2:41" ht="15.4" customHeight="1" x14ac:dyDescent="0.3">
      <c r="B140" s="93"/>
      <c r="C140" s="39"/>
      <c r="D140" s="106" t="s">
        <v>32</v>
      </c>
      <c r="E140" s="106"/>
      <c r="F140" s="86"/>
      <c r="G140" s="86"/>
      <c r="H140" s="86"/>
      <c r="I140" s="86"/>
      <c r="J140" s="86"/>
      <c r="K140" s="86"/>
      <c r="L140" s="86"/>
      <c r="M140" s="86"/>
      <c r="N140" s="86"/>
      <c r="O140" s="86"/>
      <c r="P140" s="87"/>
      <c r="Q140" s="106" t="s">
        <v>32</v>
      </c>
      <c r="R140" s="106"/>
      <c r="S140" s="86"/>
      <c r="T140" s="86"/>
      <c r="U140" s="86"/>
      <c r="V140" s="86"/>
      <c r="W140" s="86"/>
      <c r="X140" s="86"/>
      <c r="Y140" s="86"/>
      <c r="Z140" s="86"/>
      <c r="AA140" s="86"/>
      <c r="AB140" s="86"/>
      <c r="AC140" s="87"/>
      <c r="AD140" s="106" t="s">
        <v>32</v>
      </c>
      <c r="AE140" s="106"/>
      <c r="AF140" s="86"/>
      <c r="AG140" s="86"/>
      <c r="AH140" s="86"/>
      <c r="AI140" s="86"/>
      <c r="AJ140" s="86"/>
      <c r="AK140" s="86"/>
      <c r="AL140" s="86"/>
      <c r="AM140" s="86"/>
      <c r="AN140" s="86"/>
      <c r="AO140" s="86"/>
    </row>
    <row r="141" spans="2:41" ht="28.9" customHeight="1" x14ac:dyDescent="0.25">
      <c r="B141" s="93"/>
      <c r="C141" s="39"/>
      <c r="D141" s="106"/>
      <c r="E141" s="106"/>
      <c r="F141" s="102" t="s">
        <v>20</v>
      </c>
      <c r="G141" s="102"/>
      <c r="H141" s="102"/>
      <c r="I141" s="102"/>
      <c r="J141" s="102"/>
      <c r="K141" s="102"/>
      <c r="L141" s="102"/>
      <c r="M141" s="102"/>
      <c r="N141" s="102"/>
      <c r="O141" s="102"/>
      <c r="P141" s="87"/>
      <c r="Q141" s="106"/>
      <c r="R141" s="106"/>
      <c r="S141" s="102" t="s">
        <v>20</v>
      </c>
      <c r="T141" s="102"/>
      <c r="U141" s="102"/>
      <c r="V141" s="102"/>
      <c r="W141" s="102"/>
      <c r="X141" s="102"/>
      <c r="Y141" s="102"/>
      <c r="Z141" s="102"/>
      <c r="AA141" s="102"/>
      <c r="AB141" s="102"/>
      <c r="AC141" s="87"/>
      <c r="AD141" s="106"/>
      <c r="AE141" s="106"/>
      <c r="AF141" s="102" t="s">
        <v>20</v>
      </c>
      <c r="AG141" s="102"/>
      <c r="AH141" s="102"/>
      <c r="AI141" s="102"/>
      <c r="AJ141" s="102"/>
      <c r="AK141" s="102"/>
      <c r="AL141" s="102"/>
      <c r="AM141" s="102"/>
      <c r="AN141" s="102"/>
      <c r="AO141" s="102"/>
    </row>
    <row r="142" spans="2:41" ht="15.4" customHeight="1" x14ac:dyDescent="0.25">
      <c r="B142" s="93"/>
      <c r="C142" s="39"/>
      <c r="D142" s="107"/>
      <c r="E142" s="107"/>
      <c r="F142" s="88" t="s">
        <v>0</v>
      </c>
      <c r="G142" s="88">
        <v>1</v>
      </c>
      <c r="H142" s="88">
        <v>2</v>
      </c>
      <c r="I142" s="88">
        <v>3</v>
      </c>
      <c r="J142" s="88">
        <v>4</v>
      </c>
      <c r="K142" s="88">
        <v>5</v>
      </c>
      <c r="L142" s="88">
        <v>6</v>
      </c>
      <c r="M142" s="88">
        <v>7</v>
      </c>
      <c r="N142" s="88">
        <v>8</v>
      </c>
      <c r="O142" s="88">
        <v>9</v>
      </c>
      <c r="P142" s="87"/>
      <c r="Q142" s="107"/>
      <c r="R142" s="107"/>
      <c r="S142" s="88" t="s">
        <v>0</v>
      </c>
      <c r="T142" s="88">
        <v>1</v>
      </c>
      <c r="U142" s="88">
        <v>2</v>
      </c>
      <c r="V142" s="88">
        <v>3</v>
      </c>
      <c r="W142" s="88">
        <v>4</v>
      </c>
      <c r="X142" s="88">
        <v>5</v>
      </c>
      <c r="Y142" s="88">
        <v>6</v>
      </c>
      <c r="Z142" s="88">
        <v>7</v>
      </c>
      <c r="AA142" s="88">
        <v>8</v>
      </c>
      <c r="AB142" s="88">
        <v>9</v>
      </c>
      <c r="AC142" s="87"/>
      <c r="AD142" s="107"/>
      <c r="AE142" s="107"/>
      <c r="AF142" s="88" t="s">
        <v>0</v>
      </c>
      <c r="AG142" s="88">
        <v>1</v>
      </c>
      <c r="AH142" s="88">
        <v>2</v>
      </c>
      <c r="AI142" s="88">
        <v>3</v>
      </c>
      <c r="AJ142" s="88">
        <v>4</v>
      </c>
      <c r="AK142" s="88">
        <v>5</v>
      </c>
      <c r="AL142" s="88">
        <v>6</v>
      </c>
      <c r="AM142" s="88">
        <v>7</v>
      </c>
      <c r="AN142" s="88">
        <v>8</v>
      </c>
      <c r="AO142" s="88">
        <v>9</v>
      </c>
    </row>
    <row r="143" spans="2:41" ht="15.4" customHeight="1" x14ac:dyDescent="0.25">
      <c r="B143" s="127" t="s">
        <v>37</v>
      </c>
      <c r="C143" s="39"/>
      <c r="D143" s="119" t="s">
        <v>21</v>
      </c>
      <c r="E143" s="44" t="s">
        <v>9</v>
      </c>
      <c r="F143" s="99">
        <v>0</v>
      </c>
      <c r="G143" s="99" t="s">
        <v>78</v>
      </c>
      <c r="H143" s="99">
        <v>0</v>
      </c>
      <c r="I143" s="99" t="s">
        <v>78</v>
      </c>
      <c r="J143" s="99" t="s">
        <v>78</v>
      </c>
      <c r="K143" s="99">
        <v>0</v>
      </c>
      <c r="L143" s="99">
        <v>0</v>
      </c>
      <c r="M143" s="99" t="s">
        <v>78</v>
      </c>
      <c r="N143" s="99" t="s">
        <v>78</v>
      </c>
      <c r="O143" s="99">
        <v>0</v>
      </c>
      <c r="P143" s="87"/>
      <c r="Q143" s="119" t="s">
        <v>21</v>
      </c>
      <c r="R143" s="89" t="s">
        <v>9</v>
      </c>
      <c r="S143" s="99">
        <v>0</v>
      </c>
      <c r="T143" s="99" t="s">
        <v>78</v>
      </c>
      <c r="U143" s="99">
        <v>0</v>
      </c>
      <c r="V143" s="99" t="s">
        <v>78</v>
      </c>
      <c r="W143" s="99" t="s">
        <v>78</v>
      </c>
      <c r="X143" s="99">
        <v>0</v>
      </c>
      <c r="Y143" s="99">
        <v>0</v>
      </c>
      <c r="Z143" s="99" t="s">
        <v>78</v>
      </c>
      <c r="AA143" s="99" t="s">
        <v>78</v>
      </c>
      <c r="AB143" s="99">
        <v>0</v>
      </c>
      <c r="AC143" s="87"/>
      <c r="AD143" s="119" t="s">
        <v>21</v>
      </c>
      <c r="AE143" s="89" t="s">
        <v>9</v>
      </c>
      <c r="AF143" s="99">
        <v>0</v>
      </c>
      <c r="AG143" s="99" t="s">
        <v>78</v>
      </c>
      <c r="AH143" s="99">
        <v>0</v>
      </c>
      <c r="AI143" s="99" t="s">
        <v>78</v>
      </c>
      <c r="AJ143" s="99" t="s">
        <v>78</v>
      </c>
      <c r="AK143" s="99">
        <v>0</v>
      </c>
      <c r="AL143" s="99">
        <v>0</v>
      </c>
      <c r="AM143" s="99" t="s">
        <v>78</v>
      </c>
      <c r="AN143" s="99" t="s">
        <v>78</v>
      </c>
      <c r="AO143" s="99">
        <v>0</v>
      </c>
    </row>
    <row r="144" spans="2:41" ht="15.4" customHeight="1" x14ac:dyDescent="0.25">
      <c r="B144" s="127"/>
      <c r="C144" s="39"/>
      <c r="D144" s="120"/>
      <c r="E144" s="44">
        <v>1</v>
      </c>
      <c r="F144" s="99">
        <v>3</v>
      </c>
      <c r="G144" s="99">
        <v>4</v>
      </c>
      <c r="H144" s="99">
        <v>6</v>
      </c>
      <c r="I144" s="99">
        <v>0</v>
      </c>
      <c r="J144" s="99" t="s">
        <v>78</v>
      </c>
      <c r="K144" s="99">
        <v>0</v>
      </c>
      <c r="L144" s="99">
        <v>0</v>
      </c>
      <c r="M144" s="99">
        <v>0</v>
      </c>
      <c r="N144" s="99">
        <v>0</v>
      </c>
      <c r="O144" s="99" t="s">
        <v>78</v>
      </c>
      <c r="P144" s="87"/>
      <c r="Q144" s="120"/>
      <c r="R144" s="89">
        <v>1</v>
      </c>
      <c r="S144" s="99" t="s">
        <v>78</v>
      </c>
      <c r="T144" s="99" t="s">
        <v>78</v>
      </c>
      <c r="U144" s="99" t="s">
        <v>78</v>
      </c>
      <c r="V144" s="99">
        <v>0</v>
      </c>
      <c r="W144" s="99" t="s">
        <v>78</v>
      </c>
      <c r="X144" s="99">
        <v>0</v>
      </c>
      <c r="Y144" s="99">
        <v>0</v>
      </c>
      <c r="Z144" s="99">
        <v>0</v>
      </c>
      <c r="AA144" s="99">
        <v>0</v>
      </c>
      <c r="AB144" s="99" t="s">
        <v>78</v>
      </c>
      <c r="AC144" s="87"/>
      <c r="AD144" s="120"/>
      <c r="AE144" s="89">
        <v>1</v>
      </c>
      <c r="AF144" s="99" t="s">
        <v>78</v>
      </c>
      <c r="AG144" s="99" t="s">
        <v>78</v>
      </c>
      <c r="AH144" s="99" t="s">
        <v>78</v>
      </c>
      <c r="AI144" s="99">
        <v>0</v>
      </c>
      <c r="AJ144" s="99" t="s">
        <v>78</v>
      </c>
      <c r="AK144" s="99">
        <v>0</v>
      </c>
      <c r="AL144" s="99">
        <v>0</v>
      </c>
      <c r="AM144" s="99">
        <v>0</v>
      </c>
      <c r="AN144" s="99">
        <v>0</v>
      </c>
      <c r="AO144" s="99" t="s">
        <v>78</v>
      </c>
    </row>
    <row r="145" spans="2:41" ht="15.4" customHeight="1" x14ac:dyDescent="0.25">
      <c r="B145" s="127"/>
      <c r="C145" s="39"/>
      <c r="D145" s="120"/>
      <c r="E145" s="44" t="s">
        <v>10</v>
      </c>
      <c r="F145" s="99">
        <v>28</v>
      </c>
      <c r="G145" s="99">
        <v>153</v>
      </c>
      <c r="H145" s="99">
        <v>86</v>
      </c>
      <c r="I145" s="99">
        <v>38</v>
      </c>
      <c r="J145" s="99">
        <v>13</v>
      </c>
      <c r="K145" s="99">
        <v>13</v>
      </c>
      <c r="L145" s="99">
        <v>15</v>
      </c>
      <c r="M145" s="99">
        <v>10</v>
      </c>
      <c r="N145" s="99" t="s">
        <v>78</v>
      </c>
      <c r="O145" s="99" t="s">
        <v>78</v>
      </c>
      <c r="P145" s="87"/>
      <c r="Q145" s="120"/>
      <c r="R145" s="89" t="s">
        <v>10</v>
      </c>
      <c r="S145" s="99">
        <v>5</v>
      </c>
      <c r="T145" s="99">
        <v>67</v>
      </c>
      <c r="U145" s="99">
        <v>32</v>
      </c>
      <c r="V145" s="99">
        <v>22</v>
      </c>
      <c r="W145" s="99">
        <v>4</v>
      </c>
      <c r="X145" s="99">
        <v>5</v>
      </c>
      <c r="Y145" s="99">
        <v>7</v>
      </c>
      <c r="Z145" s="99">
        <v>4</v>
      </c>
      <c r="AA145" s="99" t="s">
        <v>78</v>
      </c>
      <c r="AB145" s="99" t="s">
        <v>78</v>
      </c>
      <c r="AC145" s="87"/>
      <c r="AD145" s="120"/>
      <c r="AE145" s="89" t="s">
        <v>10</v>
      </c>
      <c r="AF145" s="99">
        <v>23</v>
      </c>
      <c r="AG145" s="99">
        <v>86</v>
      </c>
      <c r="AH145" s="99">
        <v>54</v>
      </c>
      <c r="AI145" s="99">
        <v>16</v>
      </c>
      <c r="AJ145" s="99">
        <v>9</v>
      </c>
      <c r="AK145" s="99">
        <v>8</v>
      </c>
      <c r="AL145" s="99">
        <v>8</v>
      </c>
      <c r="AM145" s="99">
        <v>6</v>
      </c>
      <c r="AN145" s="99" t="s">
        <v>78</v>
      </c>
      <c r="AO145" s="99" t="s">
        <v>78</v>
      </c>
    </row>
    <row r="146" spans="2:41" ht="15.4" customHeight="1" x14ac:dyDescent="0.25">
      <c r="B146" s="127"/>
      <c r="C146" s="39"/>
      <c r="D146" s="120"/>
      <c r="E146" s="44" t="s">
        <v>11</v>
      </c>
      <c r="F146" s="99">
        <v>16</v>
      </c>
      <c r="G146" s="99">
        <v>73</v>
      </c>
      <c r="H146" s="99">
        <v>78</v>
      </c>
      <c r="I146" s="99">
        <v>52</v>
      </c>
      <c r="J146" s="99">
        <v>18</v>
      </c>
      <c r="K146" s="99">
        <v>15</v>
      </c>
      <c r="L146" s="99" t="s">
        <v>78</v>
      </c>
      <c r="M146" s="99">
        <v>8</v>
      </c>
      <c r="N146" s="99" t="s">
        <v>78</v>
      </c>
      <c r="O146" s="99">
        <v>0</v>
      </c>
      <c r="P146" s="87"/>
      <c r="Q146" s="120"/>
      <c r="R146" s="89" t="s">
        <v>11</v>
      </c>
      <c r="S146" s="99">
        <v>8</v>
      </c>
      <c r="T146" s="99">
        <v>37</v>
      </c>
      <c r="U146" s="99">
        <v>36</v>
      </c>
      <c r="V146" s="99">
        <v>20</v>
      </c>
      <c r="W146" s="99">
        <v>4</v>
      </c>
      <c r="X146" s="99">
        <v>5</v>
      </c>
      <c r="Y146" s="99" t="s">
        <v>78</v>
      </c>
      <c r="Z146" s="99" t="s">
        <v>78</v>
      </c>
      <c r="AA146" s="99" t="s">
        <v>78</v>
      </c>
      <c r="AB146" s="99">
        <v>0</v>
      </c>
      <c r="AC146" s="87"/>
      <c r="AD146" s="120"/>
      <c r="AE146" s="89" t="s">
        <v>11</v>
      </c>
      <c r="AF146" s="99">
        <v>8</v>
      </c>
      <c r="AG146" s="99">
        <v>36</v>
      </c>
      <c r="AH146" s="99">
        <v>42</v>
      </c>
      <c r="AI146" s="99">
        <v>32</v>
      </c>
      <c r="AJ146" s="99">
        <v>14</v>
      </c>
      <c r="AK146" s="99">
        <v>10</v>
      </c>
      <c r="AL146" s="99" t="s">
        <v>78</v>
      </c>
      <c r="AM146" s="99" t="s">
        <v>78</v>
      </c>
      <c r="AN146" s="99" t="s">
        <v>78</v>
      </c>
      <c r="AO146" s="99">
        <v>0</v>
      </c>
    </row>
    <row r="147" spans="2:41" ht="15.4" customHeight="1" x14ac:dyDescent="0.25">
      <c r="B147" s="127"/>
      <c r="C147" s="39"/>
      <c r="D147" s="120"/>
      <c r="E147" s="44" t="s">
        <v>12</v>
      </c>
      <c r="F147" s="99">
        <v>15</v>
      </c>
      <c r="G147" s="99">
        <v>99</v>
      </c>
      <c r="H147" s="99">
        <v>140</v>
      </c>
      <c r="I147" s="99">
        <v>100</v>
      </c>
      <c r="J147" s="99">
        <v>47</v>
      </c>
      <c r="K147" s="99">
        <v>32</v>
      </c>
      <c r="L147" s="99">
        <v>19</v>
      </c>
      <c r="M147" s="99" t="s">
        <v>78</v>
      </c>
      <c r="N147" s="99">
        <v>6</v>
      </c>
      <c r="O147" s="99" t="s">
        <v>78</v>
      </c>
      <c r="P147" s="87"/>
      <c r="Q147" s="120"/>
      <c r="R147" s="89" t="s">
        <v>12</v>
      </c>
      <c r="S147" s="99">
        <v>4</v>
      </c>
      <c r="T147" s="99">
        <v>41</v>
      </c>
      <c r="U147" s="99">
        <v>77</v>
      </c>
      <c r="V147" s="99">
        <v>49</v>
      </c>
      <c r="W147" s="99">
        <v>17</v>
      </c>
      <c r="X147" s="99">
        <v>14</v>
      </c>
      <c r="Y147" s="99">
        <v>7</v>
      </c>
      <c r="Z147" s="99" t="s">
        <v>78</v>
      </c>
      <c r="AA147" s="99" t="s">
        <v>78</v>
      </c>
      <c r="AB147" s="99" t="s">
        <v>78</v>
      </c>
      <c r="AC147" s="87"/>
      <c r="AD147" s="120"/>
      <c r="AE147" s="89" t="s">
        <v>12</v>
      </c>
      <c r="AF147" s="99">
        <v>11</v>
      </c>
      <c r="AG147" s="99">
        <v>58</v>
      </c>
      <c r="AH147" s="99">
        <v>63</v>
      </c>
      <c r="AI147" s="99">
        <v>51</v>
      </c>
      <c r="AJ147" s="99">
        <v>30</v>
      </c>
      <c r="AK147" s="99">
        <v>18</v>
      </c>
      <c r="AL147" s="99">
        <v>12</v>
      </c>
      <c r="AM147" s="99" t="s">
        <v>78</v>
      </c>
      <c r="AN147" s="99" t="s">
        <v>78</v>
      </c>
      <c r="AO147" s="99" t="s">
        <v>78</v>
      </c>
    </row>
    <row r="148" spans="2:41" ht="15.4" customHeight="1" x14ac:dyDescent="0.25">
      <c r="B148" s="127"/>
      <c r="C148" s="39"/>
      <c r="D148" s="120"/>
      <c r="E148" s="44" t="s">
        <v>13</v>
      </c>
      <c r="F148" s="99">
        <v>34</v>
      </c>
      <c r="G148" s="99">
        <v>118</v>
      </c>
      <c r="H148" s="99">
        <v>301</v>
      </c>
      <c r="I148" s="99">
        <v>302</v>
      </c>
      <c r="J148" s="99">
        <v>136</v>
      </c>
      <c r="K148" s="99">
        <v>91</v>
      </c>
      <c r="L148" s="99">
        <v>48</v>
      </c>
      <c r="M148" s="99">
        <v>21</v>
      </c>
      <c r="N148" s="99">
        <v>12</v>
      </c>
      <c r="O148" s="99">
        <v>3</v>
      </c>
      <c r="P148" s="87"/>
      <c r="Q148" s="120"/>
      <c r="R148" s="89" t="s">
        <v>13</v>
      </c>
      <c r="S148" s="99">
        <v>10</v>
      </c>
      <c r="T148" s="99">
        <v>46</v>
      </c>
      <c r="U148" s="99">
        <v>161</v>
      </c>
      <c r="V148" s="99">
        <v>157</v>
      </c>
      <c r="W148" s="99">
        <v>68</v>
      </c>
      <c r="X148" s="99">
        <v>43</v>
      </c>
      <c r="Y148" s="99">
        <v>21</v>
      </c>
      <c r="Z148" s="99">
        <v>7</v>
      </c>
      <c r="AA148" s="99" t="s">
        <v>78</v>
      </c>
      <c r="AB148" s="99" t="s">
        <v>78</v>
      </c>
      <c r="AC148" s="87"/>
      <c r="AD148" s="120"/>
      <c r="AE148" s="89" t="s">
        <v>13</v>
      </c>
      <c r="AF148" s="99">
        <v>24</v>
      </c>
      <c r="AG148" s="99">
        <v>72</v>
      </c>
      <c r="AH148" s="99">
        <v>140</v>
      </c>
      <c r="AI148" s="99">
        <v>145</v>
      </c>
      <c r="AJ148" s="99">
        <v>68</v>
      </c>
      <c r="AK148" s="99">
        <v>48</v>
      </c>
      <c r="AL148" s="99">
        <v>27</v>
      </c>
      <c r="AM148" s="99">
        <v>14</v>
      </c>
      <c r="AN148" s="99" t="s">
        <v>78</v>
      </c>
      <c r="AO148" s="99" t="s">
        <v>78</v>
      </c>
    </row>
    <row r="149" spans="2:41" ht="15.4" customHeight="1" x14ac:dyDescent="0.25">
      <c r="B149" s="127"/>
      <c r="C149" s="39"/>
      <c r="D149" s="120"/>
      <c r="E149" s="44" t="s">
        <v>14</v>
      </c>
      <c r="F149" s="99">
        <v>63</v>
      </c>
      <c r="G149" s="99">
        <v>136</v>
      </c>
      <c r="H149" s="99">
        <v>479</v>
      </c>
      <c r="I149" s="99">
        <v>810</v>
      </c>
      <c r="J149" s="99">
        <v>559</v>
      </c>
      <c r="K149" s="99">
        <v>356</v>
      </c>
      <c r="L149" s="99">
        <v>184</v>
      </c>
      <c r="M149" s="99">
        <v>111</v>
      </c>
      <c r="N149" s="99">
        <v>33</v>
      </c>
      <c r="O149" s="99">
        <v>12</v>
      </c>
      <c r="P149" s="87"/>
      <c r="Q149" s="120"/>
      <c r="R149" s="89" t="s">
        <v>14</v>
      </c>
      <c r="S149" s="99">
        <v>24</v>
      </c>
      <c r="T149" s="99">
        <v>50</v>
      </c>
      <c r="U149" s="99">
        <v>227</v>
      </c>
      <c r="V149" s="99">
        <v>430</v>
      </c>
      <c r="W149" s="99">
        <v>289</v>
      </c>
      <c r="X149" s="99">
        <v>202</v>
      </c>
      <c r="Y149" s="99">
        <v>88</v>
      </c>
      <c r="Z149" s="99">
        <v>57</v>
      </c>
      <c r="AA149" s="99">
        <v>14</v>
      </c>
      <c r="AB149" s="99">
        <v>9</v>
      </c>
      <c r="AC149" s="87"/>
      <c r="AD149" s="120"/>
      <c r="AE149" s="89" t="s">
        <v>14</v>
      </c>
      <c r="AF149" s="99">
        <v>39</v>
      </c>
      <c r="AG149" s="99">
        <v>86</v>
      </c>
      <c r="AH149" s="99">
        <v>252</v>
      </c>
      <c r="AI149" s="99">
        <v>380</v>
      </c>
      <c r="AJ149" s="99">
        <v>270</v>
      </c>
      <c r="AK149" s="99">
        <v>154</v>
      </c>
      <c r="AL149" s="99">
        <v>96</v>
      </c>
      <c r="AM149" s="99">
        <v>54</v>
      </c>
      <c r="AN149" s="99">
        <v>19</v>
      </c>
      <c r="AO149" s="99">
        <v>3</v>
      </c>
    </row>
    <row r="150" spans="2:41" ht="15.4" customHeight="1" x14ac:dyDescent="0.25">
      <c r="B150" s="127"/>
      <c r="C150" s="39"/>
      <c r="D150" s="120"/>
      <c r="E150" s="44" t="s">
        <v>15</v>
      </c>
      <c r="F150" s="99">
        <v>143</v>
      </c>
      <c r="G150" s="99">
        <v>157</v>
      </c>
      <c r="H150" s="99">
        <v>641</v>
      </c>
      <c r="I150" s="99">
        <v>1981</v>
      </c>
      <c r="J150" s="99">
        <v>2037</v>
      </c>
      <c r="K150" s="99">
        <v>1745</v>
      </c>
      <c r="L150" s="99">
        <v>858</v>
      </c>
      <c r="M150" s="99">
        <v>450</v>
      </c>
      <c r="N150" s="99">
        <v>184</v>
      </c>
      <c r="O150" s="99">
        <v>65</v>
      </c>
      <c r="P150" s="87"/>
      <c r="Q150" s="120"/>
      <c r="R150" s="89" t="s">
        <v>15</v>
      </c>
      <c r="S150" s="99">
        <v>73</v>
      </c>
      <c r="T150" s="99">
        <v>51</v>
      </c>
      <c r="U150" s="99">
        <v>311</v>
      </c>
      <c r="V150" s="99">
        <v>1068</v>
      </c>
      <c r="W150" s="99">
        <v>1106</v>
      </c>
      <c r="X150" s="99">
        <v>900</v>
      </c>
      <c r="Y150" s="99">
        <v>469</v>
      </c>
      <c r="Z150" s="99">
        <v>238</v>
      </c>
      <c r="AA150" s="99">
        <v>85</v>
      </c>
      <c r="AB150" s="99">
        <v>28</v>
      </c>
      <c r="AC150" s="87"/>
      <c r="AD150" s="120"/>
      <c r="AE150" s="89" t="s">
        <v>15</v>
      </c>
      <c r="AF150" s="99">
        <v>70</v>
      </c>
      <c r="AG150" s="99">
        <v>106</v>
      </c>
      <c r="AH150" s="99">
        <v>330</v>
      </c>
      <c r="AI150" s="99">
        <v>913</v>
      </c>
      <c r="AJ150" s="99">
        <v>931</v>
      </c>
      <c r="AK150" s="99">
        <v>845</v>
      </c>
      <c r="AL150" s="99">
        <v>389</v>
      </c>
      <c r="AM150" s="99">
        <v>212</v>
      </c>
      <c r="AN150" s="99">
        <v>99</v>
      </c>
      <c r="AO150" s="99">
        <v>37</v>
      </c>
    </row>
    <row r="151" spans="2:41" ht="15.4" customHeight="1" x14ac:dyDescent="0.25">
      <c r="B151" s="127"/>
      <c r="C151" s="39"/>
      <c r="D151" s="120"/>
      <c r="E151" s="44" t="s">
        <v>16</v>
      </c>
      <c r="F151" s="99">
        <v>208</v>
      </c>
      <c r="G151" s="99">
        <v>100</v>
      </c>
      <c r="H151" s="99">
        <v>484</v>
      </c>
      <c r="I151" s="99">
        <v>2858</v>
      </c>
      <c r="J151" s="99">
        <v>4434</v>
      </c>
      <c r="K151" s="99">
        <v>4608</v>
      </c>
      <c r="L151" s="99">
        <v>3182</v>
      </c>
      <c r="M151" s="99">
        <v>1805</v>
      </c>
      <c r="N151" s="99">
        <v>939</v>
      </c>
      <c r="O151" s="99">
        <v>309</v>
      </c>
      <c r="P151" s="87"/>
      <c r="Q151" s="120"/>
      <c r="R151" s="89" t="s">
        <v>16</v>
      </c>
      <c r="S151" s="99">
        <v>78</v>
      </c>
      <c r="T151" s="99">
        <v>40</v>
      </c>
      <c r="U151" s="99">
        <v>229</v>
      </c>
      <c r="V151" s="99">
        <v>1417</v>
      </c>
      <c r="W151" s="99">
        <v>2267</v>
      </c>
      <c r="X151" s="99">
        <v>2468</v>
      </c>
      <c r="Y151" s="99">
        <v>1724</v>
      </c>
      <c r="Z151" s="99">
        <v>940</v>
      </c>
      <c r="AA151" s="99">
        <v>472</v>
      </c>
      <c r="AB151" s="99">
        <v>125</v>
      </c>
      <c r="AC151" s="87"/>
      <c r="AD151" s="120"/>
      <c r="AE151" s="89" t="s">
        <v>16</v>
      </c>
      <c r="AF151" s="99">
        <v>130</v>
      </c>
      <c r="AG151" s="99">
        <v>60</v>
      </c>
      <c r="AH151" s="99">
        <v>255</v>
      </c>
      <c r="AI151" s="99">
        <v>1441</v>
      </c>
      <c r="AJ151" s="99">
        <v>2167</v>
      </c>
      <c r="AK151" s="99">
        <v>2140</v>
      </c>
      <c r="AL151" s="99">
        <v>1458</v>
      </c>
      <c r="AM151" s="99">
        <v>865</v>
      </c>
      <c r="AN151" s="99">
        <v>467</v>
      </c>
      <c r="AO151" s="99">
        <v>184</v>
      </c>
    </row>
    <row r="152" spans="2:41" ht="15.4" customHeight="1" x14ac:dyDescent="0.25">
      <c r="B152" s="127"/>
      <c r="C152" s="39"/>
      <c r="D152" s="120"/>
      <c r="E152" s="44" t="s">
        <v>17</v>
      </c>
      <c r="F152" s="99">
        <v>222</v>
      </c>
      <c r="G152" s="99">
        <v>54</v>
      </c>
      <c r="H152" s="99">
        <v>201</v>
      </c>
      <c r="I152" s="99">
        <v>2421</v>
      </c>
      <c r="J152" s="99">
        <v>5596</v>
      </c>
      <c r="K152" s="99">
        <v>8093</v>
      </c>
      <c r="L152" s="99">
        <v>7459</v>
      </c>
      <c r="M152" s="99">
        <v>5431</v>
      </c>
      <c r="N152" s="99">
        <v>3305</v>
      </c>
      <c r="O152" s="99">
        <v>1411</v>
      </c>
      <c r="P152" s="87"/>
      <c r="Q152" s="120"/>
      <c r="R152" s="89" t="s">
        <v>17</v>
      </c>
      <c r="S152" s="99">
        <v>72</v>
      </c>
      <c r="T152" s="99">
        <v>21</v>
      </c>
      <c r="U152" s="99">
        <v>61</v>
      </c>
      <c r="V152" s="99">
        <v>1088</v>
      </c>
      <c r="W152" s="99">
        <v>2721</v>
      </c>
      <c r="X152" s="99">
        <v>4117</v>
      </c>
      <c r="Y152" s="99">
        <v>3887</v>
      </c>
      <c r="Z152" s="99">
        <v>2859</v>
      </c>
      <c r="AA152" s="99">
        <v>1687</v>
      </c>
      <c r="AB152" s="99">
        <v>681</v>
      </c>
      <c r="AC152" s="87"/>
      <c r="AD152" s="120"/>
      <c r="AE152" s="89" t="s">
        <v>17</v>
      </c>
      <c r="AF152" s="99">
        <v>150</v>
      </c>
      <c r="AG152" s="99">
        <v>33</v>
      </c>
      <c r="AH152" s="99">
        <v>140</v>
      </c>
      <c r="AI152" s="99">
        <v>1333</v>
      </c>
      <c r="AJ152" s="99">
        <v>2875</v>
      </c>
      <c r="AK152" s="99">
        <v>3976</v>
      </c>
      <c r="AL152" s="99">
        <v>3572</v>
      </c>
      <c r="AM152" s="99">
        <v>2572</v>
      </c>
      <c r="AN152" s="99">
        <v>1618</v>
      </c>
      <c r="AO152" s="99">
        <v>730</v>
      </c>
    </row>
    <row r="153" spans="2:41" ht="15.4" customHeight="1" x14ac:dyDescent="0.25">
      <c r="B153" s="127"/>
      <c r="C153" s="39"/>
      <c r="D153" s="120"/>
      <c r="E153" s="44" t="s">
        <v>18</v>
      </c>
      <c r="F153" s="99">
        <v>122</v>
      </c>
      <c r="G153" s="99">
        <v>17</v>
      </c>
      <c r="H153" s="99">
        <v>60</v>
      </c>
      <c r="I153" s="99">
        <v>1236</v>
      </c>
      <c r="J153" s="99">
        <v>3985</v>
      </c>
      <c r="K153" s="99">
        <v>7951</v>
      </c>
      <c r="L153" s="99">
        <v>10396</v>
      </c>
      <c r="M153" s="99">
        <v>10540</v>
      </c>
      <c r="N153" s="99">
        <v>9343</v>
      </c>
      <c r="O153" s="99">
        <v>6634</v>
      </c>
      <c r="P153" s="87"/>
      <c r="Q153" s="120"/>
      <c r="R153" s="89" t="s">
        <v>18</v>
      </c>
      <c r="S153" s="99">
        <v>33</v>
      </c>
      <c r="T153" s="99">
        <v>5</v>
      </c>
      <c r="U153" s="99">
        <v>21</v>
      </c>
      <c r="V153" s="99">
        <v>481</v>
      </c>
      <c r="W153" s="99">
        <v>1788</v>
      </c>
      <c r="X153" s="99">
        <v>3641</v>
      </c>
      <c r="Y153" s="99">
        <v>5052</v>
      </c>
      <c r="Z153" s="99">
        <v>5256</v>
      </c>
      <c r="AA153" s="99">
        <v>4679</v>
      </c>
      <c r="AB153" s="99">
        <v>3280</v>
      </c>
      <c r="AC153" s="87"/>
      <c r="AD153" s="120"/>
      <c r="AE153" s="89" t="s">
        <v>18</v>
      </c>
      <c r="AF153" s="99">
        <v>89</v>
      </c>
      <c r="AG153" s="99">
        <v>12</v>
      </c>
      <c r="AH153" s="99">
        <v>39</v>
      </c>
      <c r="AI153" s="99">
        <v>755</v>
      </c>
      <c r="AJ153" s="99">
        <v>2197</v>
      </c>
      <c r="AK153" s="99">
        <v>4310</v>
      </c>
      <c r="AL153" s="99">
        <v>5344</v>
      </c>
      <c r="AM153" s="99">
        <v>5284</v>
      </c>
      <c r="AN153" s="99">
        <v>4664</v>
      </c>
      <c r="AO153" s="99">
        <v>3354</v>
      </c>
    </row>
    <row r="154" spans="2:41" ht="15.4" customHeight="1" x14ac:dyDescent="0.25">
      <c r="B154" s="127"/>
      <c r="C154" s="39"/>
      <c r="D154" s="121"/>
      <c r="E154" s="44" t="s">
        <v>19</v>
      </c>
      <c r="F154" s="99">
        <v>15</v>
      </c>
      <c r="G154" s="99">
        <v>0</v>
      </c>
      <c r="H154" s="99">
        <v>4</v>
      </c>
      <c r="I154" s="99">
        <v>115</v>
      </c>
      <c r="J154" s="99">
        <v>578</v>
      </c>
      <c r="K154" s="99">
        <v>1492</v>
      </c>
      <c r="L154" s="99">
        <v>2860</v>
      </c>
      <c r="M154" s="99">
        <v>4121</v>
      </c>
      <c r="N154" s="99">
        <v>5421</v>
      </c>
      <c r="O154" s="99">
        <v>7699</v>
      </c>
      <c r="P154" s="87"/>
      <c r="Q154" s="121"/>
      <c r="R154" s="89" t="s">
        <v>19</v>
      </c>
      <c r="S154" s="99" t="s">
        <v>78</v>
      </c>
      <c r="T154" s="99">
        <v>0</v>
      </c>
      <c r="U154" s="99" t="s">
        <v>78</v>
      </c>
      <c r="V154" s="99">
        <v>34</v>
      </c>
      <c r="W154" s="99">
        <v>239</v>
      </c>
      <c r="X154" s="99">
        <v>660</v>
      </c>
      <c r="Y154" s="99">
        <v>1338</v>
      </c>
      <c r="Z154" s="99">
        <v>2012</v>
      </c>
      <c r="AA154" s="99">
        <v>2714</v>
      </c>
      <c r="AB154" s="99">
        <v>3920</v>
      </c>
      <c r="AC154" s="87"/>
      <c r="AD154" s="121"/>
      <c r="AE154" s="89" t="s">
        <v>19</v>
      </c>
      <c r="AF154" s="99" t="s">
        <v>78</v>
      </c>
      <c r="AG154" s="99">
        <v>0</v>
      </c>
      <c r="AH154" s="99" t="s">
        <v>78</v>
      </c>
      <c r="AI154" s="99">
        <v>81</v>
      </c>
      <c r="AJ154" s="99">
        <v>339</v>
      </c>
      <c r="AK154" s="99">
        <v>832</v>
      </c>
      <c r="AL154" s="99">
        <v>1522</v>
      </c>
      <c r="AM154" s="99">
        <v>2109</v>
      </c>
      <c r="AN154" s="99">
        <v>2707</v>
      </c>
      <c r="AO154" s="99">
        <v>3779</v>
      </c>
    </row>
    <row r="155" spans="2:41" ht="15.4" customHeight="1" x14ac:dyDescent="0.25">
      <c r="B155" s="93"/>
      <c r="C155" s="39"/>
      <c r="D155" s="87"/>
      <c r="E155" s="87"/>
      <c r="F155" s="87"/>
      <c r="G155" s="87"/>
      <c r="H155" s="87"/>
      <c r="I155" s="87"/>
      <c r="J155" s="87"/>
      <c r="K155" s="87"/>
      <c r="L155" s="87"/>
      <c r="M155" s="87"/>
      <c r="N155" s="87"/>
      <c r="O155" s="87"/>
      <c r="P155" s="87"/>
      <c r="Q155" s="87"/>
      <c r="R155" s="87"/>
      <c r="S155" s="87"/>
      <c r="T155" s="87"/>
      <c r="U155" s="87"/>
      <c r="V155" s="87"/>
      <c r="W155" s="87"/>
      <c r="X155" s="87"/>
      <c r="Y155" s="87"/>
      <c r="Z155" s="87"/>
      <c r="AA155" s="87"/>
      <c r="AB155" s="87"/>
      <c r="AC155" s="87"/>
      <c r="AD155" s="87"/>
      <c r="AE155" s="87"/>
      <c r="AF155" s="87"/>
      <c r="AG155" s="87"/>
      <c r="AH155" s="87"/>
      <c r="AI155" s="87"/>
      <c r="AJ155" s="87"/>
      <c r="AK155" s="87"/>
      <c r="AL155" s="87"/>
      <c r="AM155" s="87"/>
      <c r="AN155" s="87"/>
      <c r="AO155" s="87"/>
    </row>
    <row r="156" spans="2:41" ht="15.4" customHeight="1" x14ac:dyDescent="0.3">
      <c r="B156" s="93"/>
      <c r="C156" s="39"/>
      <c r="D156" s="106" t="s">
        <v>24</v>
      </c>
      <c r="E156" s="106"/>
      <c r="F156" s="86"/>
      <c r="G156" s="86"/>
      <c r="H156" s="86"/>
      <c r="I156" s="86"/>
      <c r="J156" s="86"/>
      <c r="K156" s="86"/>
      <c r="L156" s="86"/>
      <c r="M156" s="86"/>
      <c r="N156" s="86"/>
      <c r="O156" s="86"/>
      <c r="P156" s="87"/>
      <c r="Q156" s="106" t="s">
        <v>24</v>
      </c>
      <c r="R156" s="106"/>
      <c r="S156" s="86"/>
      <c r="T156" s="86"/>
      <c r="U156" s="86"/>
      <c r="V156" s="86"/>
      <c r="W156" s="86"/>
      <c r="X156" s="86"/>
      <c r="Y156" s="86"/>
      <c r="Z156" s="86"/>
      <c r="AA156" s="86"/>
      <c r="AB156" s="86"/>
      <c r="AC156" s="87"/>
      <c r="AD156" s="106" t="s">
        <v>24</v>
      </c>
      <c r="AE156" s="106"/>
      <c r="AF156" s="86"/>
      <c r="AG156" s="86"/>
      <c r="AH156" s="86"/>
      <c r="AI156" s="86"/>
      <c r="AJ156" s="86"/>
      <c r="AK156" s="86"/>
      <c r="AL156" s="86"/>
      <c r="AM156" s="86"/>
      <c r="AN156" s="86"/>
      <c r="AO156" s="86"/>
    </row>
    <row r="157" spans="2:41" ht="28.9" customHeight="1" x14ac:dyDescent="0.25">
      <c r="B157" s="93"/>
      <c r="C157" s="39"/>
      <c r="D157" s="106"/>
      <c r="E157" s="106"/>
      <c r="F157" s="102" t="s">
        <v>20</v>
      </c>
      <c r="G157" s="102"/>
      <c r="H157" s="102"/>
      <c r="I157" s="102"/>
      <c r="J157" s="102"/>
      <c r="K157" s="102"/>
      <c r="L157" s="102"/>
      <c r="M157" s="102"/>
      <c r="N157" s="102"/>
      <c r="O157" s="102"/>
      <c r="P157" s="87"/>
      <c r="Q157" s="106"/>
      <c r="R157" s="106"/>
      <c r="S157" s="102" t="s">
        <v>20</v>
      </c>
      <c r="T157" s="102"/>
      <c r="U157" s="102"/>
      <c r="V157" s="102"/>
      <c r="W157" s="102"/>
      <c r="X157" s="102"/>
      <c r="Y157" s="102"/>
      <c r="Z157" s="102"/>
      <c r="AA157" s="102"/>
      <c r="AB157" s="102"/>
      <c r="AC157" s="87"/>
      <c r="AD157" s="106"/>
      <c r="AE157" s="106"/>
      <c r="AF157" s="102" t="s">
        <v>20</v>
      </c>
      <c r="AG157" s="102"/>
      <c r="AH157" s="102"/>
      <c r="AI157" s="102"/>
      <c r="AJ157" s="102"/>
      <c r="AK157" s="102"/>
      <c r="AL157" s="102"/>
      <c r="AM157" s="102"/>
      <c r="AN157" s="102"/>
      <c r="AO157" s="102"/>
    </row>
    <row r="158" spans="2:41" ht="15.4" customHeight="1" x14ac:dyDescent="0.25">
      <c r="B158" s="93"/>
      <c r="C158" s="39"/>
      <c r="D158" s="107"/>
      <c r="E158" s="107"/>
      <c r="F158" s="88" t="s">
        <v>0</v>
      </c>
      <c r="G158" s="88">
        <v>1</v>
      </c>
      <c r="H158" s="88">
        <v>2</v>
      </c>
      <c r="I158" s="88">
        <v>3</v>
      </c>
      <c r="J158" s="88">
        <v>4</v>
      </c>
      <c r="K158" s="88">
        <v>5</v>
      </c>
      <c r="L158" s="88">
        <v>6</v>
      </c>
      <c r="M158" s="88">
        <v>7</v>
      </c>
      <c r="N158" s="88">
        <v>8</v>
      </c>
      <c r="O158" s="88">
        <v>9</v>
      </c>
      <c r="P158" s="87"/>
      <c r="Q158" s="107"/>
      <c r="R158" s="107"/>
      <c r="S158" s="88" t="s">
        <v>0</v>
      </c>
      <c r="T158" s="88">
        <v>1</v>
      </c>
      <c r="U158" s="88">
        <v>2</v>
      </c>
      <c r="V158" s="88">
        <v>3</v>
      </c>
      <c r="W158" s="88">
        <v>4</v>
      </c>
      <c r="X158" s="88">
        <v>5</v>
      </c>
      <c r="Y158" s="88">
        <v>6</v>
      </c>
      <c r="Z158" s="88">
        <v>7</v>
      </c>
      <c r="AA158" s="88">
        <v>8</v>
      </c>
      <c r="AB158" s="88">
        <v>9</v>
      </c>
      <c r="AC158" s="87"/>
      <c r="AD158" s="107"/>
      <c r="AE158" s="107"/>
      <c r="AF158" s="88" t="s">
        <v>0</v>
      </c>
      <c r="AG158" s="88">
        <v>1</v>
      </c>
      <c r="AH158" s="88">
        <v>2</v>
      </c>
      <c r="AI158" s="88">
        <v>3</v>
      </c>
      <c r="AJ158" s="88">
        <v>4</v>
      </c>
      <c r="AK158" s="88">
        <v>5</v>
      </c>
      <c r="AL158" s="88">
        <v>6</v>
      </c>
      <c r="AM158" s="88">
        <v>7</v>
      </c>
      <c r="AN158" s="88">
        <v>8</v>
      </c>
      <c r="AO158" s="88">
        <v>9</v>
      </c>
    </row>
    <row r="159" spans="2:41" ht="15.4" customHeight="1" x14ac:dyDescent="0.25">
      <c r="B159" s="93"/>
      <c r="C159" s="39"/>
      <c r="D159" s="119" t="s">
        <v>21</v>
      </c>
      <c r="E159" s="44" t="s">
        <v>9</v>
      </c>
      <c r="F159" s="22">
        <v>0</v>
      </c>
      <c r="G159" s="22" t="s">
        <v>78</v>
      </c>
      <c r="H159" s="22">
        <v>0</v>
      </c>
      <c r="I159" s="22" t="s">
        <v>78</v>
      </c>
      <c r="J159" s="22" t="s">
        <v>78</v>
      </c>
      <c r="K159" s="22">
        <v>0</v>
      </c>
      <c r="L159" s="22">
        <v>0</v>
      </c>
      <c r="M159" s="22" t="s">
        <v>78</v>
      </c>
      <c r="N159" s="22" t="s">
        <v>78</v>
      </c>
      <c r="O159" s="22">
        <v>0</v>
      </c>
      <c r="P159" s="87"/>
      <c r="Q159" s="119" t="s">
        <v>21</v>
      </c>
      <c r="R159" s="89" t="s">
        <v>9</v>
      </c>
      <c r="S159" s="22">
        <v>0</v>
      </c>
      <c r="T159" s="22" t="s">
        <v>78</v>
      </c>
      <c r="U159" s="22">
        <v>0</v>
      </c>
      <c r="V159" s="22" t="s">
        <v>78</v>
      </c>
      <c r="W159" s="22" t="s">
        <v>78</v>
      </c>
      <c r="X159" s="22">
        <v>0</v>
      </c>
      <c r="Y159" s="22">
        <v>0</v>
      </c>
      <c r="Z159" s="22" t="s">
        <v>78</v>
      </c>
      <c r="AA159" s="22" t="s">
        <v>78</v>
      </c>
      <c r="AB159" s="22">
        <v>0</v>
      </c>
      <c r="AC159" s="87"/>
      <c r="AD159" s="119" t="s">
        <v>21</v>
      </c>
      <c r="AE159" s="89" t="s">
        <v>9</v>
      </c>
      <c r="AF159" s="22">
        <v>0</v>
      </c>
      <c r="AG159" s="22" t="s">
        <v>78</v>
      </c>
      <c r="AH159" s="22">
        <v>0</v>
      </c>
      <c r="AI159" s="22" t="s">
        <v>78</v>
      </c>
      <c r="AJ159" s="22" t="s">
        <v>78</v>
      </c>
      <c r="AK159" s="22">
        <v>0</v>
      </c>
      <c r="AL159" s="22">
        <v>0</v>
      </c>
      <c r="AM159" s="22" t="s">
        <v>78</v>
      </c>
      <c r="AN159" s="22" t="s">
        <v>78</v>
      </c>
      <c r="AO159" s="22">
        <v>0</v>
      </c>
    </row>
    <row r="160" spans="2:41" ht="15.4" customHeight="1" x14ac:dyDescent="0.25">
      <c r="B160" s="93"/>
      <c r="C160" s="39"/>
      <c r="D160" s="120"/>
      <c r="E160" s="44">
        <v>1</v>
      </c>
      <c r="F160" s="22">
        <v>20</v>
      </c>
      <c r="G160" s="22">
        <v>26.666666666666668</v>
      </c>
      <c r="H160" s="22">
        <v>40</v>
      </c>
      <c r="I160" s="22">
        <v>0</v>
      </c>
      <c r="J160" s="22" t="s">
        <v>78</v>
      </c>
      <c r="K160" s="22">
        <v>0</v>
      </c>
      <c r="L160" s="22">
        <v>0</v>
      </c>
      <c r="M160" s="22">
        <v>0</v>
      </c>
      <c r="N160" s="22">
        <v>0</v>
      </c>
      <c r="O160" s="22" t="s">
        <v>78</v>
      </c>
      <c r="P160" s="87"/>
      <c r="Q160" s="120"/>
      <c r="R160" s="89">
        <v>1</v>
      </c>
      <c r="S160" s="22" t="s">
        <v>78</v>
      </c>
      <c r="T160" s="22" t="s">
        <v>78</v>
      </c>
      <c r="U160" s="22" t="s">
        <v>78</v>
      </c>
      <c r="V160" s="22">
        <v>0</v>
      </c>
      <c r="W160" s="22" t="s">
        <v>78</v>
      </c>
      <c r="X160" s="22">
        <v>0</v>
      </c>
      <c r="Y160" s="22">
        <v>0</v>
      </c>
      <c r="Z160" s="22">
        <v>0</v>
      </c>
      <c r="AA160" s="22">
        <v>0</v>
      </c>
      <c r="AB160" s="22" t="s">
        <v>78</v>
      </c>
      <c r="AC160" s="87"/>
      <c r="AD160" s="120"/>
      <c r="AE160" s="89">
        <v>1</v>
      </c>
      <c r="AF160" s="22" t="s">
        <v>78</v>
      </c>
      <c r="AG160" s="22" t="s">
        <v>78</v>
      </c>
      <c r="AH160" s="22" t="s">
        <v>78</v>
      </c>
      <c r="AI160" s="22">
        <v>0</v>
      </c>
      <c r="AJ160" s="22" t="s">
        <v>78</v>
      </c>
      <c r="AK160" s="22">
        <v>0</v>
      </c>
      <c r="AL160" s="22">
        <v>0</v>
      </c>
      <c r="AM160" s="22">
        <v>0</v>
      </c>
      <c r="AN160" s="22">
        <v>0</v>
      </c>
      <c r="AO160" s="22" t="s">
        <v>78</v>
      </c>
    </row>
    <row r="161" spans="2:41" ht="15.4" customHeight="1" x14ac:dyDescent="0.25">
      <c r="B161" s="93"/>
      <c r="C161" s="39"/>
      <c r="D161" s="120"/>
      <c r="E161" s="44" t="s">
        <v>10</v>
      </c>
      <c r="F161" s="22">
        <v>7.6923076923076925</v>
      </c>
      <c r="G161" s="22">
        <v>42.032967032967036</v>
      </c>
      <c r="H161" s="22">
        <v>23.626373626373624</v>
      </c>
      <c r="I161" s="22">
        <v>10.43956043956044</v>
      </c>
      <c r="J161" s="22">
        <v>3.5714285714285712</v>
      </c>
      <c r="K161" s="22">
        <v>3.5714285714285712</v>
      </c>
      <c r="L161" s="22">
        <v>4.1208791208791204</v>
      </c>
      <c r="M161" s="22">
        <v>2.7472527472527473</v>
      </c>
      <c r="N161" s="22" t="s">
        <v>78</v>
      </c>
      <c r="O161" s="22" t="s">
        <v>78</v>
      </c>
      <c r="P161" s="87"/>
      <c r="Q161" s="120"/>
      <c r="R161" s="89" t="s">
        <v>10</v>
      </c>
      <c r="S161" s="22">
        <v>3.3557046979865772</v>
      </c>
      <c r="T161" s="22">
        <v>44.966442953020135</v>
      </c>
      <c r="U161" s="22">
        <v>21.476510067114095</v>
      </c>
      <c r="V161" s="22">
        <v>14.76510067114094</v>
      </c>
      <c r="W161" s="22">
        <v>2.6845637583892619</v>
      </c>
      <c r="X161" s="22">
        <v>3.3557046979865772</v>
      </c>
      <c r="Y161" s="22">
        <v>4.6979865771812079</v>
      </c>
      <c r="Z161" s="22">
        <v>2.6845637583892619</v>
      </c>
      <c r="AA161" s="22" t="s">
        <v>78</v>
      </c>
      <c r="AB161" s="22" t="s">
        <v>78</v>
      </c>
      <c r="AC161" s="87"/>
      <c r="AD161" s="120"/>
      <c r="AE161" s="89" t="s">
        <v>10</v>
      </c>
      <c r="AF161" s="22">
        <v>10.697674418604651</v>
      </c>
      <c r="AG161" s="22">
        <v>40</v>
      </c>
      <c r="AH161" s="22">
        <v>25.116279069767444</v>
      </c>
      <c r="AI161" s="22">
        <v>7.441860465116279</v>
      </c>
      <c r="AJ161" s="22">
        <v>4.1860465116279073</v>
      </c>
      <c r="AK161" s="22">
        <v>3.7209302325581395</v>
      </c>
      <c r="AL161" s="22">
        <v>3.7209302325581395</v>
      </c>
      <c r="AM161" s="22">
        <v>2.7906976744186047</v>
      </c>
      <c r="AN161" s="22" t="s">
        <v>78</v>
      </c>
      <c r="AO161" s="22" t="s">
        <v>78</v>
      </c>
    </row>
    <row r="162" spans="2:41" ht="15.4" customHeight="1" x14ac:dyDescent="0.25">
      <c r="B162" s="93"/>
      <c r="C162" s="39"/>
      <c r="D162" s="120"/>
      <c r="E162" s="44" t="s">
        <v>11</v>
      </c>
      <c r="F162" s="22">
        <v>6.0377358490566042</v>
      </c>
      <c r="G162" s="22">
        <v>27.547169811320753</v>
      </c>
      <c r="H162" s="22">
        <v>29.433962264150942</v>
      </c>
      <c r="I162" s="22">
        <v>19.622641509433965</v>
      </c>
      <c r="J162" s="22">
        <v>6.7924528301886795</v>
      </c>
      <c r="K162" s="22">
        <v>5.6603773584905666</v>
      </c>
      <c r="L162" s="22" t="s">
        <v>78</v>
      </c>
      <c r="M162" s="22">
        <v>3.0188679245283021</v>
      </c>
      <c r="N162" s="22" t="s">
        <v>78</v>
      </c>
      <c r="O162" s="22">
        <v>0</v>
      </c>
      <c r="P162" s="87"/>
      <c r="Q162" s="120"/>
      <c r="R162" s="89" t="s">
        <v>11</v>
      </c>
      <c r="S162" s="22">
        <v>6.8965517241379306</v>
      </c>
      <c r="T162" s="22">
        <v>31.896551724137932</v>
      </c>
      <c r="U162" s="22">
        <v>31.03448275862069</v>
      </c>
      <c r="V162" s="22">
        <v>17.241379310344829</v>
      </c>
      <c r="W162" s="22">
        <v>3.4482758620689653</v>
      </c>
      <c r="X162" s="22">
        <v>4.3103448275862073</v>
      </c>
      <c r="Y162" s="22" t="s">
        <v>78</v>
      </c>
      <c r="Z162" s="22" t="s">
        <v>78</v>
      </c>
      <c r="AA162" s="22" t="s">
        <v>78</v>
      </c>
      <c r="AB162" s="22">
        <v>0</v>
      </c>
      <c r="AC162" s="87"/>
      <c r="AD162" s="120"/>
      <c r="AE162" s="89" t="s">
        <v>11</v>
      </c>
      <c r="AF162" s="22">
        <v>5.3691275167785237</v>
      </c>
      <c r="AG162" s="22">
        <v>24.161073825503358</v>
      </c>
      <c r="AH162" s="22">
        <v>28.187919463087248</v>
      </c>
      <c r="AI162" s="22">
        <v>21.476510067114095</v>
      </c>
      <c r="AJ162" s="22">
        <v>9.3959731543624159</v>
      </c>
      <c r="AK162" s="22">
        <v>6.7114093959731544</v>
      </c>
      <c r="AL162" s="22" t="s">
        <v>78</v>
      </c>
      <c r="AM162" s="22" t="s">
        <v>78</v>
      </c>
      <c r="AN162" s="22" t="s">
        <v>78</v>
      </c>
      <c r="AO162" s="22">
        <v>0</v>
      </c>
    </row>
    <row r="163" spans="2:41" ht="15.4" customHeight="1" x14ac:dyDescent="0.25">
      <c r="B163" s="93"/>
      <c r="C163" s="39"/>
      <c r="D163" s="120"/>
      <c r="E163" s="44" t="s">
        <v>12</v>
      </c>
      <c r="F163" s="22">
        <v>3.225806451612903</v>
      </c>
      <c r="G163" s="22">
        <v>21.29032258064516</v>
      </c>
      <c r="H163" s="22">
        <v>30.107526881720432</v>
      </c>
      <c r="I163" s="22">
        <v>21.50537634408602</v>
      </c>
      <c r="J163" s="22">
        <v>10.10752688172043</v>
      </c>
      <c r="K163" s="22">
        <v>6.881720430107527</v>
      </c>
      <c r="L163" s="22">
        <v>4.086021505376344</v>
      </c>
      <c r="M163" s="22" t="s">
        <v>78</v>
      </c>
      <c r="N163" s="22">
        <v>1.2903225806451613</v>
      </c>
      <c r="O163" s="22" t="s">
        <v>78</v>
      </c>
      <c r="P163" s="87"/>
      <c r="Q163" s="120"/>
      <c r="R163" s="89" t="s">
        <v>12</v>
      </c>
      <c r="S163" s="22">
        <v>1.8779342723004695</v>
      </c>
      <c r="T163" s="22">
        <v>19.248826291079812</v>
      </c>
      <c r="U163" s="22">
        <v>36.15023474178404</v>
      </c>
      <c r="V163" s="22">
        <v>23.004694835680752</v>
      </c>
      <c r="W163" s="22">
        <v>7.981220657276995</v>
      </c>
      <c r="X163" s="22">
        <v>6.5727699530516439</v>
      </c>
      <c r="Y163" s="22">
        <v>3.286384976525822</v>
      </c>
      <c r="Z163" s="22" t="s">
        <v>78</v>
      </c>
      <c r="AA163" s="22" t="s">
        <v>78</v>
      </c>
      <c r="AB163" s="22" t="s">
        <v>78</v>
      </c>
      <c r="AC163" s="87"/>
      <c r="AD163" s="120"/>
      <c r="AE163" s="89" t="s">
        <v>12</v>
      </c>
      <c r="AF163" s="22">
        <v>4.3650793650793647</v>
      </c>
      <c r="AG163" s="22">
        <v>23.015873015873016</v>
      </c>
      <c r="AH163" s="22">
        <v>25</v>
      </c>
      <c r="AI163" s="22">
        <v>20.238095238095237</v>
      </c>
      <c r="AJ163" s="22">
        <v>11.904761904761903</v>
      </c>
      <c r="AK163" s="22">
        <v>7.1428571428571423</v>
      </c>
      <c r="AL163" s="22">
        <v>4.7619047619047619</v>
      </c>
      <c r="AM163" s="22" t="s">
        <v>78</v>
      </c>
      <c r="AN163" s="22" t="s">
        <v>78</v>
      </c>
      <c r="AO163" s="22" t="s">
        <v>78</v>
      </c>
    </row>
    <row r="164" spans="2:41" ht="15.4" customHeight="1" x14ac:dyDescent="0.25">
      <c r="B164" s="93"/>
      <c r="C164" s="39"/>
      <c r="D164" s="120"/>
      <c r="E164" s="44" t="s">
        <v>13</v>
      </c>
      <c r="F164" s="22">
        <v>3.1894934333958722</v>
      </c>
      <c r="G164" s="22">
        <v>11.069418386491558</v>
      </c>
      <c r="H164" s="22">
        <v>28.236397748592871</v>
      </c>
      <c r="I164" s="22">
        <v>28.330206378986865</v>
      </c>
      <c r="J164" s="22">
        <v>12.757973733583489</v>
      </c>
      <c r="K164" s="22">
        <v>8.536585365853659</v>
      </c>
      <c r="L164" s="22">
        <v>4.5028142589118199</v>
      </c>
      <c r="M164" s="22">
        <v>1.9699812382739212</v>
      </c>
      <c r="N164" s="22">
        <v>1.125703564727955</v>
      </c>
      <c r="O164" s="22">
        <v>0.28142589118198874</v>
      </c>
      <c r="P164" s="87"/>
      <c r="Q164" s="120"/>
      <c r="R164" s="89" t="s">
        <v>13</v>
      </c>
      <c r="S164" s="22">
        <v>1.9305019305019304</v>
      </c>
      <c r="T164" s="22">
        <v>8.8803088803088812</v>
      </c>
      <c r="U164" s="22">
        <v>31.081081081081081</v>
      </c>
      <c r="V164" s="22">
        <v>30.308880308880308</v>
      </c>
      <c r="W164" s="22">
        <v>13.127413127413126</v>
      </c>
      <c r="X164" s="22">
        <v>8.301158301158301</v>
      </c>
      <c r="Y164" s="22">
        <v>4.0540540540540544</v>
      </c>
      <c r="Z164" s="22">
        <v>1.3513513513513513</v>
      </c>
      <c r="AA164" s="22" t="s">
        <v>78</v>
      </c>
      <c r="AB164" s="22" t="s">
        <v>78</v>
      </c>
      <c r="AC164" s="87"/>
      <c r="AD164" s="120"/>
      <c r="AE164" s="89" t="s">
        <v>13</v>
      </c>
      <c r="AF164" s="22">
        <v>4.3795620437956204</v>
      </c>
      <c r="AG164" s="22">
        <v>13.138686131386862</v>
      </c>
      <c r="AH164" s="22">
        <v>25.547445255474454</v>
      </c>
      <c r="AI164" s="22">
        <v>26.459854014598537</v>
      </c>
      <c r="AJ164" s="22">
        <v>12.408759124087592</v>
      </c>
      <c r="AK164" s="22">
        <v>8.7591240875912408</v>
      </c>
      <c r="AL164" s="22">
        <v>4.9270072992700733</v>
      </c>
      <c r="AM164" s="22">
        <v>2.5547445255474455</v>
      </c>
      <c r="AN164" s="22" t="s">
        <v>78</v>
      </c>
      <c r="AO164" s="22" t="s">
        <v>78</v>
      </c>
    </row>
    <row r="165" spans="2:41" ht="15.4" customHeight="1" x14ac:dyDescent="0.25">
      <c r="B165" s="93"/>
      <c r="C165" s="39"/>
      <c r="D165" s="120"/>
      <c r="E165" s="44" t="s">
        <v>14</v>
      </c>
      <c r="F165" s="22">
        <v>2.2967553773240978</v>
      </c>
      <c r="G165" s="22">
        <v>4.9580751002551953</v>
      </c>
      <c r="H165" s="22">
        <v>17.462632154575282</v>
      </c>
      <c r="I165" s="22">
        <v>29.52971199416697</v>
      </c>
      <c r="J165" s="22">
        <v>20.379146919431278</v>
      </c>
      <c r="K165" s="22">
        <v>12.978490703609186</v>
      </c>
      <c r="L165" s="22">
        <v>6.7079839591687938</v>
      </c>
      <c r="M165" s="22">
        <v>4.0466642362376959</v>
      </c>
      <c r="N165" s="22">
        <v>1.2030623405030989</v>
      </c>
      <c r="O165" s="22">
        <v>0.43747721472839957</v>
      </c>
      <c r="P165" s="87"/>
      <c r="Q165" s="120"/>
      <c r="R165" s="89" t="s">
        <v>14</v>
      </c>
      <c r="S165" s="22">
        <v>1.7266187050359711</v>
      </c>
      <c r="T165" s="22">
        <v>3.5971223021582732</v>
      </c>
      <c r="U165" s="22">
        <v>16.330935251798561</v>
      </c>
      <c r="V165" s="22">
        <v>30.935251798561154</v>
      </c>
      <c r="W165" s="22">
        <v>20.791366906474821</v>
      </c>
      <c r="X165" s="22">
        <v>14.532374100719425</v>
      </c>
      <c r="Y165" s="22">
        <v>6.3309352517985609</v>
      </c>
      <c r="Z165" s="22">
        <v>4.1007194244604319</v>
      </c>
      <c r="AA165" s="22">
        <v>1.0071942446043165</v>
      </c>
      <c r="AB165" s="22">
        <v>0.64748201438848918</v>
      </c>
      <c r="AC165" s="87"/>
      <c r="AD165" s="120"/>
      <c r="AE165" s="89" t="s">
        <v>14</v>
      </c>
      <c r="AF165" s="22">
        <v>2.8824833702882482</v>
      </c>
      <c r="AG165" s="22">
        <v>6.3562453806356247</v>
      </c>
      <c r="AH165" s="22">
        <v>18.625277161862527</v>
      </c>
      <c r="AI165" s="22">
        <v>28.085735402808577</v>
      </c>
      <c r="AJ165" s="22">
        <v>19.955654101995567</v>
      </c>
      <c r="AK165" s="22">
        <v>11.38211382113821</v>
      </c>
      <c r="AL165" s="22">
        <v>7.0953436807095347</v>
      </c>
      <c r="AM165" s="22">
        <v>3.9911308203991127</v>
      </c>
      <c r="AN165" s="22">
        <v>1.4042867701404287</v>
      </c>
      <c r="AO165" s="22">
        <v>0.22172949002217296</v>
      </c>
    </row>
    <row r="166" spans="2:41" ht="15.4" customHeight="1" x14ac:dyDescent="0.25">
      <c r="B166" s="93"/>
      <c r="C166" s="39"/>
      <c r="D166" s="120"/>
      <c r="E166" s="44" t="s">
        <v>15</v>
      </c>
      <c r="F166" s="22">
        <v>1.7310252996005324</v>
      </c>
      <c r="G166" s="22">
        <v>1.9004963079530324</v>
      </c>
      <c r="H166" s="22">
        <v>7.7593511681394496</v>
      </c>
      <c r="I166" s="22">
        <v>23.980147681878709</v>
      </c>
      <c r="J166" s="22">
        <v>24.658031715288704</v>
      </c>
      <c r="K166" s="22">
        <v>21.123350683936572</v>
      </c>
      <c r="L166" s="22">
        <v>10.386151797603196</v>
      </c>
      <c r="M166" s="22">
        <v>5.4472824113303471</v>
      </c>
      <c r="N166" s="22">
        <v>2.2273332526328531</v>
      </c>
      <c r="O166" s="22">
        <v>0.78682968163660572</v>
      </c>
      <c r="P166" s="87"/>
      <c r="Q166" s="120"/>
      <c r="R166" s="89" t="s">
        <v>15</v>
      </c>
      <c r="S166" s="22">
        <v>1.6863016863016864</v>
      </c>
      <c r="T166" s="22">
        <v>1.1781011781011781</v>
      </c>
      <c r="U166" s="22">
        <v>7.1841071841071846</v>
      </c>
      <c r="V166" s="22">
        <v>24.670824670824672</v>
      </c>
      <c r="W166" s="22">
        <v>25.548625548625548</v>
      </c>
      <c r="X166" s="22">
        <v>20.79002079002079</v>
      </c>
      <c r="Y166" s="22">
        <v>10.833910833910835</v>
      </c>
      <c r="Z166" s="22">
        <v>5.4978054978054978</v>
      </c>
      <c r="AA166" s="22">
        <v>1.9635019635019635</v>
      </c>
      <c r="AB166" s="22">
        <v>0.64680064680064675</v>
      </c>
      <c r="AC166" s="87"/>
      <c r="AD166" s="120"/>
      <c r="AE166" s="89" t="s">
        <v>15</v>
      </c>
      <c r="AF166" s="22">
        <v>1.7802644964394709</v>
      </c>
      <c r="AG166" s="22">
        <v>2.6958290946083419</v>
      </c>
      <c r="AH166" s="22">
        <v>8.3926754832146493</v>
      </c>
      <c r="AI166" s="22">
        <v>23.219735503560528</v>
      </c>
      <c r="AJ166" s="22">
        <v>23.677517802644964</v>
      </c>
      <c r="AK166" s="22">
        <v>21.49033570701933</v>
      </c>
      <c r="AL166" s="22">
        <v>9.8931841302136316</v>
      </c>
      <c r="AM166" s="22">
        <v>5.3916581892166837</v>
      </c>
      <c r="AN166" s="22">
        <v>2.5178026449643944</v>
      </c>
      <c r="AO166" s="22">
        <v>0.94099694811800616</v>
      </c>
    </row>
    <row r="167" spans="2:41" ht="15.4" customHeight="1" x14ac:dyDescent="0.25">
      <c r="B167" s="93"/>
      <c r="C167" s="39"/>
      <c r="D167" s="120"/>
      <c r="E167" s="44" t="s">
        <v>16</v>
      </c>
      <c r="F167" s="22">
        <v>1.0989591588735668</v>
      </c>
      <c r="G167" s="22">
        <v>0.52834574945844559</v>
      </c>
      <c r="H167" s="22">
        <v>2.5571934273788766</v>
      </c>
      <c r="I167" s="22">
        <v>15.100121519522375</v>
      </c>
      <c r="J167" s="22">
        <v>23.42685053098748</v>
      </c>
      <c r="K167" s="22">
        <v>24.346172135045173</v>
      </c>
      <c r="L167" s="22">
        <v>16.811961747767739</v>
      </c>
      <c r="M167" s="22">
        <v>9.5366407777249425</v>
      </c>
      <c r="N167" s="22">
        <v>4.9611665874148043</v>
      </c>
      <c r="O167" s="22">
        <v>1.6325883658265969</v>
      </c>
      <c r="P167" s="87"/>
      <c r="Q167" s="120"/>
      <c r="R167" s="89" t="s">
        <v>16</v>
      </c>
      <c r="S167" s="22">
        <v>0.7991803278688524</v>
      </c>
      <c r="T167" s="22">
        <v>0.4098360655737705</v>
      </c>
      <c r="U167" s="22">
        <v>2.346311475409836</v>
      </c>
      <c r="V167" s="22">
        <v>14.51844262295082</v>
      </c>
      <c r="W167" s="22">
        <v>23.227459016393443</v>
      </c>
      <c r="X167" s="22">
        <v>25.28688524590164</v>
      </c>
      <c r="Y167" s="22">
        <v>17.663934426229506</v>
      </c>
      <c r="Z167" s="22">
        <v>9.6311475409836067</v>
      </c>
      <c r="AA167" s="22">
        <v>4.8360655737704921</v>
      </c>
      <c r="AB167" s="22">
        <v>1.2807377049180328</v>
      </c>
      <c r="AC167" s="87"/>
      <c r="AD167" s="120"/>
      <c r="AE167" s="89" t="s">
        <v>16</v>
      </c>
      <c r="AF167" s="22">
        <v>1.4181302498090977</v>
      </c>
      <c r="AG167" s="22">
        <v>0.65452165375804516</v>
      </c>
      <c r="AH167" s="22">
        <v>2.7817170284716921</v>
      </c>
      <c r="AI167" s="22">
        <v>15.719428384422384</v>
      </c>
      <c r="AJ167" s="22">
        <v>23.639140394894731</v>
      </c>
      <c r="AK167" s="22">
        <v>23.344605650703613</v>
      </c>
      <c r="AL167" s="22">
        <v>15.904876186320497</v>
      </c>
      <c r="AM167" s="22">
        <v>9.4360205083451518</v>
      </c>
      <c r="AN167" s="22">
        <v>5.0943602050834516</v>
      </c>
      <c r="AO167" s="22">
        <v>2.0071997381913382</v>
      </c>
    </row>
    <row r="168" spans="2:41" ht="15.4" customHeight="1" x14ac:dyDescent="0.25">
      <c r="B168" s="93"/>
      <c r="C168" s="39"/>
      <c r="D168" s="120"/>
      <c r="E168" s="44" t="s">
        <v>17</v>
      </c>
      <c r="F168" s="22">
        <v>0.64925569561021268</v>
      </c>
      <c r="G168" s="22">
        <v>0.15792706109437604</v>
      </c>
      <c r="H168" s="22">
        <v>0.587839616295733</v>
      </c>
      <c r="I168" s="22">
        <v>7.0803965723978592</v>
      </c>
      <c r="J168" s="22">
        <v>16.365922849706081</v>
      </c>
      <c r="K168" s="22">
        <v>23.668587137718248</v>
      </c>
      <c r="L168" s="22">
        <v>21.814406457462056</v>
      </c>
      <c r="M168" s="22">
        <v>15.883367940806597</v>
      </c>
      <c r="N168" s="22">
        <v>9.6657210540169043</v>
      </c>
      <c r="O168" s="22">
        <v>4.1265756148919372</v>
      </c>
      <c r="P168" s="87"/>
      <c r="Q168" s="120"/>
      <c r="R168" s="89" t="s">
        <v>17</v>
      </c>
      <c r="S168" s="22">
        <v>0.41875072699778992</v>
      </c>
      <c r="T168" s="22">
        <v>0.12213562870768872</v>
      </c>
      <c r="U168" s="22">
        <v>0.35477492148423867</v>
      </c>
      <c r="V168" s="22">
        <v>6.3277887635221592</v>
      </c>
      <c r="W168" s="22">
        <v>15.825287891124812</v>
      </c>
      <c r="X168" s="22">
        <v>23.944399209026404</v>
      </c>
      <c r="Y168" s="22">
        <v>22.60672327556124</v>
      </c>
      <c r="Z168" s="22">
        <v>16.62789345120391</v>
      </c>
      <c r="AA168" s="22">
        <v>9.8115621728509943</v>
      </c>
      <c r="AB168" s="22">
        <v>3.9606839595207632</v>
      </c>
      <c r="AC168" s="87"/>
      <c r="AD168" s="120"/>
      <c r="AE168" s="89" t="s">
        <v>17</v>
      </c>
      <c r="AF168" s="22">
        <v>0.88240484734396152</v>
      </c>
      <c r="AG168" s="22">
        <v>0.19412906641567151</v>
      </c>
      <c r="AH168" s="22">
        <v>0.82357785752103052</v>
      </c>
      <c r="AI168" s="22">
        <v>7.8416377433966709</v>
      </c>
      <c r="AJ168" s="22">
        <v>16.912759574092593</v>
      </c>
      <c r="AK168" s="22">
        <v>23.389611153597269</v>
      </c>
      <c r="AL168" s="22">
        <v>21.013000764750867</v>
      </c>
      <c r="AM168" s="22">
        <v>15.130301782457792</v>
      </c>
      <c r="AN168" s="22">
        <v>9.5182069533501981</v>
      </c>
      <c r="AO168" s="22">
        <v>4.2943702570739459</v>
      </c>
    </row>
    <row r="169" spans="2:41" ht="15.4" customHeight="1" x14ac:dyDescent="0.25">
      <c r="B169" s="93"/>
      <c r="C169" s="39"/>
      <c r="D169" s="120"/>
      <c r="E169" s="44" t="s">
        <v>18</v>
      </c>
      <c r="F169" s="22">
        <v>0.24262190756503063</v>
      </c>
      <c r="G169" s="22">
        <v>3.3807970726274755E-2</v>
      </c>
      <c r="H169" s="22">
        <v>0.1193222496221462</v>
      </c>
      <c r="I169" s="22">
        <v>2.458038342216212</v>
      </c>
      <c r="J169" s="22">
        <v>7.9249860790708766</v>
      </c>
      <c r="K169" s="22">
        <v>15.812186779094741</v>
      </c>
      <c r="L169" s="22">
        <v>20.674568451197199</v>
      </c>
      <c r="M169" s="22">
        <v>20.96094185029035</v>
      </c>
      <c r="N169" s="22">
        <v>18.580462970328533</v>
      </c>
      <c r="O169" s="22">
        <v>13.193063399888633</v>
      </c>
      <c r="P169" s="87"/>
      <c r="Q169" s="120"/>
      <c r="R169" s="89" t="s">
        <v>18</v>
      </c>
      <c r="S169" s="22">
        <v>0.13616108268691204</v>
      </c>
      <c r="T169" s="22">
        <v>2.0630467073774549E-2</v>
      </c>
      <c r="U169" s="22">
        <v>8.6647961709853116E-2</v>
      </c>
      <c r="V169" s="22">
        <v>1.9846509324971118</v>
      </c>
      <c r="W169" s="22">
        <v>7.3774550255817788</v>
      </c>
      <c r="X169" s="22">
        <v>15.023106123122629</v>
      </c>
      <c r="Y169" s="22">
        <v>20.845023931341807</v>
      </c>
      <c r="Z169" s="22">
        <v>21.686746987951807</v>
      </c>
      <c r="AA169" s="22">
        <v>19.305991087638226</v>
      </c>
      <c r="AB169" s="22">
        <v>13.533586400396105</v>
      </c>
      <c r="AC169" s="87"/>
      <c r="AD169" s="120"/>
      <c r="AE169" s="89" t="s">
        <v>18</v>
      </c>
      <c r="AF169" s="22">
        <v>0.34167690417690416</v>
      </c>
      <c r="AG169" s="22">
        <v>4.6068796068796068E-2</v>
      </c>
      <c r="AH169" s="22">
        <v>0.14972358722358722</v>
      </c>
      <c r="AI169" s="22">
        <v>2.8984950859950858</v>
      </c>
      <c r="AJ169" s="22">
        <v>8.4344287469287469</v>
      </c>
      <c r="AK169" s="22">
        <v>16.546375921375923</v>
      </c>
      <c r="AL169" s="22">
        <v>20.515970515970515</v>
      </c>
      <c r="AM169" s="22">
        <v>20.285626535626538</v>
      </c>
      <c r="AN169" s="22">
        <v>17.905405405405407</v>
      </c>
      <c r="AO169" s="22">
        <v>12.876228501228502</v>
      </c>
    </row>
    <row r="170" spans="2:41" ht="15.4" customHeight="1" x14ac:dyDescent="0.25">
      <c r="B170" s="93"/>
      <c r="C170" s="39"/>
      <c r="D170" s="121"/>
      <c r="E170" s="44" t="s">
        <v>19</v>
      </c>
      <c r="F170" s="22">
        <v>6.7249495628782782E-2</v>
      </c>
      <c r="G170" s="22">
        <v>0</v>
      </c>
      <c r="H170" s="22">
        <v>1.7933198834342075E-2</v>
      </c>
      <c r="I170" s="22">
        <v>0.51557946648733466</v>
      </c>
      <c r="J170" s="22">
        <v>2.59134723156243</v>
      </c>
      <c r="K170" s="22">
        <v>6.6890831652095946</v>
      </c>
      <c r="L170" s="22">
        <v>12.822237166554585</v>
      </c>
      <c r="M170" s="22">
        <v>18.475678099080923</v>
      </c>
      <c r="N170" s="22">
        <v>24.303967720242099</v>
      </c>
      <c r="O170" s="22">
        <v>34.516924456399913</v>
      </c>
      <c r="P170" s="87"/>
      <c r="Q170" s="121"/>
      <c r="R170" s="89" t="s">
        <v>19</v>
      </c>
      <c r="S170" s="22" t="s">
        <v>78</v>
      </c>
      <c r="T170" s="22">
        <v>0</v>
      </c>
      <c r="U170" s="22" t="s">
        <v>78</v>
      </c>
      <c r="V170" s="22">
        <v>0.31124130355181256</v>
      </c>
      <c r="W170" s="22">
        <v>2.1878432808495054</v>
      </c>
      <c r="X170" s="22">
        <v>6.0417429512998906</v>
      </c>
      <c r="Y170" s="22">
        <v>12.248260710362505</v>
      </c>
      <c r="Z170" s="22">
        <v>18.418161845477847</v>
      </c>
      <c r="AA170" s="22">
        <v>24.844379348224095</v>
      </c>
      <c r="AB170" s="22">
        <v>35.884291468326616</v>
      </c>
      <c r="AC170" s="87"/>
      <c r="AD170" s="121"/>
      <c r="AE170" s="89" t="s">
        <v>19</v>
      </c>
      <c r="AF170" s="22" t="s">
        <v>78</v>
      </c>
      <c r="AG170" s="22">
        <v>0</v>
      </c>
      <c r="AH170" s="22" t="s">
        <v>78</v>
      </c>
      <c r="AI170" s="22">
        <v>0.71171250329496527</v>
      </c>
      <c r="AJ170" s="22">
        <v>2.978648624901151</v>
      </c>
      <c r="AK170" s="22">
        <v>7.3104296634742116</v>
      </c>
      <c r="AL170" s="22">
        <v>13.373165802653544</v>
      </c>
      <c r="AM170" s="22">
        <v>18.530884808013358</v>
      </c>
      <c r="AN170" s="22">
        <v>23.785256128635446</v>
      </c>
      <c r="AO170" s="22">
        <v>33.204463579650294</v>
      </c>
    </row>
    <row r="171" spans="2:41" ht="15.4" customHeight="1" x14ac:dyDescent="0.25">
      <c r="B171" s="93"/>
      <c r="C171" s="39"/>
      <c r="D171" s="39"/>
      <c r="E171" s="39"/>
      <c r="F171" s="45"/>
      <c r="G171" s="45"/>
      <c r="H171" s="45"/>
      <c r="I171" s="45"/>
      <c r="J171" s="45"/>
      <c r="K171" s="45"/>
      <c r="L171" s="45"/>
      <c r="M171" s="45"/>
      <c r="N171" s="45"/>
      <c r="O171" s="39"/>
      <c r="P171" s="39"/>
      <c r="Q171" s="39"/>
      <c r="R171" s="45"/>
      <c r="S171" s="45"/>
      <c r="T171" s="45"/>
      <c r="U171" s="45"/>
      <c r="V171" s="45"/>
      <c r="W171" s="45"/>
      <c r="X171" s="45"/>
      <c r="Y171" s="45"/>
      <c r="Z171" s="45"/>
      <c r="AA171" s="39"/>
      <c r="AB171" s="39"/>
      <c r="AC171" s="39"/>
      <c r="AD171" s="39"/>
      <c r="AE171" s="39"/>
      <c r="AF171" s="39"/>
      <c r="AG171" s="39"/>
      <c r="AH171" s="39"/>
      <c r="AI171" s="39"/>
      <c r="AJ171" s="39"/>
      <c r="AK171" s="39"/>
      <c r="AL171" s="39"/>
      <c r="AM171" s="39"/>
      <c r="AN171" s="39"/>
      <c r="AO171" s="39"/>
    </row>
    <row r="172" spans="2:41" ht="15.4" customHeight="1" x14ac:dyDescent="0.25">
      <c r="B172" s="93"/>
      <c r="C172" s="39"/>
      <c r="D172" s="39"/>
      <c r="E172" s="39"/>
      <c r="F172" s="45"/>
      <c r="G172" s="45"/>
      <c r="H172" s="45"/>
      <c r="I172" s="45"/>
      <c r="J172" s="45"/>
      <c r="K172" s="45"/>
      <c r="L172" s="45"/>
      <c r="M172" s="45"/>
      <c r="N172" s="45"/>
      <c r="O172" s="39"/>
      <c r="P172" s="39"/>
      <c r="Q172" s="39"/>
      <c r="R172" s="45"/>
      <c r="S172" s="45"/>
      <c r="T172" s="45"/>
      <c r="U172" s="45"/>
      <c r="V172" s="45"/>
      <c r="W172" s="45"/>
      <c r="X172" s="45"/>
      <c r="Y172" s="45"/>
      <c r="Z172" s="45"/>
      <c r="AA172" s="39"/>
      <c r="AB172" s="39"/>
      <c r="AC172" s="39"/>
      <c r="AD172" s="39"/>
      <c r="AE172" s="39"/>
      <c r="AF172" s="39"/>
      <c r="AG172" s="39"/>
      <c r="AH172" s="39"/>
      <c r="AI172" s="39"/>
      <c r="AJ172" s="39"/>
      <c r="AK172" s="39"/>
      <c r="AL172" s="39"/>
      <c r="AM172" s="39"/>
      <c r="AN172" s="39"/>
      <c r="AO172" s="39"/>
    </row>
    <row r="173" spans="2:41" ht="15.4" customHeight="1" x14ac:dyDescent="0.3">
      <c r="B173" s="93"/>
      <c r="C173" s="39"/>
      <c r="D173" s="106" t="s">
        <v>32</v>
      </c>
      <c r="E173" s="106"/>
      <c r="F173" s="86"/>
      <c r="G173" s="86"/>
      <c r="H173" s="86"/>
      <c r="I173" s="86"/>
      <c r="J173" s="86"/>
      <c r="K173" s="86"/>
      <c r="L173" s="86"/>
      <c r="M173" s="86"/>
      <c r="N173" s="86"/>
      <c r="O173" s="86"/>
      <c r="P173" s="87"/>
      <c r="Q173" s="106" t="s">
        <v>32</v>
      </c>
      <c r="R173" s="106"/>
      <c r="S173" s="86"/>
      <c r="T173" s="86"/>
      <c r="U173" s="86"/>
      <c r="V173" s="86"/>
      <c r="W173" s="86"/>
      <c r="X173" s="86"/>
      <c r="Y173" s="86"/>
      <c r="Z173" s="86"/>
      <c r="AA173" s="86"/>
      <c r="AB173" s="86"/>
      <c r="AC173" s="87"/>
      <c r="AD173" s="106" t="s">
        <v>32</v>
      </c>
      <c r="AE173" s="106"/>
      <c r="AF173" s="86"/>
      <c r="AG173" s="86"/>
      <c r="AH173" s="86"/>
      <c r="AI173" s="86"/>
      <c r="AJ173" s="86"/>
      <c r="AK173" s="86"/>
      <c r="AL173" s="86"/>
      <c r="AM173" s="86"/>
      <c r="AN173" s="86"/>
      <c r="AO173" s="86"/>
    </row>
    <row r="174" spans="2:41" ht="28.9" customHeight="1" x14ac:dyDescent="0.25">
      <c r="B174" s="93"/>
      <c r="C174" s="39"/>
      <c r="D174" s="106"/>
      <c r="E174" s="106"/>
      <c r="F174" s="102" t="s">
        <v>20</v>
      </c>
      <c r="G174" s="102"/>
      <c r="H174" s="102"/>
      <c r="I174" s="102"/>
      <c r="J174" s="102"/>
      <c r="K174" s="102"/>
      <c r="L174" s="102"/>
      <c r="M174" s="102"/>
      <c r="N174" s="102"/>
      <c r="O174" s="102"/>
      <c r="P174" s="87"/>
      <c r="Q174" s="106"/>
      <c r="R174" s="106"/>
      <c r="S174" s="102" t="s">
        <v>20</v>
      </c>
      <c r="T174" s="102"/>
      <c r="U174" s="102"/>
      <c r="V174" s="102"/>
      <c r="W174" s="102"/>
      <c r="X174" s="102"/>
      <c r="Y174" s="102"/>
      <c r="Z174" s="102"/>
      <c r="AA174" s="102"/>
      <c r="AB174" s="102"/>
      <c r="AC174" s="87"/>
      <c r="AD174" s="106"/>
      <c r="AE174" s="106"/>
      <c r="AF174" s="102" t="s">
        <v>20</v>
      </c>
      <c r="AG174" s="102"/>
      <c r="AH174" s="102"/>
      <c r="AI174" s="102"/>
      <c r="AJ174" s="102"/>
      <c r="AK174" s="102"/>
      <c r="AL174" s="102"/>
      <c r="AM174" s="102"/>
      <c r="AN174" s="102"/>
      <c r="AO174" s="102"/>
    </row>
    <row r="175" spans="2:41" ht="14.45" customHeight="1" x14ac:dyDescent="0.25">
      <c r="B175" s="93"/>
      <c r="C175" s="39"/>
      <c r="D175" s="107"/>
      <c r="E175" s="107"/>
      <c r="F175" s="88" t="s">
        <v>0</v>
      </c>
      <c r="G175" s="88">
        <v>1</v>
      </c>
      <c r="H175" s="88">
        <v>2</v>
      </c>
      <c r="I175" s="88">
        <v>3</v>
      </c>
      <c r="J175" s="88">
        <v>4</v>
      </c>
      <c r="K175" s="88">
        <v>5</v>
      </c>
      <c r="L175" s="88">
        <v>6</v>
      </c>
      <c r="M175" s="88">
        <v>7</v>
      </c>
      <c r="N175" s="88">
        <v>8</v>
      </c>
      <c r="O175" s="88">
        <v>9</v>
      </c>
      <c r="P175" s="87"/>
      <c r="Q175" s="107"/>
      <c r="R175" s="107"/>
      <c r="S175" s="88" t="s">
        <v>0</v>
      </c>
      <c r="T175" s="88">
        <v>1</v>
      </c>
      <c r="U175" s="88">
        <v>2</v>
      </c>
      <c r="V175" s="88">
        <v>3</v>
      </c>
      <c r="W175" s="88">
        <v>4</v>
      </c>
      <c r="X175" s="88">
        <v>5</v>
      </c>
      <c r="Y175" s="88">
        <v>6</v>
      </c>
      <c r="Z175" s="88">
        <v>7</v>
      </c>
      <c r="AA175" s="88">
        <v>8</v>
      </c>
      <c r="AB175" s="88">
        <v>9</v>
      </c>
      <c r="AC175" s="87"/>
      <c r="AD175" s="107"/>
      <c r="AE175" s="107"/>
      <c r="AF175" s="88" t="s">
        <v>0</v>
      </c>
      <c r="AG175" s="88">
        <v>1</v>
      </c>
      <c r="AH175" s="88">
        <v>2</v>
      </c>
      <c r="AI175" s="88">
        <v>3</v>
      </c>
      <c r="AJ175" s="88">
        <v>4</v>
      </c>
      <c r="AK175" s="88">
        <v>5</v>
      </c>
      <c r="AL175" s="88">
        <v>6</v>
      </c>
      <c r="AM175" s="88">
        <v>7</v>
      </c>
      <c r="AN175" s="88">
        <v>8</v>
      </c>
      <c r="AO175" s="88">
        <v>9</v>
      </c>
    </row>
    <row r="176" spans="2:41" ht="14.45" customHeight="1" x14ac:dyDescent="0.25">
      <c r="B176" s="127" t="s">
        <v>38</v>
      </c>
      <c r="C176" s="39"/>
      <c r="D176" s="119" t="s">
        <v>21</v>
      </c>
      <c r="E176" s="44" t="s">
        <v>9</v>
      </c>
      <c r="F176" s="99" t="s">
        <v>78</v>
      </c>
      <c r="G176" s="99" t="s">
        <v>78</v>
      </c>
      <c r="H176" s="99">
        <v>0</v>
      </c>
      <c r="I176" s="99" t="s">
        <v>78</v>
      </c>
      <c r="J176" s="99" t="s">
        <v>78</v>
      </c>
      <c r="K176" s="99">
        <v>0</v>
      </c>
      <c r="L176" s="99">
        <v>0</v>
      </c>
      <c r="M176" s="99" t="s">
        <v>78</v>
      </c>
      <c r="N176" s="99" t="s">
        <v>78</v>
      </c>
      <c r="O176" s="99">
        <v>0</v>
      </c>
      <c r="P176" s="87"/>
      <c r="Q176" s="119" t="s">
        <v>21</v>
      </c>
      <c r="R176" s="89" t="s">
        <v>9</v>
      </c>
      <c r="S176" s="99" t="s">
        <v>78</v>
      </c>
      <c r="T176" s="99" t="s">
        <v>78</v>
      </c>
      <c r="U176" s="99">
        <v>0</v>
      </c>
      <c r="V176" s="99" t="s">
        <v>78</v>
      </c>
      <c r="W176" s="99" t="s">
        <v>78</v>
      </c>
      <c r="X176" s="99">
        <v>0</v>
      </c>
      <c r="Y176" s="99">
        <v>0</v>
      </c>
      <c r="Z176" s="99" t="s">
        <v>78</v>
      </c>
      <c r="AA176" s="99" t="s">
        <v>78</v>
      </c>
      <c r="AB176" s="99">
        <v>0</v>
      </c>
      <c r="AC176" s="87"/>
      <c r="AD176" s="119" t="s">
        <v>21</v>
      </c>
      <c r="AE176" s="89" t="s">
        <v>9</v>
      </c>
      <c r="AF176" s="99" t="s">
        <v>78</v>
      </c>
      <c r="AG176" s="99" t="s">
        <v>78</v>
      </c>
      <c r="AH176" s="99">
        <v>0</v>
      </c>
      <c r="AI176" s="99" t="s">
        <v>78</v>
      </c>
      <c r="AJ176" s="99" t="s">
        <v>78</v>
      </c>
      <c r="AK176" s="99">
        <v>0</v>
      </c>
      <c r="AL176" s="99">
        <v>0</v>
      </c>
      <c r="AM176" s="99" t="s">
        <v>78</v>
      </c>
      <c r="AN176" s="99" t="s">
        <v>78</v>
      </c>
      <c r="AO176" s="99">
        <v>0</v>
      </c>
    </row>
    <row r="177" spans="2:41" ht="14.45" customHeight="1" x14ac:dyDescent="0.25">
      <c r="B177" s="127"/>
      <c r="C177" s="39"/>
      <c r="D177" s="120"/>
      <c r="E177" s="44">
        <v>1</v>
      </c>
      <c r="F177" s="99">
        <v>12</v>
      </c>
      <c r="G177" s="99">
        <v>12</v>
      </c>
      <c r="H177" s="99">
        <v>4</v>
      </c>
      <c r="I177" s="99">
        <v>5</v>
      </c>
      <c r="J177" s="99" t="s">
        <v>78</v>
      </c>
      <c r="K177" s="99">
        <v>0</v>
      </c>
      <c r="L177" s="99">
        <v>0</v>
      </c>
      <c r="M177" s="99">
        <v>0</v>
      </c>
      <c r="N177" s="99">
        <v>0</v>
      </c>
      <c r="O177" s="99" t="s">
        <v>78</v>
      </c>
      <c r="P177" s="87"/>
      <c r="Q177" s="120"/>
      <c r="R177" s="89">
        <v>1</v>
      </c>
      <c r="S177" s="99">
        <v>9</v>
      </c>
      <c r="T177" s="99">
        <v>6</v>
      </c>
      <c r="U177" s="99" t="s">
        <v>78</v>
      </c>
      <c r="V177" s="99" t="s">
        <v>78</v>
      </c>
      <c r="W177" s="99" t="s">
        <v>78</v>
      </c>
      <c r="X177" s="99">
        <v>0</v>
      </c>
      <c r="Y177" s="99">
        <v>0</v>
      </c>
      <c r="Z177" s="99">
        <v>0</v>
      </c>
      <c r="AA177" s="99">
        <v>0</v>
      </c>
      <c r="AB177" s="99" t="s">
        <v>78</v>
      </c>
      <c r="AC177" s="87"/>
      <c r="AD177" s="120"/>
      <c r="AE177" s="89">
        <v>1</v>
      </c>
      <c r="AF177" s="99">
        <v>3</v>
      </c>
      <c r="AG177" s="99">
        <v>6</v>
      </c>
      <c r="AH177" s="99" t="s">
        <v>78</v>
      </c>
      <c r="AI177" s="99" t="s">
        <v>78</v>
      </c>
      <c r="AJ177" s="99" t="s">
        <v>78</v>
      </c>
      <c r="AK177" s="99">
        <v>0</v>
      </c>
      <c r="AL177" s="99">
        <v>0</v>
      </c>
      <c r="AM177" s="99">
        <v>0</v>
      </c>
      <c r="AN177" s="99">
        <v>0</v>
      </c>
      <c r="AO177" s="99" t="s">
        <v>78</v>
      </c>
    </row>
    <row r="178" spans="2:41" ht="14.45" customHeight="1" x14ac:dyDescent="0.25">
      <c r="B178" s="127"/>
      <c r="C178" s="39"/>
      <c r="D178" s="120"/>
      <c r="E178" s="44" t="s">
        <v>10</v>
      </c>
      <c r="F178" s="99">
        <v>69</v>
      </c>
      <c r="G178" s="99">
        <v>244</v>
      </c>
      <c r="H178" s="99">
        <v>158</v>
      </c>
      <c r="I178" s="99">
        <v>74</v>
      </c>
      <c r="J178" s="99">
        <v>18</v>
      </c>
      <c r="K178" s="99">
        <v>15</v>
      </c>
      <c r="L178" s="99">
        <v>15</v>
      </c>
      <c r="M178" s="99" t="s">
        <v>78</v>
      </c>
      <c r="N178" s="99">
        <v>6</v>
      </c>
      <c r="O178" s="99" t="s">
        <v>78</v>
      </c>
      <c r="P178" s="87"/>
      <c r="Q178" s="120"/>
      <c r="R178" s="89" t="s">
        <v>10</v>
      </c>
      <c r="S178" s="99">
        <v>21</v>
      </c>
      <c r="T178" s="99">
        <v>103</v>
      </c>
      <c r="U178" s="99">
        <v>47</v>
      </c>
      <c r="V178" s="99">
        <v>23</v>
      </c>
      <c r="W178" s="99">
        <v>8</v>
      </c>
      <c r="X178" s="99">
        <v>7</v>
      </c>
      <c r="Y178" s="99">
        <v>7</v>
      </c>
      <c r="Z178" s="99" t="s">
        <v>78</v>
      </c>
      <c r="AA178" s="99" t="s">
        <v>78</v>
      </c>
      <c r="AB178" s="99" t="s">
        <v>78</v>
      </c>
      <c r="AC178" s="87"/>
      <c r="AD178" s="120"/>
      <c r="AE178" s="89" t="s">
        <v>10</v>
      </c>
      <c r="AF178" s="99">
        <v>48</v>
      </c>
      <c r="AG178" s="99">
        <v>141</v>
      </c>
      <c r="AH178" s="99">
        <v>111</v>
      </c>
      <c r="AI178" s="99">
        <v>51</v>
      </c>
      <c r="AJ178" s="99">
        <v>10</v>
      </c>
      <c r="AK178" s="99">
        <v>8</v>
      </c>
      <c r="AL178" s="99">
        <v>8</v>
      </c>
      <c r="AM178" s="99" t="s">
        <v>78</v>
      </c>
      <c r="AN178" s="99" t="s">
        <v>78</v>
      </c>
      <c r="AO178" s="99" t="s">
        <v>78</v>
      </c>
    </row>
    <row r="179" spans="2:41" ht="14.45" customHeight="1" x14ac:dyDescent="0.25">
      <c r="B179" s="127"/>
      <c r="C179" s="39"/>
      <c r="D179" s="120"/>
      <c r="E179" s="44" t="s">
        <v>11</v>
      </c>
      <c r="F179" s="99">
        <v>20</v>
      </c>
      <c r="G179" s="99">
        <v>93</v>
      </c>
      <c r="H179" s="99">
        <v>119</v>
      </c>
      <c r="I179" s="99">
        <v>64</v>
      </c>
      <c r="J179" s="99">
        <v>22</v>
      </c>
      <c r="K179" s="99">
        <v>13</v>
      </c>
      <c r="L179" s="99">
        <v>8</v>
      </c>
      <c r="M179" s="99" t="s">
        <v>78</v>
      </c>
      <c r="N179" s="99" t="s">
        <v>78</v>
      </c>
      <c r="O179" s="99">
        <v>0</v>
      </c>
      <c r="P179" s="87"/>
      <c r="Q179" s="120"/>
      <c r="R179" s="89" t="s">
        <v>11</v>
      </c>
      <c r="S179" s="99">
        <v>8</v>
      </c>
      <c r="T179" s="99">
        <v>42</v>
      </c>
      <c r="U179" s="99">
        <v>52</v>
      </c>
      <c r="V179" s="99">
        <v>29</v>
      </c>
      <c r="W179" s="99">
        <v>6</v>
      </c>
      <c r="X179" s="99" t="s">
        <v>78</v>
      </c>
      <c r="Y179" s="99" t="s">
        <v>78</v>
      </c>
      <c r="Z179" s="99" t="s">
        <v>78</v>
      </c>
      <c r="AA179" s="99" t="s">
        <v>78</v>
      </c>
      <c r="AB179" s="99">
        <v>0</v>
      </c>
      <c r="AC179" s="87"/>
      <c r="AD179" s="120"/>
      <c r="AE179" s="89" t="s">
        <v>11</v>
      </c>
      <c r="AF179" s="99">
        <v>12</v>
      </c>
      <c r="AG179" s="99">
        <v>51</v>
      </c>
      <c r="AH179" s="99">
        <v>67</v>
      </c>
      <c r="AI179" s="99">
        <v>35</v>
      </c>
      <c r="AJ179" s="99">
        <v>16</v>
      </c>
      <c r="AK179" s="99" t="s">
        <v>78</v>
      </c>
      <c r="AL179" s="99" t="s">
        <v>78</v>
      </c>
      <c r="AM179" s="99" t="s">
        <v>78</v>
      </c>
      <c r="AN179" s="99" t="s">
        <v>78</v>
      </c>
      <c r="AO179" s="99">
        <v>0</v>
      </c>
    </row>
    <row r="180" spans="2:41" ht="14.45" customHeight="1" x14ac:dyDescent="0.25">
      <c r="B180" s="127"/>
      <c r="C180" s="39"/>
      <c r="D180" s="120"/>
      <c r="E180" s="44" t="s">
        <v>12</v>
      </c>
      <c r="F180" s="99">
        <v>25</v>
      </c>
      <c r="G180" s="99">
        <v>102</v>
      </c>
      <c r="H180" s="99">
        <v>202</v>
      </c>
      <c r="I180" s="99">
        <v>133</v>
      </c>
      <c r="J180" s="99">
        <v>46</v>
      </c>
      <c r="K180" s="99">
        <v>31</v>
      </c>
      <c r="L180" s="99">
        <v>22</v>
      </c>
      <c r="M180" s="99">
        <v>7</v>
      </c>
      <c r="N180" s="99">
        <v>4</v>
      </c>
      <c r="O180" s="99">
        <v>0</v>
      </c>
      <c r="P180" s="87"/>
      <c r="Q180" s="120"/>
      <c r="R180" s="89" t="s">
        <v>12</v>
      </c>
      <c r="S180" s="99">
        <v>5</v>
      </c>
      <c r="T180" s="99">
        <v>48</v>
      </c>
      <c r="U180" s="99">
        <v>87</v>
      </c>
      <c r="V180" s="99">
        <v>66</v>
      </c>
      <c r="W180" s="99">
        <v>28</v>
      </c>
      <c r="X180" s="99">
        <v>9</v>
      </c>
      <c r="Y180" s="99">
        <v>7</v>
      </c>
      <c r="Z180" s="99" t="s">
        <v>78</v>
      </c>
      <c r="AA180" s="99" t="s">
        <v>78</v>
      </c>
      <c r="AB180" s="99">
        <v>0</v>
      </c>
      <c r="AC180" s="87"/>
      <c r="AD180" s="120"/>
      <c r="AE180" s="89" t="s">
        <v>12</v>
      </c>
      <c r="AF180" s="99">
        <v>20</v>
      </c>
      <c r="AG180" s="99">
        <v>54</v>
      </c>
      <c r="AH180" s="99">
        <v>115</v>
      </c>
      <c r="AI180" s="99">
        <v>67</v>
      </c>
      <c r="AJ180" s="99">
        <v>18</v>
      </c>
      <c r="AK180" s="99">
        <v>22</v>
      </c>
      <c r="AL180" s="99">
        <v>15</v>
      </c>
      <c r="AM180" s="99" t="s">
        <v>78</v>
      </c>
      <c r="AN180" s="99" t="s">
        <v>78</v>
      </c>
      <c r="AO180" s="99">
        <v>0</v>
      </c>
    </row>
    <row r="181" spans="2:41" ht="14.45" customHeight="1" x14ac:dyDescent="0.25">
      <c r="B181" s="127"/>
      <c r="C181" s="39"/>
      <c r="D181" s="120"/>
      <c r="E181" s="44" t="s">
        <v>13</v>
      </c>
      <c r="F181" s="99">
        <v>52</v>
      </c>
      <c r="G181" s="99">
        <v>140</v>
      </c>
      <c r="H181" s="99">
        <v>307</v>
      </c>
      <c r="I181" s="99">
        <v>363</v>
      </c>
      <c r="J181" s="99">
        <v>156</v>
      </c>
      <c r="K181" s="99">
        <v>93</v>
      </c>
      <c r="L181" s="99">
        <v>53</v>
      </c>
      <c r="M181" s="99">
        <v>15</v>
      </c>
      <c r="N181" s="99">
        <v>7</v>
      </c>
      <c r="O181" s="99">
        <v>4</v>
      </c>
      <c r="P181" s="87"/>
      <c r="Q181" s="120"/>
      <c r="R181" s="89" t="s">
        <v>13</v>
      </c>
      <c r="S181" s="99">
        <v>16</v>
      </c>
      <c r="T181" s="99">
        <v>62</v>
      </c>
      <c r="U181" s="99">
        <v>144</v>
      </c>
      <c r="V181" s="99">
        <v>189</v>
      </c>
      <c r="W181" s="99">
        <v>74</v>
      </c>
      <c r="X181" s="99">
        <v>49</v>
      </c>
      <c r="Y181" s="99">
        <v>23</v>
      </c>
      <c r="Z181" s="99">
        <v>7</v>
      </c>
      <c r="AA181" s="99" t="s">
        <v>78</v>
      </c>
      <c r="AB181" s="99" t="s">
        <v>78</v>
      </c>
      <c r="AC181" s="87"/>
      <c r="AD181" s="120"/>
      <c r="AE181" s="89" t="s">
        <v>13</v>
      </c>
      <c r="AF181" s="99">
        <v>36</v>
      </c>
      <c r="AG181" s="99">
        <v>78</v>
      </c>
      <c r="AH181" s="99">
        <v>163</v>
      </c>
      <c r="AI181" s="99">
        <v>174</v>
      </c>
      <c r="AJ181" s="99">
        <v>82</v>
      </c>
      <c r="AK181" s="99">
        <v>44</v>
      </c>
      <c r="AL181" s="99">
        <v>30</v>
      </c>
      <c r="AM181" s="99">
        <v>8</v>
      </c>
      <c r="AN181" s="99" t="s">
        <v>78</v>
      </c>
      <c r="AO181" s="99" t="s">
        <v>78</v>
      </c>
    </row>
    <row r="182" spans="2:41" ht="14.45" customHeight="1" x14ac:dyDescent="0.25">
      <c r="B182" s="127"/>
      <c r="C182" s="39"/>
      <c r="D182" s="120"/>
      <c r="E182" s="44" t="s">
        <v>14</v>
      </c>
      <c r="F182" s="99">
        <v>96</v>
      </c>
      <c r="G182" s="99">
        <v>133</v>
      </c>
      <c r="H182" s="99">
        <v>429</v>
      </c>
      <c r="I182" s="99">
        <v>943</v>
      </c>
      <c r="J182" s="99">
        <v>598</v>
      </c>
      <c r="K182" s="99">
        <v>421</v>
      </c>
      <c r="L182" s="99">
        <v>207</v>
      </c>
      <c r="M182" s="99">
        <v>70</v>
      </c>
      <c r="N182" s="99">
        <v>29</v>
      </c>
      <c r="O182" s="99">
        <v>5</v>
      </c>
      <c r="P182" s="87"/>
      <c r="Q182" s="120"/>
      <c r="R182" s="89" t="s">
        <v>14</v>
      </c>
      <c r="S182" s="99">
        <v>38</v>
      </c>
      <c r="T182" s="99">
        <v>47</v>
      </c>
      <c r="U182" s="99">
        <v>190</v>
      </c>
      <c r="V182" s="99">
        <v>500</v>
      </c>
      <c r="W182" s="99">
        <v>313</v>
      </c>
      <c r="X182" s="99">
        <v>226</v>
      </c>
      <c r="Y182" s="99">
        <v>101</v>
      </c>
      <c r="Z182" s="99">
        <v>38</v>
      </c>
      <c r="AA182" s="99" t="s">
        <v>78</v>
      </c>
      <c r="AB182" s="99" t="s">
        <v>78</v>
      </c>
      <c r="AC182" s="87"/>
      <c r="AD182" s="120"/>
      <c r="AE182" s="89" t="s">
        <v>14</v>
      </c>
      <c r="AF182" s="99">
        <v>58</v>
      </c>
      <c r="AG182" s="99">
        <v>86</v>
      </c>
      <c r="AH182" s="99">
        <v>239</v>
      </c>
      <c r="AI182" s="99">
        <v>443</v>
      </c>
      <c r="AJ182" s="99">
        <v>285</v>
      </c>
      <c r="AK182" s="99">
        <v>195</v>
      </c>
      <c r="AL182" s="99">
        <v>106</v>
      </c>
      <c r="AM182" s="99">
        <v>32</v>
      </c>
      <c r="AN182" s="99" t="s">
        <v>78</v>
      </c>
      <c r="AO182" s="99" t="s">
        <v>78</v>
      </c>
    </row>
    <row r="183" spans="2:41" ht="14.45" customHeight="1" x14ac:dyDescent="0.25">
      <c r="B183" s="127"/>
      <c r="C183" s="39"/>
      <c r="D183" s="120"/>
      <c r="E183" s="44" t="s">
        <v>15</v>
      </c>
      <c r="F183" s="99">
        <v>175</v>
      </c>
      <c r="G183" s="99">
        <v>160</v>
      </c>
      <c r="H183" s="99">
        <v>528</v>
      </c>
      <c r="I183" s="99">
        <v>1915</v>
      </c>
      <c r="J183" s="99">
        <v>2216</v>
      </c>
      <c r="K183" s="99">
        <v>1921</v>
      </c>
      <c r="L183" s="99">
        <v>994</v>
      </c>
      <c r="M183" s="99">
        <v>382</v>
      </c>
      <c r="N183" s="99">
        <v>139</v>
      </c>
      <c r="O183" s="99">
        <v>34</v>
      </c>
      <c r="P183" s="87"/>
      <c r="Q183" s="120"/>
      <c r="R183" s="89" t="s">
        <v>15</v>
      </c>
      <c r="S183" s="99">
        <v>89</v>
      </c>
      <c r="T183" s="99">
        <v>52</v>
      </c>
      <c r="U183" s="99">
        <v>234</v>
      </c>
      <c r="V183" s="99">
        <v>1013</v>
      </c>
      <c r="W183" s="99">
        <v>1198</v>
      </c>
      <c r="X183" s="99">
        <v>1005</v>
      </c>
      <c r="Y183" s="99">
        <v>552</v>
      </c>
      <c r="Z183" s="99">
        <v>204</v>
      </c>
      <c r="AA183" s="99">
        <v>72</v>
      </c>
      <c r="AB183" s="99">
        <v>16</v>
      </c>
      <c r="AC183" s="87"/>
      <c r="AD183" s="120"/>
      <c r="AE183" s="89" t="s">
        <v>15</v>
      </c>
      <c r="AF183" s="99">
        <v>86</v>
      </c>
      <c r="AG183" s="99">
        <v>108</v>
      </c>
      <c r="AH183" s="99">
        <v>294</v>
      </c>
      <c r="AI183" s="99">
        <v>902</v>
      </c>
      <c r="AJ183" s="99">
        <v>1018</v>
      </c>
      <c r="AK183" s="99">
        <v>916</v>
      </c>
      <c r="AL183" s="99">
        <v>442</v>
      </c>
      <c r="AM183" s="99">
        <v>178</v>
      </c>
      <c r="AN183" s="99">
        <v>67</v>
      </c>
      <c r="AO183" s="99">
        <v>18</v>
      </c>
    </row>
    <row r="184" spans="2:41" ht="14.45" customHeight="1" x14ac:dyDescent="0.25">
      <c r="B184" s="127"/>
      <c r="C184" s="39"/>
      <c r="D184" s="120"/>
      <c r="E184" s="44" t="s">
        <v>16</v>
      </c>
      <c r="F184" s="99">
        <v>197</v>
      </c>
      <c r="G184" s="99">
        <v>82</v>
      </c>
      <c r="H184" s="99">
        <v>374</v>
      </c>
      <c r="I184" s="99">
        <v>2426</v>
      </c>
      <c r="J184" s="99">
        <v>4362</v>
      </c>
      <c r="K184" s="99">
        <v>5207</v>
      </c>
      <c r="L184" s="99">
        <v>3617</v>
      </c>
      <c r="M184" s="99">
        <v>1780</v>
      </c>
      <c r="N184" s="99">
        <v>812</v>
      </c>
      <c r="O184" s="99">
        <v>233</v>
      </c>
      <c r="P184" s="87"/>
      <c r="Q184" s="120"/>
      <c r="R184" s="89" t="s">
        <v>16</v>
      </c>
      <c r="S184" s="99">
        <v>95</v>
      </c>
      <c r="T184" s="99">
        <v>34</v>
      </c>
      <c r="U184" s="99">
        <v>174</v>
      </c>
      <c r="V184" s="99">
        <v>1155</v>
      </c>
      <c r="W184" s="99">
        <v>2210</v>
      </c>
      <c r="X184" s="99">
        <v>2681</v>
      </c>
      <c r="Y184" s="99">
        <v>2004</v>
      </c>
      <c r="Z184" s="99">
        <v>963</v>
      </c>
      <c r="AA184" s="99">
        <v>425</v>
      </c>
      <c r="AB184" s="99">
        <v>119</v>
      </c>
      <c r="AC184" s="87"/>
      <c r="AD184" s="120"/>
      <c r="AE184" s="89" t="s">
        <v>16</v>
      </c>
      <c r="AF184" s="99">
        <v>102</v>
      </c>
      <c r="AG184" s="99">
        <v>48</v>
      </c>
      <c r="AH184" s="99">
        <v>200</v>
      </c>
      <c r="AI184" s="99">
        <v>1271</v>
      </c>
      <c r="AJ184" s="99">
        <v>2152</v>
      </c>
      <c r="AK184" s="99">
        <v>2526</v>
      </c>
      <c r="AL184" s="99">
        <v>1613</v>
      </c>
      <c r="AM184" s="99">
        <v>817</v>
      </c>
      <c r="AN184" s="99">
        <v>387</v>
      </c>
      <c r="AO184" s="99">
        <v>114</v>
      </c>
    </row>
    <row r="185" spans="2:41" ht="14.45" customHeight="1" x14ac:dyDescent="0.25">
      <c r="B185" s="127"/>
      <c r="C185" s="39"/>
      <c r="D185" s="120"/>
      <c r="E185" s="44" t="s">
        <v>17</v>
      </c>
      <c r="F185" s="99">
        <v>134</v>
      </c>
      <c r="G185" s="99">
        <v>32</v>
      </c>
      <c r="H185" s="99">
        <v>139</v>
      </c>
      <c r="I185" s="99">
        <v>1781</v>
      </c>
      <c r="J185" s="99">
        <v>4897</v>
      </c>
      <c r="K185" s="99">
        <v>8523</v>
      </c>
      <c r="L185" s="99">
        <v>8718</v>
      </c>
      <c r="M185" s="99">
        <v>5624</v>
      </c>
      <c r="N185" s="99">
        <v>3164</v>
      </c>
      <c r="O185" s="99">
        <v>1255</v>
      </c>
      <c r="P185" s="87"/>
      <c r="Q185" s="120"/>
      <c r="R185" s="89" t="s">
        <v>17</v>
      </c>
      <c r="S185" s="99">
        <v>46</v>
      </c>
      <c r="T185" s="99">
        <v>11</v>
      </c>
      <c r="U185" s="99">
        <v>41</v>
      </c>
      <c r="V185" s="99">
        <v>731</v>
      </c>
      <c r="W185" s="99">
        <v>2203</v>
      </c>
      <c r="X185" s="99">
        <v>4162</v>
      </c>
      <c r="Y185" s="99">
        <v>4535</v>
      </c>
      <c r="Z185" s="99">
        <v>3103</v>
      </c>
      <c r="AA185" s="99">
        <v>1725</v>
      </c>
      <c r="AB185" s="99">
        <v>694</v>
      </c>
      <c r="AC185" s="87"/>
      <c r="AD185" s="120"/>
      <c r="AE185" s="89" t="s">
        <v>17</v>
      </c>
      <c r="AF185" s="99">
        <v>88</v>
      </c>
      <c r="AG185" s="99">
        <v>21</v>
      </c>
      <c r="AH185" s="99">
        <v>98</v>
      </c>
      <c r="AI185" s="99">
        <v>1050</v>
      </c>
      <c r="AJ185" s="99">
        <v>2694</v>
      </c>
      <c r="AK185" s="99">
        <v>4361</v>
      </c>
      <c r="AL185" s="99">
        <v>4183</v>
      </c>
      <c r="AM185" s="99">
        <v>2521</v>
      </c>
      <c r="AN185" s="99">
        <v>1439</v>
      </c>
      <c r="AO185" s="99">
        <v>561</v>
      </c>
    </row>
    <row r="186" spans="2:41" ht="14.45" customHeight="1" x14ac:dyDescent="0.25">
      <c r="B186" s="127"/>
      <c r="C186" s="39"/>
      <c r="D186" s="120"/>
      <c r="E186" s="44" t="s">
        <v>18</v>
      </c>
      <c r="F186" s="99">
        <v>60</v>
      </c>
      <c r="G186" s="99">
        <v>13</v>
      </c>
      <c r="H186" s="99">
        <v>42</v>
      </c>
      <c r="I186" s="99">
        <v>724</v>
      </c>
      <c r="J186" s="99">
        <v>2964</v>
      </c>
      <c r="K186" s="99">
        <v>7633</v>
      </c>
      <c r="L186" s="99">
        <v>11940</v>
      </c>
      <c r="M186" s="99">
        <v>11169</v>
      </c>
      <c r="N186" s="99">
        <v>9182</v>
      </c>
      <c r="O186" s="99">
        <v>6614</v>
      </c>
      <c r="P186" s="87"/>
      <c r="Q186" s="120"/>
      <c r="R186" s="89" t="s">
        <v>18</v>
      </c>
      <c r="S186" s="99">
        <v>22</v>
      </c>
      <c r="T186" s="99">
        <v>3</v>
      </c>
      <c r="U186" s="99">
        <v>18</v>
      </c>
      <c r="V186" s="99">
        <v>272</v>
      </c>
      <c r="W186" s="99">
        <v>1161</v>
      </c>
      <c r="X186" s="99">
        <v>3239</v>
      </c>
      <c r="Y186" s="99">
        <v>5548</v>
      </c>
      <c r="Z186" s="99">
        <v>5547</v>
      </c>
      <c r="AA186" s="99">
        <v>4923</v>
      </c>
      <c r="AB186" s="99">
        <v>3568</v>
      </c>
      <c r="AC186" s="87"/>
      <c r="AD186" s="120"/>
      <c r="AE186" s="89" t="s">
        <v>18</v>
      </c>
      <c r="AF186" s="99">
        <v>38</v>
      </c>
      <c r="AG186" s="99">
        <v>10</v>
      </c>
      <c r="AH186" s="99">
        <v>24</v>
      </c>
      <c r="AI186" s="99">
        <v>452</v>
      </c>
      <c r="AJ186" s="99">
        <v>1803</v>
      </c>
      <c r="AK186" s="99">
        <v>4394</v>
      </c>
      <c r="AL186" s="99">
        <v>6392</v>
      </c>
      <c r="AM186" s="99">
        <v>5622</v>
      </c>
      <c r="AN186" s="99">
        <v>4259</v>
      </c>
      <c r="AO186" s="99">
        <v>3046</v>
      </c>
    </row>
    <row r="187" spans="2:41" ht="14.45" customHeight="1" x14ac:dyDescent="0.25">
      <c r="B187" s="127"/>
      <c r="C187" s="39"/>
      <c r="D187" s="121"/>
      <c r="E187" s="44" t="s">
        <v>19</v>
      </c>
      <c r="F187" s="99">
        <v>5</v>
      </c>
      <c r="G187" s="99">
        <v>0</v>
      </c>
      <c r="H187" s="99">
        <v>3</v>
      </c>
      <c r="I187" s="99">
        <v>50</v>
      </c>
      <c r="J187" s="99">
        <v>317</v>
      </c>
      <c r="K187" s="99">
        <v>1238</v>
      </c>
      <c r="L187" s="99">
        <v>3038</v>
      </c>
      <c r="M187" s="99">
        <v>4263</v>
      </c>
      <c r="N187" s="99">
        <v>5405</v>
      </c>
      <c r="O187" s="99">
        <v>7984</v>
      </c>
      <c r="P187" s="87"/>
      <c r="Q187" s="121"/>
      <c r="R187" s="89" t="s">
        <v>19</v>
      </c>
      <c r="S187" s="99" t="s">
        <v>78</v>
      </c>
      <c r="T187" s="99">
        <v>0</v>
      </c>
      <c r="U187" s="99" t="s">
        <v>78</v>
      </c>
      <c r="V187" s="99" t="s">
        <v>78</v>
      </c>
      <c r="W187" s="99">
        <v>124</v>
      </c>
      <c r="X187" s="99">
        <v>455</v>
      </c>
      <c r="Y187" s="99">
        <v>1308</v>
      </c>
      <c r="Z187" s="99">
        <v>2008</v>
      </c>
      <c r="AA187" s="99">
        <v>2750</v>
      </c>
      <c r="AB187" s="99">
        <v>4276</v>
      </c>
      <c r="AC187" s="87"/>
      <c r="AD187" s="121"/>
      <c r="AE187" s="89" t="s">
        <v>19</v>
      </c>
      <c r="AF187" s="99" t="s">
        <v>78</v>
      </c>
      <c r="AG187" s="99">
        <v>0</v>
      </c>
      <c r="AH187" s="99" t="s">
        <v>78</v>
      </c>
      <c r="AI187" s="99" t="s">
        <v>78</v>
      </c>
      <c r="AJ187" s="99">
        <v>193</v>
      </c>
      <c r="AK187" s="99">
        <v>783</v>
      </c>
      <c r="AL187" s="99">
        <v>1730</v>
      </c>
      <c r="AM187" s="99">
        <v>2255</v>
      </c>
      <c r="AN187" s="99">
        <v>2655</v>
      </c>
      <c r="AO187" s="99">
        <v>3708</v>
      </c>
    </row>
    <row r="188" spans="2:41" ht="14.45" customHeight="1" x14ac:dyDescent="0.25">
      <c r="B188" s="93"/>
      <c r="C188" s="39"/>
      <c r="D188" s="87"/>
      <c r="E188" s="87"/>
      <c r="F188" s="87"/>
      <c r="G188" s="87"/>
      <c r="H188" s="87"/>
      <c r="I188" s="87"/>
      <c r="J188" s="87"/>
      <c r="K188" s="87"/>
      <c r="L188" s="87"/>
      <c r="M188" s="87"/>
      <c r="N188" s="87"/>
      <c r="O188" s="87"/>
      <c r="P188" s="87"/>
      <c r="Q188" s="87"/>
      <c r="R188" s="87"/>
      <c r="S188" s="87"/>
      <c r="T188" s="87"/>
      <c r="U188" s="87"/>
      <c r="V188" s="87"/>
      <c r="W188" s="87"/>
      <c r="X188" s="87"/>
      <c r="Y188" s="87"/>
      <c r="Z188" s="87"/>
      <c r="AA188" s="87"/>
      <c r="AB188" s="87"/>
      <c r="AC188" s="87"/>
      <c r="AD188" s="87"/>
      <c r="AE188" s="87"/>
      <c r="AF188" s="87"/>
      <c r="AG188" s="87"/>
      <c r="AH188" s="87"/>
      <c r="AI188" s="87"/>
      <c r="AJ188" s="87"/>
      <c r="AK188" s="87"/>
      <c r="AL188" s="87"/>
      <c r="AM188" s="87"/>
      <c r="AN188" s="87"/>
      <c r="AO188" s="87"/>
    </row>
    <row r="189" spans="2:41" ht="14.45" customHeight="1" x14ac:dyDescent="0.3">
      <c r="B189" s="93"/>
      <c r="C189" s="39"/>
      <c r="D189" s="106" t="s">
        <v>24</v>
      </c>
      <c r="E189" s="106"/>
      <c r="F189" s="86"/>
      <c r="G189" s="86"/>
      <c r="H189" s="86"/>
      <c r="I189" s="86"/>
      <c r="J189" s="86"/>
      <c r="K189" s="86"/>
      <c r="L189" s="86"/>
      <c r="M189" s="86"/>
      <c r="N189" s="86"/>
      <c r="O189" s="86"/>
      <c r="P189" s="87"/>
      <c r="Q189" s="106" t="s">
        <v>24</v>
      </c>
      <c r="R189" s="106"/>
      <c r="S189" s="86"/>
      <c r="T189" s="86"/>
      <c r="U189" s="86"/>
      <c r="V189" s="86"/>
      <c r="W189" s="86"/>
      <c r="X189" s="86"/>
      <c r="Y189" s="86"/>
      <c r="Z189" s="86"/>
      <c r="AA189" s="86"/>
      <c r="AB189" s="86"/>
      <c r="AC189" s="87"/>
      <c r="AD189" s="106" t="s">
        <v>24</v>
      </c>
      <c r="AE189" s="106"/>
      <c r="AF189" s="86"/>
      <c r="AG189" s="86"/>
      <c r="AH189" s="86"/>
      <c r="AI189" s="86"/>
      <c r="AJ189" s="86"/>
      <c r="AK189" s="86"/>
      <c r="AL189" s="86"/>
      <c r="AM189" s="86"/>
      <c r="AN189" s="86"/>
      <c r="AO189" s="86"/>
    </row>
    <row r="190" spans="2:41" ht="28.9" customHeight="1" x14ac:dyDescent="0.25">
      <c r="B190" s="93"/>
      <c r="C190" s="39"/>
      <c r="D190" s="106"/>
      <c r="E190" s="106"/>
      <c r="F190" s="102" t="s">
        <v>20</v>
      </c>
      <c r="G190" s="102"/>
      <c r="H190" s="102"/>
      <c r="I190" s="102"/>
      <c r="J190" s="102"/>
      <c r="K190" s="102"/>
      <c r="L190" s="102"/>
      <c r="M190" s="102"/>
      <c r="N190" s="102"/>
      <c r="O190" s="102"/>
      <c r="P190" s="87"/>
      <c r="Q190" s="106"/>
      <c r="R190" s="106"/>
      <c r="S190" s="102" t="s">
        <v>20</v>
      </c>
      <c r="T190" s="102"/>
      <c r="U190" s="102"/>
      <c r="V190" s="102"/>
      <c r="W190" s="102"/>
      <c r="X190" s="102"/>
      <c r="Y190" s="102"/>
      <c r="Z190" s="102"/>
      <c r="AA190" s="102"/>
      <c r="AB190" s="102"/>
      <c r="AC190" s="87"/>
      <c r="AD190" s="106"/>
      <c r="AE190" s="106"/>
      <c r="AF190" s="102" t="s">
        <v>20</v>
      </c>
      <c r="AG190" s="102"/>
      <c r="AH190" s="102"/>
      <c r="AI190" s="102"/>
      <c r="AJ190" s="102"/>
      <c r="AK190" s="102"/>
      <c r="AL190" s="102"/>
      <c r="AM190" s="102"/>
      <c r="AN190" s="102"/>
      <c r="AO190" s="102"/>
    </row>
    <row r="191" spans="2:41" ht="14.45" customHeight="1" x14ac:dyDescent="0.25">
      <c r="B191" s="93"/>
      <c r="C191" s="39"/>
      <c r="D191" s="107"/>
      <c r="E191" s="107"/>
      <c r="F191" s="88" t="s">
        <v>0</v>
      </c>
      <c r="G191" s="88">
        <v>1</v>
      </c>
      <c r="H191" s="88">
        <v>2</v>
      </c>
      <c r="I191" s="88">
        <v>3</v>
      </c>
      <c r="J191" s="88">
        <v>4</v>
      </c>
      <c r="K191" s="88">
        <v>5</v>
      </c>
      <c r="L191" s="88">
        <v>6</v>
      </c>
      <c r="M191" s="88">
        <v>7</v>
      </c>
      <c r="N191" s="88">
        <v>8</v>
      </c>
      <c r="O191" s="88">
        <v>9</v>
      </c>
      <c r="P191" s="87"/>
      <c r="Q191" s="107"/>
      <c r="R191" s="107"/>
      <c r="S191" s="88" t="s">
        <v>0</v>
      </c>
      <c r="T191" s="88">
        <v>1</v>
      </c>
      <c r="U191" s="88">
        <v>2</v>
      </c>
      <c r="V191" s="88">
        <v>3</v>
      </c>
      <c r="W191" s="88">
        <v>4</v>
      </c>
      <c r="X191" s="88">
        <v>5</v>
      </c>
      <c r="Y191" s="88">
        <v>6</v>
      </c>
      <c r="Z191" s="88">
        <v>7</v>
      </c>
      <c r="AA191" s="88">
        <v>8</v>
      </c>
      <c r="AB191" s="88">
        <v>9</v>
      </c>
      <c r="AC191" s="87"/>
      <c r="AD191" s="107"/>
      <c r="AE191" s="107"/>
      <c r="AF191" s="88" t="s">
        <v>0</v>
      </c>
      <c r="AG191" s="88">
        <v>1</v>
      </c>
      <c r="AH191" s="88">
        <v>2</v>
      </c>
      <c r="AI191" s="88">
        <v>3</v>
      </c>
      <c r="AJ191" s="88">
        <v>4</v>
      </c>
      <c r="AK191" s="88">
        <v>5</v>
      </c>
      <c r="AL191" s="88">
        <v>6</v>
      </c>
      <c r="AM191" s="88">
        <v>7</v>
      </c>
      <c r="AN191" s="88">
        <v>8</v>
      </c>
      <c r="AO191" s="88">
        <v>9</v>
      </c>
    </row>
    <row r="192" spans="2:41" ht="14.45" customHeight="1" x14ac:dyDescent="0.25">
      <c r="B192" s="93"/>
      <c r="C192" s="39"/>
      <c r="D192" s="119" t="s">
        <v>21</v>
      </c>
      <c r="E192" s="44" t="s">
        <v>9</v>
      </c>
      <c r="F192" s="22" t="s">
        <v>78</v>
      </c>
      <c r="G192" s="22" t="s">
        <v>78</v>
      </c>
      <c r="H192" s="22">
        <v>0</v>
      </c>
      <c r="I192" s="22" t="s">
        <v>78</v>
      </c>
      <c r="J192" s="22" t="s">
        <v>78</v>
      </c>
      <c r="K192" s="22">
        <v>0</v>
      </c>
      <c r="L192" s="22">
        <v>0</v>
      </c>
      <c r="M192" s="22" t="s">
        <v>78</v>
      </c>
      <c r="N192" s="22" t="s">
        <v>78</v>
      </c>
      <c r="O192" s="22">
        <v>0</v>
      </c>
      <c r="P192" s="87"/>
      <c r="Q192" s="119" t="s">
        <v>21</v>
      </c>
      <c r="R192" s="89" t="s">
        <v>9</v>
      </c>
      <c r="S192" s="22" t="s">
        <v>78</v>
      </c>
      <c r="T192" s="22" t="s">
        <v>78</v>
      </c>
      <c r="U192" s="22">
        <v>0</v>
      </c>
      <c r="V192" s="22" t="s">
        <v>78</v>
      </c>
      <c r="W192" s="22" t="s">
        <v>78</v>
      </c>
      <c r="X192" s="22">
        <v>0</v>
      </c>
      <c r="Y192" s="22">
        <v>0</v>
      </c>
      <c r="Z192" s="22" t="s">
        <v>78</v>
      </c>
      <c r="AA192" s="22" t="s">
        <v>78</v>
      </c>
      <c r="AB192" s="22">
        <v>0</v>
      </c>
      <c r="AC192" s="87"/>
      <c r="AD192" s="119" t="s">
        <v>21</v>
      </c>
      <c r="AE192" s="89" t="s">
        <v>9</v>
      </c>
      <c r="AF192" s="22" t="s">
        <v>78</v>
      </c>
      <c r="AG192" s="22" t="s">
        <v>78</v>
      </c>
      <c r="AH192" s="22">
        <v>0</v>
      </c>
      <c r="AI192" s="22" t="s">
        <v>78</v>
      </c>
      <c r="AJ192" s="22" t="s">
        <v>78</v>
      </c>
      <c r="AK192" s="22">
        <v>0</v>
      </c>
      <c r="AL192" s="22">
        <v>0</v>
      </c>
      <c r="AM192" s="22" t="s">
        <v>78</v>
      </c>
      <c r="AN192" s="22" t="s">
        <v>78</v>
      </c>
      <c r="AO192" s="22">
        <v>0</v>
      </c>
    </row>
    <row r="193" spans="2:41" ht="14.45" customHeight="1" x14ac:dyDescent="0.25">
      <c r="B193" s="93"/>
      <c r="C193" s="39"/>
      <c r="D193" s="120"/>
      <c r="E193" s="44">
        <v>1</v>
      </c>
      <c r="F193" s="22">
        <v>34.285714285714285</v>
      </c>
      <c r="G193" s="22">
        <v>34.285714285714285</v>
      </c>
      <c r="H193" s="22">
        <v>11.428571428571429</v>
      </c>
      <c r="I193" s="22">
        <v>14.285714285714285</v>
      </c>
      <c r="J193" s="22" t="s">
        <v>78</v>
      </c>
      <c r="K193" s="22">
        <v>0</v>
      </c>
      <c r="L193" s="22">
        <v>0</v>
      </c>
      <c r="M193" s="22">
        <v>0</v>
      </c>
      <c r="N193" s="22">
        <v>0</v>
      </c>
      <c r="O193" s="22" t="s">
        <v>78</v>
      </c>
      <c r="P193" s="87"/>
      <c r="Q193" s="120"/>
      <c r="R193" s="89">
        <v>1</v>
      </c>
      <c r="S193" s="22">
        <v>50</v>
      </c>
      <c r="T193" s="22">
        <v>33.333333333333329</v>
      </c>
      <c r="U193" s="22" t="s">
        <v>78</v>
      </c>
      <c r="V193" s="22" t="s">
        <v>78</v>
      </c>
      <c r="W193" s="22" t="s">
        <v>78</v>
      </c>
      <c r="X193" s="22">
        <v>0</v>
      </c>
      <c r="Y193" s="22">
        <v>0</v>
      </c>
      <c r="Z193" s="22">
        <v>0</v>
      </c>
      <c r="AA193" s="22">
        <v>0</v>
      </c>
      <c r="AB193" s="22" t="s">
        <v>78</v>
      </c>
      <c r="AC193" s="87"/>
      <c r="AD193" s="120"/>
      <c r="AE193" s="89">
        <v>1</v>
      </c>
      <c r="AF193" s="22">
        <v>17.647058823529413</v>
      </c>
      <c r="AG193" s="22">
        <v>35.294117647058826</v>
      </c>
      <c r="AH193" s="22" t="s">
        <v>78</v>
      </c>
      <c r="AI193" s="22" t="s">
        <v>78</v>
      </c>
      <c r="AJ193" s="22" t="s">
        <v>78</v>
      </c>
      <c r="AK193" s="22">
        <v>0</v>
      </c>
      <c r="AL193" s="22">
        <v>0</v>
      </c>
      <c r="AM193" s="22">
        <v>0</v>
      </c>
      <c r="AN193" s="22">
        <v>0</v>
      </c>
      <c r="AO193" s="22" t="s">
        <v>78</v>
      </c>
    </row>
    <row r="194" spans="2:41" ht="14.45" customHeight="1" x14ac:dyDescent="0.25">
      <c r="B194" s="93"/>
      <c r="C194" s="39"/>
      <c r="D194" s="120"/>
      <c r="E194" s="44" t="s">
        <v>10</v>
      </c>
      <c r="F194" s="22">
        <v>11.386138613861387</v>
      </c>
      <c r="G194" s="22">
        <v>40.264026402640262</v>
      </c>
      <c r="H194" s="22">
        <v>26.072607260726073</v>
      </c>
      <c r="I194" s="22">
        <v>12.211221122112212</v>
      </c>
      <c r="J194" s="22">
        <v>2.9702970297029703</v>
      </c>
      <c r="K194" s="22">
        <v>2.4752475247524752</v>
      </c>
      <c r="L194" s="22">
        <v>2.4752475247524752</v>
      </c>
      <c r="M194" s="22" t="s">
        <v>78</v>
      </c>
      <c r="N194" s="22">
        <v>0.99009900990099009</v>
      </c>
      <c r="O194" s="22" t="s">
        <v>78</v>
      </c>
      <c r="P194" s="87"/>
      <c r="Q194" s="120"/>
      <c r="R194" s="89" t="s">
        <v>10</v>
      </c>
      <c r="S194" s="22">
        <v>9.502262443438914</v>
      </c>
      <c r="T194" s="22">
        <v>46.606334841628957</v>
      </c>
      <c r="U194" s="22">
        <v>21.266968325791854</v>
      </c>
      <c r="V194" s="22">
        <v>10.407239819004525</v>
      </c>
      <c r="W194" s="22">
        <v>3.6199095022624439</v>
      </c>
      <c r="X194" s="22">
        <v>3.1674208144796379</v>
      </c>
      <c r="Y194" s="22">
        <v>3.1674208144796379</v>
      </c>
      <c r="Z194" s="22" t="s">
        <v>78</v>
      </c>
      <c r="AA194" s="22" t="s">
        <v>78</v>
      </c>
      <c r="AB194" s="22" t="s">
        <v>78</v>
      </c>
      <c r="AC194" s="87"/>
      <c r="AD194" s="120"/>
      <c r="AE194" s="89" t="s">
        <v>10</v>
      </c>
      <c r="AF194" s="22">
        <v>12.467532467532468</v>
      </c>
      <c r="AG194" s="22">
        <v>36.623376623376622</v>
      </c>
      <c r="AH194" s="22">
        <v>28.831168831168831</v>
      </c>
      <c r="AI194" s="22">
        <v>13.246753246753245</v>
      </c>
      <c r="AJ194" s="22">
        <v>2.5974025974025974</v>
      </c>
      <c r="AK194" s="22">
        <v>2.0779220779220777</v>
      </c>
      <c r="AL194" s="22">
        <v>2.0779220779220777</v>
      </c>
      <c r="AM194" s="22" t="s">
        <v>78</v>
      </c>
      <c r="AN194" s="22" t="s">
        <v>78</v>
      </c>
      <c r="AO194" s="22" t="s">
        <v>78</v>
      </c>
    </row>
    <row r="195" spans="2:41" ht="14.45" customHeight="1" x14ac:dyDescent="0.25">
      <c r="B195" s="93"/>
      <c r="C195" s="39"/>
      <c r="D195" s="120"/>
      <c r="E195" s="44" t="s">
        <v>11</v>
      </c>
      <c r="F195" s="22">
        <v>5.7971014492753623</v>
      </c>
      <c r="G195" s="22">
        <v>26.956521739130434</v>
      </c>
      <c r="H195" s="22">
        <v>34.492753623188406</v>
      </c>
      <c r="I195" s="22">
        <v>18.55072463768116</v>
      </c>
      <c r="J195" s="22">
        <v>6.3768115942028984</v>
      </c>
      <c r="K195" s="22">
        <v>3.7681159420289858</v>
      </c>
      <c r="L195" s="22">
        <v>2.318840579710145</v>
      </c>
      <c r="M195" s="22" t="s">
        <v>78</v>
      </c>
      <c r="N195" s="22" t="s">
        <v>78</v>
      </c>
      <c r="O195" s="22">
        <v>0</v>
      </c>
      <c r="P195" s="87"/>
      <c r="Q195" s="120"/>
      <c r="R195" s="89" t="s">
        <v>11</v>
      </c>
      <c r="S195" s="22">
        <v>5.4054054054054053</v>
      </c>
      <c r="T195" s="22">
        <v>28.378378378378379</v>
      </c>
      <c r="U195" s="22">
        <v>35.135135135135137</v>
      </c>
      <c r="V195" s="22">
        <v>19.594594594594593</v>
      </c>
      <c r="W195" s="22">
        <v>4.0540540540540544</v>
      </c>
      <c r="X195" s="22" t="s">
        <v>78</v>
      </c>
      <c r="Y195" s="22" t="s">
        <v>78</v>
      </c>
      <c r="Z195" s="22" t="s">
        <v>78</v>
      </c>
      <c r="AA195" s="22" t="s">
        <v>78</v>
      </c>
      <c r="AB195" s="22">
        <v>0</v>
      </c>
      <c r="AC195" s="87"/>
      <c r="AD195" s="120"/>
      <c r="AE195" s="89" t="s">
        <v>11</v>
      </c>
      <c r="AF195" s="22">
        <v>6.091370558375635</v>
      </c>
      <c r="AG195" s="22">
        <v>25.888324873096447</v>
      </c>
      <c r="AH195" s="22">
        <v>34.01015228426396</v>
      </c>
      <c r="AI195" s="22">
        <v>17.766497461928935</v>
      </c>
      <c r="AJ195" s="22">
        <v>8.1218274111675122</v>
      </c>
      <c r="AK195" s="22" t="s">
        <v>78</v>
      </c>
      <c r="AL195" s="22" t="s">
        <v>78</v>
      </c>
      <c r="AM195" s="22" t="s">
        <v>78</v>
      </c>
      <c r="AN195" s="22" t="s">
        <v>78</v>
      </c>
      <c r="AO195" s="22">
        <v>0</v>
      </c>
    </row>
    <row r="196" spans="2:41" ht="14.45" customHeight="1" x14ac:dyDescent="0.25">
      <c r="B196" s="93"/>
      <c r="C196" s="39"/>
      <c r="D196" s="120"/>
      <c r="E196" s="44" t="s">
        <v>12</v>
      </c>
      <c r="F196" s="22">
        <v>4.3706293706293708</v>
      </c>
      <c r="G196" s="22">
        <v>17.832167832167833</v>
      </c>
      <c r="H196" s="22">
        <v>35.314685314685313</v>
      </c>
      <c r="I196" s="22">
        <v>23.251748251748253</v>
      </c>
      <c r="J196" s="22">
        <v>8.0419580419580416</v>
      </c>
      <c r="K196" s="22">
        <v>5.4195804195804191</v>
      </c>
      <c r="L196" s="22">
        <v>3.8461538461538463</v>
      </c>
      <c r="M196" s="22">
        <v>1.2237762237762237</v>
      </c>
      <c r="N196" s="22">
        <v>0.69930069930069927</v>
      </c>
      <c r="O196" s="22">
        <v>0</v>
      </c>
      <c r="P196" s="87"/>
      <c r="Q196" s="120"/>
      <c r="R196" s="89" t="s">
        <v>12</v>
      </c>
      <c r="S196" s="22">
        <v>1.9607843137254901</v>
      </c>
      <c r="T196" s="22">
        <v>18.823529411764707</v>
      </c>
      <c r="U196" s="22">
        <v>34.117647058823529</v>
      </c>
      <c r="V196" s="22">
        <v>25.882352941176475</v>
      </c>
      <c r="W196" s="22">
        <v>10.980392156862745</v>
      </c>
      <c r="X196" s="22">
        <v>3.5294117647058822</v>
      </c>
      <c r="Y196" s="22">
        <v>2.7450980392156863</v>
      </c>
      <c r="Z196" s="22" t="s">
        <v>78</v>
      </c>
      <c r="AA196" s="22" t="s">
        <v>78</v>
      </c>
      <c r="AB196" s="22">
        <v>0</v>
      </c>
      <c r="AC196" s="87"/>
      <c r="AD196" s="120"/>
      <c r="AE196" s="89" t="s">
        <v>12</v>
      </c>
      <c r="AF196" s="22">
        <v>6.309148264984227</v>
      </c>
      <c r="AG196" s="22">
        <v>17.034700315457414</v>
      </c>
      <c r="AH196" s="22">
        <v>36.277602523659311</v>
      </c>
      <c r="AI196" s="22">
        <v>21.135646687697161</v>
      </c>
      <c r="AJ196" s="22">
        <v>5.6782334384858046</v>
      </c>
      <c r="AK196" s="22">
        <v>6.9400630914826493</v>
      </c>
      <c r="AL196" s="22">
        <v>4.7318611987381702</v>
      </c>
      <c r="AM196" s="22" t="s">
        <v>78</v>
      </c>
      <c r="AN196" s="22" t="s">
        <v>78</v>
      </c>
      <c r="AO196" s="22">
        <v>0</v>
      </c>
    </row>
    <row r="197" spans="2:41" ht="14.45" customHeight="1" x14ac:dyDescent="0.25">
      <c r="B197" s="93"/>
      <c r="C197" s="39"/>
      <c r="D197" s="120"/>
      <c r="E197" s="44" t="s">
        <v>13</v>
      </c>
      <c r="F197" s="22">
        <v>4.3697478991596634</v>
      </c>
      <c r="G197" s="22">
        <v>11.76470588235294</v>
      </c>
      <c r="H197" s="22">
        <v>25.798319327731097</v>
      </c>
      <c r="I197" s="22">
        <v>30.504201680672271</v>
      </c>
      <c r="J197" s="22">
        <v>13.109243697478993</v>
      </c>
      <c r="K197" s="22">
        <v>7.8151260504201678</v>
      </c>
      <c r="L197" s="22">
        <v>4.4537815126050422</v>
      </c>
      <c r="M197" s="22">
        <v>1.2605042016806722</v>
      </c>
      <c r="N197" s="22">
        <v>0.58823529411764708</v>
      </c>
      <c r="O197" s="22">
        <v>0.33613445378151263</v>
      </c>
      <c r="P197" s="87"/>
      <c r="Q197" s="120"/>
      <c r="R197" s="89" t="s">
        <v>13</v>
      </c>
      <c r="S197" s="22">
        <v>2.8169014084507045</v>
      </c>
      <c r="T197" s="22">
        <v>10.915492957746478</v>
      </c>
      <c r="U197" s="22">
        <v>25.352112676056336</v>
      </c>
      <c r="V197" s="22">
        <v>33.274647887323944</v>
      </c>
      <c r="W197" s="22">
        <v>13.028169014084506</v>
      </c>
      <c r="X197" s="22">
        <v>8.626760563380282</v>
      </c>
      <c r="Y197" s="22">
        <v>4.0492957746478879</v>
      </c>
      <c r="Z197" s="22">
        <v>1.232394366197183</v>
      </c>
      <c r="AA197" s="22" t="s">
        <v>78</v>
      </c>
      <c r="AB197" s="22" t="s">
        <v>78</v>
      </c>
      <c r="AC197" s="87"/>
      <c r="AD197" s="120"/>
      <c r="AE197" s="89" t="s">
        <v>13</v>
      </c>
      <c r="AF197" s="22">
        <v>5.787781350482315</v>
      </c>
      <c r="AG197" s="22">
        <v>12.540192926045016</v>
      </c>
      <c r="AH197" s="22">
        <v>26.20578778135048</v>
      </c>
      <c r="AI197" s="22">
        <v>27.974276527331188</v>
      </c>
      <c r="AJ197" s="22">
        <v>13.183279742765272</v>
      </c>
      <c r="AK197" s="22">
        <v>7.07395498392283</v>
      </c>
      <c r="AL197" s="22">
        <v>4.823151125401929</v>
      </c>
      <c r="AM197" s="22">
        <v>1.2861736334405145</v>
      </c>
      <c r="AN197" s="22" t="s">
        <v>78</v>
      </c>
      <c r="AO197" s="22" t="s">
        <v>78</v>
      </c>
    </row>
    <row r="198" spans="2:41" ht="14.45" customHeight="1" x14ac:dyDescent="0.25">
      <c r="B198" s="93"/>
      <c r="C198" s="39"/>
      <c r="D198" s="120"/>
      <c r="E198" s="44" t="s">
        <v>14</v>
      </c>
      <c r="F198" s="22">
        <v>3.2753326509723646</v>
      </c>
      <c r="G198" s="22">
        <v>4.5377004435346295</v>
      </c>
      <c r="H198" s="22">
        <v>14.636642784032752</v>
      </c>
      <c r="I198" s="22">
        <v>32.173319686113956</v>
      </c>
      <c r="J198" s="22">
        <v>20.402592971682022</v>
      </c>
      <c r="K198" s="22">
        <v>14.363698396451724</v>
      </c>
      <c r="L198" s="22">
        <v>7.0624360286591612</v>
      </c>
      <c r="M198" s="22">
        <v>2.3882633913340157</v>
      </c>
      <c r="N198" s="22">
        <v>0.98942340498123504</v>
      </c>
      <c r="O198" s="22">
        <v>0.17059024223814398</v>
      </c>
      <c r="P198" s="87"/>
      <c r="Q198" s="120"/>
      <c r="R198" s="89" t="s">
        <v>14</v>
      </c>
      <c r="S198" s="22">
        <v>2.5780189959294439</v>
      </c>
      <c r="T198" s="22">
        <v>3.1886024423337855</v>
      </c>
      <c r="U198" s="22">
        <v>12.890094979647218</v>
      </c>
      <c r="V198" s="22">
        <v>33.921302578018995</v>
      </c>
      <c r="W198" s="22">
        <v>21.234735413839893</v>
      </c>
      <c r="X198" s="22">
        <v>15.332428765264586</v>
      </c>
      <c r="Y198" s="22">
        <v>6.8521031207598364</v>
      </c>
      <c r="Z198" s="22">
        <v>2.5780189959294439</v>
      </c>
      <c r="AA198" s="22" t="s">
        <v>78</v>
      </c>
      <c r="AB198" s="22" t="s">
        <v>78</v>
      </c>
      <c r="AC198" s="87"/>
      <c r="AD198" s="120"/>
      <c r="AE198" s="89" t="s">
        <v>14</v>
      </c>
      <c r="AF198" s="22">
        <v>3.9807824296499659</v>
      </c>
      <c r="AG198" s="22">
        <v>5.9025394646533975</v>
      </c>
      <c r="AH198" s="22">
        <v>16.403568977350723</v>
      </c>
      <c r="AI198" s="22">
        <v>30.404941660947149</v>
      </c>
      <c r="AJ198" s="22">
        <v>19.560741249142072</v>
      </c>
      <c r="AK198" s="22">
        <v>13.383665065202472</v>
      </c>
      <c r="AL198" s="22">
        <v>7.2752230610844197</v>
      </c>
      <c r="AM198" s="22">
        <v>2.1962937542896364</v>
      </c>
      <c r="AN198" s="22" t="s">
        <v>78</v>
      </c>
      <c r="AO198" s="22" t="s">
        <v>78</v>
      </c>
    </row>
    <row r="199" spans="2:41" ht="14.45" customHeight="1" x14ac:dyDescent="0.25">
      <c r="B199" s="93"/>
      <c r="C199" s="39"/>
      <c r="D199" s="120"/>
      <c r="E199" s="44" t="s">
        <v>15</v>
      </c>
      <c r="F199" s="22">
        <v>2.0675803402646502</v>
      </c>
      <c r="G199" s="22">
        <v>1.890359168241966</v>
      </c>
      <c r="H199" s="22">
        <v>6.2381852551984878</v>
      </c>
      <c r="I199" s="22">
        <v>22.62523629489603</v>
      </c>
      <c r="J199" s="22">
        <v>26.18147448015123</v>
      </c>
      <c r="K199" s="22">
        <v>22.696124763705104</v>
      </c>
      <c r="L199" s="22">
        <v>11.743856332703213</v>
      </c>
      <c r="M199" s="22">
        <v>4.5132325141776937</v>
      </c>
      <c r="N199" s="22">
        <v>1.642249527410208</v>
      </c>
      <c r="O199" s="22">
        <v>0.40170132325141777</v>
      </c>
      <c r="P199" s="87"/>
      <c r="Q199" s="120"/>
      <c r="R199" s="89" t="s">
        <v>15</v>
      </c>
      <c r="S199" s="22">
        <v>2.0067643742953778</v>
      </c>
      <c r="T199" s="22">
        <v>1.1724915445321309</v>
      </c>
      <c r="U199" s="22">
        <v>5.2762119503945888</v>
      </c>
      <c r="V199" s="22">
        <v>22.841037204058626</v>
      </c>
      <c r="W199" s="22">
        <v>27.012401352874861</v>
      </c>
      <c r="X199" s="22">
        <v>22.660653889515221</v>
      </c>
      <c r="Y199" s="22">
        <v>12.446448703494926</v>
      </c>
      <c r="Z199" s="22">
        <v>4.5997745208568208</v>
      </c>
      <c r="AA199" s="22">
        <v>1.6234498308906424</v>
      </c>
      <c r="AB199" s="22">
        <v>0.36076662908680945</v>
      </c>
      <c r="AC199" s="87"/>
      <c r="AD199" s="120"/>
      <c r="AE199" s="89" t="s">
        <v>15</v>
      </c>
      <c r="AF199" s="22">
        <v>2.1345246959543309</v>
      </c>
      <c r="AG199" s="22">
        <v>2.680565897244974</v>
      </c>
      <c r="AH199" s="22">
        <v>7.2970960536113179</v>
      </c>
      <c r="AI199" s="22">
        <v>22.387689252916356</v>
      </c>
      <c r="AJ199" s="22">
        <v>25.266815586994291</v>
      </c>
      <c r="AK199" s="22">
        <v>22.735170017374038</v>
      </c>
      <c r="AL199" s="22">
        <v>10.970464135021098</v>
      </c>
      <c r="AM199" s="22">
        <v>4.4179697195333834</v>
      </c>
      <c r="AN199" s="22">
        <v>1.6629436584760486</v>
      </c>
      <c r="AO199" s="22">
        <v>0.44676098287416233</v>
      </c>
    </row>
    <row r="200" spans="2:41" ht="14.45" customHeight="1" x14ac:dyDescent="0.25">
      <c r="B200" s="93"/>
      <c r="C200" s="39"/>
      <c r="D200" s="120"/>
      <c r="E200" s="44" t="s">
        <v>16</v>
      </c>
      <c r="F200" s="22">
        <v>1.031953902566789</v>
      </c>
      <c r="G200" s="22">
        <v>0.42954426401257206</v>
      </c>
      <c r="H200" s="22">
        <v>1.9591409114719749</v>
      </c>
      <c r="I200" s="22">
        <v>12.708224201152435</v>
      </c>
      <c r="J200" s="22">
        <v>22.8496595075956</v>
      </c>
      <c r="K200" s="22">
        <v>27.27606076479832</v>
      </c>
      <c r="L200" s="22">
        <v>18.94709271870089</v>
      </c>
      <c r="M200" s="22">
        <v>9.3242535358826615</v>
      </c>
      <c r="N200" s="22">
        <v>4.2535358826610787</v>
      </c>
      <c r="O200" s="22">
        <v>1.2205343111576741</v>
      </c>
      <c r="P200" s="87"/>
      <c r="Q200" s="120"/>
      <c r="R200" s="89" t="s">
        <v>16</v>
      </c>
      <c r="S200" s="22">
        <v>0.9634888438133874</v>
      </c>
      <c r="T200" s="22">
        <v>0.34482758620689657</v>
      </c>
      <c r="U200" s="22">
        <v>1.7647058823529411</v>
      </c>
      <c r="V200" s="22">
        <v>11.713995943204868</v>
      </c>
      <c r="W200" s="22">
        <v>22.413793103448278</v>
      </c>
      <c r="X200" s="22">
        <v>27.190669371196758</v>
      </c>
      <c r="Y200" s="22">
        <v>20.324543610547668</v>
      </c>
      <c r="Z200" s="22">
        <v>9.7667342799188628</v>
      </c>
      <c r="AA200" s="22">
        <v>4.3103448275862073</v>
      </c>
      <c r="AB200" s="22">
        <v>1.2068965517241379</v>
      </c>
      <c r="AC200" s="87"/>
      <c r="AD200" s="120"/>
      <c r="AE200" s="89" t="s">
        <v>16</v>
      </c>
      <c r="AF200" s="22">
        <v>1.1050920910075841</v>
      </c>
      <c r="AG200" s="22">
        <v>0.52004333694474547</v>
      </c>
      <c r="AH200" s="22">
        <v>2.1668472372697725</v>
      </c>
      <c r="AI200" s="22">
        <v>13.770314192849403</v>
      </c>
      <c r="AJ200" s="22">
        <v>23.315276273022754</v>
      </c>
      <c r="AK200" s="22">
        <v>27.367280606717227</v>
      </c>
      <c r="AL200" s="22">
        <v>17.475622968580716</v>
      </c>
      <c r="AM200" s="22">
        <v>8.8515709642470206</v>
      </c>
      <c r="AN200" s="22">
        <v>4.1928494041170099</v>
      </c>
      <c r="AO200" s="22">
        <v>1.2351029252437704</v>
      </c>
    </row>
    <row r="201" spans="2:41" ht="14.45" customHeight="1" x14ac:dyDescent="0.25">
      <c r="B201" s="93"/>
      <c r="C201" s="39"/>
      <c r="D201" s="120"/>
      <c r="E201" s="44" t="s">
        <v>17</v>
      </c>
      <c r="F201" s="22">
        <v>0.3910467797005866</v>
      </c>
      <c r="G201" s="22">
        <v>9.3384305600140077E-2</v>
      </c>
      <c r="H201" s="22">
        <v>0.40563807745060843</v>
      </c>
      <c r="I201" s="22">
        <v>5.1974202585577958</v>
      </c>
      <c r="J201" s="22">
        <v>14.290717016371435</v>
      </c>
      <c r="K201" s="22">
        <v>24.87232614468731</v>
      </c>
      <c r="L201" s="22">
        <v>25.441386756938162</v>
      </c>
      <c r="M201" s="22">
        <v>16.412291709224618</v>
      </c>
      <c r="N201" s="22">
        <v>9.2333732162138507</v>
      </c>
      <c r="O201" s="22">
        <v>3.6624157352554936</v>
      </c>
      <c r="P201" s="87"/>
      <c r="Q201" s="120"/>
      <c r="R201" s="89" t="s">
        <v>17</v>
      </c>
      <c r="S201" s="22">
        <v>0.26665120862558694</v>
      </c>
      <c r="T201" s="22">
        <v>6.3764419453944704E-2</v>
      </c>
      <c r="U201" s="22">
        <v>0.2376673816010666</v>
      </c>
      <c r="V201" s="22">
        <v>4.23743551098487</v>
      </c>
      <c r="W201" s="22">
        <v>12.770274187003652</v>
      </c>
      <c r="X201" s="22">
        <v>24.126137615210713</v>
      </c>
      <c r="Y201" s="22">
        <v>26.288331111239927</v>
      </c>
      <c r="Z201" s="22">
        <v>17.987363051417312</v>
      </c>
      <c r="AA201" s="22">
        <v>9.9994203234595105</v>
      </c>
      <c r="AB201" s="22">
        <v>4.0229551910034207</v>
      </c>
      <c r="AC201" s="87"/>
      <c r="AD201" s="120"/>
      <c r="AE201" s="89" t="s">
        <v>17</v>
      </c>
      <c r="AF201" s="22">
        <v>0.5171603196991067</v>
      </c>
      <c r="AG201" s="22">
        <v>0.12341325811001411</v>
      </c>
      <c r="AH201" s="22">
        <v>0.57592853784673248</v>
      </c>
      <c r="AI201" s="22">
        <v>6.1706629055007056</v>
      </c>
      <c r="AJ201" s="22">
        <v>15.832157968970382</v>
      </c>
      <c r="AK201" s="22">
        <v>25.628819934179596</v>
      </c>
      <c r="AL201" s="22">
        <v>24.582745651151857</v>
      </c>
      <c r="AM201" s="22">
        <v>14.815467795016454</v>
      </c>
      <c r="AN201" s="22">
        <v>8.4567465914433466</v>
      </c>
      <c r="AO201" s="22">
        <v>3.2968970380818052</v>
      </c>
    </row>
    <row r="202" spans="2:41" ht="14.45" customHeight="1" x14ac:dyDescent="0.25">
      <c r="B202" s="93"/>
      <c r="C202" s="39"/>
      <c r="D202" s="120"/>
      <c r="E202" s="44" t="s">
        <v>18</v>
      </c>
      <c r="F202" s="22">
        <v>0.11918714368010169</v>
      </c>
      <c r="G202" s="22">
        <v>2.5823881130688699E-2</v>
      </c>
      <c r="H202" s="22">
        <v>8.3431000576071196E-2</v>
      </c>
      <c r="I202" s="22">
        <v>1.4381915337398938</v>
      </c>
      <c r="J202" s="22">
        <v>5.8878448977970246</v>
      </c>
      <c r="K202" s="22">
        <v>15.162591128503605</v>
      </c>
      <c r="L202" s="22">
        <v>23.718241592340238</v>
      </c>
      <c r="M202" s="22">
        <v>22.186686796050932</v>
      </c>
      <c r="N202" s="22">
        <v>18.239605887844899</v>
      </c>
      <c r="O202" s="22">
        <v>13.138396138336544</v>
      </c>
      <c r="P202" s="87"/>
      <c r="Q202" s="120"/>
      <c r="R202" s="89" t="s">
        <v>18</v>
      </c>
      <c r="S202" s="22">
        <v>9.0531253857865937E-2</v>
      </c>
      <c r="T202" s="22">
        <v>1.2345170980618082E-2</v>
      </c>
      <c r="U202" s="22">
        <v>7.4071025883708494E-2</v>
      </c>
      <c r="V202" s="22">
        <v>1.119295502242706</v>
      </c>
      <c r="W202" s="22">
        <v>4.7775811694991974</v>
      </c>
      <c r="X202" s="22">
        <v>13.328669602073989</v>
      </c>
      <c r="Y202" s="22">
        <v>22.830336200156374</v>
      </c>
      <c r="Z202" s="22">
        <v>22.826221143162833</v>
      </c>
      <c r="AA202" s="22">
        <v>20.258425579194274</v>
      </c>
      <c r="AB202" s="22">
        <v>14.682523352948436</v>
      </c>
      <c r="AC202" s="87"/>
      <c r="AD202" s="120"/>
      <c r="AE202" s="89" t="s">
        <v>18</v>
      </c>
      <c r="AF202" s="22">
        <v>0.14592933947772657</v>
      </c>
      <c r="AG202" s="22">
        <v>3.840245775729647E-2</v>
      </c>
      <c r="AH202" s="22">
        <v>9.2165898617511524E-2</v>
      </c>
      <c r="AI202" s="22">
        <v>1.7357910906298002</v>
      </c>
      <c r="AJ202" s="22">
        <v>6.9239631336405525</v>
      </c>
      <c r="AK202" s="22">
        <v>16.874039938556066</v>
      </c>
      <c r="AL202" s="22">
        <v>24.546850998463903</v>
      </c>
      <c r="AM202" s="22">
        <v>21.589861751152071</v>
      </c>
      <c r="AN202" s="22">
        <v>16.355606758832568</v>
      </c>
      <c r="AO202" s="22">
        <v>11.697388632872503</v>
      </c>
    </row>
    <row r="203" spans="2:41" ht="14.45" customHeight="1" x14ac:dyDescent="0.25">
      <c r="B203" s="93"/>
      <c r="C203" s="39"/>
      <c r="D203" s="121"/>
      <c r="E203" s="44" t="s">
        <v>19</v>
      </c>
      <c r="F203" s="22">
        <v>2.2418508720799892E-2</v>
      </c>
      <c r="G203" s="22">
        <v>0</v>
      </c>
      <c r="H203" s="22">
        <v>1.3451105232479936E-2</v>
      </c>
      <c r="I203" s="22">
        <v>0.2241850872079989</v>
      </c>
      <c r="J203" s="22">
        <v>1.4213334528987132</v>
      </c>
      <c r="K203" s="22">
        <v>5.5508227592700532</v>
      </c>
      <c r="L203" s="22">
        <v>13.621485898758015</v>
      </c>
      <c r="M203" s="22">
        <v>19.114020535353987</v>
      </c>
      <c r="N203" s="22">
        <v>24.234407927184684</v>
      </c>
      <c r="O203" s="22">
        <v>35.797874725373269</v>
      </c>
      <c r="P203" s="87"/>
      <c r="Q203" s="121"/>
      <c r="R203" s="89" t="s">
        <v>19</v>
      </c>
      <c r="S203" s="22" t="s">
        <v>78</v>
      </c>
      <c r="T203" s="22">
        <v>0</v>
      </c>
      <c r="U203" s="22" t="s">
        <v>78</v>
      </c>
      <c r="V203" s="22" t="s">
        <v>78</v>
      </c>
      <c r="W203" s="22">
        <v>1.133766115022401</v>
      </c>
      <c r="X203" s="22">
        <v>4.1601901801225205</v>
      </c>
      <c r="Y203" s="22">
        <v>11.959403858462101</v>
      </c>
      <c r="Z203" s="22">
        <v>18.359696443265978</v>
      </c>
      <c r="AA203" s="22">
        <v>25.144006583158085</v>
      </c>
      <c r="AB203" s="22">
        <v>39.096644418030543</v>
      </c>
      <c r="AC203" s="87"/>
      <c r="AD203" s="121"/>
      <c r="AE203" s="89" t="s">
        <v>19</v>
      </c>
      <c r="AF203" s="22" t="s">
        <v>78</v>
      </c>
      <c r="AG203" s="22">
        <v>0</v>
      </c>
      <c r="AH203" s="22" t="s">
        <v>78</v>
      </c>
      <c r="AI203" s="22" t="s">
        <v>78</v>
      </c>
      <c r="AJ203" s="22">
        <v>1.6980468062642968</v>
      </c>
      <c r="AK203" s="22">
        <v>6.8889670948442729</v>
      </c>
      <c r="AL203" s="22">
        <v>15.220834066514167</v>
      </c>
      <c r="AM203" s="22">
        <v>19.839873306352278</v>
      </c>
      <c r="AN203" s="22">
        <v>23.359141298609888</v>
      </c>
      <c r="AO203" s="22">
        <v>32.623614288228048</v>
      </c>
    </row>
    <row r="204" spans="2:41" ht="14.45" customHeight="1" x14ac:dyDescent="0.25">
      <c r="B204" s="93"/>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row>
    <row r="205" spans="2:41" ht="14.45" customHeight="1" x14ac:dyDescent="0.25">
      <c r="B205" s="93"/>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row>
    <row r="206" spans="2:41" ht="14.45" customHeight="1" x14ac:dyDescent="0.3">
      <c r="B206" s="93"/>
      <c r="C206" s="39"/>
      <c r="D206" s="106" t="s">
        <v>32</v>
      </c>
      <c r="E206" s="106"/>
      <c r="F206" s="86"/>
      <c r="G206" s="86"/>
      <c r="H206" s="86"/>
      <c r="I206" s="86"/>
      <c r="J206" s="86"/>
      <c r="K206" s="86"/>
      <c r="L206" s="86"/>
      <c r="M206" s="86"/>
      <c r="N206" s="86"/>
      <c r="O206" s="86"/>
      <c r="P206" s="87"/>
      <c r="Q206" s="106" t="s">
        <v>32</v>
      </c>
      <c r="R206" s="106"/>
      <c r="S206" s="86"/>
      <c r="T206" s="86"/>
      <c r="U206" s="86"/>
      <c r="V206" s="86"/>
      <c r="W206" s="86"/>
      <c r="X206" s="86"/>
      <c r="Y206" s="86"/>
      <c r="Z206" s="86"/>
      <c r="AA206" s="86"/>
      <c r="AB206" s="86"/>
      <c r="AC206" s="87"/>
      <c r="AD206" s="106" t="s">
        <v>32</v>
      </c>
      <c r="AE206" s="106"/>
      <c r="AF206" s="86"/>
      <c r="AG206" s="86"/>
      <c r="AH206" s="86"/>
      <c r="AI206" s="86"/>
      <c r="AJ206" s="86"/>
      <c r="AK206" s="86"/>
      <c r="AL206" s="86"/>
      <c r="AM206" s="86"/>
      <c r="AN206" s="86"/>
      <c r="AO206" s="86"/>
    </row>
    <row r="207" spans="2:41" ht="28.9" customHeight="1" x14ac:dyDescent="0.25">
      <c r="B207" s="93"/>
      <c r="C207" s="39"/>
      <c r="D207" s="106"/>
      <c r="E207" s="106"/>
      <c r="F207" s="102" t="s">
        <v>20</v>
      </c>
      <c r="G207" s="102"/>
      <c r="H207" s="102"/>
      <c r="I207" s="102"/>
      <c r="J207" s="102"/>
      <c r="K207" s="102"/>
      <c r="L207" s="102"/>
      <c r="M207" s="102"/>
      <c r="N207" s="102"/>
      <c r="O207" s="102"/>
      <c r="P207" s="87"/>
      <c r="Q207" s="106"/>
      <c r="R207" s="106"/>
      <c r="S207" s="102" t="s">
        <v>20</v>
      </c>
      <c r="T207" s="102"/>
      <c r="U207" s="102"/>
      <c r="V207" s="102"/>
      <c r="W207" s="102"/>
      <c r="X207" s="102"/>
      <c r="Y207" s="102"/>
      <c r="Z207" s="102"/>
      <c r="AA207" s="102"/>
      <c r="AB207" s="102"/>
      <c r="AC207" s="87"/>
      <c r="AD207" s="106"/>
      <c r="AE207" s="106"/>
      <c r="AF207" s="102" t="s">
        <v>20</v>
      </c>
      <c r="AG207" s="102"/>
      <c r="AH207" s="102"/>
      <c r="AI207" s="102"/>
      <c r="AJ207" s="102"/>
      <c r="AK207" s="102"/>
      <c r="AL207" s="102"/>
      <c r="AM207" s="102"/>
      <c r="AN207" s="102"/>
      <c r="AO207" s="102"/>
    </row>
    <row r="208" spans="2:41" ht="14.45" customHeight="1" x14ac:dyDescent="0.25">
      <c r="B208" s="93"/>
      <c r="C208" s="39"/>
      <c r="D208" s="107"/>
      <c r="E208" s="107"/>
      <c r="F208" s="88" t="s">
        <v>0</v>
      </c>
      <c r="G208" s="88">
        <v>1</v>
      </c>
      <c r="H208" s="88">
        <v>2</v>
      </c>
      <c r="I208" s="88">
        <v>3</v>
      </c>
      <c r="J208" s="88">
        <v>4</v>
      </c>
      <c r="K208" s="88">
        <v>5</v>
      </c>
      <c r="L208" s="88">
        <v>6</v>
      </c>
      <c r="M208" s="88">
        <v>7</v>
      </c>
      <c r="N208" s="88">
        <v>8</v>
      </c>
      <c r="O208" s="88">
        <v>9</v>
      </c>
      <c r="P208" s="87"/>
      <c r="Q208" s="107"/>
      <c r="R208" s="107"/>
      <c r="S208" s="88" t="s">
        <v>0</v>
      </c>
      <c r="T208" s="88">
        <v>1</v>
      </c>
      <c r="U208" s="88">
        <v>2</v>
      </c>
      <c r="V208" s="88">
        <v>3</v>
      </c>
      <c r="W208" s="88">
        <v>4</v>
      </c>
      <c r="X208" s="88">
        <v>5</v>
      </c>
      <c r="Y208" s="88">
        <v>6</v>
      </c>
      <c r="Z208" s="88">
        <v>7</v>
      </c>
      <c r="AA208" s="88">
        <v>8</v>
      </c>
      <c r="AB208" s="88">
        <v>9</v>
      </c>
      <c r="AC208" s="87"/>
      <c r="AD208" s="107"/>
      <c r="AE208" s="107"/>
      <c r="AF208" s="88" t="s">
        <v>0</v>
      </c>
      <c r="AG208" s="88">
        <v>1</v>
      </c>
      <c r="AH208" s="88">
        <v>2</v>
      </c>
      <c r="AI208" s="88">
        <v>3</v>
      </c>
      <c r="AJ208" s="88">
        <v>4</v>
      </c>
      <c r="AK208" s="88">
        <v>5</v>
      </c>
      <c r="AL208" s="88">
        <v>6</v>
      </c>
      <c r="AM208" s="88">
        <v>7</v>
      </c>
      <c r="AN208" s="88">
        <v>8</v>
      </c>
      <c r="AO208" s="88">
        <v>9</v>
      </c>
    </row>
    <row r="209" spans="2:41" ht="14.45" customHeight="1" x14ac:dyDescent="0.25">
      <c r="B209" s="127" t="s">
        <v>39</v>
      </c>
      <c r="C209" s="39"/>
      <c r="D209" s="119" t="s">
        <v>21</v>
      </c>
      <c r="E209" s="43" t="s">
        <v>9</v>
      </c>
      <c r="F209" s="99">
        <v>3</v>
      </c>
      <c r="G209" s="99" t="s">
        <v>78</v>
      </c>
      <c r="H209" s="99" t="s">
        <v>78</v>
      </c>
      <c r="I209" s="99" t="s">
        <v>78</v>
      </c>
      <c r="J209" s="99" t="s">
        <v>78</v>
      </c>
      <c r="K209" s="99">
        <v>0</v>
      </c>
      <c r="L209" s="99" t="s">
        <v>78</v>
      </c>
      <c r="M209" s="99">
        <v>0</v>
      </c>
      <c r="N209" s="99">
        <v>0</v>
      </c>
      <c r="O209" s="99">
        <v>0</v>
      </c>
      <c r="P209" s="87"/>
      <c r="Q209" s="119" t="s">
        <v>21</v>
      </c>
      <c r="R209" s="89" t="s">
        <v>9</v>
      </c>
      <c r="S209" s="99" t="s">
        <v>78</v>
      </c>
      <c r="T209" s="99" t="s">
        <v>78</v>
      </c>
      <c r="U209" s="99" t="s">
        <v>78</v>
      </c>
      <c r="V209" s="99" t="s">
        <v>78</v>
      </c>
      <c r="W209" s="99" t="s">
        <v>78</v>
      </c>
      <c r="X209" s="99">
        <v>0</v>
      </c>
      <c r="Y209" s="99" t="s">
        <v>78</v>
      </c>
      <c r="Z209" s="99">
        <v>0</v>
      </c>
      <c r="AA209" s="99">
        <v>0</v>
      </c>
      <c r="AB209" s="99">
        <v>0</v>
      </c>
      <c r="AC209" s="87"/>
      <c r="AD209" s="119" t="s">
        <v>21</v>
      </c>
      <c r="AE209" s="89" t="s">
        <v>9</v>
      </c>
      <c r="AF209" s="99" t="s">
        <v>78</v>
      </c>
      <c r="AG209" s="99" t="s">
        <v>78</v>
      </c>
      <c r="AH209" s="99" t="s">
        <v>78</v>
      </c>
      <c r="AI209" s="99" t="s">
        <v>78</v>
      </c>
      <c r="AJ209" s="99" t="s">
        <v>78</v>
      </c>
      <c r="AK209" s="99">
        <v>0</v>
      </c>
      <c r="AL209" s="99" t="s">
        <v>78</v>
      </c>
      <c r="AM209" s="99">
        <v>0</v>
      </c>
      <c r="AN209" s="99">
        <v>0</v>
      </c>
      <c r="AO209" s="99">
        <v>0</v>
      </c>
    </row>
    <row r="210" spans="2:41" ht="14.45" customHeight="1" x14ac:dyDescent="0.25">
      <c r="B210" s="127"/>
      <c r="C210" s="39"/>
      <c r="D210" s="120"/>
      <c r="E210" s="43">
        <v>1</v>
      </c>
      <c r="F210" s="99" t="s">
        <v>78</v>
      </c>
      <c r="G210" s="99" t="s">
        <v>78</v>
      </c>
      <c r="H210" s="99" t="s">
        <v>78</v>
      </c>
      <c r="I210" s="99">
        <v>0</v>
      </c>
      <c r="J210" s="99" t="s">
        <v>78</v>
      </c>
      <c r="K210" s="99">
        <v>0</v>
      </c>
      <c r="L210" s="99" t="s">
        <v>78</v>
      </c>
      <c r="M210" s="99" t="s">
        <v>78</v>
      </c>
      <c r="N210" s="99">
        <v>0</v>
      </c>
      <c r="O210" s="99">
        <v>0</v>
      </c>
      <c r="P210" s="87"/>
      <c r="Q210" s="120"/>
      <c r="R210" s="89">
        <v>1</v>
      </c>
      <c r="S210" s="99" t="s">
        <v>78</v>
      </c>
      <c r="T210" s="99" t="s">
        <v>78</v>
      </c>
      <c r="U210" s="99" t="s">
        <v>78</v>
      </c>
      <c r="V210" s="99" t="s">
        <v>78</v>
      </c>
      <c r="W210" s="99" t="s">
        <v>78</v>
      </c>
      <c r="X210" s="99" t="s">
        <v>78</v>
      </c>
      <c r="Y210" s="99" t="s">
        <v>78</v>
      </c>
      <c r="Z210" s="99" t="s">
        <v>78</v>
      </c>
      <c r="AA210" s="99" t="s">
        <v>78</v>
      </c>
      <c r="AB210" s="99" t="s">
        <v>78</v>
      </c>
      <c r="AC210" s="87"/>
      <c r="AD210" s="120"/>
      <c r="AE210" s="89">
        <v>1</v>
      </c>
      <c r="AF210" s="99" t="s">
        <v>78</v>
      </c>
      <c r="AG210" s="99" t="s">
        <v>78</v>
      </c>
      <c r="AH210" s="99" t="s">
        <v>78</v>
      </c>
      <c r="AI210" s="99" t="s">
        <v>78</v>
      </c>
      <c r="AJ210" s="99" t="s">
        <v>78</v>
      </c>
      <c r="AK210" s="99" t="s">
        <v>78</v>
      </c>
      <c r="AL210" s="99" t="s">
        <v>78</v>
      </c>
      <c r="AM210" s="99" t="s">
        <v>78</v>
      </c>
      <c r="AN210" s="99" t="s">
        <v>78</v>
      </c>
      <c r="AO210" s="99" t="s">
        <v>78</v>
      </c>
    </row>
    <row r="211" spans="2:41" ht="14.45" customHeight="1" x14ac:dyDescent="0.25">
      <c r="B211" s="127"/>
      <c r="C211" s="39"/>
      <c r="D211" s="120"/>
      <c r="E211" s="43" t="s">
        <v>10</v>
      </c>
      <c r="F211" s="99">
        <v>230</v>
      </c>
      <c r="G211" s="99">
        <v>165</v>
      </c>
      <c r="H211" s="99">
        <v>54</v>
      </c>
      <c r="I211" s="99">
        <v>30</v>
      </c>
      <c r="J211" s="99">
        <v>15</v>
      </c>
      <c r="K211" s="99">
        <v>17</v>
      </c>
      <c r="L211" s="99">
        <v>10</v>
      </c>
      <c r="M211" s="99">
        <v>5</v>
      </c>
      <c r="N211" s="99" t="s">
        <v>78</v>
      </c>
      <c r="O211" s="99" t="s">
        <v>78</v>
      </c>
      <c r="P211" s="87"/>
      <c r="Q211" s="120"/>
      <c r="R211" s="89" t="s">
        <v>10</v>
      </c>
      <c r="S211" s="99">
        <v>61</v>
      </c>
      <c r="T211" s="99">
        <v>28</v>
      </c>
      <c r="U211" s="99">
        <v>11</v>
      </c>
      <c r="V211" s="99">
        <v>6</v>
      </c>
      <c r="W211" s="99">
        <v>4</v>
      </c>
      <c r="X211" s="99" t="s">
        <v>78</v>
      </c>
      <c r="Y211" s="99" t="s">
        <v>78</v>
      </c>
      <c r="Z211" s="99" t="s">
        <v>78</v>
      </c>
      <c r="AA211" s="99" t="s">
        <v>78</v>
      </c>
      <c r="AB211" s="99" t="s">
        <v>78</v>
      </c>
      <c r="AC211" s="87"/>
      <c r="AD211" s="120"/>
      <c r="AE211" s="89" t="s">
        <v>10</v>
      </c>
      <c r="AF211" s="99">
        <v>169</v>
      </c>
      <c r="AG211" s="99">
        <v>137</v>
      </c>
      <c r="AH211" s="99">
        <v>43</v>
      </c>
      <c r="AI211" s="99">
        <v>24</v>
      </c>
      <c r="AJ211" s="99">
        <v>11</v>
      </c>
      <c r="AK211" s="99" t="s">
        <v>78</v>
      </c>
      <c r="AL211" s="99" t="s">
        <v>78</v>
      </c>
      <c r="AM211" s="99" t="s">
        <v>78</v>
      </c>
      <c r="AN211" s="99" t="s">
        <v>78</v>
      </c>
      <c r="AO211" s="99" t="s">
        <v>78</v>
      </c>
    </row>
    <row r="212" spans="2:41" ht="14.45" customHeight="1" x14ac:dyDescent="0.25">
      <c r="B212" s="127"/>
      <c r="C212" s="39"/>
      <c r="D212" s="120"/>
      <c r="E212" s="43" t="s">
        <v>11</v>
      </c>
      <c r="F212" s="99">
        <v>140</v>
      </c>
      <c r="G212" s="99">
        <v>194</v>
      </c>
      <c r="H212" s="99">
        <v>103</v>
      </c>
      <c r="I212" s="99">
        <v>50</v>
      </c>
      <c r="J212" s="99">
        <v>14</v>
      </c>
      <c r="K212" s="99">
        <v>11</v>
      </c>
      <c r="L212" s="99">
        <v>4</v>
      </c>
      <c r="M212" s="99" t="s">
        <v>78</v>
      </c>
      <c r="N212" s="99" t="s">
        <v>78</v>
      </c>
      <c r="O212" s="99">
        <v>0</v>
      </c>
      <c r="P212" s="87"/>
      <c r="Q212" s="120"/>
      <c r="R212" s="89" t="s">
        <v>11</v>
      </c>
      <c r="S212" s="99">
        <v>27</v>
      </c>
      <c r="T212" s="99">
        <v>43</v>
      </c>
      <c r="U212" s="99">
        <v>15</v>
      </c>
      <c r="V212" s="99">
        <v>7</v>
      </c>
      <c r="W212" s="99" t="s">
        <v>78</v>
      </c>
      <c r="X212" s="99">
        <v>0</v>
      </c>
      <c r="Y212" s="99" t="s">
        <v>78</v>
      </c>
      <c r="Z212" s="99" t="s">
        <v>78</v>
      </c>
      <c r="AA212" s="99" t="s">
        <v>78</v>
      </c>
      <c r="AB212" s="99">
        <v>0</v>
      </c>
      <c r="AC212" s="87"/>
      <c r="AD212" s="120"/>
      <c r="AE212" s="89" t="s">
        <v>11</v>
      </c>
      <c r="AF212" s="99">
        <v>113</v>
      </c>
      <c r="AG212" s="99">
        <v>151</v>
      </c>
      <c r="AH212" s="99">
        <v>88</v>
      </c>
      <c r="AI212" s="99">
        <v>43</v>
      </c>
      <c r="AJ212" s="99" t="s">
        <v>78</v>
      </c>
      <c r="AK212" s="99">
        <v>11</v>
      </c>
      <c r="AL212" s="99" t="s">
        <v>78</v>
      </c>
      <c r="AM212" s="99" t="s">
        <v>78</v>
      </c>
      <c r="AN212" s="99" t="s">
        <v>78</v>
      </c>
      <c r="AO212" s="99">
        <v>0</v>
      </c>
    </row>
    <row r="213" spans="2:41" ht="14.45" customHeight="1" x14ac:dyDescent="0.25">
      <c r="B213" s="127"/>
      <c r="C213" s="39"/>
      <c r="D213" s="120"/>
      <c r="E213" s="43" t="s">
        <v>12</v>
      </c>
      <c r="F213" s="99">
        <v>202</v>
      </c>
      <c r="G213" s="99">
        <v>306</v>
      </c>
      <c r="H213" s="99">
        <v>187</v>
      </c>
      <c r="I213" s="99">
        <v>95</v>
      </c>
      <c r="J213" s="99">
        <v>40</v>
      </c>
      <c r="K213" s="99">
        <v>22</v>
      </c>
      <c r="L213" s="99" t="s">
        <v>78</v>
      </c>
      <c r="M213" s="99" t="s">
        <v>78</v>
      </c>
      <c r="N213" s="99">
        <v>0</v>
      </c>
      <c r="O213" s="99">
        <v>0</v>
      </c>
      <c r="P213" s="87"/>
      <c r="Q213" s="120"/>
      <c r="R213" s="89" t="s">
        <v>12</v>
      </c>
      <c r="S213" s="99">
        <v>54</v>
      </c>
      <c r="T213" s="99">
        <v>60</v>
      </c>
      <c r="U213" s="99">
        <v>30</v>
      </c>
      <c r="V213" s="99">
        <v>18</v>
      </c>
      <c r="W213" s="99">
        <v>8</v>
      </c>
      <c r="X213" s="99" t="s">
        <v>78</v>
      </c>
      <c r="Y213" s="99" t="s">
        <v>78</v>
      </c>
      <c r="Z213" s="99" t="s">
        <v>78</v>
      </c>
      <c r="AA213" s="99">
        <v>0</v>
      </c>
      <c r="AB213" s="99">
        <v>0</v>
      </c>
      <c r="AC213" s="87"/>
      <c r="AD213" s="120"/>
      <c r="AE213" s="89" t="s">
        <v>12</v>
      </c>
      <c r="AF213" s="99">
        <v>148</v>
      </c>
      <c r="AG213" s="99">
        <v>246</v>
      </c>
      <c r="AH213" s="99">
        <v>157</v>
      </c>
      <c r="AI213" s="99">
        <v>77</v>
      </c>
      <c r="AJ213" s="99">
        <v>32</v>
      </c>
      <c r="AK213" s="99" t="s">
        <v>78</v>
      </c>
      <c r="AL213" s="99" t="s">
        <v>78</v>
      </c>
      <c r="AM213" s="99" t="s">
        <v>78</v>
      </c>
      <c r="AN213" s="99">
        <v>0</v>
      </c>
      <c r="AO213" s="99">
        <v>0</v>
      </c>
    </row>
    <row r="214" spans="2:41" ht="14.45" customHeight="1" x14ac:dyDescent="0.25">
      <c r="B214" s="127"/>
      <c r="C214" s="39"/>
      <c r="D214" s="120"/>
      <c r="E214" s="43" t="s">
        <v>13</v>
      </c>
      <c r="F214" s="99">
        <v>257</v>
      </c>
      <c r="G214" s="99">
        <v>557</v>
      </c>
      <c r="H214" s="99">
        <v>407</v>
      </c>
      <c r="I214" s="99">
        <v>237</v>
      </c>
      <c r="J214" s="99">
        <v>97</v>
      </c>
      <c r="K214" s="99">
        <v>44</v>
      </c>
      <c r="L214" s="99">
        <v>21</v>
      </c>
      <c r="M214" s="99">
        <v>11</v>
      </c>
      <c r="N214" s="99" t="s">
        <v>78</v>
      </c>
      <c r="O214" s="99" t="s">
        <v>78</v>
      </c>
      <c r="P214" s="87"/>
      <c r="Q214" s="120"/>
      <c r="R214" s="89" t="s">
        <v>13</v>
      </c>
      <c r="S214" s="99">
        <v>49</v>
      </c>
      <c r="T214" s="99">
        <v>102</v>
      </c>
      <c r="U214" s="99">
        <v>71</v>
      </c>
      <c r="V214" s="99">
        <v>45</v>
      </c>
      <c r="W214" s="99">
        <v>19</v>
      </c>
      <c r="X214" s="99">
        <v>6</v>
      </c>
      <c r="Y214" s="99" t="s">
        <v>78</v>
      </c>
      <c r="Z214" s="99" t="s">
        <v>78</v>
      </c>
      <c r="AA214" s="99" t="s">
        <v>78</v>
      </c>
      <c r="AB214" s="99" t="s">
        <v>78</v>
      </c>
      <c r="AC214" s="87"/>
      <c r="AD214" s="120"/>
      <c r="AE214" s="89" t="s">
        <v>13</v>
      </c>
      <c r="AF214" s="99">
        <v>208</v>
      </c>
      <c r="AG214" s="99">
        <v>455</v>
      </c>
      <c r="AH214" s="99">
        <v>336</v>
      </c>
      <c r="AI214" s="99">
        <v>192</v>
      </c>
      <c r="AJ214" s="99">
        <v>78</v>
      </c>
      <c r="AK214" s="99">
        <v>38</v>
      </c>
      <c r="AL214" s="99" t="s">
        <v>78</v>
      </c>
      <c r="AM214" s="99" t="s">
        <v>78</v>
      </c>
      <c r="AN214" s="99" t="s">
        <v>78</v>
      </c>
      <c r="AO214" s="99" t="s">
        <v>78</v>
      </c>
    </row>
    <row r="215" spans="2:41" ht="14.45" customHeight="1" x14ac:dyDescent="0.25">
      <c r="B215" s="127"/>
      <c r="C215" s="39"/>
      <c r="D215" s="120"/>
      <c r="E215" s="43" t="s">
        <v>14</v>
      </c>
      <c r="F215" s="99">
        <v>412</v>
      </c>
      <c r="G215" s="99">
        <v>977</v>
      </c>
      <c r="H215" s="99">
        <v>938</v>
      </c>
      <c r="I215" s="99">
        <v>704</v>
      </c>
      <c r="J215" s="99">
        <v>338</v>
      </c>
      <c r="K215" s="99">
        <v>165</v>
      </c>
      <c r="L215" s="99">
        <v>84</v>
      </c>
      <c r="M215" s="99">
        <v>22</v>
      </c>
      <c r="N215" s="99">
        <v>5</v>
      </c>
      <c r="O215" s="99">
        <v>0</v>
      </c>
      <c r="P215" s="87"/>
      <c r="Q215" s="120"/>
      <c r="R215" s="89" t="s">
        <v>14</v>
      </c>
      <c r="S215" s="99">
        <v>84</v>
      </c>
      <c r="T215" s="99">
        <v>186</v>
      </c>
      <c r="U215" s="99">
        <v>181</v>
      </c>
      <c r="V215" s="99">
        <v>114</v>
      </c>
      <c r="W215" s="99">
        <v>68</v>
      </c>
      <c r="X215" s="99">
        <v>31</v>
      </c>
      <c r="Y215" s="99">
        <v>4</v>
      </c>
      <c r="Z215" s="99">
        <v>6</v>
      </c>
      <c r="AA215" s="99">
        <v>0</v>
      </c>
      <c r="AB215" s="99">
        <v>0</v>
      </c>
      <c r="AC215" s="87"/>
      <c r="AD215" s="120"/>
      <c r="AE215" s="89" t="s">
        <v>14</v>
      </c>
      <c r="AF215" s="99">
        <v>328</v>
      </c>
      <c r="AG215" s="99">
        <v>791</v>
      </c>
      <c r="AH215" s="99">
        <v>757</v>
      </c>
      <c r="AI215" s="99">
        <v>590</v>
      </c>
      <c r="AJ215" s="99">
        <v>270</v>
      </c>
      <c r="AK215" s="99">
        <v>134</v>
      </c>
      <c r="AL215" s="99">
        <v>80</v>
      </c>
      <c r="AM215" s="99">
        <v>16</v>
      </c>
      <c r="AN215" s="99">
        <v>5</v>
      </c>
      <c r="AO215" s="99">
        <v>0</v>
      </c>
    </row>
    <row r="216" spans="2:41" ht="14.45" customHeight="1" x14ac:dyDescent="0.25">
      <c r="B216" s="127"/>
      <c r="C216" s="39"/>
      <c r="D216" s="120"/>
      <c r="E216" s="43" t="s">
        <v>15</v>
      </c>
      <c r="F216" s="99">
        <v>400</v>
      </c>
      <c r="G216" s="99">
        <v>1314</v>
      </c>
      <c r="H216" s="99">
        <v>1849</v>
      </c>
      <c r="I216" s="99">
        <v>1774</v>
      </c>
      <c r="J216" s="99">
        <v>1052</v>
      </c>
      <c r="K216" s="99">
        <v>685</v>
      </c>
      <c r="L216" s="99">
        <v>330</v>
      </c>
      <c r="M216" s="99">
        <v>112</v>
      </c>
      <c r="N216" s="99">
        <v>46</v>
      </c>
      <c r="O216" s="99">
        <v>7</v>
      </c>
      <c r="P216" s="87"/>
      <c r="Q216" s="120"/>
      <c r="R216" s="89" t="s">
        <v>15</v>
      </c>
      <c r="S216" s="99">
        <v>67</v>
      </c>
      <c r="T216" s="99">
        <v>221</v>
      </c>
      <c r="U216" s="99">
        <v>302</v>
      </c>
      <c r="V216" s="99">
        <v>313</v>
      </c>
      <c r="W216" s="99">
        <v>179</v>
      </c>
      <c r="X216" s="99">
        <v>111</v>
      </c>
      <c r="Y216" s="99">
        <v>42</v>
      </c>
      <c r="Z216" s="99">
        <v>15</v>
      </c>
      <c r="AA216" s="99" t="s">
        <v>78</v>
      </c>
      <c r="AB216" s="99" t="s">
        <v>78</v>
      </c>
      <c r="AC216" s="87"/>
      <c r="AD216" s="120"/>
      <c r="AE216" s="89" t="s">
        <v>15</v>
      </c>
      <c r="AF216" s="99">
        <v>333</v>
      </c>
      <c r="AG216" s="99">
        <v>1093</v>
      </c>
      <c r="AH216" s="99">
        <v>1547</v>
      </c>
      <c r="AI216" s="99">
        <v>1461</v>
      </c>
      <c r="AJ216" s="99">
        <v>873</v>
      </c>
      <c r="AK216" s="99">
        <v>574</v>
      </c>
      <c r="AL216" s="99">
        <v>288</v>
      </c>
      <c r="AM216" s="99">
        <v>97</v>
      </c>
      <c r="AN216" s="99" t="s">
        <v>78</v>
      </c>
      <c r="AO216" s="99" t="s">
        <v>78</v>
      </c>
    </row>
    <row r="217" spans="2:41" ht="14.45" customHeight="1" x14ac:dyDescent="0.25">
      <c r="B217" s="127"/>
      <c r="C217" s="39"/>
      <c r="D217" s="120"/>
      <c r="E217" s="43" t="s">
        <v>16</v>
      </c>
      <c r="F217" s="99">
        <v>259</v>
      </c>
      <c r="G217" s="99">
        <v>1176</v>
      </c>
      <c r="H217" s="99">
        <v>2067</v>
      </c>
      <c r="I217" s="99">
        <v>2626</v>
      </c>
      <c r="J217" s="99">
        <v>2094</v>
      </c>
      <c r="K217" s="99">
        <v>1608</v>
      </c>
      <c r="L217" s="99">
        <v>923</v>
      </c>
      <c r="M217" s="99">
        <v>426</v>
      </c>
      <c r="N217" s="99">
        <v>150</v>
      </c>
      <c r="O217" s="99">
        <v>47</v>
      </c>
      <c r="P217" s="87"/>
      <c r="Q217" s="120"/>
      <c r="R217" s="89" t="s">
        <v>16</v>
      </c>
      <c r="S217" s="99">
        <v>45</v>
      </c>
      <c r="T217" s="99">
        <v>169</v>
      </c>
      <c r="U217" s="99">
        <v>398</v>
      </c>
      <c r="V217" s="99">
        <v>481</v>
      </c>
      <c r="W217" s="99">
        <v>423</v>
      </c>
      <c r="X217" s="99">
        <v>278</v>
      </c>
      <c r="Y217" s="99">
        <v>150</v>
      </c>
      <c r="Z217" s="99">
        <v>58</v>
      </c>
      <c r="AA217" s="99">
        <v>15</v>
      </c>
      <c r="AB217" s="99">
        <v>4</v>
      </c>
      <c r="AC217" s="87"/>
      <c r="AD217" s="120"/>
      <c r="AE217" s="89" t="s">
        <v>16</v>
      </c>
      <c r="AF217" s="99">
        <v>214</v>
      </c>
      <c r="AG217" s="99">
        <v>1007</v>
      </c>
      <c r="AH217" s="99">
        <v>1669</v>
      </c>
      <c r="AI217" s="99">
        <v>2145</v>
      </c>
      <c r="AJ217" s="99">
        <v>1671</v>
      </c>
      <c r="AK217" s="99">
        <v>1330</v>
      </c>
      <c r="AL217" s="99">
        <v>773</v>
      </c>
      <c r="AM217" s="99">
        <v>368</v>
      </c>
      <c r="AN217" s="99">
        <v>135</v>
      </c>
      <c r="AO217" s="99">
        <v>43</v>
      </c>
    </row>
    <row r="218" spans="2:41" ht="14.45" customHeight="1" x14ac:dyDescent="0.25">
      <c r="B218" s="127"/>
      <c r="C218" s="39"/>
      <c r="D218" s="120"/>
      <c r="E218" s="43" t="s">
        <v>17</v>
      </c>
      <c r="F218" s="99">
        <v>133</v>
      </c>
      <c r="G218" s="99">
        <v>619</v>
      </c>
      <c r="H218" s="99">
        <v>1419</v>
      </c>
      <c r="I218" s="99">
        <v>2501</v>
      </c>
      <c r="J218" s="99">
        <v>2810</v>
      </c>
      <c r="K218" s="99">
        <v>2674</v>
      </c>
      <c r="L218" s="99">
        <v>2155</v>
      </c>
      <c r="M218" s="99">
        <v>1190</v>
      </c>
      <c r="N218" s="99">
        <v>626</v>
      </c>
      <c r="O218" s="99">
        <v>156</v>
      </c>
      <c r="P218" s="87"/>
      <c r="Q218" s="120"/>
      <c r="R218" s="89" t="s">
        <v>17</v>
      </c>
      <c r="S218" s="99">
        <v>20</v>
      </c>
      <c r="T218" s="99">
        <v>77</v>
      </c>
      <c r="U218" s="99">
        <v>226</v>
      </c>
      <c r="V218" s="99">
        <v>471</v>
      </c>
      <c r="W218" s="99">
        <v>545</v>
      </c>
      <c r="X218" s="99">
        <v>499</v>
      </c>
      <c r="Y218" s="99">
        <v>398</v>
      </c>
      <c r="Z218" s="99">
        <v>197</v>
      </c>
      <c r="AA218" s="99">
        <v>97</v>
      </c>
      <c r="AB218" s="99">
        <v>24</v>
      </c>
      <c r="AC218" s="87"/>
      <c r="AD218" s="120"/>
      <c r="AE218" s="89" t="s">
        <v>17</v>
      </c>
      <c r="AF218" s="99">
        <v>113</v>
      </c>
      <c r="AG218" s="99">
        <v>542</v>
      </c>
      <c r="AH218" s="99">
        <v>1193</v>
      </c>
      <c r="AI218" s="99">
        <v>2030</v>
      </c>
      <c r="AJ218" s="99">
        <v>2265</v>
      </c>
      <c r="AK218" s="99">
        <v>2175</v>
      </c>
      <c r="AL218" s="99">
        <v>1757</v>
      </c>
      <c r="AM218" s="99">
        <v>993</v>
      </c>
      <c r="AN218" s="99">
        <v>529</v>
      </c>
      <c r="AO218" s="99">
        <v>132</v>
      </c>
    </row>
    <row r="219" spans="2:41" ht="14.45" customHeight="1" x14ac:dyDescent="0.25">
      <c r="B219" s="127"/>
      <c r="C219" s="39"/>
      <c r="D219" s="120"/>
      <c r="E219" s="43" t="s">
        <v>18</v>
      </c>
      <c r="F219" s="99">
        <v>40</v>
      </c>
      <c r="G219" s="99">
        <v>163</v>
      </c>
      <c r="H219" s="99">
        <v>614</v>
      </c>
      <c r="I219" s="99">
        <v>1409</v>
      </c>
      <c r="J219" s="99">
        <v>2053</v>
      </c>
      <c r="K219" s="99">
        <v>3012</v>
      </c>
      <c r="L219" s="99">
        <v>3526</v>
      </c>
      <c r="M219" s="99">
        <v>2892</v>
      </c>
      <c r="N219" s="99">
        <v>2083</v>
      </c>
      <c r="O219" s="99">
        <v>867</v>
      </c>
      <c r="P219" s="87"/>
      <c r="Q219" s="120"/>
      <c r="R219" s="89" t="s">
        <v>18</v>
      </c>
      <c r="S219" s="99">
        <v>6</v>
      </c>
      <c r="T219" s="99">
        <v>19</v>
      </c>
      <c r="U219" s="99">
        <v>99</v>
      </c>
      <c r="V219" s="99">
        <v>245</v>
      </c>
      <c r="W219" s="99">
        <v>382</v>
      </c>
      <c r="X219" s="99">
        <v>626</v>
      </c>
      <c r="Y219" s="99">
        <v>811</v>
      </c>
      <c r="Z219" s="99">
        <v>612</v>
      </c>
      <c r="AA219" s="99">
        <v>470</v>
      </c>
      <c r="AB219" s="99">
        <v>173</v>
      </c>
      <c r="AC219" s="87"/>
      <c r="AD219" s="120"/>
      <c r="AE219" s="89" t="s">
        <v>18</v>
      </c>
      <c r="AF219" s="99">
        <v>34</v>
      </c>
      <c r="AG219" s="99">
        <v>144</v>
      </c>
      <c r="AH219" s="99">
        <v>515</v>
      </c>
      <c r="AI219" s="99">
        <v>1164</v>
      </c>
      <c r="AJ219" s="99">
        <v>1671</v>
      </c>
      <c r="AK219" s="99">
        <v>2386</v>
      </c>
      <c r="AL219" s="99">
        <v>2715</v>
      </c>
      <c r="AM219" s="99">
        <v>2280</v>
      </c>
      <c r="AN219" s="99">
        <v>1613</v>
      </c>
      <c r="AO219" s="99">
        <v>694</v>
      </c>
    </row>
    <row r="220" spans="2:41" ht="14.45" customHeight="1" x14ac:dyDescent="0.25">
      <c r="B220" s="127"/>
      <c r="C220" s="39"/>
      <c r="D220" s="121"/>
      <c r="E220" s="43" t="s">
        <v>19</v>
      </c>
      <c r="F220" s="99">
        <v>4</v>
      </c>
      <c r="G220" s="99">
        <v>16</v>
      </c>
      <c r="H220" s="99">
        <v>41</v>
      </c>
      <c r="I220" s="99">
        <v>170</v>
      </c>
      <c r="J220" s="99">
        <v>335</v>
      </c>
      <c r="K220" s="99">
        <v>640</v>
      </c>
      <c r="L220" s="99">
        <v>1094</v>
      </c>
      <c r="M220" s="99">
        <v>1385</v>
      </c>
      <c r="N220" s="99">
        <v>1536</v>
      </c>
      <c r="O220" s="99">
        <v>1181</v>
      </c>
      <c r="P220" s="87"/>
      <c r="Q220" s="121"/>
      <c r="R220" s="89" t="s">
        <v>19</v>
      </c>
      <c r="S220" s="99" t="s">
        <v>78</v>
      </c>
      <c r="T220" s="99" t="s">
        <v>78</v>
      </c>
      <c r="U220" s="99">
        <v>5</v>
      </c>
      <c r="V220" s="99">
        <v>23</v>
      </c>
      <c r="W220" s="99">
        <v>74</v>
      </c>
      <c r="X220" s="99">
        <v>161</v>
      </c>
      <c r="Y220" s="99">
        <v>285</v>
      </c>
      <c r="Z220" s="99">
        <v>377</v>
      </c>
      <c r="AA220" s="99">
        <v>422</v>
      </c>
      <c r="AB220" s="99">
        <v>336</v>
      </c>
      <c r="AC220" s="87"/>
      <c r="AD220" s="121"/>
      <c r="AE220" s="89" t="s">
        <v>19</v>
      </c>
      <c r="AF220" s="99" t="s">
        <v>78</v>
      </c>
      <c r="AG220" s="99" t="s">
        <v>78</v>
      </c>
      <c r="AH220" s="99">
        <v>36</v>
      </c>
      <c r="AI220" s="99">
        <v>147</v>
      </c>
      <c r="AJ220" s="99">
        <v>261</v>
      </c>
      <c r="AK220" s="99">
        <v>479</v>
      </c>
      <c r="AL220" s="99">
        <v>809</v>
      </c>
      <c r="AM220" s="99">
        <v>1008</v>
      </c>
      <c r="AN220" s="99">
        <v>1114</v>
      </c>
      <c r="AO220" s="99">
        <v>845</v>
      </c>
    </row>
    <row r="221" spans="2:41" ht="14.45" customHeight="1" x14ac:dyDescent="0.25">
      <c r="B221" s="93"/>
      <c r="C221" s="39"/>
      <c r="D221" s="87"/>
      <c r="E221" s="87"/>
      <c r="F221" s="87"/>
      <c r="G221" s="87"/>
      <c r="H221" s="87"/>
      <c r="I221" s="87"/>
      <c r="J221" s="87"/>
      <c r="K221" s="87"/>
      <c r="L221" s="87"/>
      <c r="M221" s="87"/>
      <c r="N221" s="87"/>
      <c r="O221" s="87"/>
      <c r="P221" s="87"/>
      <c r="Q221" s="87"/>
      <c r="R221" s="87"/>
      <c r="S221" s="87"/>
      <c r="T221" s="87"/>
      <c r="U221" s="87"/>
      <c r="V221" s="87"/>
      <c r="W221" s="87"/>
      <c r="X221" s="87"/>
      <c r="Y221" s="87"/>
      <c r="Z221" s="87"/>
      <c r="AA221" s="87"/>
      <c r="AB221" s="87"/>
      <c r="AC221" s="87"/>
      <c r="AD221" s="87"/>
      <c r="AF221" s="87"/>
      <c r="AG221" s="87"/>
      <c r="AH221" s="87"/>
      <c r="AI221" s="87"/>
      <c r="AJ221" s="87"/>
      <c r="AK221" s="87"/>
      <c r="AL221" s="87"/>
      <c r="AM221" s="87"/>
      <c r="AN221" s="87"/>
      <c r="AO221" s="87"/>
    </row>
    <row r="222" spans="2:41" ht="14.45" customHeight="1" x14ac:dyDescent="0.3">
      <c r="B222" s="93"/>
      <c r="C222" s="39"/>
      <c r="D222" s="106" t="s">
        <v>24</v>
      </c>
      <c r="E222" s="106"/>
      <c r="F222" s="86"/>
      <c r="G222" s="86"/>
      <c r="H222" s="86"/>
      <c r="I222" s="86"/>
      <c r="J222" s="86"/>
      <c r="K222" s="86"/>
      <c r="L222" s="86"/>
      <c r="M222" s="86"/>
      <c r="N222" s="86"/>
      <c r="O222" s="86"/>
      <c r="P222" s="87"/>
      <c r="Q222" s="106" t="s">
        <v>24</v>
      </c>
      <c r="R222" s="106"/>
      <c r="S222" s="86"/>
      <c r="T222" s="86"/>
      <c r="U222" s="86"/>
      <c r="V222" s="86"/>
      <c r="W222" s="86"/>
      <c r="X222" s="86"/>
      <c r="Y222" s="86"/>
      <c r="Z222" s="86"/>
      <c r="AA222" s="86"/>
      <c r="AB222" s="86"/>
      <c r="AC222" s="87"/>
      <c r="AD222" s="106" t="s">
        <v>24</v>
      </c>
      <c r="AE222" s="106"/>
      <c r="AF222" s="86"/>
      <c r="AG222" s="86"/>
      <c r="AH222" s="86"/>
      <c r="AI222" s="86"/>
      <c r="AJ222" s="86"/>
      <c r="AK222" s="86"/>
      <c r="AL222" s="86"/>
      <c r="AM222" s="86"/>
      <c r="AN222" s="86"/>
      <c r="AO222" s="86"/>
    </row>
    <row r="223" spans="2:41" ht="28.9" customHeight="1" x14ac:dyDescent="0.25">
      <c r="B223" s="93"/>
      <c r="C223" s="39"/>
      <c r="D223" s="106"/>
      <c r="E223" s="106"/>
      <c r="F223" s="102" t="s">
        <v>20</v>
      </c>
      <c r="G223" s="102"/>
      <c r="H223" s="102"/>
      <c r="I223" s="102"/>
      <c r="J223" s="102"/>
      <c r="K223" s="102"/>
      <c r="L223" s="102"/>
      <c r="M223" s="102"/>
      <c r="N223" s="102"/>
      <c r="O223" s="102"/>
      <c r="P223" s="87"/>
      <c r="Q223" s="106"/>
      <c r="R223" s="106"/>
      <c r="S223" s="102" t="s">
        <v>20</v>
      </c>
      <c r="T223" s="102"/>
      <c r="U223" s="102"/>
      <c r="V223" s="102"/>
      <c r="W223" s="102"/>
      <c r="X223" s="102"/>
      <c r="Y223" s="102"/>
      <c r="Z223" s="102"/>
      <c r="AA223" s="102"/>
      <c r="AB223" s="102"/>
      <c r="AC223" s="87"/>
      <c r="AD223" s="106"/>
      <c r="AE223" s="106"/>
      <c r="AF223" s="102" t="s">
        <v>20</v>
      </c>
      <c r="AG223" s="102"/>
      <c r="AH223" s="102"/>
      <c r="AI223" s="102"/>
      <c r="AJ223" s="102"/>
      <c r="AK223" s="102"/>
      <c r="AL223" s="102"/>
      <c r="AM223" s="102"/>
      <c r="AN223" s="102"/>
      <c r="AO223" s="102"/>
    </row>
    <row r="224" spans="2:41" ht="14.45" customHeight="1" x14ac:dyDescent="0.25">
      <c r="B224" s="93"/>
      <c r="C224" s="39"/>
      <c r="D224" s="107"/>
      <c r="E224" s="107"/>
      <c r="F224" s="88" t="s">
        <v>0</v>
      </c>
      <c r="G224" s="88">
        <v>1</v>
      </c>
      <c r="H224" s="88">
        <v>2</v>
      </c>
      <c r="I224" s="88">
        <v>3</v>
      </c>
      <c r="J224" s="88">
        <v>4</v>
      </c>
      <c r="K224" s="88">
        <v>5</v>
      </c>
      <c r="L224" s="88">
        <v>6</v>
      </c>
      <c r="M224" s="88">
        <v>7</v>
      </c>
      <c r="N224" s="88">
        <v>8</v>
      </c>
      <c r="O224" s="88">
        <v>9</v>
      </c>
      <c r="P224" s="87"/>
      <c r="Q224" s="107"/>
      <c r="R224" s="107"/>
      <c r="S224" s="88" t="s">
        <v>0</v>
      </c>
      <c r="T224" s="88">
        <v>1</v>
      </c>
      <c r="U224" s="88">
        <v>2</v>
      </c>
      <c r="V224" s="88">
        <v>3</v>
      </c>
      <c r="W224" s="88">
        <v>4</v>
      </c>
      <c r="X224" s="88">
        <v>5</v>
      </c>
      <c r="Y224" s="88">
        <v>6</v>
      </c>
      <c r="Z224" s="88">
        <v>7</v>
      </c>
      <c r="AA224" s="88">
        <v>8</v>
      </c>
      <c r="AB224" s="88">
        <v>9</v>
      </c>
      <c r="AC224" s="87"/>
      <c r="AD224" s="107"/>
      <c r="AE224" s="107"/>
      <c r="AF224" s="88" t="s">
        <v>0</v>
      </c>
      <c r="AG224" s="88">
        <v>1</v>
      </c>
      <c r="AH224" s="88">
        <v>2</v>
      </c>
      <c r="AI224" s="88">
        <v>3</v>
      </c>
      <c r="AJ224" s="88">
        <v>4</v>
      </c>
      <c r="AK224" s="88">
        <v>5</v>
      </c>
      <c r="AL224" s="88">
        <v>6</v>
      </c>
      <c r="AM224" s="88">
        <v>7</v>
      </c>
      <c r="AN224" s="88">
        <v>8</v>
      </c>
      <c r="AO224" s="88">
        <v>9</v>
      </c>
    </row>
    <row r="225" spans="2:41" ht="14.45" customHeight="1" x14ac:dyDescent="0.25">
      <c r="B225" s="93"/>
      <c r="C225" s="39"/>
      <c r="D225" s="119" t="s">
        <v>21</v>
      </c>
      <c r="E225" s="43" t="s">
        <v>9</v>
      </c>
      <c r="F225" s="22">
        <v>30</v>
      </c>
      <c r="G225" s="22" t="s">
        <v>78</v>
      </c>
      <c r="H225" s="22" t="s">
        <v>78</v>
      </c>
      <c r="I225" s="22" t="s">
        <v>78</v>
      </c>
      <c r="J225" s="22" t="s">
        <v>78</v>
      </c>
      <c r="K225" s="22">
        <v>0</v>
      </c>
      <c r="L225" s="22" t="s">
        <v>78</v>
      </c>
      <c r="M225" s="22">
        <v>0</v>
      </c>
      <c r="N225" s="22">
        <v>0</v>
      </c>
      <c r="O225" s="22">
        <v>0</v>
      </c>
      <c r="P225" s="87"/>
      <c r="Q225" s="119" t="s">
        <v>21</v>
      </c>
      <c r="R225" s="89" t="s">
        <v>9</v>
      </c>
      <c r="S225" s="22" t="s">
        <v>78</v>
      </c>
      <c r="T225" s="22" t="s">
        <v>78</v>
      </c>
      <c r="U225" s="22" t="s">
        <v>78</v>
      </c>
      <c r="V225" s="22" t="s">
        <v>78</v>
      </c>
      <c r="W225" s="22" t="s">
        <v>78</v>
      </c>
      <c r="X225" s="22">
        <v>0</v>
      </c>
      <c r="Y225" s="22" t="s">
        <v>78</v>
      </c>
      <c r="Z225" s="22">
        <v>0</v>
      </c>
      <c r="AA225" s="22">
        <v>0</v>
      </c>
      <c r="AB225" s="22">
        <v>0</v>
      </c>
      <c r="AC225" s="87"/>
      <c r="AD225" s="119" t="s">
        <v>21</v>
      </c>
      <c r="AE225" s="89" t="s">
        <v>9</v>
      </c>
      <c r="AF225" s="22" t="s">
        <v>78</v>
      </c>
      <c r="AG225" s="22" t="s">
        <v>78</v>
      </c>
      <c r="AH225" s="22" t="s">
        <v>78</v>
      </c>
      <c r="AI225" s="22" t="s">
        <v>78</v>
      </c>
      <c r="AJ225" s="22" t="s">
        <v>78</v>
      </c>
      <c r="AK225" s="22">
        <v>0</v>
      </c>
      <c r="AL225" s="22" t="s">
        <v>78</v>
      </c>
      <c r="AM225" s="22">
        <v>0</v>
      </c>
      <c r="AN225" s="22">
        <v>0</v>
      </c>
      <c r="AO225" s="22">
        <v>0</v>
      </c>
    </row>
    <row r="226" spans="2:41" ht="14.45" customHeight="1" x14ac:dyDescent="0.25">
      <c r="B226" s="93"/>
      <c r="C226" s="39"/>
      <c r="D226" s="120"/>
      <c r="E226" s="43">
        <v>1</v>
      </c>
      <c r="F226" s="22" t="s">
        <v>78</v>
      </c>
      <c r="G226" s="22" t="s">
        <v>78</v>
      </c>
      <c r="H226" s="22" t="s">
        <v>78</v>
      </c>
      <c r="I226" s="22">
        <v>0</v>
      </c>
      <c r="J226" s="22" t="s">
        <v>78</v>
      </c>
      <c r="K226" s="22">
        <v>0</v>
      </c>
      <c r="L226" s="22" t="s">
        <v>78</v>
      </c>
      <c r="M226" s="22" t="s">
        <v>78</v>
      </c>
      <c r="N226" s="22">
        <v>0</v>
      </c>
      <c r="O226" s="22">
        <v>0</v>
      </c>
      <c r="P226" s="87"/>
      <c r="Q226" s="120"/>
      <c r="R226" s="89">
        <v>1</v>
      </c>
      <c r="S226" s="22" t="s">
        <v>78</v>
      </c>
      <c r="T226" s="22" t="s">
        <v>78</v>
      </c>
      <c r="U226" s="22" t="s">
        <v>78</v>
      </c>
      <c r="V226" s="22" t="s">
        <v>78</v>
      </c>
      <c r="W226" s="22" t="s">
        <v>78</v>
      </c>
      <c r="X226" s="22" t="s">
        <v>78</v>
      </c>
      <c r="Y226" s="22" t="s">
        <v>78</v>
      </c>
      <c r="Z226" s="22" t="s">
        <v>78</v>
      </c>
      <c r="AA226" s="22" t="s">
        <v>78</v>
      </c>
      <c r="AB226" s="22" t="s">
        <v>78</v>
      </c>
      <c r="AC226" s="87"/>
      <c r="AD226" s="120"/>
      <c r="AE226" s="89">
        <v>1</v>
      </c>
      <c r="AF226" s="22" t="s">
        <v>78</v>
      </c>
      <c r="AG226" s="22" t="s">
        <v>78</v>
      </c>
      <c r="AH226" s="22" t="s">
        <v>78</v>
      </c>
      <c r="AI226" s="22" t="s">
        <v>78</v>
      </c>
      <c r="AJ226" s="22" t="s">
        <v>78</v>
      </c>
      <c r="AK226" s="22" t="s">
        <v>78</v>
      </c>
      <c r="AL226" s="22" t="s">
        <v>78</v>
      </c>
      <c r="AM226" s="22" t="s">
        <v>78</v>
      </c>
      <c r="AN226" s="22" t="s">
        <v>78</v>
      </c>
      <c r="AO226" s="22" t="s">
        <v>78</v>
      </c>
    </row>
    <row r="227" spans="2:41" ht="14.45" customHeight="1" x14ac:dyDescent="0.25">
      <c r="B227" s="93"/>
      <c r="C227" s="39"/>
      <c r="D227" s="120"/>
      <c r="E227" s="43" t="s">
        <v>10</v>
      </c>
      <c r="F227" s="22">
        <v>43.478260869565219</v>
      </c>
      <c r="G227" s="22">
        <v>31.190926275992435</v>
      </c>
      <c r="H227" s="22">
        <v>10.207939508506616</v>
      </c>
      <c r="I227" s="22">
        <v>5.6710775047258979</v>
      </c>
      <c r="J227" s="22">
        <v>2.8355387523629489</v>
      </c>
      <c r="K227" s="22">
        <v>3.2136105860113422</v>
      </c>
      <c r="L227" s="22">
        <v>1.890359168241966</v>
      </c>
      <c r="M227" s="22">
        <v>0.94517958412098302</v>
      </c>
      <c r="N227" s="22" t="s">
        <v>78</v>
      </c>
      <c r="O227" s="22" t="s">
        <v>78</v>
      </c>
      <c r="P227" s="87"/>
      <c r="Q227" s="120"/>
      <c r="R227" s="89" t="s">
        <v>10</v>
      </c>
      <c r="S227" s="22">
        <v>52.586206896551722</v>
      </c>
      <c r="T227" s="22">
        <v>24.137931034482758</v>
      </c>
      <c r="U227" s="22">
        <v>9.4827586206896548</v>
      </c>
      <c r="V227" s="22">
        <v>5.1724137931034484</v>
      </c>
      <c r="W227" s="22">
        <v>3.4482758620689653</v>
      </c>
      <c r="X227" s="22" t="s">
        <v>78</v>
      </c>
      <c r="Y227" s="22" t="s">
        <v>78</v>
      </c>
      <c r="Z227" s="22" t="s">
        <v>78</v>
      </c>
      <c r="AA227" s="22" t="s">
        <v>78</v>
      </c>
      <c r="AB227" s="22" t="s">
        <v>78</v>
      </c>
      <c r="AC227" s="87"/>
      <c r="AD227" s="120"/>
      <c r="AE227" s="89" t="s">
        <v>10</v>
      </c>
      <c r="AF227" s="22">
        <v>40.92009685230024</v>
      </c>
      <c r="AG227" s="22">
        <v>33.171912832929785</v>
      </c>
      <c r="AH227" s="22">
        <v>10.411622276029057</v>
      </c>
      <c r="AI227" s="22">
        <v>5.8111380145278453</v>
      </c>
      <c r="AJ227" s="22">
        <v>2.6634382566585959</v>
      </c>
      <c r="AK227" s="22" t="s">
        <v>78</v>
      </c>
      <c r="AL227" s="22" t="s">
        <v>78</v>
      </c>
      <c r="AM227" s="22" t="s">
        <v>78</v>
      </c>
      <c r="AN227" s="22" t="s">
        <v>78</v>
      </c>
      <c r="AO227" s="22" t="s">
        <v>78</v>
      </c>
    </row>
    <row r="228" spans="2:41" ht="14.45" customHeight="1" x14ac:dyDescent="0.25">
      <c r="B228" s="93"/>
      <c r="C228" s="39"/>
      <c r="D228" s="120"/>
      <c r="E228" s="43" t="s">
        <v>11</v>
      </c>
      <c r="F228" s="22">
        <v>26.97495183044316</v>
      </c>
      <c r="G228" s="22">
        <v>37.379576107899808</v>
      </c>
      <c r="H228" s="22">
        <v>19.845857418111752</v>
      </c>
      <c r="I228" s="22">
        <v>9.6339113680154149</v>
      </c>
      <c r="J228" s="22">
        <v>2.6974951830443161</v>
      </c>
      <c r="K228" s="22">
        <v>2.1194605009633909</v>
      </c>
      <c r="L228" s="22">
        <v>0.77071290944123316</v>
      </c>
      <c r="M228" s="22" t="s">
        <v>78</v>
      </c>
      <c r="N228" s="22" t="s">
        <v>78</v>
      </c>
      <c r="O228" s="22">
        <v>0</v>
      </c>
      <c r="P228" s="87"/>
      <c r="Q228" s="120"/>
      <c r="R228" s="89" t="s">
        <v>11</v>
      </c>
      <c r="S228" s="22">
        <v>28.723404255319153</v>
      </c>
      <c r="T228" s="22">
        <v>45.744680851063826</v>
      </c>
      <c r="U228" s="22">
        <v>15.957446808510639</v>
      </c>
      <c r="V228" s="22">
        <v>7.4468085106382977</v>
      </c>
      <c r="W228" s="22" t="s">
        <v>78</v>
      </c>
      <c r="X228" s="22">
        <v>0</v>
      </c>
      <c r="Y228" s="22" t="s">
        <v>78</v>
      </c>
      <c r="Z228" s="22" t="s">
        <v>78</v>
      </c>
      <c r="AA228" s="22" t="s">
        <v>78</v>
      </c>
      <c r="AB228" s="22">
        <v>0</v>
      </c>
      <c r="AC228" s="87"/>
      <c r="AD228" s="120"/>
      <c r="AE228" s="89" t="s">
        <v>11</v>
      </c>
      <c r="AF228" s="22">
        <v>26.588235294117645</v>
      </c>
      <c r="AG228" s="22">
        <v>35.529411764705884</v>
      </c>
      <c r="AH228" s="22">
        <v>20.705882352941178</v>
      </c>
      <c r="AI228" s="22">
        <v>10.117647058823529</v>
      </c>
      <c r="AJ228" s="22" t="s">
        <v>78</v>
      </c>
      <c r="AK228" s="22">
        <v>2.5882352941176472</v>
      </c>
      <c r="AL228" s="22" t="s">
        <v>78</v>
      </c>
      <c r="AM228" s="22" t="s">
        <v>78</v>
      </c>
      <c r="AN228" s="22" t="s">
        <v>78</v>
      </c>
      <c r="AO228" s="22">
        <v>0</v>
      </c>
    </row>
    <row r="229" spans="2:41" ht="14.45" customHeight="1" x14ac:dyDescent="0.25">
      <c r="B229" s="93"/>
      <c r="C229" s="39"/>
      <c r="D229" s="120"/>
      <c r="E229" s="43" t="s">
        <v>12</v>
      </c>
      <c r="F229" s="22">
        <v>23.352601156069362</v>
      </c>
      <c r="G229" s="22">
        <v>35.375722543352602</v>
      </c>
      <c r="H229" s="22">
        <v>21.618497109826588</v>
      </c>
      <c r="I229" s="22">
        <v>10.982658959537572</v>
      </c>
      <c r="J229" s="22">
        <v>4.6242774566473983</v>
      </c>
      <c r="K229" s="22">
        <v>2.5433526011560694</v>
      </c>
      <c r="L229" s="22" t="s">
        <v>78</v>
      </c>
      <c r="M229" s="22" t="s">
        <v>78</v>
      </c>
      <c r="N229" s="22">
        <v>0</v>
      </c>
      <c r="O229" s="22">
        <v>0</v>
      </c>
      <c r="P229" s="87"/>
      <c r="Q229" s="120"/>
      <c r="R229" s="89" t="s">
        <v>12</v>
      </c>
      <c r="S229" s="22">
        <v>30.16759776536313</v>
      </c>
      <c r="T229" s="22">
        <v>33.519553072625698</v>
      </c>
      <c r="U229" s="22">
        <v>16.759776536312849</v>
      </c>
      <c r="V229" s="22">
        <v>10.05586592178771</v>
      </c>
      <c r="W229" s="22">
        <v>4.4692737430167595</v>
      </c>
      <c r="X229" s="22" t="s">
        <v>78</v>
      </c>
      <c r="Y229" s="22" t="s">
        <v>78</v>
      </c>
      <c r="Z229" s="22" t="s">
        <v>78</v>
      </c>
      <c r="AA229" s="22">
        <v>0</v>
      </c>
      <c r="AB229" s="22">
        <v>0</v>
      </c>
      <c r="AC229" s="87"/>
      <c r="AD229" s="120"/>
      <c r="AE229" s="89" t="s">
        <v>12</v>
      </c>
      <c r="AF229" s="22">
        <v>21.574344023323615</v>
      </c>
      <c r="AG229" s="22">
        <v>35.860058309037903</v>
      </c>
      <c r="AH229" s="22">
        <v>22.886297376093296</v>
      </c>
      <c r="AI229" s="22">
        <v>11.224489795918368</v>
      </c>
      <c r="AJ229" s="22">
        <v>4.6647230320699711</v>
      </c>
      <c r="AK229" s="22" t="s">
        <v>78</v>
      </c>
      <c r="AL229" s="22" t="s">
        <v>78</v>
      </c>
      <c r="AM229" s="22" t="s">
        <v>78</v>
      </c>
      <c r="AN229" s="22">
        <v>0</v>
      </c>
      <c r="AO229" s="22">
        <v>0</v>
      </c>
    </row>
    <row r="230" spans="2:41" ht="14.45" customHeight="1" x14ac:dyDescent="0.25">
      <c r="B230" s="93"/>
      <c r="C230" s="39"/>
      <c r="D230" s="120"/>
      <c r="E230" s="43" t="s">
        <v>13</v>
      </c>
      <c r="F230" s="22">
        <v>15.718654434250764</v>
      </c>
      <c r="G230" s="22">
        <v>34.067278287461775</v>
      </c>
      <c r="H230" s="22">
        <v>24.892966360856271</v>
      </c>
      <c r="I230" s="22">
        <v>14.495412844036698</v>
      </c>
      <c r="J230" s="22">
        <v>5.9327217125382266</v>
      </c>
      <c r="K230" s="22">
        <v>2.691131498470948</v>
      </c>
      <c r="L230" s="22">
        <v>1.2844036697247707</v>
      </c>
      <c r="M230" s="22">
        <v>0.672782874617737</v>
      </c>
      <c r="N230" s="22" t="s">
        <v>78</v>
      </c>
      <c r="O230" s="22" t="s">
        <v>78</v>
      </c>
      <c r="P230" s="87"/>
      <c r="Q230" s="120"/>
      <c r="R230" s="89" t="s">
        <v>13</v>
      </c>
      <c r="S230" s="22">
        <v>16.610169491525422</v>
      </c>
      <c r="T230" s="22">
        <v>34.576271186440678</v>
      </c>
      <c r="U230" s="22">
        <v>24.067796610169491</v>
      </c>
      <c r="V230" s="22">
        <v>15.254237288135593</v>
      </c>
      <c r="W230" s="22">
        <v>6.4406779661016946</v>
      </c>
      <c r="X230" s="22">
        <v>2.0338983050847457</v>
      </c>
      <c r="Y230" s="22" t="s">
        <v>78</v>
      </c>
      <c r="Z230" s="22" t="s">
        <v>78</v>
      </c>
      <c r="AA230" s="22" t="s">
        <v>78</v>
      </c>
      <c r="AB230" s="22" t="s">
        <v>78</v>
      </c>
      <c r="AC230" s="87"/>
      <c r="AD230" s="120"/>
      <c r="AE230" s="89" t="s">
        <v>13</v>
      </c>
      <c r="AF230" s="22">
        <v>15.522388059701491</v>
      </c>
      <c r="AG230" s="22">
        <v>33.955223880597011</v>
      </c>
      <c r="AH230" s="22">
        <v>25.07462686567164</v>
      </c>
      <c r="AI230" s="22">
        <v>14.328358208955224</v>
      </c>
      <c r="AJ230" s="22">
        <v>5.8208955223880592</v>
      </c>
      <c r="AK230" s="22">
        <v>2.8358208955223883</v>
      </c>
      <c r="AL230" s="22" t="s">
        <v>78</v>
      </c>
      <c r="AM230" s="22" t="s">
        <v>78</v>
      </c>
      <c r="AN230" s="22" t="s">
        <v>78</v>
      </c>
      <c r="AO230" s="22" t="s">
        <v>78</v>
      </c>
    </row>
    <row r="231" spans="2:41" ht="14.45" customHeight="1" x14ac:dyDescent="0.25">
      <c r="B231" s="93"/>
      <c r="C231" s="39"/>
      <c r="D231" s="120"/>
      <c r="E231" s="43" t="s">
        <v>14</v>
      </c>
      <c r="F231" s="22">
        <v>11.303155006858709</v>
      </c>
      <c r="G231" s="22">
        <v>26.803840877914954</v>
      </c>
      <c r="H231" s="22">
        <v>25.733882030178329</v>
      </c>
      <c r="I231" s="22">
        <v>19.314128943758575</v>
      </c>
      <c r="J231" s="22">
        <v>9.2729766803840867</v>
      </c>
      <c r="K231" s="22">
        <v>4.5267489711934159</v>
      </c>
      <c r="L231" s="22">
        <v>2.3045267489711936</v>
      </c>
      <c r="M231" s="22">
        <v>0.60356652949245548</v>
      </c>
      <c r="N231" s="22">
        <v>0.1371742112482853</v>
      </c>
      <c r="O231" s="22">
        <v>0</v>
      </c>
      <c r="P231" s="87"/>
      <c r="Q231" s="120"/>
      <c r="R231" s="89" t="s">
        <v>14</v>
      </c>
      <c r="S231" s="22">
        <v>12.462908011869436</v>
      </c>
      <c r="T231" s="22">
        <v>27.596439169139465</v>
      </c>
      <c r="U231" s="22">
        <v>26.854599406528191</v>
      </c>
      <c r="V231" s="22">
        <v>16.913946587537094</v>
      </c>
      <c r="W231" s="22">
        <v>10.089020771513352</v>
      </c>
      <c r="X231" s="22">
        <v>4.5994065281899106</v>
      </c>
      <c r="Y231" s="22">
        <v>0.59347181008902083</v>
      </c>
      <c r="Z231" s="22">
        <v>0.89020771513353114</v>
      </c>
      <c r="AA231" s="22">
        <v>0</v>
      </c>
      <c r="AB231" s="22">
        <v>0</v>
      </c>
      <c r="AC231" s="87"/>
      <c r="AD231" s="120"/>
      <c r="AE231" s="89" t="s">
        <v>14</v>
      </c>
      <c r="AF231" s="22">
        <v>11.04005385392124</v>
      </c>
      <c r="AG231" s="22">
        <v>26.624032312352742</v>
      </c>
      <c r="AH231" s="22">
        <v>25.479636486031637</v>
      </c>
      <c r="AI231" s="22">
        <v>19.858633456748571</v>
      </c>
      <c r="AJ231" s="22">
        <v>9.0878492090205327</v>
      </c>
      <c r="AK231" s="22">
        <v>4.5102659037361157</v>
      </c>
      <c r="AL231" s="22">
        <v>2.6926960619320095</v>
      </c>
      <c r="AM231" s="22">
        <v>0.5385392123864019</v>
      </c>
      <c r="AN231" s="22">
        <v>0.16829350387075059</v>
      </c>
      <c r="AO231" s="22">
        <v>0</v>
      </c>
    </row>
    <row r="232" spans="2:41" ht="14.45" customHeight="1" x14ac:dyDescent="0.25">
      <c r="B232" s="93"/>
      <c r="C232" s="39"/>
      <c r="D232" s="120"/>
      <c r="E232" s="43" t="s">
        <v>15</v>
      </c>
      <c r="F232" s="22">
        <v>5.2847139648566523</v>
      </c>
      <c r="G232" s="22">
        <v>17.360285374554103</v>
      </c>
      <c r="H232" s="22">
        <v>24.428590302549875</v>
      </c>
      <c r="I232" s="22">
        <v>23.437706434139251</v>
      </c>
      <c r="J232" s="22">
        <v>13.898797727572996</v>
      </c>
      <c r="K232" s="22">
        <v>9.0500726648170176</v>
      </c>
      <c r="L232" s="22">
        <v>4.3598890210067385</v>
      </c>
      <c r="M232" s="22">
        <v>1.4797199101598626</v>
      </c>
      <c r="N232" s="22">
        <v>0.60774210595851497</v>
      </c>
      <c r="O232" s="22">
        <v>9.2482494384991412E-2</v>
      </c>
      <c r="P232" s="87"/>
      <c r="Q232" s="120"/>
      <c r="R232" s="89" t="s">
        <v>15</v>
      </c>
      <c r="S232" s="22">
        <v>5.3174603174603172</v>
      </c>
      <c r="T232" s="22">
        <v>17.539682539682538</v>
      </c>
      <c r="U232" s="22">
        <v>23.968253968253968</v>
      </c>
      <c r="V232" s="22">
        <v>24.841269841269842</v>
      </c>
      <c r="W232" s="22">
        <v>14.206349206349206</v>
      </c>
      <c r="X232" s="22">
        <v>8.8095238095238102</v>
      </c>
      <c r="Y232" s="22">
        <v>3.3333333333333335</v>
      </c>
      <c r="Z232" s="22">
        <v>1.1904761904761905</v>
      </c>
      <c r="AA232" s="22" t="s">
        <v>78</v>
      </c>
      <c r="AB232" s="22" t="s">
        <v>78</v>
      </c>
      <c r="AC232" s="87"/>
      <c r="AD232" s="120"/>
      <c r="AE232" s="89" t="s">
        <v>15</v>
      </c>
      <c r="AF232" s="22">
        <v>5.2781740370898715</v>
      </c>
      <c r="AG232" s="22">
        <v>17.32445712474243</v>
      </c>
      <c r="AH232" s="22">
        <v>24.520526232366461</v>
      </c>
      <c r="AI232" s="22">
        <v>23.157394198763669</v>
      </c>
      <c r="AJ232" s="22">
        <v>13.837375178316691</v>
      </c>
      <c r="AK232" s="22">
        <v>9.0981138056744335</v>
      </c>
      <c r="AL232" s="22">
        <v>4.5649072753209703</v>
      </c>
      <c r="AM232" s="22">
        <v>1.5374861309240766</v>
      </c>
      <c r="AN232" s="22" t="s">
        <v>78</v>
      </c>
      <c r="AO232" s="22" t="s">
        <v>78</v>
      </c>
    </row>
    <row r="233" spans="2:41" ht="14.45" customHeight="1" x14ac:dyDescent="0.25">
      <c r="B233" s="93"/>
      <c r="C233" s="39"/>
      <c r="D233" s="120"/>
      <c r="E233" s="43" t="s">
        <v>16</v>
      </c>
      <c r="F233" s="22">
        <v>2.2767229254571029</v>
      </c>
      <c r="G233" s="22">
        <v>10.337552742616033</v>
      </c>
      <c r="H233" s="22">
        <v>18.169831223628691</v>
      </c>
      <c r="I233" s="22">
        <v>23.083684950773559</v>
      </c>
      <c r="J233" s="22">
        <v>18.407172995780591</v>
      </c>
      <c r="K233" s="22">
        <v>14.135021097046414</v>
      </c>
      <c r="L233" s="22">
        <v>8.1135724331926866</v>
      </c>
      <c r="M233" s="22">
        <v>3.7447257383966246</v>
      </c>
      <c r="N233" s="22">
        <v>1.3185654008438819</v>
      </c>
      <c r="O233" s="22">
        <v>0.41315049226441636</v>
      </c>
      <c r="P233" s="87"/>
      <c r="Q233" s="120"/>
      <c r="R233" s="89" t="s">
        <v>16</v>
      </c>
      <c r="S233" s="22">
        <v>2.2266204849084614</v>
      </c>
      <c r="T233" s="22">
        <v>8.3621969322117771</v>
      </c>
      <c r="U233" s="22">
        <v>19.693221177634832</v>
      </c>
      <c r="V233" s="22">
        <v>23.800098960910439</v>
      </c>
      <c r="W233" s="22">
        <v>20.930232558139537</v>
      </c>
      <c r="X233" s="22">
        <v>13.75556655121227</v>
      </c>
      <c r="Y233" s="22">
        <v>7.422068283028203</v>
      </c>
      <c r="Z233" s="22">
        <v>2.8698664027709055</v>
      </c>
      <c r="AA233" s="22">
        <v>0.74220682830282037</v>
      </c>
      <c r="AB233" s="22">
        <v>0.19792182088075211</v>
      </c>
      <c r="AC233" s="87"/>
      <c r="AD233" s="120"/>
      <c r="AE233" s="89" t="s">
        <v>16</v>
      </c>
      <c r="AF233" s="22">
        <v>2.2875467664350615</v>
      </c>
      <c r="AG233" s="22">
        <v>10.76429716729022</v>
      </c>
      <c r="AH233" s="22">
        <v>17.840726884019244</v>
      </c>
      <c r="AI233" s="22">
        <v>22.928915018706576</v>
      </c>
      <c r="AJ233" s="22">
        <v>17.862105825761628</v>
      </c>
      <c r="AK233" s="22">
        <v>14.216996258685194</v>
      </c>
      <c r="AL233" s="22">
        <v>8.26296098343132</v>
      </c>
      <c r="AM233" s="22">
        <v>3.93372528059861</v>
      </c>
      <c r="AN233" s="22">
        <v>1.4430785676109033</v>
      </c>
      <c r="AO233" s="22">
        <v>0.45964724746125063</v>
      </c>
    </row>
    <row r="234" spans="2:41" ht="14.45" customHeight="1" x14ac:dyDescent="0.25">
      <c r="B234" s="93"/>
      <c r="C234" s="39"/>
      <c r="D234" s="120"/>
      <c r="E234" s="43" t="s">
        <v>17</v>
      </c>
      <c r="F234" s="22">
        <v>0.93117692361548687</v>
      </c>
      <c r="G234" s="22">
        <v>4.3338234264510254</v>
      </c>
      <c r="H234" s="22">
        <v>9.9348876286494434</v>
      </c>
      <c r="I234" s="22">
        <v>17.510326962122804</v>
      </c>
      <c r="J234" s="22">
        <v>19.673738010221943</v>
      </c>
      <c r="K234" s="22">
        <v>18.721557095848212</v>
      </c>
      <c r="L234" s="22">
        <v>15.087866694671986</v>
      </c>
      <c r="M234" s="22">
        <v>8.331583000770145</v>
      </c>
      <c r="N234" s="22">
        <v>4.3828327382202614</v>
      </c>
      <c r="O234" s="22">
        <v>1.0922075194286915</v>
      </c>
      <c r="P234" s="87"/>
      <c r="Q234" s="120"/>
      <c r="R234" s="89" t="s">
        <v>17</v>
      </c>
      <c r="S234" s="22">
        <v>0.78308535630383713</v>
      </c>
      <c r="T234" s="22">
        <v>3.0148786217697729</v>
      </c>
      <c r="U234" s="22">
        <v>8.8488645262333598</v>
      </c>
      <c r="V234" s="22">
        <v>18.441660140955367</v>
      </c>
      <c r="W234" s="22">
        <v>21.339075959279562</v>
      </c>
      <c r="X234" s="22">
        <v>19.537979639780737</v>
      </c>
      <c r="Y234" s="22">
        <v>15.583398590446359</v>
      </c>
      <c r="Z234" s="22">
        <v>7.7133907595927962</v>
      </c>
      <c r="AA234" s="22">
        <v>3.7979639780736103</v>
      </c>
      <c r="AB234" s="22">
        <v>0.93970242756460465</v>
      </c>
      <c r="AC234" s="87"/>
      <c r="AD234" s="120"/>
      <c r="AE234" s="89" t="s">
        <v>17</v>
      </c>
      <c r="AF234" s="22">
        <v>0.96342399181515903</v>
      </c>
      <c r="AG234" s="22">
        <v>4.6210248102992582</v>
      </c>
      <c r="AH234" s="22">
        <v>10.171370108278625</v>
      </c>
      <c r="AI234" s="22">
        <v>17.307528348537812</v>
      </c>
      <c r="AJ234" s="22">
        <v>19.311109216471991</v>
      </c>
      <c r="AK234" s="22">
        <v>18.543780373433368</v>
      </c>
      <c r="AL234" s="22">
        <v>14.979964191320658</v>
      </c>
      <c r="AM234" s="22">
        <v>8.4661949015261317</v>
      </c>
      <c r="AN234" s="22">
        <v>4.5101884218603461</v>
      </c>
      <c r="AO234" s="22">
        <v>1.1254156364566459</v>
      </c>
    </row>
    <row r="235" spans="2:41" ht="14.45" customHeight="1" x14ac:dyDescent="0.25">
      <c r="B235" s="93"/>
      <c r="C235" s="39"/>
      <c r="D235" s="120"/>
      <c r="E235" s="43" t="s">
        <v>18</v>
      </c>
      <c r="F235" s="22">
        <v>0.2401104508073714</v>
      </c>
      <c r="G235" s="22">
        <v>0.97845008704003833</v>
      </c>
      <c r="H235" s="22">
        <v>3.6856954198931509</v>
      </c>
      <c r="I235" s="22">
        <v>8.4578906296896577</v>
      </c>
      <c r="J235" s="22">
        <v>12.323668887688337</v>
      </c>
      <c r="K235" s="22">
        <v>18.080316945795065</v>
      </c>
      <c r="L235" s="22">
        <v>21.165736238669787</v>
      </c>
      <c r="M235" s="22">
        <v>17.359985593372951</v>
      </c>
      <c r="N235" s="22">
        <v>12.503751725793865</v>
      </c>
      <c r="O235" s="22">
        <v>5.204394021249775</v>
      </c>
      <c r="P235" s="87"/>
      <c r="Q235" s="120"/>
      <c r="R235" s="89" t="s">
        <v>18</v>
      </c>
      <c r="S235" s="22">
        <v>0.17426662794074935</v>
      </c>
      <c r="T235" s="22">
        <v>0.55184432181237297</v>
      </c>
      <c r="U235" s="22">
        <v>2.8753993610223643</v>
      </c>
      <c r="V235" s="22">
        <v>7.1158873075805982</v>
      </c>
      <c r="W235" s="22">
        <v>11.094975312227708</v>
      </c>
      <c r="X235" s="22">
        <v>18.181818181818183</v>
      </c>
      <c r="Y235" s="22">
        <v>23.555039209991286</v>
      </c>
      <c r="Z235" s="22">
        <v>17.775196049956431</v>
      </c>
      <c r="AA235" s="22">
        <v>13.6508858553587</v>
      </c>
      <c r="AB235" s="22">
        <v>5.0246877722916059</v>
      </c>
      <c r="AC235" s="87"/>
      <c r="AD235" s="120"/>
      <c r="AE235" s="89" t="s">
        <v>18</v>
      </c>
      <c r="AF235" s="22">
        <v>0.25726392251815983</v>
      </c>
      <c r="AG235" s="22">
        <v>1.0895883777239708</v>
      </c>
      <c r="AH235" s="22">
        <v>3.896791767554479</v>
      </c>
      <c r="AI235" s="22">
        <v>8.8075060532687655</v>
      </c>
      <c r="AJ235" s="22">
        <v>12.643765133171915</v>
      </c>
      <c r="AK235" s="22">
        <v>18.053874092009686</v>
      </c>
      <c r="AL235" s="22">
        <v>20.543280871670703</v>
      </c>
      <c r="AM235" s="22">
        <v>17.251815980629541</v>
      </c>
      <c r="AN235" s="22">
        <v>12.204903147699758</v>
      </c>
      <c r="AO235" s="22">
        <v>5.2512106537530263</v>
      </c>
    </row>
    <row r="236" spans="2:41" ht="14.45" customHeight="1" x14ac:dyDescent="0.25">
      <c r="B236" s="93"/>
      <c r="C236" s="39"/>
      <c r="D236" s="121"/>
      <c r="E236" s="43" t="s">
        <v>19</v>
      </c>
      <c r="F236" s="22">
        <v>6.2480474851608868E-2</v>
      </c>
      <c r="G236" s="22">
        <v>0.24992189940643547</v>
      </c>
      <c r="H236" s="22">
        <v>0.64042486722899095</v>
      </c>
      <c r="I236" s="22">
        <v>2.6554201811933771</v>
      </c>
      <c r="J236" s="22">
        <v>5.2327397688222428</v>
      </c>
      <c r="K236" s="22">
        <v>9.9968759762574209</v>
      </c>
      <c r="L236" s="22">
        <v>17.088409871915029</v>
      </c>
      <c r="M236" s="22">
        <v>21.633864417369573</v>
      </c>
      <c r="N236" s="22">
        <v>23.992502343017808</v>
      </c>
      <c r="O236" s="22">
        <v>18.447360199937521</v>
      </c>
      <c r="P236" s="87"/>
      <c r="Q236" s="121"/>
      <c r="R236" s="89" t="s">
        <v>19</v>
      </c>
      <c r="S236" s="22" t="s">
        <v>78</v>
      </c>
      <c r="T236" s="22" t="s">
        <v>78</v>
      </c>
      <c r="U236" s="22">
        <v>0.29655990510083036</v>
      </c>
      <c r="V236" s="22">
        <v>1.3641755634638197</v>
      </c>
      <c r="W236" s="22">
        <v>4.3890865954922891</v>
      </c>
      <c r="X236" s="22">
        <v>9.5492289442467371</v>
      </c>
      <c r="Y236" s="22">
        <v>16.90391459074733</v>
      </c>
      <c r="Z236" s="22">
        <v>22.36061684460261</v>
      </c>
      <c r="AA236" s="22">
        <v>25.029655990510086</v>
      </c>
      <c r="AB236" s="22">
        <v>19.9288256227758</v>
      </c>
      <c r="AC236" s="87"/>
      <c r="AD236" s="121"/>
      <c r="AE236" s="89" t="s">
        <v>19</v>
      </c>
      <c r="AF236" s="22" t="s">
        <v>78</v>
      </c>
      <c r="AG236" s="22" t="s">
        <v>78</v>
      </c>
      <c r="AH236" s="22">
        <v>0.76335877862595414</v>
      </c>
      <c r="AI236" s="22">
        <v>3.1170483460559799</v>
      </c>
      <c r="AJ236" s="22">
        <v>5.5343511450381682</v>
      </c>
      <c r="AK236" s="22">
        <v>10.156912637828668</v>
      </c>
      <c r="AL236" s="22">
        <v>17.15436810856658</v>
      </c>
      <c r="AM236" s="22">
        <v>21.374045801526716</v>
      </c>
      <c r="AN236" s="22">
        <v>23.621713316369807</v>
      </c>
      <c r="AO236" s="22">
        <v>17.917726887192536</v>
      </c>
    </row>
    <row r="237" spans="2:41" ht="14.45" customHeight="1" x14ac:dyDescent="0.25">
      <c r="B237" s="93"/>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row>
    <row r="238" spans="2:41" ht="14.45" customHeight="1" x14ac:dyDescent="0.25">
      <c r="B238" s="93"/>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row>
    <row r="239" spans="2:41" ht="14.45" customHeight="1" x14ac:dyDescent="0.3">
      <c r="B239" s="93"/>
      <c r="C239" s="39"/>
      <c r="D239" s="106" t="s">
        <v>32</v>
      </c>
      <c r="E239" s="106"/>
      <c r="F239" s="42"/>
      <c r="G239" s="42"/>
      <c r="H239" s="42"/>
      <c r="I239" s="42"/>
      <c r="J239" s="42"/>
      <c r="K239" s="42"/>
      <c r="L239" s="42"/>
      <c r="M239" s="42"/>
      <c r="N239" s="42"/>
      <c r="O239" s="39"/>
      <c r="P239" s="39"/>
      <c r="Q239" s="106" t="s">
        <v>32</v>
      </c>
      <c r="R239" s="106"/>
      <c r="S239" s="42"/>
      <c r="T239" s="42"/>
      <c r="U239" s="42"/>
      <c r="V239" s="42"/>
      <c r="W239" s="42"/>
      <c r="X239" s="42"/>
      <c r="Y239" s="42"/>
      <c r="Z239" s="42"/>
      <c r="AA239" s="42"/>
      <c r="AB239" s="39"/>
      <c r="AC239" s="39"/>
      <c r="AD239" s="106" t="s">
        <v>32</v>
      </c>
      <c r="AE239" s="106"/>
      <c r="AF239" s="42"/>
      <c r="AG239" s="42"/>
      <c r="AH239" s="42"/>
      <c r="AI239" s="42"/>
      <c r="AJ239" s="42"/>
      <c r="AK239" s="42"/>
      <c r="AL239" s="42"/>
      <c r="AM239" s="42"/>
      <c r="AN239" s="42"/>
      <c r="AO239" s="39"/>
    </row>
    <row r="240" spans="2:41" ht="28.9" customHeight="1" x14ac:dyDescent="0.25">
      <c r="B240" s="93"/>
      <c r="C240" s="39"/>
      <c r="D240" s="106"/>
      <c r="E240" s="106"/>
      <c r="F240" s="132" t="s">
        <v>20</v>
      </c>
      <c r="G240" s="133"/>
      <c r="H240" s="133"/>
      <c r="I240" s="133"/>
      <c r="J240" s="133"/>
      <c r="K240" s="133"/>
      <c r="L240" s="133"/>
      <c r="M240" s="133"/>
      <c r="N240" s="134"/>
      <c r="O240" s="39"/>
      <c r="P240" s="39"/>
      <c r="Q240" s="106"/>
      <c r="R240" s="106"/>
      <c r="S240" s="132" t="s">
        <v>20</v>
      </c>
      <c r="T240" s="133"/>
      <c r="U240" s="133"/>
      <c r="V240" s="133"/>
      <c r="W240" s="133"/>
      <c r="X240" s="133"/>
      <c r="Y240" s="133"/>
      <c r="Z240" s="133"/>
      <c r="AA240" s="134"/>
      <c r="AB240" s="39"/>
      <c r="AC240" s="39"/>
      <c r="AD240" s="106"/>
      <c r="AE240" s="106"/>
      <c r="AF240" s="132" t="s">
        <v>20</v>
      </c>
      <c r="AG240" s="133"/>
      <c r="AH240" s="133"/>
      <c r="AI240" s="133"/>
      <c r="AJ240" s="133"/>
      <c r="AK240" s="133"/>
      <c r="AL240" s="133"/>
      <c r="AM240" s="133"/>
      <c r="AN240" s="134"/>
      <c r="AO240" s="39"/>
    </row>
    <row r="241" spans="2:41" ht="14.45" customHeight="1" x14ac:dyDescent="0.25">
      <c r="B241" s="93"/>
      <c r="C241" s="39"/>
      <c r="D241" s="107"/>
      <c r="E241" s="107"/>
      <c r="F241" s="7" t="s">
        <v>0</v>
      </c>
      <c r="G241" s="7" t="s">
        <v>1</v>
      </c>
      <c r="H241" s="7" t="s">
        <v>2</v>
      </c>
      <c r="I241" s="7" t="s">
        <v>3</v>
      </c>
      <c r="J241" s="7" t="s">
        <v>4</v>
      </c>
      <c r="K241" s="7" t="s">
        <v>5</v>
      </c>
      <c r="L241" s="7" t="s">
        <v>6</v>
      </c>
      <c r="M241" s="7" t="s">
        <v>7</v>
      </c>
      <c r="N241" s="7" t="s">
        <v>8</v>
      </c>
      <c r="O241" s="39"/>
      <c r="P241" s="39"/>
      <c r="Q241" s="107"/>
      <c r="R241" s="107"/>
      <c r="S241" s="7" t="s">
        <v>0</v>
      </c>
      <c r="T241" s="7" t="s">
        <v>1</v>
      </c>
      <c r="U241" s="7" t="s">
        <v>2</v>
      </c>
      <c r="V241" s="7" t="s">
        <v>3</v>
      </c>
      <c r="W241" s="7" t="s">
        <v>4</v>
      </c>
      <c r="X241" s="7" t="s">
        <v>5</v>
      </c>
      <c r="Y241" s="7" t="s">
        <v>6</v>
      </c>
      <c r="Z241" s="7" t="s">
        <v>7</v>
      </c>
      <c r="AA241" s="7" t="s">
        <v>8</v>
      </c>
      <c r="AB241" s="39"/>
      <c r="AC241" s="39"/>
      <c r="AD241" s="107"/>
      <c r="AE241" s="107"/>
      <c r="AF241" s="7" t="s">
        <v>0</v>
      </c>
      <c r="AG241" s="7" t="s">
        <v>1</v>
      </c>
      <c r="AH241" s="7" t="s">
        <v>2</v>
      </c>
      <c r="AI241" s="7" t="s">
        <v>3</v>
      </c>
      <c r="AJ241" s="7" t="s">
        <v>4</v>
      </c>
      <c r="AK241" s="7" t="s">
        <v>5</v>
      </c>
      <c r="AL241" s="7" t="s">
        <v>6</v>
      </c>
      <c r="AM241" s="7" t="s">
        <v>7</v>
      </c>
      <c r="AN241" s="7" t="s">
        <v>8</v>
      </c>
      <c r="AO241" s="39"/>
    </row>
    <row r="242" spans="2:41" ht="14.45" customHeight="1" x14ac:dyDescent="0.25">
      <c r="B242" s="127" t="s">
        <v>40</v>
      </c>
      <c r="C242" s="39"/>
      <c r="D242" s="103" t="s">
        <v>21</v>
      </c>
      <c r="E242" s="44" t="s">
        <v>9</v>
      </c>
      <c r="F242" s="85" t="s">
        <v>78</v>
      </c>
      <c r="G242" s="85" t="s">
        <v>78</v>
      </c>
      <c r="H242" s="85" t="s">
        <v>78</v>
      </c>
      <c r="I242" s="85" t="s">
        <v>78</v>
      </c>
      <c r="J242" s="85" t="s">
        <v>78</v>
      </c>
      <c r="K242" s="85" t="s">
        <v>78</v>
      </c>
      <c r="L242" s="85" t="s">
        <v>78</v>
      </c>
      <c r="M242" s="85" t="s">
        <v>78</v>
      </c>
      <c r="N242" s="85" t="s">
        <v>78</v>
      </c>
      <c r="O242" s="39"/>
      <c r="P242" s="39"/>
      <c r="Q242" s="103" t="s">
        <v>21</v>
      </c>
      <c r="R242" s="43" t="s">
        <v>9</v>
      </c>
      <c r="S242" s="85" t="s">
        <v>78</v>
      </c>
      <c r="T242" s="85" t="s">
        <v>78</v>
      </c>
      <c r="U242" s="85" t="s">
        <v>78</v>
      </c>
      <c r="V242" s="85" t="s">
        <v>78</v>
      </c>
      <c r="W242" s="85" t="s">
        <v>78</v>
      </c>
      <c r="X242" s="85" t="s">
        <v>78</v>
      </c>
      <c r="Y242" s="85" t="s">
        <v>78</v>
      </c>
      <c r="Z242" s="85" t="s">
        <v>78</v>
      </c>
      <c r="AA242" s="85" t="s">
        <v>78</v>
      </c>
      <c r="AB242" s="39"/>
      <c r="AC242" s="39"/>
      <c r="AD242" s="103" t="s">
        <v>21</v>
      </c>
      <c r="AE242" s="43" t="s">
        <v>9</v>
      </c>
      <c r="AF242" s="85" t="s">
        <v>78</v>
      </c>
      <c r="AG242" s="85" t="s">
        <v>78</v>
      </c>
      <c r="AH242" s="85" t="s">
        <v>78</v>
      </c>
      <c r="AI242" s="85" t="s">
        <v>78</v>
      </c>
      <c r="AJ242" s="85" t="s">
        <v>78</v>
      </c>
      <c r="AK242" s="85" t="s">
        <v>78</v>
      </c>
      <c r="AL242" s="85" t="s">
        <v>78</v>
      </c>
      <c r="AM242" s="85" t="s">
        <v>78</v>
      </c>
      <c r="AN242" s="85" t="s">
        <v>78</v>
      </c>
      <c r="AO242" s="39"/>
    </row>
    <row r="243" spans="2:41" ht="14.45" customHeight="1" x14ac:dyDescent="0.25">
      <c r="B243" s="127"/>
      <c r="C243" s="39"/>
      <c r="D243" s="104"/>
      <c r="E243" s="44">
        <v>1</v>
      </c>
      <c r="F243" s="85" t="s">
        <v>90</v>
      </c>
      <c r="G243" s="85" t="s">
        <v>90</v>
      </c>
      <c r="H243" s="85" t="s">
        <v>90</v>
      </c>
      <c r="I243" s="85" t="s">
        <v>90</v>
      </c>
      <c r="J243" s="85" t="s">
        <v>90</v>
      </c>
      <c r="K243" s="85" t="s">
        <v>90</v>
      </c>
      <c r="L243" s="85" t="s">
        <v>90</v>
      </c>
      <c r="M243" s="85" t="s">
        <v>90</v>
      </c>
      <c r="N243" s="85" t="s">
        <v>90</v>
      </c>
      <c r="O243" s="39"/>
      <c r="P243" s="39"/>
      <c r="Q243" s="104"/>
      <c r="R243" s="43">
        <v>1</v>
      </c>
      <c r="S243" s="85" t="s">
        <v>90</v>
      </c>
      <c r="T243" s="85" t="s">
        <v>90</v>
      </c>
      <c r="U243" s="85" t="s">
        <v>90</v>
      </c>
      <c r="V243" s="85" t="s">
        <v>90</v>
      </c>
      <c r="W243" s="85" t="s">
        <v>90</v>
      </c>
      <c r="X243" s="85" t="s">
        <v>90</v>
      </c>
      <c r="Y243" s="85" t="s">
        <v>90</v>
      </c>
      <c r="Z243" s="85" t="s">
        <v>90</v>
      </c>
      <c r="AA243" s="85" t="s">
        <v>90</v>
      </c>
      <c r="AB243" s="39"/>
      <c r="AC243" s="39"/>
      <c r="AD243" s="104"/>
      <c r="AE243" s="43">
        <v>1</v>
      </c>
      <c r="AF243" s="85" t="s">
        <v>90</v>
      </c>
      <c r="AG243" s="85" t="s">
        <v>90</v>
      </c>
      <c r="AH243" s="85" t="s">
        <v>90</v>
      </c>
      <c r="AI243" s="85" t="s">
        <v>90</v>
      </c>
      <c r="AJ243" s="85" t="s">
        <v>90</v>
      </c>
      <c r="AK243" s="85" t="s">
        <v>90</v>
      </c>
      <c r="AL243" s="85" t="s">
        <v>90</v>
      </c>
      <c r="AM243" s="85" t="s">
        <v>90</v>
      </c>
      <c r="AN243" s="85" t="s">
        <v>90</v>
      </c>
      <c r="AO243" s="39"/>
    </row>
    <row r="244" spans="2:41" ht="14.45" customHeight="1" x14ac:dyDescent="0.25">
      <c r="B244" s="127"/>
      <c r="C244" s="39"/>
      <c r="D244" s="104"/>
      <c r="E244" s="44" t="s">
        <v>10</v>
      </c>
      <c r="F244" s="85" t="s">
        <v>78</v>
      </c>
      <c r="G244" s="85">
        <v>13</v>
      </c>
      <c r="H244" s="85">
        <v>16</v>
      </c>
      <c r="I244" s="85">
        <v>17</v>
      </c>
      <c r="J244" s="85" t="s">
        <v>78</v>
      </c>
      <c r="K244" s="85">
        <v>0</v>
      </c>
      <c r="L244" s="85">
        <v>0</v>
      </c>
      <c r="M244" s="85">
        <v>0</v>
      </c>
      <c r="N244" s="85">
        <v>0</v>
      </c>
      <c r="O244" s="39"/>
      <c r="P244" s="39"/>
      <c r="Q244" s="104"/>
      <c r="R244" s="43" t="s">
        <v>10</v>
      </c>
      <c r="S244" s="85" t="s">
        <v>78</v>
      </c>
      <c r="T244" s="85">
        <v>5</v>
      </c>
      <c r="U244" s="85" t="s">
        <v>78</v>
      </c>
      <c r="V244" s="85">
        <v>7</v>
      </c>
      <c r="W244" s="85" t="s">
        <v>78</v>
      </c>
      <c r="X244" s="85">
        <v>0</v>
      </c>
      <c r="Y244" s="85">
        <v>0</v>
      </c>
      <c r="Z244" s="85">
        <v>0</v>
      </c>
      <c r="AA244" s="85">
        <v>0</v>
      </c>
      <c r="AB244" s="39"/>
      <c r="AC244" s="39"/>
      <c r="AD244" s="104"/>
      <c r="AE244" s="43" t="s">
        <v>10</v>
      </c>
      <c r="AF244" s="85" t="s">
        <v>78</v>
      </c>
      <c r="AG244" s="85">
        <v>8</v>
      </c>
      <c r="AH244" s="85" t="s">
        <v>78</v>
      </c>
      <c r="AI244" s="85">
        <v>10</v>
      </c>
      <c r="AJ244" s="85" t="s">
        <v>78</v>
      </c>
      <c r="AK244" s="85">
        <v>0</v>
      </c>
      <c r="AL244" s="85">
        <v>0</v>
      </c>
      <c r="AM244" s="85">
        <v>0</v>
      </c>
      <c r="AN244" s="85">
        <v>0</v>
      </c>
      <c r="AO244" s="39"/>
    </row>
    <row r="245" spans="2:41" ht="14.45" customHeight="1" x14ac:dyDescent="0.25">
      <c r="B245" s="127"/>
      <c r="C245" s="39"/>
      <c r="D245" s="104"/>
      <c r="E245" s="44" t="s">
        <v>11</v>
      </c>
      <c r="F245" s="85">
        <v>4</v>
      </c>
      <c r="G245" s="85" t="s">
        <v>78</v>
      </c>
      <c r="H245" s="85">
        <v>11</v>
      </c>
      <c r="I245" s="85">
        <v>9</v>
      </c>
      <c r="J245" s="85" t="s">
        <v>78</v>
      </c>
      <c r="K245" s="85" t="s">
        <v>78</v>
      </c>
      <c r="L245" s="85">
        <v>0</v>
      </c>
      <c r="M245" s="85">
        <v>0</v>
      </c>
      <c r="N245" s="85">
        <v>0</v>
      </c>
      <c r="O245" s="39"/>
      <c r="P245" s="39"/>
      <c r="Q245" s="104"/>
      <c r="R245" s="43" t="s">
        <v>11</v>
      </c>
      <c r="S245" s="85">
        <v>0</v>
      </c>
      <c r="T245" s="85" t="s">
        <v>78</v>
      </c>
      <c r="U245" s="85">
        <v>3</v>
      </c>
      <c r="V245" s="85">
        <v>3</v>
      </c>
      <c r="W245" s="85" t="s">
        <v>78</v>
      </c>
      <c r="X245" s="85" t="s">
        <v>78</v>
      </c>
      <c r="Y245" s="85">
        <v>0</v>
      </c>
      <c r="Z245" s="85">
        <v>0</v>
      </c>
      <c r="AA245" s="85">
        <v>0</v>
      </c>
      <c r="AB245" s="39"/>
      <c r="AC245" s="39"/>
      <c r="AD245" s="104"/>
      <c r="AE245" s="43" t="s">
        <v>11</v>
      </c>
      <c r="AF245" s="85">
        <v>4</v>
      </c>
      <c r="AG245" s="85" t="s">
        <v>78</v>
      </c>
      <c r="AH245" s="85">
        <v>8</v>
      </c>
      <c r="AI245" s="85">
        <v>6</v>
      </c>
      <c r="AJ245" s="85" t="s">
        <v>78</v>
      </c>
      <c r="AK245" s="85" t="s">
        <v>78</v>
      </c>
      <c r="AL245" s="85">
        <v>0</v>
      </c>
      <c r="AM245" s="85">
        <v>0</v>
      </c>
      <c r="AN245" s="85">
        <v>0</v>
      </c>
      <c r="AO245" s="39"/>
    </row>
    <row r="246" spans="2:41" ht="14.45" customHeight="1" x14ac:dyDescent="0.25">
      <c r="B246" s="127"/>
      <c r="C246" s="39"/>
      <c r="D246" s="104"/>
      <c r="E246" s="44" t="s">
        <v>12</v>
      </c>
      <c r="F246" s="85">
        <v>3</v>
      </c>
      <c r="G246" s="85">
        <v>9</v>
      </c>
      <c r="H246" s="85">
        <v>9</v>
      </c>
      <c r="I246" s="85">
        <v>12</v>
      </c>
      <c r="J246" s="85">
        <v>8</v>
      </c>
      <c r="K246" s="85">
        <v>6</v>
      </c>
      <c r="L246" s="85">
        <v>0</v>
      </c>
      <c r="M246" s="85">
        <v>0</v>
      </c>
      <c r="N246" s="85">
        <v>0</v>
      </c>
      <c r="O246" s="39"/>
      <c r="P246" s="39"/>
      <c r="Q246" s="104"/>
      <c r="R246" s="43" t="s">
        <v>12</v>
      </c>
      <c r="S246" s="85" t="s">
        <v>78</v>
      </c>
      <c r="T246" s="85">
        <v>3</v>
      </c>
      <c r="U246" s="85">
        <v>4</v>
      </c>
      <c r="V246" s="85">
        <v>4</v>
      </c>
      <c r="W246" s="85" t="s">
        <v>78</v>
      </c>
      <c r="X246" s="85" t="s">
        <v>78</v>
      </c>
      <c r="Y246" s="85">
        <v>0</v>
      </c>
      <c r="Z246" s="85">
        <v>0</v>
      </c>
      <c r="AA246" s="85">
        <v>0</v>
      </c>
      <c r="AB246" s="39"/>
      <c r="AC246" s="39"/>
      <c r="AD246" s="104"/>
      <c r="AE246" s="43" t="s">
        <v>12</v>
      </c>
      <c r="AF246" s="85" t="s">
        <v>78</v>
      </c>
      <c r="AG246" s="85">
        <v>6</v>
      </c>
      <c r="AH246" s="85">
        <v>5</v>
      </c>
      <c r="AI246" s="85">
        <v>8</v>
      </c>
      <c r="AJ246" s="85" t="s">
        <v>78</v>
      </c>
      <c r="AK246" s="85" t="s">
        <v>78</v>
      </c>
      <c r="AL246" s="85">
        <v>0</v>
      </c>
      <c r="AM246" s="85">
        <v>0</v>
      </c>
      <c r="AN246" s="85">
        <v>0</v>
      </c>
      <c r="AO246" s="39"/>
    </row>
    <row r="247" spans="2:41" ht="14.45" customHeight="1" x14ac:dyDescent="0.25">
      <c r="B247" s="127"/>
      <c r="C247" s="39"/>
      <c r="D247" s="104"/>
      <c r="E247" s="44" t="s">
        <v>13</v>
      </c>
      <c r="F247" s="85" t="s">
        <v>78</v>
      </c>
      <c r="G247" s="85">
        <v>4</v>
      </c>
      <c r="H247" s="85">
        <v>10</v>
      </c>
      <c r="I247" s="85">
        <v>20</v>
      </c>
      <c r="J247" s="85">
        <v>23</v>
      </c>
      <c r="K247" s="85">
        <v>7</v>
      </c>
      <c r="L247" s="85" t="s">
        <v>78</v>
      </c>
      <c r="M247" s="85" t="s">
        <v>78</v>
      </c>
      <c r="N247" s="85">
        <v>0</v>
      </c>
      <c r="O247" s="39"/>
      <c r="P247" s="39"/>
      <c r="Q247" s="104"/>
      <c r="R247" s="43" t="s">
        <v>13</v>
      </c>
      <c r="S247" s="85" t="s">
        <v>78</v>
      </c>
      <c r="T247" s="85">
        <v>0</v>
      </c>
      <c r="U247" s="85" t="s">
        <v>78</v>
      </c>
      <c r="V247" s="85">
        <v>5</v>
      </c>
      <c r="W247" s="85">
        <v>7</v>
      </c>
      <c r="X247" s="85">
        <v>4</v>
      </c>
      <c r="Y247" s="85" t="s">
        <v>78</v>
      </c>
      <c r="Z247" s="85" t="s">
        <v>78</v>
      </c>
      <c r="AA247" s="85">
        <v>0</v>
      </c>
      <c r="AB247" s="39"/>
      <c r="AC247" s="39"/>
      <c r="AD247" s="104"/>
      <c r="AE247" s="43" t="s">
        <v>13</v>
      </c>
      <c r="AF247" s="85" t="s">
        <v>78</v>
      </c>
      <c r="AG247" s="85">
        <v>4</v>
      </c>
      <c r="AH247" s="85" t="s">
        <v>78</v>
      </c>
      <c r="AI247" s="85">
        <v>15</v>
      </c>
      <c r="AJ247" s="85">
        <v>16</v>
      </c>
      <c r="AK247" s="85">
        <v>3</v>
      </c>
      <c r="AL247" s="85" t="s">
        <v>78</v>
      </c>
      <c r="AM247" s="85" t="s">
        <v>78</v>
      </c>
      <c r="AN247" s="85">
        <v>0</v>
      </c>
      <c r="AO247" s="39"/>
    </row>
    <row r="248" spans="2:41" ht="14.45" customHeight="1" x14ac:dyDescent="0.25">
      <c r="B248" s="127"/>
      <c r="C248" s="39"/>
      <c r="D248" s="104"/>
      <c r="E248" s="44" t="s">
        <v>14</v>
      </c>
      <c r="F248" s="85" t="s">
        <v>78</v>
      </c>
      <c r="G248" s="85">
        <v>9</v>
      </c>
      <c r="H248" s="85">
        <v>15</v>
      </c>
      <c r="I248" s="85">
        <v>18</v>
      </c>
      <c r="J248" s="85">
        <v>17</v>
      </c>
      <c r="K248" s="85">
        <v>27</v>
      </c>
      <c r="L248" s="85" t="s">
        <v>78</v>
      </c>
      <c r="M248" s="85">
        <v>0</v>
      </c>
      <c r="N248" s="85">
        <v>0</v>
      </c>
      <c r="O248" s="39"/>
      <c r="P248" s="39"/>
      <c r="Q248" s="104"/>
      <c r="R248" s="43" t="s">
        <v>14</v>
      </c>
      <c r="S248" s="85" t="s">
        <v>78</v>
      </c>
      <c r="T248" s="85" t="s">
        <v>78</v>
      </c>
      <c r="U248" s="85">
        <v>6</v>
      </c>
      <c r="V248" s="85">
        <v>7</v>
      </c>
      <c r="W248" s="85">
        <v>8</v>
      </c>
      <c r="X248" s="85">
        <v>11</v>
      </c>
      <c r="Y248" s="85" t="s">
        <v>78</v>
      </c>
      <c r="Z248" s="85">
        <v>0</v>
      </c>
      <c r="AA248" s="85">
        <v>0</v>
      </c>
      <c r="AB248" s="39"/>
      <c r="AC248" s="39"/>
      <c r="AD248" s="104"/>
      <c r="AE248" s="43" t="s">
        <v>14</v>
      </c>
      <c r="AF248" s="85" t="s">
        <v>78</v>
      </c>
      <c r="AG248" s="85" t="s">
        <v>78</v>
      </c>
      <c r="AH248" s="85">
        <v>9</v>
      </c>
      <c r="AI248" s="85">
        <v>11</v>
      </c>
      <c r="AJ248" s="85">
        <v>9</v>
      </c>
      <c r="AK248" s="85">
        <v>16</v>
      </c>
      <c r="AL248" s="85" t="s">
        <v>78</v>
      </c>
      <c r="AM248" s="85">
        <v>0</v>
      </c>
      <c r="AN248" s="85">
        <v>0</v>
      </c>
      <c r="AO248" s="39"/>
    </row>
    <row r="249" spans="2:41" ht="14.45" customHeight="1" x14ac:dyDescent="0.25">
      <c r="B249" s="127"/>
      <c r="C249" s="39"/>
      <c r="D249" s="104"/>
      <c r="E249" s="44" t="s">
        <v>15</v>
      </c>
      <c r="F249" s="85" t="s">
        <v>78</v>
      </c>
      <c r="G249" s="85">
        <v>11</v>
      </c>
      <c r="H249" s="85">
        <v>24</v>
      </c>
      <c r="I249" s="85">
        <v>46</v>
      </c>
      <c r="J249" s="85">
        <v>47</v>
      </c>
      <c r="K249" s="85">
        <v>46</v>
      </c>
      <c r="L249" s="85">
        <v>17</v>
      </c>
      <c r="M249" s="85" t="s">
        <v>78</v>
      </c>
      <c r="N249" s="85">
        <v>0</v>
      </c>
      <c r="O249" s="39"/>
      <c r="P249" s="39"/>
      <c r="Q249" s="104"/>
      <c r="R249" s="43" t="s">
        <v>15</v>
      </c>
      <c r="S249" s="85" t="s">
        <v>78</v>
      </c>
      <c r="T249" s="85" t="s">
        <v>78</v>
      </c>
      <c r="U249" s="85">
        <v>7</v>
      </c>
      <c r="V249" s="85">
        <v>9</v>
      </c>
      <c r="W249" s="85">
        <v>23</v>
      </c>
      <c r="X249" s="85">
        <v>18</v>
      </c>
      <c r="Y249" s="85">
        <v>7</v>
      </c>
      <c r="Z249" s="85" t="s">
        <v>78</v>
      </c>
      <c r="AA249" s="85">
        <v>0</v>
      </c>
      <c r="AB249" s="39"/>
      <c r="AC249" s="39"/>
      <c r="AD249" s="104"/>
      <c r="AE249" s="43" t="s">
        <v>15</v>
      </c>
      <c r="AF249" s="85" t="s">
        <v>78</v>
      </c>
      <c r="AG249" s="85" t="s">
        <v>78</v>
      </c>
      <c r="AH249" s="85">
        <v>17</v>
      </c>
      <c r="AI249" s="85">
        <v>37</v>
      </c>
      <c r="AJ249" s="85">
        <v>24</v>
      </c>
      <c r="AK249" s="85">
        <v>28</v>
      </c>
      <c r="AL249" s="85">
        <v>10</v>
      </c>
      <c r="AM249" s="85" t="s">
        <v>78</v>
      </c>
      <c r="AN249" s="85">
        <v>0</v>
      </c>
      <c r="AO249" s="39"/>
    </row>
    <row r="250" spans="2:41" ht="14.45" customHeight="1" x14ac:dyDescent="0.25">
      <c r="B250" s="127"/>
      <c r="C250" s="39"/>
      <c r="D250" s="104"/>
      <c r="E250" s="44" t="s">
        <v>16</v>
      </c>
      <c r="F250" s="85">
        <v>5</v>
      </c>
      <c r="G250" s="85">
        <v>11</v>
      </c>
      <c r="H250" s="85">
        <v>25</v>
      </c>
      <c r="I250" s="85">
        <v>33</v>
      </c>
      <c r="J250" s="85">
        <v>67</v>
      </c>
      <c r="K250" s="85">
        <v>79</v>
      </c>
      <c r="L250" s="85">
        <v>42</v>
      </c>
      <c r="M250" s="85">
        <v>10</v>
      </c>
      <c r="N250" s="85">
        <v>3</v>
      </c>
      <c r="O250" s="39"/>
      <c r="P250" s="39"/>
      <c r="Q250" s="104"/>
      <c r="R250" s="43" t="s">
        <v>16</v>
      </c>
      <c r="S250" s="85" t="s">
        <v>78</v>
      </c>
      <c r="T250" s="85">
        <v>6</v>
      </c>
      <c r="U250" s="85">
        <v>9</v>
      </c>
      <c r="V250" s="85">
        <v>13</v>
      </c>
      <c r="W250" s="85">
        <v>24</v>
      </c>
      <c r="X250" s="85">
        <v>34</v>
      </c>
      <c r="Y250" s="85">
        <v>14</v>
      </c>
      <c r="Z250" s="85" t="s">
        <v>78</v>
      </c>
      <c r="AA250" s="85">
        <v>0</v>
      </c>
      <c r="AB250" s="39"/>
      <c r="AC250" s="39"/>
      <c r="AD250" s="104"/>
      <c r="AE250" s="43" t="s">
        <v>16</v>
      </c>
      <c r="AF250" s="85" t="s">
        <v>78</v>
      </c>
      <c r="AG250" s="85">
        <v>5</v>
      </c>
      <c r="AH250" s="85">
        <v>16</v>
      </c>
      <c r="AI250" s="85">
        <v>20</v>
      </c>
      <c r="AJ250" s="85">
        <v>43</v>
      </c>
      <c r="AK250" s="85">
        <v>45</v>
      </c>
      <c r="AL250" s="85">
        <v>28</v>
      </c>
      <c r="AM250" s="85" t="s">
        <v>78</v>
      </c>
      <c r="AN250" s="85">
        <v>3</v>
      </c>
      <c r="AO250" s="39"/>
    </row>
    <row r="251" spans="2:41" ht="14.45" customHeight="1" x14ac:dyDescent="0.25">
      <c r="B251" s="127"/>
      <c r="C251" s="39"/>
      <c r="D251" s="104"/>
      <c r="E251" s="44" t="s">
        <v>17</v>
      </c>
      <c r="F251" s="85">
        <v>7</v>
      </c>
      <c r="G251" s="85">
        <v>9</v>
      </c>
      <c r="H251" s="85">
        <v>22</v>
      </c>
      <c r="I251" s="85">
        <v>36</v>
      </c>
      <c r="J251" s="85">
        <v>56</v>
      </c>
      <c r="K251" s="85">
        <v>102</v>
      </c>
      <c r="L251" s="85">
        <v>107</v>
      </c>
      <c r="M251" s="85">
        <v>45</v>
      </c>
      <c r="N251" s="85">
        <v>6</v>
      </c>
      <c r="O251" s="39"/>
      <c r="P251" s="39"/>
      <c r="Q251" s="104"/>
      <c r="R251" s="43" t="s">
        <v>17</v>
      </c>
      <c r="S251" s="85" t="s">
        <v>78</v>
      </c>
      <c r="T251" s="85">
        <v>4</v>
      </c>
      <c r="U251" s="85">
        <v>8</v>
      </c>
      <c r="V251" s="85">
        <v>17</v>
      </c>
      <c r="W251" s="85">
        <v>21</v>
      </c>
      <c r="X251" s="85">
        <v>39</v>
      </c>
      <c r="Y251" s="85">
        <v>40</v>
      </c>
      <c r="Z251" s="85">
        <v>15</v>
      </c>
      <c r="AA251" s="85" t="s">
        <v>78</v>
      </c>
      <c r="AB251" s="39"/>
      <c r="AC251" s="39"/>
      <c r="AD251" s="104"/>
      <c r="AE251" s="43" t="s">
        <v>17</v>
      </c>
      <c r="AF251" s="85" t="s">
        <v>78</v>
      </c>
      <c r="AG251" s="85">
        <v>5</v>
      </c>
      <c r="AH251" s="85">
        <v>14</v>
      </c>
      <c r="AI251" s="85">
        <v>19</v>
      </c>
      <c r="AJ251" s="85">
        <v>35</v>
      </c>
      <c r="AK251" s="85">
        <v>63</v>
      </c>
      <c r="AL251" s="85">
        <v>67</v>
      </c>
      <c r="AM251" s="85">
        <v>30</v>
      </c>
      <c r="AN251" s="85" t="s">
        <v>78</v>
      </c>
      <c r="AO251" s="39"/>
    </row>
    <row r="252" spans="2:41" ht="14.45" customHeight="1" x14ac:dyDescent="0.25">
      <c r="B252" s="127"/>
      <c r="C252" s="39"/>
      <c r="D252" s="104"/>
      <c r="E252" s="44" t="s">
        <v>18</v>
      </c>
      <c r="F252" s="85" t="s">
        <v>78</v>
      </c>
      <c r="G252" s="85" t="s">
        <v>78</v>
      </c>
      <c r="H252" s="85">
        <v>14</v>
      </c>
      <c r="I252" s="85">
        <v>19</v>
      </c>
      <c r="J252" s="85">
        <v>42</v>
      </c>
      <c r="K252" s="85">
        <v>124</v>
      </c>
      <c r="L252" s="85">
        <v>185</v>
      </c>
      <c r="M252" s="85">
        <v>168</v>
      </c>
      <c r="N252" s="85">
        <v>57</v>
      </c>
      <c r="O252" s="39"/>
      <c r="P252" s="39"/>
      <c r="Q252" s="104"/>
      <c r="R252" s="43" t="s">
        <v>18</v>
      </c>
      <c r="S252" s="85" t="s">
        <v>78</v>
      </c>
      <c r="T252" s="85" t="s">
        <v>78</v>
      </c>
      <c r="U252" s="85" t="s">
        <v>78</v>
      </c>
      <c r="V252" s="85">
        <v>9</v>
      </c>
      <c r="W252" s="85">
        <v>14</v>
      </c>
      <c r="X252" s="85">
        <v>54</v>
      </c>
      <c r="Y252" s="85">
        <v>74</v>
      </c>
      <c r="Z252" s="85">
        <v>51</v>
      </c>
      <c r="AA252" s="85">
        <v>9</v>
      </c>
      <c r="AB252" s="39"/>
      <c r="AC252" s="39"/>
      <c r="AD252" s="104"/>
      <c r="AE252" s="43" t="s">
        <v>18</v>
      </c>
      <c r="AF252" s="85" t="s">
        <v>78</v>
      </c>
      <c r="AG252" s="85" t="s">
        <v>78</v>
      </c>
      <c r="AH252" s="85" t="s">
        <v>78</v>
      </c>
      <c r="AI252" s="85">
        <v>10</v>
      </c>
      <c r="AJ252" s="85">
        <v>28</v>
      </c>
      <c r="AK252" s="85">
        <v>70</v>
      </c>
      <c r="AL252" s="85">
        <v>111</v>
      </c>
      <c r="AM252" s="85">
        <v>117</v>
      </c>
      <c r="AN252" s="85">
        <v>48</v>
      </c>
      <c r="AO252" s="39"/>
    </row>
    <row r="253" spans="2:41" ht="14.45" customHeight="1" x14ac:dyDescent="0.25">
      <c r="B253" s="127"/>
      <c r="C253" s="39"/>
      <c r="D253" s="105"/>
      <c r="E253" s="44" t="s">
        <v>19</v>
      </c>
      <c r="F253" s="85">
        <v>0</v>
      </c>
      <c r="G253" s="85" t="s">
        <v>78</v>
      </c>
      <c r="H253" s="85" t="s">
        <v>78</v>
      </c>
      <c r="I253" s="85" t="s">
        <v>78</v>
      </c>
      <c r="J253" s="85">
        <v>9</v>
      </c>
      <c r="K253" s="85">
        <v>45</v>
      </c>
      <c r="L253" s="85">
        <v>101</v>
      </c>
      <c r="M253" s="85">
        <v>131</v>
      </c>
      <c r="N253" s="85">
        <v>110</v>
      </c>
      <c r="O253" s="39"/>
      <c r="P253" s="39"/>
      <c r="Q253" s="105"/>
      <c r="R253" s="43" t="s">
        <v>19</v>
      </c>
      <c r="S253" s="85">
        <v>0</v>
      </c>
      <c r="T253" s="85" t="s">
        <v>78</v>
      </c>
      <c r="U253" s="85" t="s">
        <v>78</v>
      </c>
      <c r="V253" s="85" t="s">
        <v>78</v>
      </c>
      <c r="W253" s="85">
        <v>3</v>
      </c>
      <c r="X253" s="85">
        <v>16</v>
      </c>
      <c r="Y253" s="85">
        <v>43</v>
      </c>
      <c r="Z253" s="85">
        <v>49</v>
      </c>
      <c r="AA253" s="85">
        <v>28</v>
      </c>
      <c r="AB253" s="39"/>
      <c r="AC253" s="39"/>
      <c r="AD253" s="105"/>
      <c r="AE253" s="43" t="s">
        <v>19</v>
      </c>
      <c r="AF253" s="85">
        <v>0</v>
      </c>
      <c r="AG253" s="85" t="s">
        <v>78</v>
      </c>
      <c r="AH253" s="85" t="s">
        <v>78</v>
      </c>
      <c r="AI253" s="85" t="s">
        <v>78</v>
      </c>
      <c r="AJ253" s="85">
        <v>6</v>
      </c>
      <c r="AK253" s="85">
        <v>29</v>
      </c>
      <c r="AL253" s="85">
        <v>58</v>
      </c>
      <c r="AM253" s="85">
        <v>82</v>
      </c>
      <c r="AN253" s="85">
        <v>82</v>
      </c>
      <c r="AO253" s="39"/>
    </row>
    <row r="254" spans="2:41" ht="14.45" customHeight="1" x14ac:dyDescent="0.25">
      <c r="B254" s="93"/>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row>
    <row r="255" spans="2:41" ht="14.45" customHeight="1" x14ac:dyDescent="0.3">
      <c r="B255" s="93"/>
      <c r="C255" s="39"/>
      <c r="D255" s="106" t="s">
        <v>24</v>
      </c>
      <c r="E255" s="106"/>
      <c r="F255" s="42"/>
      <c r="G255" s="42"/>
      <c r="H255" s="42"/>
      <c r="I255" s="42"/>
      <c r="J255" s="42"/>
      <c r="K255" s="42"/>
      <c r="L255" s="42"/>
      <c r="M255" s="42"/>
      <c r="N255" s="42"/>
      <c r="O255" s="39"/>
      <c r="P255" s="39"/>
      <c r="Q255" s="106" t="s">
        <v>24</v>
      </c>
      <c r="R255" s="106"/>
      <c r="S255" s="42"/>
      <c r="T255" s="42"/>
      <c r="U255" s="42"/>
      <c r="V255" s="42"/>
      <c r="W255" s="42"/>
      <c r="X255" s="42"/>
      <c r="Y255" s="42"/>
      <c r="Z255" s="42"/>
      <c r="AA255" s="42"/>
      <c r="AB255" s="39"/>
      <c r="AC255" s="39"/>
      <c r="AD255" s="106" t="s">
        <v>24</v>
      </c>
      <c r="AE255" s="106"/>
      <c r="AF255" s="42"/>
      <c r="AG255" s="42"/>
      <c r="AH255" s="42"/>
      <c r="AI255" s="42"/>
      <c r="AJ255" s="42"/>
      <c r="AK255" s="42"/>
      <c r="AL255" s="42"/>
      <c r="AM255" s="42"/>
      <c r="AN255" s="42"/>
      <c r="AO255" s="39"/>
    </row>
    <row r="256" spans="2:41" ht="28.9" customHeight="1" x14ac:dyDescent="0.25">
      <c r="B256" s="93"/>
      <c r="C256" s="39"/>
      <c r="D256" s="106"/>
      <c r="E256" s="106"/>
      <c r="F256" s="132" t="s">
        <v>20</v>
      </c>
      <c r="G256" s="133"/>
      <c r="H256" s="133"/>
      <c r="I256" s="133"/>
      <c r="J256" s="133"/>
      <c r="K256" s="133"/>
      <c r="L256" s="133"/>
      <c r="M256" s="133"/>
      <c r="N256" s="134"/>
      <c r="O256" s="39"/>
      <c r="P256" s="39"/>
      <c r="Q256" s="106"/>
      <c r="R256" s="106"/>
      <c r="S256" s="132" t="s">
        <v>20</v>
      </c>
      <c r="T256" s="133"/>
      <c r="U256" s="133"/>
      <c r="V256" s="133"/>
      <c r="W256" s="133"/>
      <c r="X256" s="133"/>
      <c r="Y256" s="133"/>
      <c r="Z256" s="133"/>
      <c r="AA256" s="134"/>
      <c r="AB256" s="39"/>
      <c r="AC256" s="39"/>
      <c r="AD256" s="106"/>
      <c r="AE256" s="106"/>
      <c r="AF256" s="132" t="s">
        <v>20</v>
      </c>
      <c r="AG256" s="133"/>
      <c r="AH256" s="133"/>
      <c r="AI256" s="133"/>
      <c r="AJ256" s="133"/>
      <c r="AK256" s="133"/>
      <c r="AL256" s="133"/>
      <c r="AM256" s="133"/>
      <c r="AN256" s="134"/>
      <c r="AO256" s="39"/>
    </row>
    <row r="257" spans="2:41" ht="14.45" customHeight="1" x14ac:dyDescent="0.25">
      <c r="B257" s="93"/>
      <c r="C257" s="39"/>
      <c r="D257" s="107"/>
      <c r="E257" s="107"/>
      <c r="F257" s="7" t="s">
        <v>0</v>
      </c>
      <c r="G257" s="7" t="s">
        <v>1</v>
      </c>
      <c r="H257" s="7" t="s">
        <v>2</v>
      </c>
      <c r="I257" s="7" t="s">
        <v>3</v>
      </c>
      <c r="J257" s="7" t="s">
        <v>4</v>
      </c>
      <c r="K257" s="7" t="s">
        <v>5</v>
      </c>
      <c r="L257" s="7" t="s">
        <v>6</v>
      </c>
      <c r="M257" s="7" t="s">
        <v>7</v>
      </c>
      <c r="N257" s="7" t="s">
        <v>8</v>
      </c>
      <c r="O257" s="39"/>
      <c r="P257" s="39"/>
      <c r="Q257" s="107"/>
      <c r="R257" s="107"/>
      <c r="S257" s="7" t="s">
        <v>0</v>
      </c>
      <c r="T257" s="7" t="s">
        <v>1</v>
      </c>
      <c r="U257" s="7" t="s">
        <v>2</v>
      </c>
      <c r="V257" s="7" t="s">
        <v>3</v>
      </c>
      <c r="W257" s="7" t="s">
        <v>4</v>
      </c>
      <c r="X257" s="7" t="s">
        <v>5</v>
      </c>
      <c r="Y257" s="7" t="s">
        <v>6</v>
      </c>
      <c r="Z257" s="7" t="s">
        <v>7</v>
      </c>
      <c r="AA257" s="7" t="s">
        <v>8</v>
      </c>
      <c r="AB257" s="39"/>
      <c r="AC257" s="39"/>
      <c r="AD257" s="107"/>
      <c r="AE257" s="107"/>
      <c r="AF257" s="7" t="s">
        <v>0</v>
      </c>
      <c r="AG257" s="7" t="s">
        <v>1</v>
      </c>
      <c r="AH257" s="7" t="s">
        <v>2</v>
      </c>
      <c r="AI257" s="7" t="s">
        <v>3</v>
      </c>
      <c r="AJ257" s="7" t="s">
        <v>4</v>
      </c>
      <c r="AK257" s="7" t="s">
        <v>5</v>
      </c>
      <c r="AL257" s="7" t="s">
        <v>6</v>
      </c>
      <c r="AM257" s="7" t="s">
        <v>7</v>
      </c>
      <c r="AN257" s="7" t="s">
        <v>8</v>
      </c>
      <c r="AO257" s="39"/>
    </row>
    <row r="258" spans="2:41" ht="14.45" customHeight="1" x14ac:dyDescent="0.25">
      <c r="B258" s="93"/>
      <c r="C258" s="39"/>
      <c r="D258" s="103" t="s">
        <v>21</v>
      </c>
      <c r="E258" s="44" t="s">
        <v>9</v>
      </c>
      <c r="F258" s="85" t="s">
        <v>78</v>
      </c>
      <c r="G258" s="85" t="s">
        <v>78</v>
      </c>
      <c r="H258" s="85" t="s">
        <v>78</v>
      </c>
      <c r="I258" s="85" t="s">
        <v>78</v>
      </c>
      <c r="J258" s="85" t="s">
        <v>78</v>
      </c>
      <c r="K258" s="85" t="s">
        <v>78</v>
      </c>
      <c r="L258" s="85" t="s">
        <v>78</v>
      </c>
      <c r="M258" s="85" t="s">
        <v>78</v>
      </c>
      <c r="N258" s="85" t="s">
        <v>78</v>
      </c>
      <c r="O258" s="39"/>
      <c r="P258" s="39"/>
      <c r="Q258" s="103" t="s">
        <v>21</v>
      </c>
      <c r="R258" s="43" t="s">
        <v>9</v>
      </c>
      <c r="S258" s="85" t="s">
        <v>78</v>
      </c>
      <c r="T258" s="85" t="s">
        <v>78</v>
      </c>
      <c r="U258" s="85" t="s">
        <v>78</v>
      </c>
      <c r="V258" s="85" t="s">
        <v>78</v>
      </c>
      <c r="W258" s="85" t="s">
        <v>78</v>
      </c>
      <c r="X258" s="85" t="s">
        <v>78</v>
      </c>
      <c r="Y258" s="85" t="s">
        <v>78</v>
      </c>
      <c r="Z258" s="85" t="s">
        <v>78</v>
      </c>
      <c r="AA258" s="85" t="s">
        <v>78</v>
      </c>
      <c r="AB258" s="39"/>
      <c r="AC258" s="39"/>
      <c r="AD258" s="103" t="s">
        <v>21</v>
      </c>
      <c r="AE258" s="43" t="s">
        <v>9</v>
      </c>
      <c r="AF258" s="85" t="s">
        <v>78</v>
      </c>
      <c r="AG258" s="85" t="s">
        <v>78</v>
      </c>
      <c r="AH258" s="85" t="s">
        <v>78</v>
      </c>
      <c r="AI258" s="85" t="s">
        <v>78</v>
      </c>
      <c r="AJ258" s="85" t="s">
        <v>78</v>
      </c>
      <c r="AK258" s="85" t="s">
        <v>78</v>
      </c>
      <c r="AL258" s="85" t="s">
        <v>78</v>
      </c>
      <c r="AM258" s="85" t="s">
        <v>78</v>
      </c>
      <c r="AN258" s="85" t="s">
        <v>78</v>
      </c>
      <c r="AO258" s="39"/>
    </row>
    <row r="259" spans="2:41" ht="14.45" customHeight="1" x14ac:dyDescent="0.25">
      <c r="B259" s="93"/>
      <c r="C259" s="39"/>
      <c r="D259" s="104"/>
      <c r="E259" s="44">
        <v>1</v>
      </c>
      <c r="F259" s="85" t="s">
        <v>91</v>
      </c>
      <c r="G259" s="85" t="s">
        <v>91</v>
      </c>
      <c r="H259" s="85" t="s">
        <v>91</v>
      </c>
      <c r="I259" s="85" t="s">
        <v>91</v>
      </c>
      <c r="J259" s="85" t="s">
        <v>91</v>
      </c>
      <c r="K259" s="85" t="s">
        <v>91</v>
      </c>
      <c r="L259" s="85" t="s">
        <v>91</v>
      </c>
      <c r="M259" s="85" t="s">
        <v>91</v>
      </c>
      <c r="N259" s="85" t="s">
        <v>91</v>
      </c>
      <c r="O259" s="39"/>
      <c r="P259" s="39"/>
      <c r="Q259" s="104"/>
      <c r="R259" s="43">
        <v>1</v>
      </c>
      <c r="S259" s="85" t="s">
        <v>91</v>
      </c>
      <c r="T259" s="85" t="s">
        <v>91</v>
      </c>
      <c r="U259" s="85" t="s">
        <v>91</v>
      </c>
      <c r="V259" s="85" t="s">
        <v>91</v>
      </c>
      <c r="W259" s="85" t="s">
        <v>91</v>
      </c>
      <c r="X259" s="85" t="s">
        <v>91</v>
      </c>
      <c r="Y259" s="85" t="s">
        <v>91</v>
      </c>
      <c r="Z259" s="85" t="s">
        <v>91</v>
      </c>
      <c r="AA259" s="85" t="s">
        <v>91</v>
      </c>
      <c r="AB259" s="39"/>
      <c r="AC259" s="39"/>
      <c r="AD259" s="104"/>
      <c r="AE259" s="43">
        <v>1</v>
      </c>
      <c r="AF259" s="85" t="s">
        <v>91</v>
      </c>
      <c r="AG259" s="85" t="s">
        <v>91</v>
      </c>
      <c r="AH259" s="85" t="s">
        <v>91</v>
      </c>
      <c r="AI259" s="85" t="s">
        <v>91</v>
      </c>
      <c r="AJ259" s="85" t="s">
        <v>91</v>
      </c>
      <c r="AK259" s="85" t="s">
        <v>91</v>
      </c>
      <c r="AL259" s="85" t="s">
        <v>91</v>
      </c>
      <c r="AM259" s="85" t="s">
        <v>91</v>
      </c>
      <c r="AN259" s="85" t="s">
        <v>91</v>
      </c>
      <c r="AO259" s="39"/>
    </row>
    <row r="260" spans="2:41" ht="14.45" customHeight="1" x14ac:dyDescent="0.25">
      <c r="B260" s="93"/>
      <c r="C260" s="39"/>
      <c r="D260" s="104"/>
      <c r="E260" s="44" t="s">
        <v>10</v>
      </c>
      <c r="F260" s="85" t="s">
        <v>78</v>
      </c>
      <c r="G260" s="85">
        <v>24.528301886792452</v>
      </c>
      <c r="H260" s="85">
        <v>30.188679245283019</v>
      </c>
      <c r="I260" s="85">
        <v>32.075471698113205</v>
      </c>
      <c r="J260" s="85" t="s">
        <v>78</v>
      </c>
      <c r="K260" s="85">
        <v>0</v>
      </c>
      <c r="L260" s="85">
        <v>0</v>
      </c>
      <c r="M260" s="85">
        <v>0</v>
      </c>
      <c r="N260" s="85">
        <v>0</v>
      </c>
      <c r="O260" s="39"/>
      <c r="P260" s="39"/>
      <c r="Q260" s="104"/>
      <c r="R260" s="43" t="s">
        <v>10</v>
      </c>
      <c r="S260" s="85" t="s">
        <v>78</v>
      </c>
      <c r="T260" s="85">
        <v>31.25</v>
      </c>
      <c r="U260" s="85" t="s">
        <v>78</v>
      </c>
      <c r="V260" s="85">
        <v>43.75</v>
      </c>
      <c r="W260" s="85" t="s">
        <v>78</v>
      </c>
      <c r="X260" s="85">
        <v>0</v>
      </c>
      <c r="Y260" s="85">
        <v>0</v>
      </c>
      <c r="Z260" s="85">
        <v>0</v>
      </c>
      <c r="AA260" s="85">
        <v>0</v>
      </c>
      <c r="AB260" s="39"/>
      <c r="AC260" s="39"/>
      <c r="AD260" s="104"/>
      <c r="AE260" s="43" t="s">
        <v>10</v>
      </c>
      <c r="AF260" s="85" t="s">
        <v>78</v>
      </c>
      <c r="AG260" s="85">
        <v>21.621621621621621</v>
      </c>
      <c r="AH260" s="85" t="s">
        <v>78</v>
      </c>
      <c r="AI260" s="85">
        <v>27.027027027027028</v>
      </c>
      <c r="AJ260" s="85" t="s">
        <v>78</v>
      </c>
      <c r="AK260" s="85">
        <v>0</v>
      </c>
      <c r="AL260" s="85">
        <v>0</v>
      </c>
      <c r="AM260" s="85">
        <v>0</v>
      </c>
      <c r="AN260" s="85">
        <v>0</v>
      </c>
      <c r="AO260" s="39"/>
    </row>
    <row r="261" spans="2:41" ht="14.45" customHeight="1" x14ac:dyDescent="0.25">
      <c r="B261" s="93"/>
      <c r="C261" s="39"/>
      <c r="D261" s="104"/>
      <c r="E261" s="44" t="s">
        <v>11</v>
      </c>
      <c r="F261" s="85">
        <v>12.903225806451612</v>
      </c>
      <c r="G261" s="85" t="s">
        <v>78</v>
      </c>
      <c r="H261" s="85">
        <v>35.483870967741936</v>
      </c>
      <c r="I261" s="85">
        <v>29.032258064516132</v>
      </c>
      <c r="J261" s="85" t="s">
        <v>78</v>
      </c>
      <c r="K261" s="85" t="s">
        <v>78</v>
      </c>
      <c r="L261" s="85">
        <v>0</v>
      </c>
      <c r="M261" s="85">
        <v>0</v>
      </c>
      <c r="N261" s="85">
        <v>0</v>
      </c>
      <c r="O261" s="39"/>
      <c r="P261" s="39"/>
      <c r="Q261" s="104"/>
      <c r="R261" s="43" t="s">
        <v>11</v>
      </c>
      <c r="S261" s="85">
        <v>0</v>
      </c>
      <c r="T261" s="85" t="s">
        <v>78</v>
      </c>
      <c r="U261" s="85">
        <v>33.333333333333329</v>
      </c>
      <c r="V261" s="85">
        <v>33.333333333333329</v>
      </c>
      <c r="W261" s="85" t="s">
        <v>78</v>
      </c>
      <c r="X261" s="85" t="s">
        <v>78</v>
      </c>
      <c r="Y261" s="85">
        <v>0</v>
      </c>
      <c r="Z261" s="85">
        <v>0</v>
      </c>
      <c r="AA261" s="85">
        <v>0</v>
      </c>
      <c r="AB261" s="39"/>
      <c r="AC261" s="39"/>
      <c r="AD261" s="104"/>
      <c r="AE261" s="43" t="s">
        <v>11</v>
      </c>
      <c r="AF261" s="85">
        <v>18.181818181818183</v>
      </c>
      <c r="AG261" s="85" t="s">
        <v>78</v>
      </c>
      <c r="AH261" s="85">
        <v>36.363636363636367</v>
      </c>
      <c r="AI261" s="85">
        <v>27.27272727272727</v>
      </c>
      <c r="AJ261" s="85" t="s">
        <v>78</v>
      </c>
      <c r="AK261" s="85" t="s">
        <v>78</v>
      </c>
      <c r="AL261" s="85">
        <v>0</v>
      </c>
      <c r="AM261" s="85">
        <v>0</v>
      </c>
      <c r="AN261" s="85">
        <v>0</v>
      </c>
      <c r="AO261" s="39"/>
    </row>
    <row r="262" spans="2:41" ht="14.45" customHeight="1" x14ac:dyDescent="0.25">
      <c r="B262" s="93"/>
      <c r="C262" s="39"/>
      <c r="D262" s="104"/>
      <c r="E262" s="44" t="s">
        <v>12</v>
      </c>
      <c r="F262" s="85">
        <v>6.3829787234042552</v>
      </c>
      <c r="G262" s="85">
        <v>19.148936170212767</v>
      </c>
      <c r="H262" s="85">
        <v>19.148936170212767</v>
      </c>
      <c r="I262" s="85">
        <v>25.531914893617021</v>
      </c>
      <c r="J262" s="85">
        <v>17.021276595744681</v>
      </c>
      <c r="K262" s="85">
        <v>12.76595744680851</v>
      </c>
      <c r="L262" s="85">
        <v>0</v>
      </c>
      <c r="M262" s="85">
        <v>0</v>
      </c>
      <c r="N262" s="85">
        <v>0</v>
      </c>
      <c r="O262" s="39"/>
      <c r="P262" s="39"/>
      <c r="Q262" s="104"/>
      <c r="R262" s="43" t="s">
        <v>12</v>
      </c>
      <c r="S262" s="85" t="s">
        <v>78</v>
      </c>
      <c r="T262" s="85">
        <v>15.789473684210526</v>
      </c>
      <c r="U262" s="85">
        <v>21.052631578947366</v>
      </c>
      <c r="V262" s="85">
        <v>21.052631578947366</v>
      </c>
      <c r="W262" s="85" t="s">
        <v>78</v>
      </c>
      <c r="X262" s="85" t="s">
        <v>78</v>
      </c>
      <c r="Y262" s="85">
        <v>0</v>
      </c>
      <c r="Z262" s="85">
        <v>0</v>
      </c>
      <c r="AA262" s="85">
        <v>0</v>
      </c>
      <c r="AB262" s="39"/>
      <c r="AC262" s="39"/>
      <c r="AD262" s="104"/>
      <c r="AE262" s="43" t="s">
        <v>12</v>
      </c>
      <c r="AF262" s="85" t="s">
        <v>78</v>
      </c>
      <c r="AG262" s="85">
        <v>21.428571428571427</v>
      </c>
      <c r="AH262" s="85">
        <v>17.857142857142858</v>
      </c>
      <c r="AI262" s="85">
        <v>28.571428571428569</v>
      </c>
      <c r="AJ262" s="85" t="s">
        <v>78</v>
      </c>
      <c r="AK262" s="85" t="s">
        <v>78</v>
      </c>
      <c r="AL262" s="85">
        <v>0</v>
      </c>
      <c r="AM262" s="85">
        <v>0</v>
      </c>
      <c r="AN262" s="85">
        <v>0</v>
      </c>
      <c r="AO262" s="39"/>
    </row>
    <row r="263" spans="2:41" ht="14.45" customHeight="1" x14ac:dyDescent="0.25">
      <c r="B263" s="93"/>
      <c r="C263" s="39"/>
      <c r="D263" s="104"/>
      <c r="E263" s="44" t="s">
        <v>13</v>
      </c>
      <c r="F263" s="85" t="s">
        <v>78</v>
      </c>
      <c r="G263" s="85">
        <v>5.7971014492753623</v>
      </c>
      <c r="H263" s="85">
        <v>14.492753623188406</v>
      </c>
      <c r="I263" s="85">
        <v>28.985507246376812</v>
      </c>
      <c r="J263" s="85">
        <v>33.333333333333329</v>
      </c>
      <c r="K263" s="85">
        <v>10.144927536231885</v>
      </c>
      <c r="L263" s="85" t="s">
        <v>78</v>
      </c>
      <c r="M263" s="85" t="s">
        <v>78</v>
      </c>
      <c r="N263" s="85">
        <v>0</v>
      </c>
      <c r="O263" s="39"/>
      <c r="P263" s="39"/>
      <c r="Q263" s="104"/>
      <c r="R263" s="43" t="s">
        <v>13</v>
      </c>
      <c r="S263" s="85" t="s">
        <v>78</v>
      </c>
      <c r="T263" s="85">
        <v>0</v>
      </c>
      <c r="U263" s="85" t="s">
        <v>78</v>
      </c>
      <c r="V263" s="85">
        <v>25</v>
      </c>
      <c r="W263" s="85">
        <v>35</v>
      </c>
      <c r="X263" s="85">
        <v>20</v>
      </c>
      <c r="Y263" s="85" t="s">
        <v>78</v>
      </c>
      <c r="Z263" s="85" t="s">
        <v>78</v>
      </c>
      <c r="AA263" s="85">
        <v>0</v>
      </c>
      <c r="AB263" s="39"/>
      <c r="AC263" s="39"/>
      <c r="AD263" s="104"/>
      <c r="AE263" s="43" t="s">
        <v>13</v>
      </c>
      <c r="AF263" s="85" t="s">
        <v>78</v>
      </c>
      <c r="AG263" s="85">
        <v>8.1632653061224492</v>
      </c>
      <c r="AH263" s="85" t="s">
        <v>78</v>
      </c>
      <c r="AI263" s="85">
        <v>30.612244897959183</v>
      </c>
      <c r="AJ263" s="85">
        <v>32.653061224489797</v>
      </c>
      <c r="AK263" s="85">
        <v>6.1224489795918364</v>
      </c>
      <c r="AL263" s="85" t="s">
        <v>78</v>
      </c>
      <c r="AM263" s="85" t="s">
        <v>78</v>
      </c>
      <c r="AN263" s="85">
        <v>0</v>
      </c>
      <c r="AO263" s="39"/>
    </row>
    <row r="264" spans="2:41" ht="14.45" customHeight="1" x14ac:dyDescent="0.25">
      <c r="B264" s="93"/>
      <c r="C264" s="39"/>
      <c r="D264" s="104"/>
      <c r="E264" s="44" t="s">
        <v>14</v>
      </c>
      <c r="F264" s="85" t="s">
        <v>78</v>
      </c>
      <c r="G264" s="85">
        <v>9.375</v>
      </c>
      <c r="H264" s="85">
        <v>15.625</v>
      </c>
      <c r="I264" s="85">
        <v>18.75</v>
      </c>
      <c r="J264" s="85">
        <v>17.708333333333336</v>
      </c>
      <c r="K264" s="85">
        <v>28.125</v>
      </c>
      <c r="L264" s="85" t="s">
        <v>78</v>
      </c>
      <c r="M264" s="85">
        <v>0</v>
      </c>
      <c r="N264" s="85">
        <v>0</v>
      </c>
      <c r="O264" s="39"/>
      <c r="P264" s="39"/>
      <c r="Q264" s="104"/>
      <c r="R264" s="43" t="s">
        <v>14</v>
      </c>
      <c r="S264" s="85" t="s">
        <v>78</v>
      </c>
      <c r="T264" s="85" t="s">
        <v>78</v>
      </c>
      <c r="U264" s="85">
        <v>16.216216216216218</v>
      </c>
      <c r="V264" s="85">
        <v>18.918918918918919</v>
      </c>
      <c r="W264" s="85">
        <v>21.621621621621621</v>
      </c>
      <c r="X264" s="85">
        <v>29.72972972972973</v>
      </c>
      <c r="Y264" s="85" t="s">
        <v>78</v>
      </c>
      <c r="Z264" s="85">
        <v>0</v>
      </c>
      <c r="AA264" s="85">
        <v>0</v>
      </c>
      <c r="AB264" s="39"/>
      <c r="AC264" s="39"/>
      <c r="AD264" s="104"/>
      <c r="AE264" s="43" t="s">
        <v>14</v>
      </c>
      <c r="AF264" s="85" t="s">
        <v>78</v>
      </c>
      <c r="AG264" s="85" t="s">
        <v>78</v>
      </c>
      <c r="AH264" s="85">
        <v>15.254237288135593</v>
      </c>
      <c r="AI264" s="85">
        <v>18.64406779661017</v>
      </c>
      <c r="AJ264" s="85">
        <v>15.254237288135593</v>
      </c>
      <c r="AK264" s="85">
        <v>27.118644067796609</v>
      </c>
      <c r="AL264" s="85" t="s">
        <v>78</v>
      </c>
      <c r="AM264" s="85">
        <v>0</v>
      </c>
      <c r="AN264" s="85">
        <v>0</v>
      </c>
      <c r="AO264" s="39"/>
    </row>
    <row r="265" spans="2:41" ht="14.45" customHeight="1" x14ac:dyDescent="0.25">
      <c r="B265" s="93"/>
      <c r="C265" s="39"/>
      <c r="D265" s="104"/>
      <c r="E265" s="44" t="s">
        <v>15</v>
      </c>
      <c r="F265" s="85" t="s">
        <v>78</v>
      </c>
      <c r="G265" s="85">
        <v>5.6410256410256414</v>
      </c>
      <c r="H265" s="85">
        <v>12.307692307692308</v>
      </c>
      <c r="I265" s="85">
        <v>23.589743589743588</v>
      </c>
      <c r="J265" s="85">
        <v>24.102564102564102</v>
      </c>
      <c r="K265" s="85">
        <v>23.589743589743588</v>
      </c>
      <c r="L265" s="85">
        <v>8.7179487179487172</v>
      </c>
      <c r="M265" s="85" t="s">
        <v>78</v>
      </c>
      <c r="N265" s="85">
        <v>0</v>
      </c>
      <c r="O265" s="39"/>
      <c r="P265" s="39"/>
      <c r="Q265" s="104"/>
      <c r="R265" s="43" t="s">
        <v>15</v>
      </c>
      <c r="S265" s="85" t="s">
        <v>78</v>
      </c>
      <c r="T265" s="85" t="s">
        <v>78</v>
      </c>
      <c r="U265" s="85">
        <v>10.144927536231885</v>
      </c>
      <c r="V265" s="85">
        <v>13.043478260869565</v>
      </c>
      <c r="W265" s="85">
        <v>33.333333333333329</v>
      </c>
      <c r="X265" s="85">
        <v>26.086956521739129</v>
      </c>
      <c r="Y265" s="85">
        <v>10.144927536231885</v>
      </c>
      <c r="Z265" s="85" t="s">
        <v>78</v>
      </c>
      <c r="AA265" s="85">
        <v>0</v>
      </c>
      <c r="AB265" s="39"/>
      <c r="AC265" s="39"/>
      <c r="AD265" s="104"/>
      <c r="AE265" s="43" t="s">
        <v>15</v>
      </c>
      <c r="AF265" s="85" t="s">
        <v>78</v>
      </c>
      <c r="AG265" s="85" t="s">
        <v>78</v>
      </c>
      <c r="AH265" s="85">
        <v>13.492063492063492</v>
      </c>
      <c r="AI265" s="85">
        <v>29.365079365079367</v>
      </c>
      <c r="AJ265" s="85">
        <v>19.047619047619047</v>
      </c>
      <c r="AK265" s="85">
        <v>22.222222222222221</v>
      </c>
      <c r="AL265" s="85">
        <v>7.9365079365079358</v>
      </c>
      <c r="AM265" s="85" t="s">
        <v>78</v>
      </c>
      <c r="AN265" s="85">
        <v>0</v>
      </c>
      <c r="AO265" s="39"/>
    </row>
    <row r="266" spans="2:41" ht="14.45" customHeight="1" x14ac:dyDescent="0.25">
      <c r="B266" s="93"/>
      <c r="C266" s="39"/>
      <c r="D266" s="104"/>
      <c r="E266" s="44" t="s">
        <v>16</v>
      </c>
      <c r="F266" s="85">
        <v>1.8181818181818181</v>
      </c>
      <c r="G266" s="85">
        <v>4</v>
      </c>
      <c r="H266" s="85">
        <v>9.0909090909090917</v>
      </c>
      <c r="I266" s="85">
        <v>12</v>
      </c>
      <c r="J266" s="85">
        <v>24.363636363636363</v>
      </c>
      <c r="K266" s="85">
        <v>28.72727272727273</v>
      </c>
      <c r="L266" s="85">
        <v>15.272727272727273</v>
      </c>
      <c r="M266" s="85">
        <v>3.6363636363636362</v>
      </c>
      <c r="N266" s="85">
        <v>1.0909090909090911</v>
      </c>
      <c r="O266" s="39"/>
      <c r="P266" s="39"/>
      <c r="Q266" s="104"/>
      <c r="R266" s="43" t="s">
        <v>16</v>
      </c>
      <c r="S266" s="85" t="s">
        <v>78</v>
      </c>
      <c r="T266" s="85">
        <v>5.7142857142857144</v>
      </c>
      <c r="U266" s="85">
        <v>8.5714285714285712</v>
      </c>
      <c r="V266" s="85">
        <v>12.380952380952381</v>
      </c>
      <c r="W266" s="85">
        <v>22.857142857142858</v>
      </c>
      <c r="X266" s="85">
        <v>32.38095238095238</v>
      </c>
      <c r="Y266" s="85">
        <v>13.333333333333334</v>
      </c>
      <c r="Z266" s="85" t="s">
        <v>78</v>
      </c>
      <c r="AA266" s="85">
        <v>0</v>
      </c>
      <c r="AB266" s="39"/>
      <c r="AC266" s="39"/>
      <c r="AD266" s="104"/>
      <c r="AE266" s="43" t="s">
        <v>16</v>
      </c>
      <c r="AF266" s="85" t="s">
        <v>78</v>
      </c>
      <c r="AG266" s="85">
        <v>2.9411764705882351</v>
      </c>
      <c r="AH266" s="85">
        <v>9.4117647058823533</v>
      </c>
      <c r="AI266" s="85">
        <v>11.76470588235294</v>
      </c>
      <c r="AJ266" s="85">
        <v>25.294117647058822</v>
      </c>
      <c r="AK266" s="85">
        <v>26.47058823529412</v>
      </c>
      <c r="AL266" s="85">
        <v>16.470588235294116</v>
      </c>
      <c r="AM266" s="85" t="s">
        <v>78</v>
      </c>
      <c r="AN266" s="85">
        <v>1.7647058823529411</v>
      </c>
      <c r="AO266" s="39"/>
    </row>
    <row r="267" spans="2:41" ht="14.45" customHeight="1" x14ac:dyDescent="0.25">
      <c r="B267" s="93"/>
      <c r="C267" s="39"/>
      <c r="D267" s="104"/>
      <c r="E267" s="44" t="s">
        <v>17</v>
      </c>
      <c r="F267" s="85">
        <v>1.7948717948717947</v>
      </c>
      <c r="G267" s="85">
        <v>2.3076923076923079</v>
      </c>
      <c r="H267" s="85">
        <v>5.6410256410256414</v>
      </c>
      <c r="I267" s="85">
        <v>9.2307692307692317</v>
      </c>
      <c r="J267" s="85">
        <v>14.358974358974358</v>
      </c>
      <c r="K267" s="85">
        <v>26.153846153846157</v>
      </c>
      <c r="L267" s="85">
        <v>27.435897435897438</v>
      </c>
      <c r="M267" s="85">
        <v>11.538461538461538</v>
      </c>
      <c r="N267" s="85">
        <v>1.5384615384615385</v>
      </c>
      <c r="O267" s="39"/>
      <c r="P267" s="39"/>
      <c r="Q267" s="104"/>
      <c r="R267" s="43" t="s">
        <v>17</v>
      </c>
      <c r="S267" s="85" t="s">
        <v>78</v>
      </c>
      <c r="T267" s="85">
        <v>2.7397260273972601</v>
      </c>
      <c r="U267" s="85">
        <v>5.4794520547945202</v>
      </c>
      <c r="V267" s="85">
        <v>11.643835616438356</v>
      </c>
      <c r="W267" s="85">
        <v>14.383561643835616</v>
      </c>
      <c r="X267" s="85">
        <v>26.712328767123289</v>
      </c>
      <c r="Y267" s="85">
        <v>27.397260273972602</v>
      </c>
      <c r="Z267" s="85">
        <v>10.273972602739725</v>
      </c>
      <c r="AA267" s="85" t="s">
        <v>78</v>
      </c>
      <c r="AB267" s="39"/>
      <c r="AC267" s="39"/>
      <c r="AD267" s="104"/>
      <c r="AE267" s="43" t="s">
        <v>17</v>
      </c>
      <c r="AF267" s="85" t="s">
        <v>78</v>
      </c>
      <c r="AG267" s="85">
        <v>2.0491803278688523</v>
      </c>
      <c r="AH267" s="85">
        <v>5.7377049180327866</v>
      </c>
      <c r="AI267" s="85">
        <v>7.7868852459016393</v>
      </c>
      <c r="AJ267" s="85">
        <v>14.344262295081966</v>
      </c>
      <c r="AK267" s="85">
        <v>25.819672131147541</v>
      </c>
      <c r="AL267" s="85">
        <v>27.459016393442624</v>
      </c>
      <c r="AM267" s="85">
        <v>12.295081967213115</v>
      </c>
      <c r="AN267" s="85" t="s">
        <v>78</v>
      </c>
      <c r="AO267" s="39"/>
    </row>
    <row r="268" spans="2:41" ht="14.45" customHeight="1" x14ac:dyDescent="0.25">
      <c r="B268" s="93"/>
      <c r="C268" s="39"/>
      <c r="D268" s="104"/>
      <c r="E268" s="44" t="s">
        <v>18</v>
      </c>
      <c r="F268" s="85" t="s">
        <v>78</v>
      </c>
      <c r="G268" s="85" t="s">
        <v>78</v>
      </c>
      <c r="H268" s="85">
        <v>2.2801302931596092</v>
      </c>
      <c r="I268" s="85">
        <v>3.0944625407166124</v>
      </c>
      <c r="J268" s="85">
        <v>6.8403908794788277</v>
      </c>
      <c r="K268" s="85">
        <v>20.195439739413683</v>
      </c>
      <c r="L268" s="85">
        <v>30.130293159609124</v>
      </c>
      <c r="M268" s="85">
        <v>27.361563517915311</v>
      </c>
      <c r="N268" s="85">
        <v>9.2833876221498368</v>
      </c>
      <c r="O268" s="39"/>
      <c r="P268" s="39"/>
      <c r="Q268" s="104"/>
      <c r="R268" s="43" t="s">
        <v>18</v>
      </c>
      <c r="S268" s="85" t="s">
        <v>78</v>
      </c>
      <c r="T268" s="85" t="s">
        <v>78</v>
      </c>
      <c r="U268" s="85" t="s">
        <v>78</v>
      </c>
      <c r="V268" s="85">
        <v>4.0540540540540544</v>
      </c>
      <c r="W268" s="85">
        <v>6.3063063063063058</v>
      </c>
      <c r="X268" s="85">
        <v>24.324324324324326</v>
      </c>
      <c r="Y268" s="85">
        <v>33.333333333333329</v>
      </c>
      <c r="Z268" s="85">
        <v>22.972972972972975</v>
      </c>
      <c r="AA268" s="85">
        <v>4.0540540540540544</v>
      </c>
      <c r="AB268" s="39"/>
      <c r="AC268" s="39"/>
      <c r="AD268" s="104"/>
      <c r="AE268" s="43" t="s">
        <v>18</v>
      </c>
      <c r="AF268" s="85" t="s">
        <v>78</v>
      </c>
      <c r="AG268" s="85" t="s">
        <v>78</v>
      </c>
      <c r="AH268" s="85" t="s">
        <v>78</v>
      </c>
      <c r="AI268" s="85">
        <v>2.5510204081632653</v>
      </c>
      <c r="AJ268" s="85">
        <v>7.1428571428571423</v>
      </c>
      <c r="AK268" s="85">
        <v>17.857142857142858</v>
      </c>
      <c r="AL268" s="85">
        <v>28.316326530612244</v>
      </c>
      <c r="AM268" s="85">
        <v>29.846938775510207</v>
      </c>
      <c r="AN268" s="85">
        <v>12.244897959183673</v>
      </c>
      <c r="AO268" s="39"/>
    </row>
    <row r="269" spans="2:41" ht="14.45" customHeight="1" x14ac:dyDescent="0.25">
      <c r="B269" s="93"/>
      <c r="C269" s="39"/>
      <c r="D269" s="105"/>
      <c r="E269" s="44" t="s">
        <v>19</v>
      </c>
      <c r="F269" s="85">
        <v>0</v>
      </c>
      <c r="G269" s="85" t="s">
        <v>78</v>
      </c>
      <c r="H269" s="85" t="s">
        <v>78</v>
      </c>
      <c r="I269" s="85" t="s">
        <v>78</v>
      </c>
      <c r="J269" s="85">
        <v>2.25</v>
      </c>
      <c r="K269" s="85">
        <v>11.25</v>
      </c>
      <c r="L269" s="85">
        <v>25.25</v>
      </c>
      <c r="M269" s="85">
        <v>32.75</v>
      </c>
      <c r="N269" s="85">
        <v>27.500000000000004</v>
      </c>
      <c r="O269" s="39"/>
      <c r="P269" s="39"/>
      <c r="Q269" s="105"/>
      <c r="R269" s="43" t="s">
        <v>19</v>
      </c>
      <c r="S269" s="85">
        <v>0</v>
      </c>
      <c r="T269" s="85" t="s">
        <v>78</v>
      </c>
      <c r="U269" s="85" t="s">
        <v>78</v>
      </c>
      <c r="V269" s="85" t="s">
        <v>78</v>
      </c>
      <c r="W269" s="85">
        <v>2.1276595744680851</v>
      </c>
      <c r="X269" s="85">
        <v>11.347517730496454</v>
      </c>
      <c r="Y269" s="85">
        <v>30.49645390070922</v>
      </c>
      <c r="Z269" s="85">
        <v>34.751773049645394</v>
      </c>
      <c r="AA269" s="85">
        <v>19.858156028368796</v>
      </c>
      <c r="AB269" s="39"/>
      <c r="AC269" s="39"/>
      <c r="AD269" s="105"/>
      <c r="AE269" s="43" t="s">
        <v>19</v>
      </c>
      <c r="AF269" s="85">
        <v>0</v>
      </c>
      <c r="AG269" s="85" t="s">
        <v>78</v>
      </c>
      <c r="AH269" s="85" t="s">
        <v>78</v>
      </c>
      <c r="AI269" s="85" t="s">
        <v>78</v>
      </c>
      <c r="AJ269" s="85">
        <v>2.3166023166023164</v>
      </c>
      <c r="AK269" s="85">
        <v>11.196911196911197</v>
      </c>
      <c r="AL269" s="85">
        <v>22.393822393822393</v>
      </c>
      <c r="AM269" s="85">
        <v>31.660231660231659</v>
      </c>
      <c r="AN269" s="85">
        <v>31.660231660231659</v>
      </c>
      <c r="AO269" s="39"/>
    </row>
    <row r="270" spans="2:41" ht="14.45" customHeight="1" x14ac:dyDescent="0.25">
      <c r="B270" s="93"/>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row>
    <row r="271" spans="2:41" ht="14.45" customHeight="1" x14ac:dyDescent="0.25">
      <c r="B271" s="93"/>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row>
    <row r="272" spans="2:41" ht="14.45" customHeight="1" x14ac:dyDescent="0.3">
      <c r="B272" s="93"/>
      <c r="C272" s="39"/>
      <c r="D272" s="106" t="s">
        <v>32</v>
      </c>
      <c r="E272" s="106"/>
      <c r="F272" s="42"/>
      <c r="G272" s="42"/>
      <c r="H272" s="42"/>
      <c r="I272" s="42"/>
      <c r="J272" s="42"/>
      <c r="K272" s="42"/>
      <c r="L272" s="42"/>
      <c r="M272" s="42"/>
      <c r="N272" s="42"/>
      <c r="O272" s="39"/>
      <c r="P272" s="39"/>
      <c r="Q272" s="106" t="s">
        <v>32</v>
      </c>
      <c r="R272" s="106"/>
      <c r="S272" s="42"/>
      <c r="T272" s="42"/>
      <c r="U272" s="42"/>
      <c r="V272" s="42"/>
      <c r="W272" s="42"/>
      <c r="X272" s="42"/>
      <c r="Y272" s="42"/>
      <c r="Z272" s="42"/>
      <c r="AA272" s="42"/>
      <c r="AB272" s="39"/>
      <c r="AC272" s="39"/>
      <c r="AD272" s="106" t="s">
        <v>32</v>
      </c>
      <c r="AE272" s="106"/>
      <c r="AF272" s="42"/>
      <c r="AG272" s="42"/>
      <c r="AH272" s="42"/>
      <c r="AI272" s="42"/>
      <c r="AJ272" s="42"/>
      <c r="AK272" s="42"/>
      <c r="AL272" s="42"/>
      <c r="AM272" s="42"/>
      <c r="AN272" s="42"/>
      <c r="AO272" s="39"/>
    </row>
    <row r="273" spans="2:41" ht="28.9" customHeight="1" x14ac:dyDescent="0.25">
      <c r="B273" s="93"/>
      <c r="C273" s="39"/>
      <c r="D273" s="106"/>
      <c r="E273" s="106"/>
      <c r="F273" s="132" t="s">
        <v>20</v>
      </c>
      <c r="G273" s="133"/>
      <c r="H273" s="133"/>
      <c r="I273" s="133"/>
      <c r="J273" s="133"/>
      <c r="K273" s="133"/>
      <c r="L273" s="133"/>
      <c r="M273" s="133"/>
      <c r="N273" s="134"/>
      <c r="O273" s="39"/>
      <c r="P273" s="39"/>
      <c r="Q273" s="106"/>
      <c r="R273" s="106"/>
      <c r="S273" s="132" t="s">
        <v>20</v>
      </c>
      <c r="T273" s="133"/>
      <c r="U273" s="133"/>
      <c r="V273" s="133"/>
      <c r="W273" s="133"/>
      <c r="X273" s="133"/>
      <c r="Y273" s="133"/>
      <c r="Z273" s="133"/>
      <c r="AA273" s="134"/>
      <c r="AB273" s="39"/>
      <c r="AC273" s="39"/>
      <c r="AD273" s="106"/>
      <c r="AE273" s="106"/>
      <c r="AF273" s="132" t="s">
        <v>20</v>
      </c>
      <c r="AG273" s="133"/>
      <c r="AH273" s="133"/>
      <c r="AI273" s="133"/>
      <c r="AJ273" s="133"/>
      <c r="AK273" s="133"/>
      <c r="AL273" s="133"/>
      <c r="AM273" s="133"/>
      <c r="AN273" s="134"/>
      <c r="AO273" s="39"/>
    </row>
    <row r="274" spans="2:41" ht="14.45" customHeight="1" x14ac:dyDescent="0.25">
      <c r="B274" s="93"/>
      <c r="C274" s="39"/>
      <c r="D274" s="107"/>
      <c r="E274" s="107"/>
      <c r="F274" s="7" t="s">
        <v>0</v>
      </c>
      <c r="G274" s="7" t="s">
        <v>1</v>
      </c>
      <c r="H274" s="7" t="s">
        <v>2</v>
      </c>
      <c r="I274" s="7" t="s">
        <v>3</v>
      </c>
      <c r="J274" s="7" t="s">
        <v>4</v>
      </c>
      <c r="K274" s="7" t="s">
        <v>5</v>
      </c>
      <c r="L274" s="7" t="s">
        <v>6</v>
      </c>
      <c r="M274" s="7" t="s">
        <v>7</v>
      </c>
      <c r="N274" s="7" t="s">
        <v>8</v>
      </c>
      <c r="O274" s="39"/>
      <c r="P274" s="39"/>
      <c r="Q274" s="107"/>
      <c r="R274" s="107"/>
      <c r="S274" s="7" t="s">
        <v>0</v>
      </c>
      <c r="T274" s="7" t="s">
        <v>1</v>
      </c>
      <c r="U274" s="7" t="s">
        <v>2</v>
      </c>
      <c r="V274" s="7" t="s">
        <v>3</v>
      </c>
      <c r="W274" s="7" t="s">
        <v>4</v>
      </c>
      <c r="X274" s="7" t="s">
        <v>5</v>
      </c>
      <c r="Y274" s="7" t="s">
        <v>6</v>
      </c>
      <c r="Z274" s="7" t="s">
        <v>7</v>
      </c>
      <c r="AA274" s="7" t="s">
        <v>8</v>
      </c>
      <c r="AB274" s="39"/>
      <c r="AC274" s="39"/>
      <c r="AD274" s="107"/>
      <c r="AE274" s="107"/>
      <c r="AF274" s="7" t="s">
        <v>0</v>
      </c>
      <c r="AG274" s="7" t="s">
        <v>1</v>
      </c>
      <c r="AH274" s="7" t="s">
        <v>2</v>
      </c>
      <c r="AI274" s="7" t="s">
        <v>3</v>
      </c>
      <c r="AJ274" s="7" t="s">
        <v>4</v>
      </c>
      <c r="AK274" s="7" t="s">
        <v>5</v>
      </c>
      <c r="AL274" s="7" t="s">
        <v>6</v>
      </c>
      <c r="AM274" s="7" t="s">
        <v>7</v>
      </c>
      <c r="AN274" s="7" t="s">
        <v>8</v>
      </c>
      <c r="AO274" s="39"/>
    </row>
    <row r="275" spans="2:41" ht="14.45" customHeight="1" x14ac:dyDescent="0.25">
      <c r="B275" s="127" t="s">
        <v>63</v>
      </c>
      <c r="C275" s="39"/>
      <c r="D275" s="103" t="s">
        <v>21</v>
      </c>
      <c r="E275" s="44" t="s">
        <v>9</v>
      </c>
      <c r="F275" s="85" t="s">
        <v>90</v>
      </c>
      <c r="G275" s="85" t="s">
        <v>90</v>
      </c>
      <c r="H275" s="85" t="s">
        <v>90</v>
      </c>
      <c r="I275" s="85" t="s">
        <v>90</v>
      </c>
      <c r="J275" s="85" t="s">
        <v>90</v>
      </c>
      <c r="K275" s="85" t="s">
        <v>90</v>
      </c>
      <c r="L275" s="85" t="s">
        <v>90</v>
      </c>
      <c r="M275" s="85" t="s">
        <v>90</v>
      </c>
      <c r="N275" s="85" t="s">
        <v>90</v>
      </c>
      <c r="O275" s="39"/>
      <c r="P275" s="39"/>
      <c r="Q275" s="103" t="s">
        <v>21</v>
      </c>
      <c r="R275" s="43" t="s">
        <v>9</v>
      </c>
      <c r="S275" s="85" t="s">
        <v>90</v>
      </c>
      <c r="T275" s="85" t="s">
        <v>90</v>
      </c>
      <c r="U275" s="85" t="s">
        <v>90</v>
      </c>
      <c r="V275" s="85" t="s">
        <v>90</v>
      </c>
      <c r="W275" s="85" t="s">
        <v>90</v>
      </c>
      <c r="X275" s="85" t="s">
        <v>90</v>
      </c>
      <c r="Y275" s="85" t="s">
        <v>90</v>
      </c>
      <c r="Z275" s="85" t="s">
        <v>90</v>
      </c>
      <c r="AA275" s="85" t="s">
        <v>90</v>
      </c>
      <c r="AB275" s="39"/>
      <c r="AC275" s="39"/>
      <c r="AD275" s="103" t="s">
        <v>21</v>
      </c>
      <c r="AE275" s="43" t="s">
        <v>9</v>
      </c>
      <c r="AF275" s="85" t="s">
        <v>90</v>
      </c>
      <c r="AG275" s="85" t="s">
        <v>90</v>
      </c>
      <c r="AH275" s="85" t="s">
        <v>90</v>
      </c>
      <c r="AI275" s="85" t="s">
        <v>90</v>
      </c>
      <c r="AJ275" s="85" t="s">
        <v>90</v>
      </c>
      <c r="AK275" s="85" t="s">
        <v>90</v>
      </c>
      <c r="AL275" s="85" t="s">
        <v>90</v>
      </c>
      <c r="AM275" s="85" t="s">
        <v>90</v>
      </c>
      <c r="AN275" s="85" t="s">
        <v>90</v>
      </c>
      <c r="AO275" s="39"/>
    </row>
    <row r="276" spans="2:41" ht="14.45" customHeight="1" x14ac:dyDescent="0.25">
      <c r="B276" s="127"/>
      <c r="C276" s="39"/>
      <c r="D276" s="104"/>
      <c r="E276" s="44">
        <v>1</v>
      </c>
      <c r="F276" s="85">
        <v>0</v>
      </c>
      <c r="G276" s="85">
        <v>0</v>
      </c>
      <c r="H276" s="85" t="s">
        <v>78</v>
      </c>
      <c r="I276" s="85" t="s">
        <v>78</v>
      </c>
      <c r="J276" s="85">
        <v>0</v>
      </c>
      <c r="K276" s="85">
        <v>0</v>
      </c>
      <c r="L276" s="85">
        <v>0</v>
      </c>
      <c r="M276" s="85">
        <v>0</v>
      </c>
      <c r="N276" s="85">
        <v>0</v>
      </c>
      <c r="O276" s="39"/>
      <c r="P276" s="39"/>
      <c r="Q276" s="104"/>
      <c r="R276" s="43">
        <v>1</v>
      </c>
      <c r="S276" s="85" t="s">
        <v>78</v>
      </c>
      <c r="T276" s="85" t="s">
        <v>78</v>
      </c>
      <c r="U276" s="85" t="s">
        <v>78</v>
      </c>
      <c r="V276" s="85" t="s">
        <v>78</v>
      </c>
      <c r="W276" s="85" t="s">
        <v>78</v>
      </c>
      <c r="X276" s="85" t="s">
        <v>78</v>
      </c>
      <c r="Y276" s="85" t="s">
        <v>78</v>
      </c>
      <c r="Z276" s="85" t="s">
        <v>78</v>
      </c>
      <c r="AA276" s="85" t="s">
        <v>78</v>
      </c>
      <c r="AB276" s="39"/>
      <c r="AC276" s="39"/>
      <c r="AD276" s="104"/>
      <c r="AE276" s="43">
        <v>1</v>
      </c>
      <c r="AF276" s="85" t="s">
        <v>78</v>
      </c>
      <c r="AG276" s="85" t="s">
        <v>78</v>
      </c>
      <c r="AH276" s="85" t="s">
        <v>78</v>
      </c>
      <c r="AI276" s="85" t="s">
        <v>78</v>
      </c>
      <c r="AJ276" s="85" t="s">
        <v>78</v>
      </c>
      <c r="AK276" s="85" t="s">
        <v>78</v>
      </c>
      <c r="AL276" s="85" t="s">
        <v>78</v>
      </c>
      <c r="AM276" s="85" t="s">
        <v>78</v>
      </c>
      <c r="AN276" s="85" t="s">
        <v>78</v>
      </c>
      <c r="AO276" s="39"/>
    </row>
    <row r="277" spans="2:41" ht="14.45" customHeight="1" x14ac:dyDescent="0.25">
      <c r="B277" s="127"/>
      <c r="C277" s="39"/>
      <c r="D277" s="104"/>
      <c r="E277" s="44" t="s">
        <v>10</v>
      </c>
      <c r="F277" s="85">
        <v>6</v>
      </c>
      <c r="G277" s="85">
        <v>11</v>
      </c>
      <c r="H277" s="85">
        <v>13</v>
      </c>
      <c r="I277" s="85">
        <v>8</v>
      </c>
      <c r="J277" s="85">
        <v>8</v>
      </c>
      <c r="K277" s="85" t="s">
        <v>78</v>
      </c>
      <c r="L277" s="85" t="s">
        <v>78</v>
      </c>
      <c r="M277" s="85">
        <v>0</v>
      </c>
      <c r="N277" s="85">
        <v>0</v>
      </c>
      <c r="O277" s="39"/>
      <c r="P277" s="39"/>
      <c r="Q277" s="104"/>
      <c r="R277" s="43" t="s">
        <v>10</v>
      </c>
      <c r="S277" s="85">
        <v>0</v>
      </c>
      <c r="T277" s="85" t="s">
        <v>78</v>
      </c>
      <c r="U277" s="85">
        <v>0</v>
      </c>
      <c r="V277" s="85" t="s">
        <v>78</v>
      </c>
      <c r="W277" s="85" t="s">
        <v>78</v>
      </c>
      <c r="X277" s="85" t="s">
        <v>78</v>
      </c>
      <c r="Y277" s="85" t="s">
        <v>78</v>
      </c>
      <c r="Z277" s="85">
        <v>0</v>
      </c>
      <c r="AA277" s="85">
        <v>0</v>
      </c>
      <c r="AB277" s="39"/>
      <c r="AC277" s="39"/>
      <c r="AD277" s="104"/>
      <c r="AE277" s="43" t="s">
        <v>10</v>
      </c>
      <c r="AF277" s="85">
        <v>6</v>
      </c>
      <c r="AG277" s="85" t="s">
        <v>78</v>
      </c>
      <c r="AH277" s="85">
        <v>13</v>
      </c>
      <c r="AI277" s="85" t="s">
        <v>78</v>
      </c>
      <c r="AJ277" s="85" t="s">
        <v>78</v>
      </c>
      <c r="AK277" s="85" t="s">
        <v>78</v>
      </c>
      <c r="AL277" s="85" t="s">
        <v>78</v>
      </c>
      <c r="AM277" s="85">
        <v>0</v>
      </c>
      <c r="AN277" s="85">
        <v>0</v>
      </c>
      <c r="AO277" s="39"/>
    </row>
    <row r="278" spans="2:41" ht="14.45" customHeight="1" x14ac:dyDescent="0.25">
      <c r="B278" s="127"/>
      <c r="C278" s="39"/>
      <c r="D278" s="104"/>
      <c r="E278" s="44" t="s">
        <v>11</v>
      </c>
      <c r="F278" s="85">
        <v>6</v>
      </c>
      <c r="G278" s="85" t="s">
        <v>78</v>
      </c>
      <c r="H278" s="85">
        <v>9</v>
      </c>
      <c r="I278" s="85">
        <v>10</v>
      </c>
      <c r="J278" s="85">
        <v>13</v>
      </c>
      <c r="K278" s="85">
        <v>9</v>
      </c>
      <c r="L278" s="85">
        <v>0</v>
      </c>
      <c r="M278" s="85" t="s">
        <v>78</v>
      </c>
      <c r="N278" s="85">
        <v>0</v>
      </c>
      <c r="O278" s="39"/>
      <c r="P278" s="39"/>
      <c r="Q278" s="104"/>
      <c r="R278" s="43" t="s">
        <v>11</v>
      </c>
      <c r="S278" s="85" t="s">
        <v>78</v>
      </c>
      <c r="T278" s="85" t="s">
        <v>78</v>
      </c>
      <c r="U278" s="85" t="s">
        <v>78</v>
      </c>
      <c r="V278" s="85" t="s">
        <v>78</v>
      </c>
      <c r="W278" s="85" t="s">
        <v>78</v>
      </c>
      <c r="X278" s="85" t="s">
        <v>78</v>
      </c>
      <c r="Y278" s="85" t="s">
        <v>78</v>
      </c>
      <c r="Z278" s="85" t="s">
        <v>78</v>
      </c>
      <c r="AA278" s="85" t="s">
        <v>78</v>
      </c>
      <c r="AB278" s="39"/>
      <c r="AC278" s="39"/>
      <c r="AD278" s="104"/>
      <c r="AE278" s="43" t="s">
        <v>11</v>
      </c>
      <c r="AF278" s="85" t="s">
        <v>78</v>
      </c>
      <c r="AG278" s="85" t="s">
        <v>78</v>
      </c>
      <c r="AH278" s="85" t="s">
        <v>78</v>
      </c>
      <c r="AI278" s="85" t="s">
        <v>78</v>
      </c>
      <c r="AJ278" s="85" t="s">
        <v>78</v>
      </c>
      <c r="AK278" s="85" t="s">
        <v>78</v>
      </c>
      <c r="AL278" s="85" t="s">
        <v>78</v>
      </c>
      <c r="AM278" s="85" t="s">
        <v>78</v>
      </c>
      <c r="AN278" s="85" t="s">
        <v>78</v>
      </c>
      <c r="AO278" s="39"/>
    </row>
    <row r="279" spans="2:41" ht="14.45" customHeight="1" x14ac:dyDescent="0.25">
      <c r="B279" s="127"/>
      <c r="C279" s="39"/>
      <c r="D279" s="104"/>
      <c r="E279" s="44" t="s">
        <v>12</v>
      </c>
      <c r="F279" s="85" t="s">
        <v>78</v>
      </c>
      <c r="G279" s="85">
        <v>8</v>
      </c>
      <c r="H279" s="85">
        <v>14</v>
      </c>
      <c r="I279" s="85">
        <v>19</v>
      </c>
      <c r="J279" s="85">
        <v>27</v>
      </c>
      <c r="K279" s="85">
        <v>11</v>
      </c>
      <c r="L279" s="85">
        <v>9</v>
      </c>
      <c r="M279" s="85" t="s">
        <v>78</v>
      </c>
      <c r="N279" s="85">
        <v>0</v>
      </c>
      <c r="O279" s="39"/>
      <c r="P279" s="39"/>
      <c r="Q279" s="104"/>
      <c r="R279" s="43" t="s">
        <v>12</v>
      </c>
      <c r="S279" s="85" t="s">
        <v>78</v>
      </c>
      <c r="T279" s="85">
        <v>0</v>
      </c>
      <c r="U279" s="85" t="s">
        <v>78</v>
      </c>
      <c r="V279" s="85">
        <v>0</v>
      </c>
      <c r="W279" s="85">
        <v>0</v>
      </c>
      <c r="X279" s="85" t="s">
        <v>78</v>
      </c>
      <c r="Y279" s="85" t="s">
        <v>78</v>
      </c>
      <c r="Z279" s="85" t="s">
        <v>78</v>
      </c>
      <c r="AA279" s="85">
        <v>0</v>
      </c>
      <c r="AB279" s="39"/>
      <c r="AC279" s="39"/>
      <c r="AD279" s="104"/>
      <c r="AE279" s="43" t="s">
        <v>12</v>
      </c>
      <c r="AF279" s="85" t="s">
        <v>78</v>
      </c>
      <c r="AG279" s="85">
        <v>8</v>
      </c>
      <c r="AH279" s="85" t="s">
        <v>78</v>
      </c>
      <c r="AI279" s="85">
        <v>19</v>
      </c>
      <c r="AJ279" s="85">
        <v>27</v>
      </c>
      <c r="AK279" s="85" t="s">
        <v>78</v>
      </c>
      <c r="AL279" s="85" t="s">
        <v>78</v>
      </c>
      <c r="AM279" s="85" t="s">
        <v>78</v>
      </c>
      <c r="AN279" s="85">
        <v>0</v>
      </c>
      <c r="AO279" s="39"/>
    </row>
    <row r="280" spans="2:41" ht="14.45" customHeight="1" x14ac:dyDescent="0.25">
      <c r="B280" s="127"/>
      <c r="C280" s="39"/>
      <c r="D280" s="104"/>
      <c r="E280" s="44" t="s">
        <v>13</v>
      </c>
      <c r="F280" s="85" t="s">
        <v>78</v>
      </c>
      <c r="G280" s="85" t="s">
        <v>78</v>
      </c>
      <c r="H280" s="85">
        <v>16</v>
      </c>
      <c r="I280" s="85">
        <v>36</v>
      </c>
      <c r="J280" s="85">
        <v>37</v>
      </c>
      <c r="K280" s="85">
        <v>18</v>
      </c>
      <c r="L280" s="85">
        <v>10</v>
      </c>
      <c r="M280" s="85">
        <v>0</v>
      </c>
      <c r="N280" s="85">
        <v>0</v>
      </c>
      <c r="O280" s="39"/>
      <c r="P280" s="39"/>
      <c r="Q280" s="104"/>
      <c r="R280" s="43" t="s">
        <v>13</v>
      </c>
      <c r="S280" s="85" t="s">
        <v>78</v>
      </c>
      <c r="T280" s="85" t="s">
        <v>78</v>
      </c>
      <c r="U280" s="85">
        <v>0</v>
      </c>
      <c r="V280" s="85">
        <v>0</v>
      </c>
      <c r="W280" s="85">
        <v>3</v>
      </c>
      <c r="X280" s="85">
        <v>0</v>
      </c>
      <c r="Y280" s="85" t="s">
        <v>78</v>
      </c>
      <c r="Z280" s="85">
        <v>0</v>
      </c>
      <c r="AA280" s="85">
        <v>0</v>
      </c>
      <c r="AB280" s="39"/>
      <c r="AC280" s="39"/>
      <c r="AD280" s="104"/>
      <c r="AE280" s="43" t="s">
        <v>13</v>
      </c>
      <c r="AF280" s="85" t="s">
        <v>78</v>
      </c>
      <c r="AG280" s="85" t="s">
        <v>78</v>
      </c>
      <c r="AH280" s="85">
        <v>16</v>
      </c>
      <c r="AI280" s="85">
        <v>36</v>
      </c>
      <c r="AJ280" s="85">
        <v>34</v>
      </c>
      <c r="AK280" s="85">
        <v>18</v>
      </c>
      <c r="AL280" s="85" t="s">
        <v>78</v>
      </c>
      <c r="AM280" s="85">
        <v>0</v>
      </c>
      <c r="AN280" s="85">
        <v>0</v>
      </c>
      <c r="AO280" s="39"/>
    </row>
    <row r="281" spans="2:41" ht="14.45" customHeight="1" x14ac:dyDescent="0.25">
      <c r="B281" s="127"/>
      <c r="C281" s="39"/>
      <c r="D281" s="104"/>
      <c r="E281" s="44" t="s">
        <v>14</v>
      </c>
      <c r="F281" s="85" t="s">
        <v>78</v>
      </c>
      <c r="G281" s="85">
        <v>24</v>
      </c>
      <c r="H281" s="85">
        <v>27</v>
      </c>
      <c r="I281" s="85">
        <v>40</v>
      </c>
      <c r="J281" s="85">
        <v>78</v>
      </c>
      <c r="K281" s="85">
        <v>82</v>
      </c>
      <c r="L281" s="85">
        <v>39</v>
      </c>
      <c r="M281" s="85">
        <v>9</v>
      </c>
      <c r="N281" s="85" t="s">
        <v>78</v>
      </c>
      <c r="O281" s="39"/>
      <c r="P281" s="39"/>
      <c r="Q281" s="104"/>
      <c r="R281" s="43" t="s">
        <v>14</v>
      </c>
      <c r="S281" s="85" t="s">
        <v>78</v>
      </c>
      <c r="T281" s="85">
        <v>0</v>
      </c>
      <c r="U281" s="85" t="s">
        <v>78</v>
      </c>
      <c r="V281" s="85" t="s">
        <v>78</v>
      </c>
      <c r="W281" s="85">
        <v>11</v>
      </c>
      <c r="X281" s="85">
        <v>6</v>
      </c>
      <c r="Y281" s="85">
        <v>4</v>
      </c>
      <c r="Z281" s="85">
        <v>0</v>
      </c>
      <c r="AA281" s="85" t="s">
        <v>78</v>
      </c>
      <c r="AB281" s="39"/>
      <c r="AC281" s="39"/>
      <c r="AD281" s="104"/>
      <c r="AE281" s="43" t="s">
        <v>14</v>
      </c>
      <c r="AF281" s="85" t="s">
        <v>78</v>
      </c>
      <c r="AG281" s="85">
        <v>24</v>
      </c>
      <c r="AH281" s="85" t="s">
        <v>78</v>
      </c>
      <c r="AI281" s="85" t="s">
        <v>78</v>
      </c>
      <c r="AJ281" s="85">
        <v>67</v>
      </c>
      <c r="AK281" s="85">
        <v>76</v>
      </c>
      <c r="AL281" s="85">
        <v>35</v>
      </c>
      <c r="AM281" s="85">
        <v>9</v>
      </c>
      <c r="AN281" s="85" t="s">
        <v>78</v>
      </c>
      <c r="AO281" s="39"/>
    </row>
    <row r="282" spans="2:41" ht="14.45" customHeight="1" x14ac:dyDescent="0.25">
      <c r="B282" s="127"/>
      <c r="C282" s="39"/>
      <c r="D282" s="104"/>
      <c r="E282" s="44" t="s">
        <v>15</v>
      </c>
      <c r="F282" s="85">
        <v>18</v>
      </c>
      <c r="G282" s="85">
        <v>23</v>
      </c>
      <c r="H282" s="85">
        <v>39</v>
      </c>
      <c r="I282" s="85">
        <v>60</v>
      </c>
      <c r="J282" s="85">
        <v>133</v>
      </c>
      <c r="K282" s="85">
        <v>144</v>
      </c>
      <c r="L282" s="85">
        <v>90</v>
      </c>
      <c r="M282" s="85">
        <v>23</v>
      </c>
      <c r="N282" s="85">
        <v>5</v>
      </c>
      <c r="O282" s="39"/>
      <c r="P282" s="39"/>
      <c r="Q282" s="104"/>
      <c r="R282" s="43" t="s">
        <v>15</v>
      </c>
      <c r="S282" s="85">
        <v>0</v>
      </c>
      <c r="T282" s="85">
        <v>0</v>
      </c>
      <c r="U282" s="85" t="s">
        <v>78</v>
      </c>
      <c r="V282" s="85" t="s">
        <v>78</v>
      </c>
      <c r="W282" s="85">
        <v>5</v>
      </c>
      <c r="X282" s="85">
        <v>23</v>
      </c>
      <c r="Y282" s="85">
        <v>11</v>
      </c>
      <c r="Z282" s="85">
        <v>3</v>
      </c>
      <c r="AA282" s="85" t="s">
        <v>78</v>
      </c>
      <c r="AB282" s="39"/>
      <c r="AC282" s="39"/>
      <c r="AD282" s="104"/>
      <c r="AE282" s="43" t="s">
        <v>15</v>
      </c>
      <c r="AF282" s="85">
        <v>18</v>
      </c>
      <c r="AG282" s="85">
        <v>23</v>
      </c>
      <c r="AH282" s="85" t="s">
        <v>78</v>
      </c>
      <c r="AI282" s="85" t="s">
        <v>78</v>
      </c>
      <c r="AJ282" s="85">
        <v>128</v>
      </c>
      <c r="AK282" s="85">
        <v>121</v>
      </c>
      <c r="AL282" s="85">
        <v>79</v>
      </c>
      <c r="AM282" s="85">
        <v>20</v>
      </c>
      <c r="AN282" s="85" t="s">
        <v>78</v>
      </c>
      <c r="AO282" s="39"/>
    </row>
    <row r="283" spans="2:41" ht="14.45" customHeight="1" x14ac:dyDescent="0.25">
      <c r="B283" s="127"/>
      <c r="C283" s="39"/>
      <c r="D283" s="104"/>
      <c r="E283" s="44" t="s">
        <v>16</v>
      </c>
      <c r="F283" s="85">
        <v>10</v>
      </c>
      <c r="G283" s="85">
        <v>14</v>
      </c>
      <c r="H283" s="85">
        <v>40</v>
      </c>
      <c r="I283" s="85">
        <v>84</v>
      </c>
      <c r="J283" s="85">
        <v>142</v>
      </c>
      <c r="K283" s="85">
        <v>208</v>
      </c>
      <c r="L283" s="85">
        <v>158</v>
      </c>
      <c r="M283" s="85">
        <v>85</v>
      </c>
      <c r="N283" s="85">
        <v>15</v>
      </c>
      <c r="O283" s="39"/>
      <c r="P283" s="39"/>
      <c r="Q283" s="104"/>
      <c r="R283" s="43" t="s">
        <v>16</v>
      </c>
      <c r="S283" s="85">
        <v>0</v>
      </c>
      <c r="T283" s="85" t="s">
        <v>78</v>
      </c>
      <c r="U283" s="85" t="s">
        <v>78</v>
      </c>
      <c r="V283" s="85">
        <v>7</v>
      </c>
      <c r="W283" s="85">
        <v>8</v>
      </c>
      <c r="X283" s="85">
        <v>16</v>
      </c>
      <c r="Y283" s="85">
        <v>19</v>
      </c>
      <c r="Z283" s="85">
        <v>15</v>
      </c>
      <c r="AA283" s="85">
        <v>0</v>
      </c>
      <c r="AB283" s="39"/>
      <c r="AC283" s="39"/>
      <c r="AD283" s="104"/>
      <c r="AE283" s="43" t="s">
        <v>16</v>
      </c>
      <c r="AF283" s="85">
        <v>10</v>
      </c>
      <c r="AG283" s="85" t="s">
        <v>78</v>
      </c>
      <c r="AH283" s="85" t="s">
        <v>78</v>
      </c>
      <c r="AI283" s="85">
        <v>77</v>
      </c>
      <c r="AJ283" s="85">
        <v>134</v>
      </c>
      <c r="AK283" s="85">
        <v>192</v>
      </c>
      <c r="AL283" s="85">
        <v>139</v>
      </c>
      <c r="AM283" s="85">
        <v>70</v>
      </c>
      <c r="AN283" s="85">
        <v>15</v>
      </c>
      <c r="AO283" s="39"/>
    </row>
    <row r="284" spans="2:41" ht="14.45" customHeight="1" x14ac:dyDescent="0.25">
      <c r="B284" s="127"/>
      <c r="C284" s="39"/>
      <c r="D284" s="104"/>
      <c r="E284" s="44" t="s">
        <v>17</v>
      </c>
      <c r="F284" s="85">
        <v>8</v>
      </c>
      <c r="G284" s="85">
        <v>14</v>
      </c>
      <c r="H284" s="85">
        <v>20</v>
      </c>
      <c r="I284" s="85">
        <v>54</v>
      </c>
      <c r="J284" s="85">
        <v>119</v>
      </c>
      <c r="K284" s="85">
        <v>228</v>
      </c>
      <c r="L284" s="85">
        <v>269</v>
      </c>
      <c r="M284" s="85">
        <v>180</v>
      </c>
      <c r="N284" s="85">
        <v>38</v>
      </c>
      <c r="O284" s="39"/>
      <c r="P284" s="39"/>
      <c r="Q284" s="104"/>
      <c r="R284" s="43" t="s">
        <v>17</v>
      </c>
      <c r="S284" s="85" t="s">
        <v>78</v>
      </c>
      <c r="T284" s="85">
        <v>0</v>
      </c>
      <c r="U284" s="85" t="s">
        <v>78</v>
      </c>
      <c r="V284" s="85" t="s">
        <v>78</v>
      </c>
      <c r="W284" s="85">
        <v>9</v>
      </c>
      <c r="X284" s="85">
        <v>20</v>
      </c>
      <c r="Y284" s="85">
        <v>30</v>
      </c>
      <c r="Z284" s="85">
        <v>21</v>
      </c>
      <c r="AA284" s="85">
        <v>9</v>
      </c>
      <c r="AB284" s="39"/>
      <c r="AC284" s="39"/>
      <c r="AD284" s="104"/>
      <c r="AE284" s="43" t="s">
        <v>17</v>
      </c>
      <c r="AF284" s="85" t="s">
        <v>78</v>
      </c>
      <c r="AG284" s="85">
        <v>14</v>
      </c>
      <c r="AH284" s="85" t="s">
        <v>78</v>
      </c>
      <c r="AI284" s="85" t="s">
        <v>78</v>
      </c>
      <c r="AJ284" s="85">
        <v>110</v>
      </c>
      <c r="AK284" s="85">
        <v>208</v>
      </c>
      <c r="AL284" s="85">
        <v>239</v>
      </c>
      <c r="AM284" s="85">
        <v>159</v>
      </c>
      <c r="AN284" s="85">
        <v>29</v>
      </c>
      <c r="AO284" s="39"/>
    </row>
    <row r="285" spans="2:41" ht="14.45" customHeight="1" x14ac:dyDescent="0.25">
      <c r="B285" s="127"/>
      <c r="C285" s="39"/>
      <c r="D285" s="104"/>
      <c r="E285" s="44" t="s">
        <v>18</v>
      </c>
      <c r="F285" s="85">
        <v>6</v>
      </c>
      <c r="G285" s="85">
        <v>7</v>
      </c>
      <c r="H285" s="85">
        <v>13</v>
      </c>
      <c r="I285" s="85">
        <v>31</v>
      </c>
      <c r="J285" s="85">
        <v>59</v>
      </c>
      <c r="K285" s="85">
        <v>132</v>
      </c>
      <c r="L285" s="85">
        <v>262</v>
      </c>
      <c r="M285" s="85">
        <v>266</v>
      </c>
      <c r="N285" s="85">
        <v>131</v>
      </c>
      <c r="O285" s="39"/>
      <c r="P285" s="39"/>
      <c r="Q285" s="104"/>
      <c r="R285" s="43" t="s">
        <v>18</v>
      </c>
      <c r="S285" s="85" t="s">
        <v>78</v>
      </c>
      <c r="T285" s="85">
        <v>0</v>
      </c>
      <c r="U285" s="85">
        <v>0</v>
      </c>
      <c r="V285" s="85" t="s">
        <v>78</v>
      </c>
      <c r="W285" s="85">
        <v>3</v>
      </c>
      <c r="X285" s="85">
        <v>16</v>
      </c>
      <c r="Y285" s="85">
        <v>24</v>
      </c>
      <c r="Z285" s="85">
        <v>39</v>
      </c>
      <c r="AA285" s="85">
        <v>20</v>
      </c>
      <c r="AB285" s="39"/>
      <c r="AC285" s="39"/>
      <c r="AD285" s="104"/>
      <c r="AE285" s="43" t="s">
        <v>18</v>
      </c>
      <c r="AF285" s="85" t="s">
        <v>78</v>
      </c>
      <c r="AG285" s="85">
        <v>7</v>
      </c>
      <c r="AH285" s="85">
        <v>13</v>
      </c>
      <c r="AI285" s="85" t="s">
        <v>78</v>
      </c>
      <c r="AJ285" s="85">
        <v>56</v>
      </c>
      <c r="AK285" s="85">
        <v>116</v>
      </c>
      <c r="AL285" s="85">
        <v>238</v>
      </c>
      <c r="AM285" s="85">
        <v>227</v>
      </c>
      <c r="AN285" s="85">
        <v>111</v>
      </c>
      <c r="AO285" s="39"/>
    </row>
    <row r="286" spans="2:41" ht="14.45" customHeight="1" x14ac:dyDescent="0.25">
      <c r="B286" s="127"/>
      <c r="C286" s="39"/>
      <c r="D286" s="105"/>
      <c r="E286" s="44" t="s">
        <v>19</v>
      </c>
      <c r="F286" s="85" t="s">
        <v>78</v>
      </c>
      <c r="G286" s="85">
        <v>0</v>
      </c>
      <c r="H286" s="85">
        <v>4</v>
      </c>
      <c r="I286" s="85" t="s">
        <v>78</v>
      </c>
      <c r="J286" s="85">
        <v>13</v>
      </c>
      <c r="K286" s="85">
        <v>30</v>
      </c>
      <c r="L286" s="85">
        <v>67</v>
      </c>
      <c r="M286" s="85">
        <v>111</v>
      </c>
      <c r="N286" s="85">
        <v>107</v>
      </c>
      <c r="O286" s="39"/>
      <c r="P286" s="39"/>
      <c r="Q286" s="105"/>
      <c r="R286" s="43" t="s">
        <v>19</v>
      </c>
      <c r="S286" s="85" t="s">
        <v>78</v>
      </c>
      <c r="T286" s="85">
        <v>0</v>
      </c>
      <c r="U286" s="85">
        <v>0</v>
      </c>
      <c r="V286" s="85" t="s">
        <v>78</v>
      </c>
      <c r="W286" s="85" t="s">
        <v>78</v>
      </c>
      <c r="X286" s="85">
        <v>0</v>
      </c>
      <c r="Y286" s="85" t="s">
        <v>78</v>
      </c>
      <c r="Z286" s="85">
        <v>16</v>
      </c>
      <c r="AA286" s="85">
        <v>18</v>
      </c>
      <c r="AB286" s="39"/>
      <c r="AC286" s="39"/>
      <c r="AD286" s="105"/>
      <c r="AE286" s="43" t="s">
        <v>19</v>
      </c>
      <c r="AF286" s="85" t="s">
        <v>78</v>
      </c>
      <c r="AG286" s="85">
        <v>0</v>
      </c>
      <c r="AH286" s="85">
        <v>4</v>
      </c>
      <c r="AI286" s="85" t="s">
        <v>78</v>
      </c>
      <c r="AJ286" s="85" t="s">
        <v>78</v>
      </c>
      <c r="AK286" s="85">
        <v>30</v>
      </c>
      <c r="AL286" s="85" t="s">
        <v>78</v>
      </c>
      <c r="AM286" s="85">
        <v>95</v>
      </c>
      <c r="AN286" s="85">
        <v>89</v>
      </c>
      <c r="AO286" s="39"/>
    </row>
    <row r="287" spans="2:41" ht="14.45" customHeight="1" x14ac:dyDescent="0.25">
      <c r="B287" s="93"/>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row>
    <row r="288" spans="2:41" ht="14.45" customHeight="1" x14ac:dyDescent="0.3">
      <c r="B288" s="93"/>
      <c r="C288" s="39"/>
      <c r="D288" s="106" t="s">
        <v>24</v>
      </c>
      <c r="E288" s="106"/>
      <c r="F288" s="42"/>
      <c r="G288" s="42"/>
      <c r="H288" s="42"/>
      <c r="I288" s="42"/>
      <c r="J288" s="42"/>
      <c r="K288" s="42"/>
      <c r="L288" s="42"/>
      <c r="M288" s="42"/>
      <c r="N288" s="42"/>
      <c r="O288" s="39"/>
      <c r="P288" s="39"/>
      <c r="Q288" s="106" t="s">
        <v>24</v>
      </c>
      <c r="R288" s="106"/>
      <c r="S288" s="42"/>
      <c r="T288" s="42"/>
      <c r="U288" s="42"/>
      <c r="V288" s="42"/>
      <c r="W288" s="42"/>
      <c r="X288" s="42"/>
      <c r="Y288" s="42"/>
      <c r="Z288" s="42"/>
      <c r="AA288" s="42"/>
      <c r="AB288" s="39"/>
      <c r="AC288" s="39"/>
      <c r="AD288" s="106" t="s">
        <v>24</v>
      </c>
      <c r="AE288" s="106"/>
      <c r="AF288" s="42"/>
      <c r="AG288" s="42"/>
      <c r="AH288" s="42"/>
      <c r="AI288" s="42"/>
      <c r="AJ288" s="42"/>
      <c r="AK288" s="42"/>
      <c r="AL288" s="42"/>
      <c r="AM288" s="42"/>
      <c r="AN288" s="42"/>
      <c r="AO288" s="39"/>
    </row>
    <row r="289" spans="2:41" ht="28.9" customHeight="1" x14ac:dyDescent="0.25">
      <c r="B289" s="93"/>
      <c r="C289" s="39"/>
      <c r="D289" s="106"/>
      <c r="E289" s="106"/>
      <c r="F289" s="132" t="s">
        <v>20</v>
      </c>
      <c r="G289" s="133"/>
      <c r="H289" s="133"/>
      <c r="I289" s="133"/>
      <c r="J289" s="133"/>
      <c r="K289" s="133"/>
      <c r="L289" s="133"/>
      <c r="M289" s="133"/>
      <c r="N289" s="134"/>
      <c r="O289" s="39"/>
      <c r="P289" s="39"/>
      <c r="Q289" s="106"/>
      <c r="R289" s="106"/>
      <c r="S289" s="132" t="s">
        <v>20</v>
      </c>
      <c r="T289" s="133"/>
      <c r="U289" s="133"/>
      <c r="V289" s="133"/>
      <c r="W289" s="133"/>
      <c r="X289" s="133"/>
      <c r="Y289" s="133"/>
      <c r="Z289" s="133"/>
      <c r="AA289" s="134"/>
      <c r="AB289" s="39"/>
      <c r="AC289" s="39"/>
      <c r="AD289" s="106"/>
      <c r="AE289" s="106"/>
      <c r="AF289" s="132" t="s">
        <v>20</v>
      </c>
      <c r="AG289" s="133"/>
      <c r="AH289" s="133"/>
      <c r="AI289" s="133"/>
      <c r="AJ289" s="133"/>
      <c r="AK289" s="133"/>
      <c r="AL289" s="133"/>
      <c r="AM289" s="133"/>
      <c r="AN289" s="134"/>
      <c r="AO289" s="39"/>
    </row>
    <row r="290" spans="2:41" ht="14.45" customHeight="1" x14ac:dyDescent="0.25">
      <c r="B290" s="93"/>
      <c r="C290" s="39"/>
      <c r="D290" s="107"/>
      <c r="E290" s="107"/>
      <c r="F290" s="7" t="s">
        <v>0</v>
      </c>
      <c r="G290" s="7" t="s">
        <v>1</v>
      </c>
      <c r="H290" s="7" t="s">
        <v>2</v>
      </c>
      <c r="I290" s="7" t="s">
        <v>3</v>
      </c>
      <c r="J290" s="7" t="s">
        <v>4</v>
      </c>
      <c r="K290" s="7" t="s">
        <v>5</v>
      </c>
      <c r="L290" s="7" t="s">
        <v>6</v>
      </c>
      <c r="M290" s="7" t="s">
        <v>7</v>
      </c>
      <c r="N290" s="7" t="s">
        <v>8</v>
      </c>
      <c r="O290" s="39"/>
      <c r="P290" s="39"/>
      <c r="Q290" s="107"/>
      <c r="R290" s="107"/>
      <c r="S290" s="7" t="s">
        <v>0</v>
      </c>
      <c r="T290" s="7" t="s">
        <v>1</v>
      </c>
      <c r="U290" s="7" t="s">
        <v>2</v>
      </c>
      <c r="V290" s="7" t="s">
        <v>3</v>
      </c>
      <c r="W290" s="7" t="s">
        <v>4</v>
      </c>
      <c r="X290" s="7" t="s">
        <v>5</v>
      </c>
      <c r="Y290" s="7" t="s">
        <v>6</v>
      </c>
      <c r="Z290" s="7" t="s">
        <v>7</v>
      </c>
      <c r="AA290" s="7" t="s">
        <v>8</v>
      </c>
      <c r="AB290" s="39"/>
      <c r="AC290" s="39"/>
      <c r="AD290" s="107"/>
      <c r="AE290" s="107"/>
      <c r="AF290" s="7" t="s">
        <v>0</v>
      </c>
      <c r="AG290" s="7" t="s">
        <v>1</v>
      </c>
      <c r="AH290" s="7" t="s">
        <v>2</v>
      </c>
      <c r="AI290" s="7" t="s">
        <v>3</v>
      </c>
      <c r="AJ290" s="7" t="s">
        <v>4</v>
      </c>
      <c r="AK290" s="7" t="s">
        <v>5</v>
      </c>
      <c r="AL290" s="7" t="s">
        <v>6</v>
      </c>
      <c r="AM290" s="7" t="s">
        <v>7</v>
      </c>
      <c r="AN290" s="7" t="s">
        <v>8</v>
      </c>
      <c r="AO290" s="39"/>
    </row>
    <row r="291" spans="2:41" ht="14.45" customHeight="1" x14ac:dyDescent="0.25">
      <c r="B291" s="93"/>
      <c r="C291" s="39"/>
      <c r="D291" s="103" t="s">
        <v>21</v>
      </c>
      <c r="E291" s="44" t="s">
        <v>9</v>
      </c>
      <c r="F291" s="85" t="s">
        <v>91</v>
      </c>
      <c r="G291" s="85" t="s">
        <v>91</v>
      </c>
      <c r="H291" s="85" t="s">
        <v>91</v>
      </c>
      <c r="I291" s="85" t="s">
        <v>91</v>
      </c>
      <c r="J291" s="85" t="s">
        <v>91</v>
      </c>
      <c r="K291" s="85" t="s">
        <v>91</v>
      </c>
      <c r="L291" s="85" t="s">
        <v>91</v>
      </c>
      <c r="M291" s="85" t="s">
        <v>91</v>
      </c>
      <c r="N291" s="85" t="s">
        <v>91</v>
      </c>
      <c r="O291" s="39"/>
      <c r="P291" s="39"/>
      <c r="Q291" s="103" t="s">
        <v>21</v>
      </c>
      <c r="R291" s="43" t="s">
        <v>9</v>
      </c>
      <c r="S291" s="85" t="s">
        <v>91</v>
      </c>
      <c r="T291" s="85" t="s">
        <v>91</v>
      </c>
      <c r="U291" s="85" t="s">
        <v>91</v>
      </c>
      <c r="V291" s="85" t="s">
        <v>91</v>
      </c>
      <c r="W291" s="85" t="s">
        <v>91</v>
      </c>
      <c r="X291" s="85" t="s">
        <v>91</v>
      </c>
      <c r="Y291" s="85" t="s">
        <v>91</v>
      </c>
      <c r="Z291" s="85" t="s">
        <v>91</v>
      </c>
      <c r="AA291" s="85" t="s">
        <v>91</v>
      </c>
      <c r="AB291" s="39"/>
      <c r="AC291" s="39"/>
      <c r="AD291" s="103" t="s">
        <v>21</v>
      </c>
      <c r="AE291" s="43" t="s">
        <v>9</v>
      </c>
      <c r="AF291" s="85" t="s">
        <v>91</v>
      </c>
      <c r="AG291" s="85" t="s">
        <v>91</v>
      </c>
      <c r="AH291" s="85" t="s">
        <v>91</v>
      </c>
      <c r="AI291" s="85" t="s">
        <v>91</v>
      </c>
      <c r="AJ291" s="85" t="s">
        <v>91</v>
      </c>
      <c r="AK291" s="85" t="s">
        <v>91</v>
      </c>
      <c r="AL291" s="85" t="s">
        <v>91</v>
      </c>
      <c r="AM291" s="85" t="s">
        <v>91</v>
      </c>
      <c r="AN291" s="85" t="s">
        <v>91</v>
      </c>
      <c r="AO291" s="39"/>
    </row>
    <row r="292" spans="2:41" ht="14.45" customHeight="1" x14ac:dyDescent="0.25">
      <c r="B292" s="93"/>
      <c r="C292" s="39"/>
      <c r="D292" s="104"/>
      <c r="E292" s="44">
        <v>1</v>
      </c>
      <c r="F292" s="85">
        <v>0</v>
      </c>
      <c r="G292" s="85">
        <v>0</v>
      </c>
      <c r="H292" s="85" t="s">
        <v>78</v>
      </c>
      <c r="I292" s="85" t="s">
        <v>78</v>
      </c>
      <c r="J292" s="85">
        <v>0</v>
      </c>
      <c r="K292" s="85">
        <v>0</v>
      </c>
      <c r="L292" s="85">
        <v>0</v>
      </c>
      <c r="M292" s="85">
        <v>0</v>
      </c>
      <c r="N292" s="85">
        <v>0</v>
      </c>
      <c r="O292" s="39"/>
      <c r="P292" s="39"/>
      <c r="Q292" s="104"/>
      <c r="R292" s="43">
        <v>1</v>
      </c>
      <c r="S292" s="85" t="s">
        <v>78</v>
      </c>
      <c r="T292" s="85" t="s">
        <v>78</v>
      </c>
      <c r="U292" s="85" t="s">
        <v>78</v>
      </c>
      <c r="V292" s="85" t="s">
        <v>78</v>
      </c>
      <c r="W292" s="85" t="s">
        <v>78</v>
      </c>
      <c r="X292" s="85" t="s">
        <v>78</v>
      </c>
      <c r="Y292" s="85" t="s">
        <v>78</v>
      </c>
      <c r="Z292" s="85" t="s">
        <v>78</v>
      </c>
      <c r="AA292" s="85" t="s">
        <v>78</v>
      </c>
      <c r="AB292" s="39"/>
      <c r="AC292" s="39"/>
      <c r="AD292" s="104"/>
      <c r="AE292" s="43">
        <v>1</v>
      </c>
      <c r="AF292" s="85" t="s">
        <v>78</v>
      </c>
      <c r="AG292" s="85" t="s">
        <v>78</v>
      </c>
      <c r="AH292" s="85" t="s">
        <v>78</v>
      </c>
      <c r="AI292" s="85" t="s">
        <v>78</v>
      </c>
      <c r="AJ292" s="85" t="s">
        <v>78</v>
      </c>
      <c r="AK292" s="85" t="s">
        <v>78</v>
      </c>
      <c r="AL292" s="85" t="s">
        <v>78</v>
      </c>
      <c r="AM292" s="85" t="s">
        <v>78</v>
      </c>
      <c r="AN292" s="85" t="s">
        <v>78</v>
      </c>
      <c r="AO292" s="39"/>
    </row>
    <row r="293" spans="2:41" ht="14.45" customHeight="1" x14ac:dyDescent="0.25">
      <c r="B293" s="93"/>
      <c r="C293" s="39"/>
      <c r="D293" s="104"/>
      <c r="E293" s="44" t="s">
        <v>10</v>
      </c>
      <c r="F293" s="85">
        <v>11.538461538461538</v>
      </c>
      <c r="G293" s="85">
        <v>21.153846153846153</v>
      </c>
      <c r="H293" s="85">
        <v>25</v>
      </c>
      <c r="I293" s="85">
        <v>15.384615384615385</v>
      </c>
      <c r="J293" s="85">
        <v>15.384615384615385</v>
      </c>
      <c r="K293" s="85" t="s">
        <v>78</v>
      </c>
      <c r="L293" s="85" t="s">
        <v>78</v>
      </c>
      <c r="M293" s="85">
        <v>0</v>
      </c>
      <c r="N293" s="85">
        <v>0</v>
      </c>
      <c r="O293" s="39"/>
      <c r="P293" s="39"/>
      <c r="Q293" s="104"/>
      <c r="R293" s="43" t="s">
        <v>10</v>
      </c>
      <c r="S293" s="85">
        <v>0</v>
      </c>
      <c r="T293" s="85" t="s">
        <v>78</v>
      </c>
      <c r="U293" s="85">
        <v>0</v>
      </c>
      <c r="V293" s="85" t="s">
        <v>78</v>
      </c>
      <c r="W293" s="85" t="s">
        <v>78</v>
      </c>
      <c r="X293" s="85" t="s">
        <v>78</v>
      </c>
      <c r="Y293" s="85" t="s">
        <v>78</v>
      </c>
      <c r="Z293" s="85">
        <v>0</v>
      </c>
      <c r="AA293" s="85">
        <v>0</v>
      </c>
      <c r="AB293" s="39"/>
      <c r="AC293" s="39"/>
      <c r="AD293" s="104"/>
      <c r="AE293" s="43" t="s">
        <v>10</v>
      </c>
      <c r="AF293" s="85">
        <v>12.244897959183673</v>
      </c>
      <c r="AG293" s="85" t="s">
        <v>78</v>
      </c>
      <c r="AH293" s="85">
        <v>26.530612244897959</v>
      </c>
      <c r="AI293" s="85" t="s">
        <v>78</v>
      </c>
      <c r="AJ293" s="85" t="s">
        <v>78</v>
      </c>
      <c r="AK293" s="85" t="s">
        <v>78</v>
      </c>
      <c r="AL293" s="85" t="s">
        <v>78</v>
      </c>
      <c r="AM293" s="85">
        <v>0</v>
      </c>
      <c r="AN293" s="85">
        <v>0</v>
      </c>
      <c r="AO293" s="39"/>
    </row>
    <row r="294" spans="2:41" ht="14.45" customHeight="1" x14ac:dyDescent="0.25">
      <c r="B294" s="93"/>
      <c r="C294" s="39"/>
      <c r="D294" s="104"/>
      <c r="E294" s="44" t="s">
        <v>11</v>
      </c>
      <c r="F294" s="85">
        <v>11.538461538461538</v>
      </c>
      <c r="G294" s="85" t="s">
        <v>78</v>
      </c>
      <c r="H294" s="85">
        <v>17.307692307692307</v>
      </c>
      <c r="I294" s="85">
        <v>19.230769230769234</v>
      </c>
      <c r="J294" s="85">
        <v>25</v>
      </c>
      <c r="K294" s="85">
        <v>17.307692307692307</v>
      </c>
      <c r="L294" s="85">
        <v>0</v>
      </c>
      <c r="M294" s="85" t="s">
        <v>78</v>
      </c>
      <c r="N294" s="85">
        <v>0</v>
      </c>
      <c r="O294" s="39"/>
      <c r="P294" s="39"/>
      <c r="Q294" s="104"/>
      <c r="R294" s="43" t="s">
        <v>11</v>
      </c>
      <c r="S294" s="85" t="s">
        <v>78</v>
      </c>
      <c r="T294" s="85" t="s">
        <v>78</v>
      </c>
      <c r="U294" s="85" t="s">
        <v>78</v>
      </c>
      <c r="V294" s="85" t="s">
        <v>78</v>
      </c>
      <c r="W294" s="85" t="s">
        <v>78</v>
      </c>
      <c r="X294" s="85" t="s">
        <v>78</v>
      </c>
      <c r="Y294" s="85" t="s">
        <v>78</v>
      </c>
      <c r="Z294" s="85" t="s">
        <v>78</v>
      </c>
      <c r="AA294" s="85" t="s">
        <v>78</v>
      </c>
      <c r="AB294" s="39"/>
      <c r="AC294" s="39"/>
      <c r="AD294" s="104"/>
      <c r="AE294" s="43" t="s">
        <v>11</v>
      </c>
      <c r="AF294" s="85" t="s">
        <v>78</v>
      </c>
      <c r="AG294" s="85" t="s">
        <v>78</v>
      </c>
      <c r="AH294" s="85" t="s">
        <v>78</v>
      </c>
      <c r="AI294" s="85" t="s">
        <v>78</v>
      </c>
      <c r="AJ294" s="85" t="s">
        <v>78</v>
      </c>
      <c r="AK294" s="85" t="s">
        <v>78</v>
      </c>
      <c r="AL294" s="85" t="s">
        <v>78</v>
      </c>
      <c r="AM294" s="85" t="s">
        <v>78</v>
      </c>
      <c r="AN294" s="85" t="s">
        <v>78</v>
      </c>
      <c r="AO294" s="39"/>
    </row>
    <row r="295" spans="2:41" ht="14.45" customHeight="1" x14ac:dyDescent="0.25">
      <c r="B295" s="93"/>
      <c r="C295" s="39"/>
      <c r="D295" s="104"/>
      <c r="E295" s="44" t="s">
        <v>12</v>
      </c>
      <c r="F295" s="85" t="s">
        <v>78</v>
      </c>
      <c r="G295" s="85">
        <v>8.791208791208792</v>
      </c>
      <c r="H295" s="85">
        <v>15.384615384615385</v>
      </c>
      <c r="I295" s="85">
        <v>20.87912087912088</v>
      </c>
      <c r="J295" s="85">
        <v>29.670329670329672</v>
      </c>
      <c r="K295" s="85">
        <v>12.087912087912088</v>
      </c>
      <c r="L295" s="85">
        <v>9.8901098901098905</v>
      </c>
      <c r="M295" s="85" t="s">
        <v>78</v>
      </c>
      <c r="N295" s="85">
        <v>0</v>
      </c>
      <c r="O295" s="39"/>
      <c r="P295" s="39"/>
      <c r="Q295" s="104"/>
      <c r="R295" s="43" t="s">
        <v>12</v>
      </c>
      <c r="S295" s="85" t="s">
        <v>78</v>
      </c>
      <c r="T295" s="85">
        <v>0</v>
      </c>
      <c r="U295" s="85" t="s">
        <v>78</v>
      </c>
      <c r="V295" s="85">
        <v>0</v>
      </c>
      <c r="W295" s="85">
        <v>0</v>
      </c>
      <c r="X295" s="85" t="s">
        <v>78</v>
      </c>
      <c r="Y295" s="85" t="s">
        <v>78</v>
      </c>
      <c r="Z295" s="85" t="s">
        <v>78</v>
      </c>
      <c r="AA295" s="85">
        <v>0</v>
      </c>
      <c r="AB295" s="39"/>
      <c r="AC295" s="39"/>
      <c r="AD295" s="104"/>
      <c r="AE295" s="43" t="s">
        <v>12</v>
      </c>
      <c r="AF295" s="85" t="s">
        <v>78</v>
      </c>
      <c r="AG295" s="85">
        <v>9.1954022988505741</v>
      </c>
      <c r="AH295" s="85" t="s">
        <v>78</v>
      </c>
      <c r="AI295" s="85">
        <v>21.839080459770116</v>
      </c>
      <c r="AJ295" s="85">
        <v>31.03448275862069</v>
      </c>
      <c r="AK295" s="85" t="s">
        <v>78</v>
      </c>
      <c r="AL295" s="85" t="s">
        <v>78</v>
      </c>
      <c r="AM295" s="85" t="s">
        <v>78</v>
      </c>
      <c r="AN295" s="85">
        <v>0</v>
      </c>
      <c r="AO295" s="39"/>
    </row>
    <row r="296" spans="2:41" ht="14.45" customHeight="1" x14ac:dyDescent="0.25">
      <c r="B296" s="93"/>
      <c r="C296" s="39"/>
      <c r="D296" s="104"/>
      <c r="E296" s="44" t="s">
        <v>13</v>
      </c>
      <c r="F296" s="85" t="s">
        <v>78</v>
      </c>
      <c r="G296" s="85" t="s">
        <v>78</v>
      </c>
      <c r="H296" s="85">
        <v>12.8</v>
      </c>
      <c r="I296" s="85">
        <v>28.799999999999997</v>
      </c>
      <c r="J296" s="85">
        <v>29.599999999999998</v>
      </c>
      <c r="K296" s="85">
        <v>14.399999999999999</v>
      </c>
      <c r="L296" s="85">
        <v>8</v>
      </c>
      <c r="M296" s="85">
        <v>0</v>
      </c>
      <c r="N296" s="85">
        <v>0</v>
      </c>
      <c r="O296" s="39"/>
      <c r="P296" s="39"/>
      <c r="Q296" s="104"/>
      <c r="R296" s="43" t="s">
        <v>13</v>
      </c>
      <c r="S296" s="85" t="s">
        <v>78</v>
      </c>
      <c r="T296" s="85" t="s">
        <v>78</v>
      </c>
      <c r="U296" s="85">
        <v>0</v>
      </c>
      <c r="V296" s="85">
        <v>0</v>
      </c>
      <c r="W296" s="85">
        <v>50</v>
      </c>
      <c r="X296" s="85">
        <v>0</v>
      </c>
      <c r="Y296" s="85" t="s">
        <v>78</v>
      </c>
      <c r="Z296" s="85">
        <v>0</v>
      </c>
      <c r="AA296" s="85">
        <v>0</v>
      </c>
      <c r="AB296" s="39"/>
      <c r="AC296" s="39"/>
      <c r="AD296" s="104"/>
      <c r="AE296" s="43" t="s">
        <v>13</v>
      </c>
      <c r="AF296" s="85" t="s">
        <v>78</v>
      </c>
      <c r="AG296" s="85" t="s">
        <v>78</v>
      </c>
      <c r="AH296" s="85">
        <v>13.445378151260504</v>
      </c>
      <c r="AI296" s="85">
        <v>30.252100840336134</v>
      </c>
      <c r="AJ296" s="85">
        <v>28.571428571428569</v>
      </c>
      <c r="AK296" s="85">
        <v>15.126050420168067</v>
      </c>
      <c r="AL296" s="85" t="s">
        <v>78</v>
      </c>
      <c r="AM296" s="85">
        <v>0</v>
      </c>
      <c r="AN296" s="85">
        <v>0</v>
      </c>
      <c r="AO296" s="39"/>
    </row>
    <row r="297" spans="2:41" ht="14.45" customHeight="1" x14ac:dyDescent="0.25">
      <c r="B297" s="93"/>
      <c r="C297" s="39"/>
      <c r="D297" s="104"/>
      <c r="E297" s="44" t="s">
        <v>14</v>
      </c>
      <c r="F297" s="85" t="s">
        <v>78</v>
      </c>
      <c r="G297" s="85">
        <v>7.7922077922077921</v>
      </c>
      <c r="H297" s="85">
        <v>8.7662337662337659</v>
      </c>
      <c r="I297" s="85">
        <v>12.987012987012985</v>
      </c>
      <c r="J297" s="85">
        <v>25.324675324675322</v>
      </c>
      <c r="K297" s="85">
        <v>26.623376623376622</v>
      </c>
      <c r="L297" s="85">
        <v>12.662337662337661</v>
      </c>
      <c r="M297" s="85">
        <v>2.9220779220779218</v>
      </c>
      <c r="N297" s="85" t="s">
        <v>78</v>
      </c>
      <c r="O297" s="39"/>
      <c r="P297" s="39"/>
      <c r="Q297" s="104"/>
      <c r="R297" s="43" t="s">
        <v>14</v>
      </c>
      <c r="S297" s="85" t="s">
        <v>78</v>
      </c>
      <c r="T297" s="85">
        <v>0</v>
      </c>
      <c r="U297" s="85" t="s">
        <v>78</v>
      </c>
      <c r="V297" s="85" t="s">
        <v>78</v>
      </c>
      <c r="W297" s="85">
        <v>45.833333333333329</v>
      </c>
      <c r="X297" s="85">
        <v>25</v>
      </c>
      <c r="Y297" s="85">
        <v>16.666666666666664</v>
      </c>
      <c r="Z297" s="85">
        <v>0</v>
      </c>
      <c r="AA297" s="85" t="s">
        <v>78</v>
      </c>
      <c r="AB297" s="39"/>
      <c r="AC297" s="39"/>
      <c r="AD297" s="104"/>
      <c r="AE297" s="43" t="s">
        <v>14</v>
      </c>
      <c r="AF297" s="85" t="s">
        <v>78</v>
      </c>
      <c r="AG297" s="85">
        <v>8.4507042253521121</v>
      </c>
      <c r="AH297" s="85" t="s">
        <v>78</v>
      </c>
      <c r="AI297" s="85" t="s">
        <v>78</v>
      </c>
      <c r="AJ297" s="85">
        <v>23.591549295774648</v>
      </c>
      <c r="AK297" s="85">
        <v>26.760563380281688</v>
      </c>
      <c r="AL297" s="85">
        <v>12.323943661971832</v>
      </c>
      <c r="AM297" s="85">
        <v>3.169014084507042</v>
      </c>
      <c r="AN297" s="85" t="s">
        <v>78</v>
      </c>
      <c r="AO297" s="39"/>
    </row>
    <row r="298" spans="2:41" ht="14.45" customHeight="1" x14ac:dyDescent="0.25">
      <c r="B298" s="93"/>
      <c r="C298" s="39"/>
      <c r="D298" s="104"/>
      <c r="E298" s="44" t="s">
        <v>15</v>
      </c>
      <c r="F298" s="85">
        <v>3.3644859813084111</v>
      </c>
      <c r="G298" s="85">
        <v>4.2990654205607477</v>
      </c>
      <c r="H298" s="85">
        <v>7.2897196261682247</v>
      </c>
      <c r="I298" s="85">
        <v>11.214953271028037</v>
      </c>
      <c r="J298" s="85">
        <v>24.859813084112151</v>
      </c>
      <c r="K298" s="85">
        <v>26.915887850467289</v>
      </c>
      <c r="L298" s="85">
        <v>16.822429906542055</v>
      </c>
      <c r="M298" s="85">
        <v>4.2990654205607477</v>
      </c>
      <c r="N298" s="85">
        <v>0.93457943925233633</v>
      </c>
      <c r="O298" s="39"/>
      <c r="P298" s="39"/>
      <c r="Q298" s="104"/>
      <c r="R298" s="43" t="s">
        <v>15</v>
      </c>
      <c r="S298" s="85">
        <v>0</v>
      </c>
      <c r="T298" s="85">
        <v>0</v>
      </c>
      <c r="U298" s="85" t="s">
        <v>78</v>
      </c>
      <c r="V298" s="85" t="s">
        <v>78</v>
      </c>
      <c r="W298" s="85">
        <v>10.869565217391305</v>
      </c>
      <c r="X298" s="85">
        <v>50</v>
      </c>
      <c r="Y298" s="85">
        <v>23.913043478260871</v>
      </c>
      <c r="Z298" s="85">
        <v>6.5217391304347823</v>
      </c>
      <c r="AA298" s="85" t="s">
        <v>78</v>
      </c>
      <c r="AB298" s="39"/>
      <c r="AC298" s="39"/>
      <c r="AD298" s="104"/>
      <c r="AE298" s="43" t="s">
        <v>15</v>
      </c>
      <c r="AF298" s="85">
        <v>3.6809815950920246</v>
      </c>
      <c r="AG298" s="85">
        <v>4.703476482617587</v>
      </c>
      <c r="AH298" s="85" t="s">
        <v>78</v>
      </c>
      <c r="AI298" s="85" t="s">
        <v>78</v>
      </c>
      <c r="AJ298" s="85">
        <v>26.175869120654401</v>
      </c>
      <c r="AK298" s="85">
        <v>24.744376278118612</v>
      </c>
      <c r="AL298" s="85">
        <v>16.155419222903884</v>
      </c>
      <c r="AM298" s="85">
        <v>4.0899795501022496</v>
      </c>
      <c r="AN298" s="85" t="s">
        <v>78</v>
      </c>
      <c r="AO298" s="39"/>
    </row>
    <row r="299" spans="2:41" ht="14.45" customHeight="1" x14ac:dyDescent="0.25">
      <c r="B299" s="93"/>
      <c r="C299" s="39"/>
      <c r="D299" s="104"/>
      <c r="E299" s="44" t="s">
        <v>16</v>
      </c>
      <c r="F299" s="85">
        <v>1.3227513227513228</v>
      </c>
      <c r="G299" s="85">
        <v>1.8518518518518516</v>
      </c>
      <c r="H299" s="85">
        <v>5.2910052910052912</v>
      </c>
      <c r="I299" s="85">
        <v>11.111111111111111</v>
      </c>
      <c r="J299" s="85">
        <v>18.783068783068781</v>
      </c>
      <c r="K299" s="85">
        <v>27.513227513227513</v>
      </c>
      <c r="L299" s="85">
        <v>20.899470899470899</v>
      </c>
      <c r="M299" s="85">
        <v>11.243386243386242</v>
      </c>
      <c r="N299" s="85">
        <v>1.984126984126984</v>
      </c>
      <c r="O299" s="39"/>
      <c r="P299" s="39"/>
      <c r="Q299" s="104"/>
      <c r="R299" s="43" t="s">
        <v>16</v>
      </c>
      <c r="S299" s="85">
        <v>0</v>
      </c>
      <c r="T299" s="85" t="s">
        <v>78</v>
      </c>
      <c r="U299" s="85" t="s">
        <v>78</v>
      </c>
      <c r="V299" s="85">
        <v>9.8591549295774641</v>
      </c>
      <c r="W299" s="85">
        <v>11.267605633802818</v>
      </c>
      <c r="X299" s="85">
        <v>22.535211267605636</v>
      </c>
      <c r="Y299" s="85">
        <v>26.760563380281688</v>
      </c>
      <c r="Z299" s="85">
        <v>21.12676056338028</v>
      </c>
      <c r="AA299" s="85">
        <v>0</v>
      </c>
      <c r="AB299" s="39"/>
      <c r="AC299" s="39"/>
      <c r="AD299" s="104"/>
      <c r="AE299" s="43" t="s">
        <v>16</v>
      </c>
      <c r="AF299" s="85">
        <v>1.4598540145985401</v>
      </c>
      <c r="AG299" s="85" t="s">
        <v>78</v>
      </c>
      <c r="AH299" s="85" t="s">
        <v>78</v>
      </c>
      <c r="AI299" s="85">
        <v>11.240875912408759</v>
      </c>
      <c r="AJ299" s="85">
        <v>19.562043795620436</v>
      </c>
      <c r="AK299" s="85">
        <v>28.029197080291972</v>
      </c>
      <c r="AL299" s="85">
        <v>20.29197080291971</v>
      </c>
      <c r="AM299" s="85">
        <v>10.218978102189782</v>
      </c>
      <c r="AN299" s="85">
        <v>2.1897810218978102</v>
      </c>
      <c r="AO299" s="39"/>
    </row>
    <row r="300" spans="2:41" ht="14.45" customHeight="1" x14ac:dyDescent="0.25">
      <c r="B300" s="93"/>
      <c r="C300" s="39"/>
      <c r="D300" s="104"/>
      <c r="E300" s="44" t="s">
        <v>17</v>
      </c>
      <c r="F300" s="85">
        <v>0.86021505376344087</v>
      </c>
      <c r="G300" s="85">
        <v>1.5053763440860215</v>
      </c>
      <c r="H300" s="85">
        <v>2.1505376344086025</v>
      </c>
      <c r="I300" s="85">
        <v>5.806451612903226</v>
      </c>
      <c r="J300" s="85">
        <v>12.795698924731184</v>
      </c>
      <c r="K300" s="85">
        <v>24.516129032258064</v>
      </c>
      <c r="L300" s="85">
        <v>28.9247311827957</v>
      </c>
      <c r="M300" s="85">
        <v>19.35483870967742</v>
      </c>
      <c r="N300" s="85">
        <v>4.086021505376344</v>
      </c>
      <c r="O300" s="39"/>
      <c r="P300" s="39"/>
      <c r="Q300" s="104"/>
      <c r="R300" s="43" t="s">
        <v>17</v>
      </c>
      <c r="S300" s="85" t="s">
        <v>78</v>
      </c>
      <c r="T300" s="85">
        <v>0</v>
      </c>
      <c r="U300" s="85" t="s">
        <v>78</v>
      </c>
      <c r="V300" s="85" t="s">
        <v>78</v>
      </c>
      <c r="W300" s="85">
        <v>9.5744680851063837</v>
      </c>
      <c r="X300" s="85">
        <v>21.276595744680851</v>
      </c>
      <c r="Y300" s="85">
        <v>31.914893617021278</v>
      </c>
      <c r="Z300" s="85">
        <v>22.340425531914892</v>
      </c>
      <c r="AA300" s="85">
        <v>9.5744680851063837</v>
      </c>
      <c r="AB300" s="39"/>
      <c r="AC300" s="39"/>
      <c r="AD300" s="104"/>
      <c r="AE300" s="43" t="s">
        <v>17</v>
      </c>
      <c r="AF300" s="85" t="s">
        <v>78</v>
      </c>
      <c r="AG300" s="85">
        <v>1.6746411483253589</v>
      </c>
      <c r="AH300" s="85" t="s">
        <v>78</v>
      </c>
      <c r="AI300" s="85" t="s">
        <v>78</v>
      </c>
      <c r="AJ300" s="85">
        <v>13.157894736842104</v>
      </c>
      <c r="AK300" s="85">
        <v>24.880382775119617</v>
      </c>
      <c r="AL300" s="85">
        <v>28.588516746411486</v>
      </c>
      <c r="AM300" s="85">
        <v>19.019138755980862</v>
      </c>
      <c r="AN300" s="85">
        <v>3.4688995215311005</v>
      </c>
      <c r="AO300" s="39"/>
    </row>
    <row r="301" spans="2:41" ht="14.45" customHeight="1" x14ac:dyDescent="0.25">
      <c r="B301" s="93"/>
      <c r="C301" s="39"/>
      <c r="D301" s="104"/>
      <c r="E301" s="44" t="s">
        <v>18</v>
      </c>
      <c r="F301" s="85">
        <v>0.66152149944873206</v>
      </c>
      <c r="G301" s="85">
        <v>0.77177508269018735</v>
      </c>
      <c r="H301" s="85">
        <v>1.4332965821389196</v>
      </c>
      <c r="I301" s="85">
        <v>3.4178610804851157</v>
      </c>
      <c r="J301" s="85">
        <v>6.5049614112458656</v>
      </c>
      <c r="K301" s="85">
        <v>14.553472987872107</v>
      </c>
      <c r="L301" s="85">
        <v>28.8864388092613</v>
      </c>
      <c r="M301" s="85">
        <v>29.327453142227121</v>
      </c>
      <c r="N301" s="85">
        <v>14.44321940463065</v>
      </c>
      <c r="O301" s="39"/>
      <c r="P301" s="39"/>
      <c r="Q301" s="104"/>
      <c r="R301" s="43" t="s">
        <v>18</v>
      </c>
      <c r="S301" s="85" t="s">
        <v>78</v>
      </c>
      <c r="T301" s="85">
        <v>0</v>
      </c>
      <c r="U301" s="85">
        <v>0</v>
      </c>
      <c r="V301" s="85" t="s">
        <v>78</v>
      </c>
      <c r="W301" s="85">
        <v>2.8846153846153846</v>
      </c>
      <c r="X301" s="85">
        <v>15.384615384615385</v>
      </c>
      <c r="Y301" s="85">
        <v>23.076923076923077</v>
      </c>
      <c r="Z301" s="85">
        <v>37.5</v>
      </c>
      <c r="AA301" s="85">
        <v>19.230769230769234</v>
      </c>
      <c r="AB301" s="39"/>
      <c r="AC301" s="39"/>
      <c r="AD301" s="104"/>
      <c r="AE301" s="43" t="s">
        <v>18</v>
      </c>
      <c r="AF301" s="85" t="s">
        <v>78</v>
      </c>
      <c r="AG301" s="85">
        <v>0.87173100871731013</v>
      </c>
      <c r="AH301" s="85">
        <v>1.61892901618929</v>
      </c>
      <c r="AI301" s="85" t="s">
        <v>78</v>
      </c>
      <c r="AJ301" s="85">
        <v>6.973848069738481</v>
      </c>
      <c r="AK301" s="85">
        <v>14.445828144458281</v>
      </c>
      <c r="AL301" s="85">
        <v>29.638854296388544</v>
      </c>
      <c r="AM301" s="85">
        <v>28.268991282689914</v>
      </c>
      <c r="AN301" s="85">
        <v>13.823163138231632</v>
      </c>
      <c r="AO301" s="39"/>
    </row>
    <row r="302" spans="2:41" ht="14.45" customHeight="1" x14ac:dyDescent="0.25">
      <c r="B302" s="93"/>
      <c r="C302" s="39"/>
      <c r="D302" s="105"/>
      <c r="E302" s="44" t="s">
        <v>19</v>
      </c>
      <c r="F302" s="85" t="s">
        <v>78</v>
      </c>
      <c r="G302" s="85">
        <v>0</v>
      </c>
      <c r="H302" s="85">
        <v>1.1904761904761905</v>
      </c>
      <c r="I302" s="85" t="s">
        <v>78</v>
      </c>
      <c r="J302" s="85">
        <v>3.8690476190476191</v>
      </c>
      <c r="K302" s="85">
        <v>8.9285714285714288</v>
      </c>
      <c r="L302" s="85">
        <v>19.940476190476193</v>
      </c>
      <c r="M302" s="85">
        <v>33.035714285714285</v>
      </c>
      <c r="N302" s="85">
        <v>31.845238095238095</v>
      </c>
      <c r="O302" s="39"/>
      <c r="P302" s="39"/>
      <c r="Q302" s="105"/>
      <c r="R302" s="43" t="s">
        <v>19</v>
      </c>
      <c r="S302" s="85" t="s">
        <v>78</v>
      </c>
      <c r="T302" s="85">
        <v>0</v>
      </c>
      <c r="U302" s="85">
        <v>0</v>
      </c>
      <c r="V302" s="85" t="s">
        <v>78</v>
      </c>
      <c r="W302" s="85" t="s">
        <v>78</v>
      </c>
      <c r="X302" s="85">
        <v>0</v>
      </c>
      <c r="Y302" s="85" t="s">
        <v>78</v>
      </c>
      <c r="Z302" s="85">
        <v>41.025641025641022</v>
      </c>
      <c r="AA302" s="85">
        <v>46.153846153846153</v>
      </c>
      <c r="AB302" s="39"/>
      <c r="AC302" s="39"/>
      <c r="AD302" s="105"/>
      <c r="AE302" s="43" t="s">
        <v>19</v>
      </c>
      <c r="AF302" s="85" t="s">
        <v>78</v>
      </c>
      <c r="AG302" s="85">
        <v>0</v>
      </c>
      <c r="AH302" s="85">
        <v>1.3468013468013467</v>
      </c>
      <c r="AI302" s="85" t="s">
        <v>78</v>
      </c>
      <c r="AJ302" s="85" t="s">
        <v>78</v>
      </c>
      <c r="AK302" s="85">
        <v>10.1010101010101</v>
      </c>
      <c r="AL302" s="85" t="s">
        <v>78</v>
      </c>
      <c r="AM302" s="85">
        <v>31.986531986531986</v>
      </c>
      <c r="AN302" s="85">
        <v>29.966329966329969</v>
      </c>
      <c r="AO302" s="39"/>
    </row>
    <row r="303" spans="2:41" ht="14.45" customHeight="1" x14ac:dyDescent="0.25">
      <c r="B303" s="93"/>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row>
    <row r="304" spans="2:41" ht="14.45" customHeight="1" x14ac:dyDescent="0.25">
      <c r="B304" s="93"/>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row>
    <row r="305" spans="2:41" ht="14.45" customHeight="1" x14ac:dyDescent="0.3">
      <c r="B305" s="93"/>
      <c r="C305" s="39"/>
      <c r="D305" s="106" t="s">
        <v>32</v>
      </c>
      <c r="E305" s="106"/>
      <c r="F305" s="86"/>
      <c r="G305" s="86"/>
      <c r="H305" s="86"/>
      <c r="I305" s="86"/>
      <c r="J305" s="86"/>
      <c r="K305" s="86"/>
      <c r="L305" s="86"/>
      <c r="M305" s="86"/>
      <c r="N305" s="86"/>
      <c r="O305" s="86"/>
      <c r="P305" s="87"/>
      <c r="Q305" s="106" t="s">
        <v>32</v>
      </c>
      <c r="R305" s="106"/>
      <c r="S305" s="86"/>
      <c r="T305" s="86"/>
      <c r="U305" s="86"/>
      <c r="V305" s="86"/>
      <c r="W305" s="86"/>
      <c r="X305" s="86"/>
      <c r="Y305" s="86"/>
      <c r="Z305" s="86"/>
      <c r="AA305" s="86"/>
      <c r="AB305" s="86"/>
      <c r="AC305" s="87"/>
      <c r="AD305" s="106" t="s">
        <v>32</v>
      </c>
      <c r="AE305" s="106"/>
      <c r="AF305" s="86"/>
      <c r="AG305" s="86"/>
      <c r="AH305" s="86"/>
      <c r="AI305" s="86"/>
      <c r="AJ305" s="86"/>
      <c r="AK305" s="86"/>
      <c r="AL305" s="86"/>
      <c r="AM305" s="86"/>
      <c r="AN305" s="86"/>
      <c r="AO305" s="86"/>
    </row>
    <row r="306" spans="2:41" ht="28.9" customHeight="1" x14ac:dyDescent="0.25">
      <c r="B306" s="93"/>
      <c r="C306" s="39"/>
      <c r="D306" s="106"/>
      <c r="E306" s="106"/>
      <c r="F306" s="102" t="s">
        <v>20</v>
      </c>
      <c r="G306" s="102"/>
      <c r="H306" s="102"/>
      <c r="I306" s="102"/>
      <c r="J306" s="102"/>
      <c r="K306" s="102"/>
      <c r="L306" s="102"/>
      <c r="M306" s="102"/>
      <c r="N306" s="102"/>
      <c r="O306" s="102"/>
      <c r="P306" s="87"/>
      <c r="Q306" s="106"/>
      <c r="R306" s="106"/>
      <c r="S306" s="102" t="s">
        <v>20</v>
      </c>
      <c r="T306" s="102"/>
      <c r="U306" s="102"/>
      <c r="V306" s="102"/>
      <c r="W306" s="102"/>
      <c r="X306" s="102"/>
      <c r="Y306" s="102"/>
      <c r="Z306" s="102"/>
      <c r="AA306" s="102"/>
      <c r="AB306" s="102"/>
      <c r="AC306" s="87"/>
      <c r="AD306" s="106"/>
      <c r="AE306" s="106"/>
      <c r="AF306" s="102" t="s">
        <v>20</v>
      </c>
      <c r="AG306" s="102"/>
      <c r="AH306" s="102"/>
      <c r="AI306" s="102"/>
      <c r="AJ306" s="102"/>
      <c r="AK306" s="102"/>
      <c r="AL306" s="102"/>
      <c r="AM306" s="102"/>
      <c r="AN306" s="102"/>
      <c r="AO306" s="102"/>
    </row>
    <row r="307" spans="2:41" ht="14.45" customHeight="1" x14ac:dyDescent="0.25">
      <c r="B307" s="93"/>
      <c r="C307" s="39"/>
      <c r="D307" s="107"/>
      <c r="E307" s="107"/>
      <c r="F307" s="88" t="s">
        <v>0</v>
      </c>
      <c r="G307" s="88">
        <v>1</v>
      </c>
      <c r="H307" s="88">
        <v>2</v>
      </c>
      <c r="I307" s="88">
        <v>3</v>
      </c>
      <c r="J307" s="88">
        <v>4</v>
      </c>
      <c r="K307" s="88">
        <v>5</v>
      </c>
      <c r="L307" s="88">
        <v>6</v>
      </c>
      <c r="M307" s="88">
        <v>7</v>
      </c>
      <c r="N307" s="88">
        <v>8</v>
      </c>
      <c r="O307" s="88">
        <v>9</v>
      </c>
      <c r="P307" s="87"/>
      <c r="Q307" s="107"/>
      <c r="R307" s="107"/>
      <c r="S307" s="88" t="s">
        <v>0</v>
      </c>
      <c r="T307" s="88">
        <v>1</v>
      </c>
      <c r="U307" s="88">
        <v>2</v>
      </c>
      <c r="V307" s="88">
        <v>3</v>
      </c>
      <c r="W307" s="88">
        <v>4</v>
      </c>
      <c r="X307" s="88">
        <v>5</v>
      </c>
      <c r="Y307" s="88">
        <v>6</v>
      </c>
      <c r="Z307" s="88">
        <v>7</v>
      </c>
      <c r="AA307" s="88">
        <v>8</v>
      </c>
      <c r="AB307" s="88">
        <v>9</v>
      </c>
      <c r="AC307" s="87"/>
      <c r="AD307" s="107"/>
      <c r="AE307" s="107"/>
      <c r="AF307" s="88" t="s">
        <v>0</v>
      </c>
      <c r="AG307" s="88">
        <v>1</v>
      </c>
      <c r="AH307" s="88">
        <v>2</v>
      </c>
      <c r="AI307" s="88">
        <v>3</v>
      </c>
      <c r="AJ307" s="88">
        <v>4</v>
      </c>
      <c r="AK307" s="88">
        <v>5</v>
      </c>
      <c r="AL307" s="88">
        <v>6</v>
      </c>
      <c r="AM307" s="88">
        <v>7</v>
      </c>
      <c r="AN307" s="88">
        <v>8</v>
      </c>
      <c r="AO307" s="88">
        <v>9</v>
      </c>
    </row>
    <row r="308" spans="2:41" ht="14.45" customHeight="1" x14ac:dyDescent="0.25">
      <c r="B308" s="127" t="s">
        <v>133</v>
      </c>
      <c r="C308" s="39"/>
      <c r="D308" s="119" t="s">
        <v>21</v>
      </c>
      <c r="E308" s="43" t="s">
        <v>9</v>
      </c>
      <c r="F308" s="99" t="s">
        <v>78</v>
      </c>
      <c r="G308" s="99">
        <v>0</v>
      </c>
      <c r="H308" s="99">
        <v>4</v>
      </c>
      <c r="I308" s="99" t="s">
        <v>78</v>
      </c>
      <c r="J308" s="99" t="s">
        <v>78</v>
      </c>
      <c r="K308" s="99">
        <v>0</v>
      </c>
      <c r="L308" s="99">
        <v>0</v>
      </c>
      <c r="M308" s="99">
        <v>0</v>
      </c>
      <c r="N308" s="99">
        <v>0</v>
      </c>
      <c r="O308" s="99">
        <v>0</v>
      </c>
      <c r="P308" s="87"/>
      <c r="Q308" s="119" t="s">
        <v>21</v>
      </c>
      <c r="R308" s="89" t="s">
        <v>9</v>
      </c>
      <c r="S308" s="99" t="s">
        <v>78</v>
      </c>
      <c r="T308" s="99">
        <v>0</v>
      </c>
      <c r="U308" s="99" t="s">
        <v>78</v>
      </c>
      <c r="V308" s="99" t="s">
        <v>78</v>
      </c>
      <c r="W308" s="99" t="s">
        <v>78</v>
      </c>
      <c r="X308" s="99">
        <v>0</v>
      </c>
      <c r="Y308" s="99">
        <v>0</v>
      </c>
      <c r="Z308" s="99">
        <v>0</v>
      </c>
      <c r="AA308" s="99">
        <v>0</v>
      </c>
      <c r="AB308" s="99">
        <v>0</v>
      </c>
      <c r="AC308" s="87"/>
      <c r="AD308" s="119" t="s">
        <v>21</v>
      </c>
      <c r="AE308" s="89" t="s">
        <v>9</v>
      </c>
      <c r="AF308" s="99" t="s">
        <v>78</v>
      </c>
      <c r="AG308" s="99">
        <v>0</v>
      </c>
      <c r="AH308" s="99" t="s">
        <v>78</v>
      </c>
      <c r="AI308" s="99" t="s">
        <v>78</v>
      </c>
      <c r="AJ308" s="99" t="s">
        <v>78</v>
      </c>
      <c r="AK308" s="99">
        <v>0</v>
      </c>
      <c r="AL308" s="99">
        <v>0</v>
      </c>
      <c r="AM308" s="99">
        <v>0</v>
      </c>
      <c r="AN308" s="99">
        <v>0</v>
      </c>
      <c r="AO308" s="99">
        <v>0</v>
      </c>
    </row>
    <row r="309" spans="2:41" ht="14.45" customHeight="1" x14ac:dyDescent="0.25">
      <c r="B309" s="127"/>
      <c r="C309" s="39"/>
      <c r="D309" s="120"/>
      <c r="E309" s="43">
        <v>1</v>
      </c>
      <c r="F309" s="99">
        <v>6</v>
      </c>
      <c r="G309" s="99">
        <v>14</v>
      </c>
      <c r="H309" s="99">
        <v>24</v>
      </c>
      <c r="I309" s="99">
        <v>13</v>
      </c>
      <c r="J309" s="99">
        <v>4</v>
      </c>
      <c r="K309" s="99" t="s">
        <v>78</v>
      </c>
      <c r="L309" s="99" t="s">
        <v>78</v>
      </c>
      <c r="M309" s="99">
        <v>0</v>
      </c>
      <c r="N309" s="99">
        <v>0</v>
      </c>
      <c r="O309" s="99">
        <v>0</v>
      </c>
      <c r="P309" s="87"/>
      <c r="Q309" s="120"/>
      <c r="R309" s="89">
        <v>1</v>
      </c>
      <c r="S309" s="99" t="s">
        <v>78</v>
      </c>
      <c r="T309" s="99">
        <v>5</v>
      </c>
      <c r="U309" s="99">
        <v>14</v>
      </c>
      <c r="V309" s="99">
        <v>4</v>
      </c>
      <c r="W309" s="99">
        <v>4</v>
      </c>
      <c r="X309" s="99" t="s">
        <v>78</v>
      </c>
      <c r="Y309" s="99" t="s">
        <v>78</v>
      </c>
      <c r="Z309" s="99">
        <v>0</v>
      </c>
      <c r="AA309" s="99">
        <v>0</v>
      </c>
      <c r="AB309" s="99">
        <v>0</v>
      </c>
      <c r="AC309" s="87"/>
      <c r="AD309" s="120"/>
      <c r="AE309" s="89">
        <v>1</v>
      </c>
      <c r="AF309" s="99" t="s">
        <v>78</v>
      </c>
      <c r="AG309" s="99">
        <v>9</v>
      </c>
      <c r="AH309" s="99">
        <v>10</v>
      </c>
      <c r="AI309" s="99">
        <v>9</v>
      </c>
      <c r="AJ309" s="99">
        <v>0</v>
      </c>
      <c r="AK309" s="99" t="s">
        <v>78</v>
      </c>
      <c r="AL309" s="99" t="s">
        <v>78</v>
      </c>
      <c r="AM309" s="99">
        <v>0</v>
      </c>
      <c r="AN309" s="99">
        <v>0</v>
      </c>
      <c r="AO309" s="99">
        <v>0</v>
      </c>
    </row>
    <row r="310" spans="2:41" ht="14.45" customHeight="1" x14ac:dyDescent="0.25">
      <c r="B310" s="127"/>
      <c r="C310" s="39"/>
      <c r="D310" s="120"/>
      <c r="E310" s="43" t="s">
        <v>10</v>
      </c>
      <c r="F310" s="99">
        <v>47</v>
      </c>
      <c r="G310" s="99">
        <v>297</v>
      </c>
      <c r="H310" s="99">
        <v>693</v>
      </c>
      <c r="I310" s="99">
        <v>472</v>
      </c>
      <c r="J310" s="99">
        <v>124</v>
      </c>
      <c r="K310" s="99">
        <v>38</v>
      </c>
      <c r="L310" s="99">
        <v>10</v>
      </c>
      <c r="M310" s="99" t="s">
        <v>78</v>
      </c>
      <c r="N310" s="99">
        <v>0</v>
      </c>
      <c r="O310" s="99" t="s">
        <v>78</v>
      </c>
      <c r="P310" s="87"/>
      <c r="Q310" s="120"/>
      <c r="R310" s="89" t="s">
        <v>10</v>
      </c>
      <c r="S310" s="99">
        <v>23</v>
      </c>
      <c r="T310" s="99">
        <v>138</v>
      </c>
      <c r="U310" s="99">
        <v>372</v>
      </c>
      <c r="V310" s="99">
        <v>276</v>
      </c>
      <c r="W310" s="99">
        <v>83</v>
      </c>
      <c r="X310" s="99">
        <v>26</v>
      </c>
      <c r="Y310" s="99" t="s">
        <v>78</v>
      </c>
      <c r="Z310" s="99" t="s">
        <v>78</v>
      </c>
      <c r="AA310" s="99">
        <v>0</v>
      </c>
      <c r="AB310" s="99" t="s">
        <v>78</v>
      </c>
      <c r="AC310" s="87"/>
      <c r="AD310" s="120"/>
      <c r="AE310" s="89" t="s">
        <v>10</v>
      </c>
      <c r="AF310" s="99">
        <v>24</v>
      </c>
      <c r="AG310" s="99">
        <v>159</v>
      </c>
      <c r="AH310" s="99">
        <v>321</v>
      </c>
      <c r="AI310" s="99">
        <v>196</v>
      </c>
      <c r="AJ310" s="99">
        <v>41</v>
      </c>
      <c r="AK310" s="99">
        <v>12</v>
      </c>
      <c r="AL310" s="99" t="s">
        <v>78</v>
      </c>
      <c r="AM310" s="99" t="s">
        <v>78</v>
      </c>
      <c r="AN310" s="99">
        <v>0</v>
      </c>
      <c r="AO310" s="99" t="s">
        <v>78</v>
      </c>
    </row>
    <row r="311" spans="2:41" ht="14.45" customHeight="1" x14ac:dyDescent="0.25">
      <c r="B311" s="127"/>
      <c r="C311" s="39"/>
      <c r="D311" s="120"/>
      <c r="E311" s="43" t="s">
        <v>11</v>
      </c>
      <c r="F311" s="99" t="s">
        <v>78</v>
      </c>
      <c r="G311" s="99">
        <v>135</v>
      </c>
      <c r="H311" s="99">
        <v>402</v>
      </c>
      <c r="I311" s="99">
        <v>420</v>
      </c>
      <c r="J311" s="99">
        <v>147</v>
      </c>
      <c r="K311" s="99">
        <v>51</v>
      </c>
      <c r="L311" s="99" t="s">
        <v>78</v>
      </c>
      <c r="M311" s="99">
        <v>0</v>
      </c>
      <c r="N311" s="99" t="s">
        <v>78</v>
      </c>
      <c r="O311" s="99">
        <v>0</v>
      </c>
      <c r="P311" s="87"/>
      <c r="Q311" s="120"/>
      <c r="R311" s="89" t="s">
        <v>11</v>
      </c>
      <c r="S311" s="99" t="s">
        <v>78</v>
      </c>
      <c r="T311" s="99">
        <v>60</v>
      </c>
      <c r="U311" s="99">
        <v>208</v>
      </c>
      <c r="V311" s="99">
        <v>251</v>
      </c>
      <c r="W311" s="99">
        <v>99</v>
      </c>
      <c r="X311" s="99">
        <v>33</v>
      </c>
      <c r="Y311" s="99" t="s">
        <v>78</v>
      </c>
      <c r="Z311" s="99">
        <v>0</v>
      </c>
      <c r="AA311" s="99" t="s">
        <v>78</v>
      </c>
      <c r="AB311" s="99">
        <v>0</v>
      </c>
      <c r="AC311" s="87"/>
      <c r="AD311" s="120"/>
      <c r="AE311" s="89" t="s">
        <v>11</v>
      </c>
      <c r="AF311" s="99" t="s">
        <v>78</v>
      </c>
      <c r="AG311" s="99">
        <v>75</v>
      </c>
      <c r="AH311" s="99">
        <v>194</v>
      </c>
      <c r="AI311" s="99">
        <v>169</v>
      </c>
      <c r="AJ311" s="99">
        <v>48</v>
      </c>
      <c r="AK311" s="99">
        <v>18</v>
      </c>
      <c r="AL311" s="99" t="s">
        <v>78</v>
      </c>
      <c r="AM311" s="99">
        <v>0</v>
      </c>
      <c r="AN311" s="99" t="s">
        <v>78</v>
      </c>
      <c r="AO311" s="99">
        <v>0</v>
      </c>
    </row>
    <row r="312" spans="2:41" ht="14.45" customHeight="1" x14ac:dyDescent="0.25">
      <c r="B312" s="127"/>
      <c r="C312" s="39"/>
      <c r="D312" s="120"/>
      <c r="E312" s="43" t="s">
        <v>12</v>
      </c>
      <c r="F312" s="99">
        <v>35</v>
      </c>
      <c r="G312" s="99">
        <v>190</v>
      </c>
      <c r="H312" s="99">
        <v>535</v>
      </c>
      <c r="I312" s="99">
        <v>649</v>
      </c>
      <c r="J312" s="99">
        <v>257</v>
      </c>
      <c r="K312" s="99">
        <v>134</v>
      </c>
      <c r="L312" s="99">
        <v>56</v>
      </c>
      <c r="M312" s="99">
        <v>10</v>
      </c>
      <c r="N312" s="99">
        <v>3</v>
      </c>
      <c r="O312" s="99">
        <v>0</v>
      </c>
      <c r="P312" s="87"/>
      <c r="Q312" s="120"/>
      <c r="R312" s="89" t="s">
        <v>12</v>
      </c>
      <c r="S312" s="99">
        <v>11</v>
      </c>
      <c r="T312" s="99">
        <v>70</v>
      </c>
      <c r="U312" s="99">
        <v>254</v>
      </c>
      <c r="V312" s="99">
        <v>389</v>
      </c>
      <c r="W312" s="99">
        <v>194</v>
      </c>
      <c r="X312" s="99">
        <v>99</v>
      </c>
      <c r="Y312" s="99">
        <v>45</v>
      </c>
      <c r="Z312" s="99" t="s">
        <v>78</v>
      </c>
      <c r="AA312" s="99" t="s">
        <v>78</v>
      </c>
      <c r="AB312" s="99">
        <v>0</v>
      </c>
      <c r="AC312" s="87"/>
      <c r="AD312" s="120"/>
      <c r="AE312" s="89" t="s">
        <v>12</v>
      </c>
      <c r="AF312" s="99">
        <v>24</v>
      </c>
      <c r="AG312" s="99">
        <v>120</v>
      </c>
      <c r="AH312" s="99">
        <v>281</v>
      </c>
      <c r="AI312" s="99">
        <v>260</v>
      </c>
      <c r="AJ312" s="99">
        <v>63</v>
      </c>
      <c r="AK312" s="99">
        <v>35</v>
      </c>
      <c r="AL312" s="99">
        <v>11</v>
      </c>
      <c r="AM312" s="99" t="s">
        <v>78</v>
      </c>
      <c r="AN312" s="99" t="s">
        <v>78</v>
      </c>
      <c r="AO312" s="99">
        <v>0</v>
      </c>
    </row>
    <row r="313" spans="2:41" ht="14.45" customHeight="1" x14ac:dyDescent="0.25">
      <c r="B313" s="127"/>
      <c r="C313" s="39"/>
      <c r="D313" s="120"/>
      <c r="E313" s="43" t="s">
        <v>13</v>
      </c>
      <c r="F313" s="99">
        <v>42</v>
      </c>
      <c r="G313" s="99">
        <v>206</v>
      </c>
      <c r="H313" s="99">
        <v>716</v>
      </c>
      <c r="I313" s="99">
        <v>1024</v>
      </c>
      <c r="J313" s="99">
        <v>576</v>
      </c>
      <c r="K313" s="99">
        <v>353</v>
      </c>
      <c r="L313" s="99">
        <v>127</v>
      </c>
      <c r="M313" s="99">
        <v>29</v>
      </c>
      <c r="N313" s="99" t="s">
        <v>78</v>
      </c>
      <c r="O313" s="99" t="s">
        <v>78</v>
      </c>
      <c r="P313" s="87"/>
      <c r="Q313" s="120"/>
      <c r="R313" s="89" t="s">
        <v>13</v>
      </c>
      <c r="S313" s="99">
        <v>15</v>
      </c>
      <c r="T313" s="99">
        <v>91</v>
      </c>
      <c r="U313" s="99">
        <v>363</v>
      </c>
      <c r="V313" s="99">
        <v>632</v>
      </c>
      <c r="W313" s="99">
        <v>419</v>
      </c>
      <c r="X313" s="99">
        <v>269</v>
      </c>
      <c r="Y313" s="99">
        <v>107</v>
      </c>
      <c r="Z313" s="99" t="s">
        <v>78</v>
      </c>
      <c r="AA313" s="99" t="s">
        <v>78</v>
      </c>
      <c r="AB313" s="99" t="s">
        <v>78</v>
      </c>
      <c r="AC313" s="87"/>
      <c r="AD313" s="120"/>
      <c r="AE313" s="89" t="s">
        <v>13</v>
      </c>
      <c r="AF313" s="99">
        <v>27</v>
      </c>
      <c r="AG313" s="99">
        <v>115</v>
      </c>
      <c r="AH313" s="99">
        <v>353</v>
      </c>
      <c r="AI313" s="99">
        <v>392</v>
      </c>
      <c r="AJ313" s="99">
        <v>157</v>
      </c>
      <c r="AK313" s="99">
        <v>84</v>
      </c>
      <c r="AL313" s="99">
        <v>20</v>
      </c>
      <c r="AM313" s="99" t="s">
        <v>78</v>
      </c>
      <c r="AN313" s="99" t="s">
        <v>78</v>
      </c>
      <c r="AO313" s="99" t="s">
        <v>78</v>
      </c>
    </row>
    <row r="314" spans="2:41" ht="14.45" customHeight="1" x14ac:dyDescent="0.25">
      <c r="B314" s="127"/>
      <c r="C314" s="39"/>
      <c r="D314" s="120"/>
      <c r="E314" s="43" t="s">
        <v>14</v>
      </c>
      <c r="F314" s="99">
        <v>59</v>
      </c>
      <c r="G314" s="99">
        <v>245</v>
      </c>
      <c r="H314" s="99">
        <v>941</v>
      </c>
      <c r="I314" s="99">
        <v>1603</v>
      </c>
      <c r="J314" s="99">
        <v>1105</v>
      </c>
      <c r="K314" s="99">
        <v>719</v>
      </c>
      <c r="L314" s="99">
        <v>347</v>
      </c>
      <c r="M314" s="99">
        <v>117</v>
      </c>
      <c r="N314" s="99">
        <v>23</v>
      </c>
      <c r="O314" s="99">
        <v>4</v>
      </c>
      <c r="P314" s="87"/>
      <c r="Q314" s="120"/>
      <c r="R314" s="89" t="s">
        <v>14</v>
      </c>
      <c r="S314" s="99">
        <v>23</v>
      </c>
      <c r="T314" s="99">
        <v>75</v>
      </c>
      <c r="U314" s="99">
        <v>422</v>
      </c>
      <c r="V314" s="99">
        <v>960</v>
      </c>
      <c r="W314" s="99">
        <v>761</v>
      </c>
      <c r="X314" s="99">
        <v>537</v>
      </c>
      <c r="Y314" s="99">
        <v>285</v>
      </c>
      <c r="Z314" s="99">
        <v>93</v>
      </c>
      <c r="AA314" s="99" t="s">
        <v>78</v>
      </c>
      <c r="AB314" s="99" t="s">
        <v>78</v>
      </c>
      <c r="AC314" s="87"/>
      <c r="AD314" s="120"/>
      <c r="AE314" s="89" t="s">
        <v>14</v>
      </c>
      <c r="AF314" s="99">
        <v>36</v>
      </c>
      <c r="AG314" s="99">
        <v>170</v>
      </c>
      <c r="AH314" s="99">
        <v>519</v>
      </c>
      <c r="AI314" s="99">
        <v>643</v>
      </c>
      <c r="AJ314" s="99">
        <v>344</v>
      </c>
      <c r="AK314" s="99">
        <v>182</v>
      </c>
      <c r="AL314" s="99">
        <v>62</v>
      </c>
      <c r="AM314" s="99">
        <v>24</v>
      </c>
      <c r="AN314" s="99" t="s">
        <v>78</v>
      </c>
      <c r="AO314" s="99" t="s">
        <v>78</v>
      </c>
    </row>
    <row r="315" spans="2:41" ht="14.45" customHeight="1" x14ac:dyDescent="0.25">
      <c r="B315" s="127"/>
      <c r="C315" s="39"/>
      <c r="D315" s="120"/>
      <c r="E315" s="43" t="s">
        <v>15</v>
      </c>
      <c r="F315" s="99">
        <v>64</v>
      </c>
      <c r="G315" s="99">
        <v>259</v>
      </c>
      <c r="H315" s="99">
        <v>951</v>
      </c>
      <c r="I315" s="99">
        <v>2131</v>
      </c>
      <c r="J315" s="99">
        <v>1777</v>
      </c>
      <c r="K315" s="99">
        <v>1581</v>
      </c>
      <c r="L315" s="99">
        <v>855</v>
      </c>
      <c r="M315" s="99">
        <v>295</v>
      </c>
      <c r="N315" s="99">
        <v>117</v>
      </c>
      <c r="O315" s="99">
        <v>19</v>
      </c>
      <c r="P315" s="87"/>
      <c r="Q315" s="120"/>
      <c r="R315" s="89" t="s">
        <v>15</v>
      </c>
      <c r="S315" s="99">
        <v>27</v>
      </c>
      <c r="T315" s="99">
        <v>88</v>
      </c>
      <c r="U315" s="99">
        <v>388</v>
      </c>
      <c r="V315" s="99">
        <v>1162</v>
      </c>
      <c r="W315" s="99">
        <v>1196</v>
      </c>
      <c r="X315" s="99">
        <v>1181</v>
      </c>
      <c r="Y315" s="99">
        <v>682</v>
      </c>
      <c r="Z315" s="99">
        <v>246</v>
      </c>
      <c r="AA315" s="99" t="s">
        <v>78</v>
      </c>
      <c r="AB315" s="99" t="s">
        <v>78</v>
      </c>
      <c r="AC315" s="87"/>
      <c r="AD315" s="120"/>
      <c r="AE315" s="89" t="s">
        <v>15</v>
      </c>
      <c r="AF315" s="99">
        <v>37</v>
      </c>
      <c r="AG315" s="99">
        <v>171</v>
      </c>
      <c r="AH315" s="99">
        <v>563</v>
      </c>
      <c r="AI315" s="99">
        <v>969</v>
      </c>
      <c r="AJ315" s="99">
        <v>581</v>
      </c>
      <c r="AK315" s="99">
        <v>400</v>
      </c>
      <c r="AL315" s="99">
        <v>173</v>
      </c>
      <c r="AM315" s="99">
        <v>49</v>
      </c>
      <c r="AN315" s="99" t="s">
        <v>78</v>
      </c>
      <c r="AO315" s="99" t="s">
        <v>78</v>
      </c>
    </row>
    <row r="316" spans="2:41" ht="14.45" customHeight="1" x14ac:dyDescent="0.25">
      <c r="B316" s="127"/>
      <c r="C316" s="39"/>
      <c r="D316" s="120"/>
      <c r="E316" s="43" t="s">
        <v>16</v>
      </c>
      <c r="F316" s="99">
        <v>47</v>
      </c>
      <c r="G316" s="99">
        <v>140</v>
      </c>
      <c r="H316" s="99">
        <v>609</v>
      </c>
      <c r="I316" s="99">
        <v>1577</v>
      </c>
      <c r="J316" s="99">
        <v>1562</v>
      </c>
      <c r="K316" s="99">
        <v>1802</v>
      </c>
      <c r="L316" s="99">
        <v>1416</v>
      </c>
      <c r="M316" s="99">
        <v>621</v>
      </c>
      <c r="N316" s="99">
        <v>296</v>
      </c>
      <c r="O316" s="99">
        <v>65</v>
      </c>
      <c r="P316" s="87"/>
      <c r="Q316" s="120"/>
      <c r="R316" s="89" t="s">
        <v>16</v>
      </c>
      <c r="S316" s="99">
        <v>15</v>
      </c>
      <c r="T316" s="99">
        <v>38</v>
      </c>
      <c r="U316" s="99">
        <v>200</v>
      </c>
      <c r="V316" s="99">
        <v>719</v>
      </c>
      <c r="W316" s="99">
        <v>904</v>
      </c>
      <c r="X316" s="99">
        <v>1252</v>
      </c>
      <c r="Y316" s="99">
        <v>1098</v>
      </c>
      <c r="Z316" s="99">
        <v>543</v>
      </c>
      <c r="AA316" s="99">
        <v>257</v>
      </c>
      <c r="AB316" s="99">
        <v>59</v>
      </c>
      <c r="AC316" s="87"/>
      <c r="AD316" s="120"/>
      <c r="AE316" s="89" t="s">
        <v>16</v>
      </c>
      <c r="AF316" s="99">
        <v>32</v>
      </c>
      <c r="AG316" s="99">
        <v>102</v>
      </c>
      <c r="AH316" s="99">
        <v>409</v>
      </c>
      <c r="AI316" s="99">
        <v>858</v>
      </c>
      <c r="AJ316" s="99">
        <v>658</v>
      </c>
      <c r="AK316" s="99">
        <v>550</v>
      </c>
      <c r="AL316" s="99">
        <v>318</v>
      </c>
      <c r="AM316" s="99">
        <v>78</v>
      </c>
      <c r="AN316" s="99">
        <v>39</v>
      </c>
      <c r="AO316" s="99">
        <v>6</v>
      </c>
    </row>
    <row r="317" spans="2:41" ht="14.45" customHeight="1" x14ac:dyDescent="0.25">
      <c r="B317" s="127"/>
      <c r="C317" s="39"/>
      <c r="D317" s="120"/>
      <c r="E317" s="43" t="s">
        <v>17</v>
      </c>
      <c r="F317" s="99">
        <v>21</v>
      </c>
      <c r="G317" s="99">
        <v>76</v>
      </c>
      <c r="H317" s="99">
        <v>227</v>
      </c>
      <c r="I317" s="99">
        <v>778</v>
      </c>
      <c r="J317" s="99">
        <v>956</v>
      </c>
      <c r="K317" s="99">
        <v>1431</v>
      </c>
      <c r="L317" s="99">
        <v>1543</v>
      </c>
      <c r="M317" s="99">
        <v>889</v>
      </c>
      <c r="N317" s="99">
        <v>572</v>
      </c>
      <c r="O317" s="99">
        <v>186</v>
      </c>
      <c r="P317" s="87"/>
      <c r="Q317" s="120"/>
      <c r="R317" s="89" t="s">
        <v>17</v>
      </c>
      <c r="S317" s="99">
        <v>8</v>
      </c>
      <c r="T317" s="99">
        <v>14</v>
      </c>
      <c r="U317" s="99">
        <v>53</v>
      </c>
      <c r="V317" s="99">
        <v>277</v>
      </c>
      <c r="W317" s="99">
        <v>444</v>
      </c>
      <c r="X317" s="99">
        <v>866</v>
      </c>
      <c r="Y317" s="99">
        <v>1140</v>
      </c>
      <c r="Z317" s="99">
        <v>744</v>
      </c>
      <c r="AA317" s="99">
        <v>497</v>
      </c>
      <c r="AB317" s="99">
        <v>167</v>
      </c>
      <c r="AC317" s="87"/>
      <c r="AD317" s="120"/>
      <c r="AE317" s="89" t="s">
        <v>17</v>
      </c>
      <c r="AF317" s="99">
        <v>13</v>
      </c>
      <c r="AG317" s="99">
        <v>62</v>
      </c>
      <c r="AH317" s="99">
        <v>174</v>
      </c>
      <c r="AI317" s="99">
        <v>501</v>
      </c>
      <c r="AJ317" s="99">
        <v>512</v>
      </c>
      <c r="AK317" s="99">
        <v>565</v>
      </c>
      <c r="AL317" s="99">
        <v>403</v>
      </c>
      <c r="AM317" s="99">
        <v>145</v>
      </c>
      <c r="AN317" s="99">
        <v>75</v>
      </c>
      <c r="AO317" s="99">
        <v>19</v>
      </c>
    </row>
    <row r="318" spans="2:41" ht="14.45" customHeight="1" x14ac:dyDescent="0.25">
      <c r="B318" s="127"/>
      <c r="C318" s="39"/>
      <c r="D318" s="120"/>
      <c r="E318" s="43" t="s">
        <v>18</v>
      </c>
      <c r="F318" s="99">
        <v>10</v>
      </c>
      <c r="G318" s="99">
        <v>15</v>
      </c>
      <c r="H318" s="99">
        <v>88</v>
      </c>
      <c r="I318" s="99">
        <v>296</v>
      </c>
      <c r="J318" s="99">
        <v>425</v>
      </c>
      <c r="K318" s="99">
        <v>774</v>
      </c>
      <c r="L318" s="99">
        <v>1148</v>
      </c>
      <c r="M318" s="99">
        <v>987</v>
      </c>
      <c r="N318" s="99">
        <v>878</v>
      </c>
      <c r="O318" s="99">
        <v>448</v>
      </c>
      <c r="P318" s="87"/>
      <c r="Q318" s="120"/>
      <c r="R318" s="89" t="s">
        <v>18</v>
      </c>
      <c r="S318" s="99" t="s">
        <v>78</v>
      </c>
      <c r="T318" s="99" t="s">
        <v>78</v>
      </c>
      <c r="U318" s="99">
        <v>27</v>
      </c>
      <c r="V318" s="99">
        <v>95</v>
      </c>
      <c r="W318" s="99">
        <v>175</v>
      </c>
      <c r="X318" s="99">
        <v>424</v>
      </c>
      <c r="Y318" s="99">
        <v>705</v>
      </c>
      <c r="Z318" s="99">
        <v>749</v>
      </c>
      <c r="AA318" s="99">
        <v>726</v>
      </c>
      <c r="AB318" s="99">
        <v>392</v>
      </c>
      <c r="AC318" s="87"/>
      <c r="AD318" s="120"/>
      <c r="AE318" s="89" t="s">
        <v>18</v>
      </c>
      <c r="AF318" s="99" t="s">
        <v>78</v>
      </c>
      <c r="AG318" s="99" t="s">
        <v>78</v>
      </c>
      <c r="AH318" s="99">
        <v>61</v>
      </c>
      <c r="AI318" s="99">
        <v>201</v>
      </c>
      <c r="AJ318" s="99">
        <v>250</v>
      </c>
      <c r="AK318" s="99">
        <v>350</v>
      </c>
      <c r="AL318" s="99">
        <v>443</v>
      </c>
      <c r="AM318" s="99">
        <v>238</v>
      </c>
      <c r="AN318" s="99">
        <v>152</v>
      </c>
      <c r="AO318" s="99">
        <v>56</v>
      </c>
    </row>
    <row r="319" spans="2:41" ht="14.45" customHeight="1" x14ac:dyDescent="0.25">
      <c r="B319" s="127"/>
      <c r="C319" s="39"/>
      <c r="D319" s="121"/>
      <c r="E319" s="43" t="s">
        <v>19</v>
      </c>
      <c r="F319" s="99">
        <v>0</v>
      </c>
      <c r="G319" s="99">
        <v>0</v>
      </c>
      <c r="H319" s="99" t="s">
        <v>78</v>
      </c>
      <c r="I319" s="99" t="s">
        <v>78</v>
      </c>
      <c r="J319" s="99">
        <v>49</v>
      </c>
      <c r="K319" s="99">
        <v>111</v>
      </c>
      <c r="L319" s="99">
        <v>222</v>
      </c>
      <c r="M319" s="99">
        <v>261</v>
      </c>
      <c r="N319" s="99">
        <v>338</v>
      </c>
      <c r="O319" s="99">
        <v>288</v>
      </c>
      <c r="P319" s="87"/>
      <c r="Q319" s="121"/>
      <c r="R319" s="89" t="s">
        <v>19</v>
      </c>
      <c r="S319" s="99">
        <v>0</v>
      </c>
      <c r="T319" s="99">
        <v>0</v>
      </c>
      <c r="U319" s="99" t="s">
        <v>78</v>
      </c>
      <c r="V319" s="99" t="s">
        <v>78</v>
      </c>
      <c r="W319" s="99">
        <v>21</v>
      </c>
      <c r="X319" s="99">
        <v>48</v>
      </c>
      <c r="Y319" s="99">
        <v>109</v>
      </c>
      <c r="Z319" s="99">
        <v>194</v>
      </c>
      <c r="AA319" s="99">
        <v>263</v>
      </c>
      <c r="AB319" s="99">
        <v>228</v>
      </c>
      <c r="AC319" s="87"/>
      <c r="AD319" s="121"/>
      <c r="AE319" s="89" t="s">
        <v>19</v>
      </c>
      <c r="AF319" s="99">
        <v>0</v>
      </c>
      <c r="AG319" s="99">
        <v>0</v>
      </c>
      <c r="AH319" s="99" t="s">
        <v>78</v>
      </c>
      <c r="AI319" s="99" t="s">
        <v>78</v>
      </c>
      <c r="AJ319" s="99">
        <v>28</v>
      </c>
      <c r="AK319" s="99">
        <v>63</v>
      </c>
      <c r="AL319" s="99">
        <v>113</v>
      </c>
      <c r="AM319" s="99">
        <v>67</v>
      </c>
      <c r="AN319" s="99">
        <v>75</v>
      </c>
      <c r="AO319" s="99">
        <v>60</v>
      </c>
    </row>
    <row r="320" spans="2:41" ht="14.45" customHeight="1" x14ac:dyDescent="0.25">
      <c r="B320" s="93"/>
      <c r="C320" s="39"/>
      <c r="D320" s="87"/>
      <c r="E320" s="87"/>
      <c r="F320" s="87"/>
      <c r="G320" s="87"/>
      <c r="H320" s="87"/>
      <c r="I320" s="87"/>
      <c r="J320" s="87"/>
      <c r="K320" s="87"/>
      <c r="L320" s="87"/>
      <c r="M320" s="87"/>
      <c r="N320" s="87"/>
      <c r="O320" s="87"/>
      <c r="P320" s="87"/>
      <c r="Q320" s="87"/>
      <c r="R320" s="87"/>
      <c r="S320" s="87"/>
      <c r="T320" s="87"/>
      <c r="U320" s="87"/>
      <c r="V320" s="87"/>
      <c r="W320" s="87"/>
      <c r="X320" s="87"/>
      <c r="Y320" s="87"/>
      <c r="Z320" s="87"/>
      <c r="AA320" s="87"/>
      <c r="AB320" s="87"/>
      <c r="AC320" s="87"/>
      <c r="AD320" s="87"/>
      <c r="AE320" s="87"/>
      <c r="AF320" s="87"/>
      <c r="AG320" s="87"/>
      <c r="AH320" s="87"/>
      <c r="AI320" s="87"/>
      <c r="AJ320" s="87"/>
      <c r="AK320" s="87"/>
      <c r="AL320" s="87"/>
      <c r="AM320" s="87"/>
      <c r="AN320" s="87"/>
      <c r="AO320" s="87"/>
    </row>
    <row r="321" spans="2:41" ht="14.45" customHeight="1" x14ac:dyDescent="0.3">
      <c r="B321" s="93"/>
      <c r="C321" s="39"/>
      <c r="D321" s="106" t="s">
        <v>24</v>
      </c>
      <c r="E321" s="106"/>
      <c r="F321" s="86"/>
      <c r="G321" s="86"/>
      <c r="H321" s="86"/>
      <c r="I321" s="86"/>
      <c r="J321" s="86"/>
      <c r="K321" s="86"/>
      <c r="L321" s="86"/>
      <c r="M321" s="86"/>
      <c r="N321" s="86"/>
      <c r="O321" s="86"/>
      <c r="P321" s="87"/>
      <c r="Q321" s="106" t="s">
        <v>24</v>
      </c>
      <c r="R321" s="106"/>
      <c r="S321" s="86"/>
      <c r="T321" s="86"/>
      <c r="U321" s="86"/>
      <c r="V321" s="86"/>
      <c r="W321" s="86"/>
      <c r="X321" s="86"/>
      <c r="Y321" s="86"/>
      <c r="Z321" s="86"/>
      <c r="AA321" s="86"/>
      <c r="AB321" s="86"/>
      <c r="AC321" s="87"/>
      <c r="AD321" s="106" t="s">
        <v>24</v>
      </c>
      <c r="AE321" s="106"/>
      <c r="AF321" s="86"/>
      <c r="AG321" s="86"/>
      <c r="AH321" s="86"/>
      <c r="AI321" s="86"/>
      <c r="AJ321" s="86"/>
      <c r="AK321" s="86"/>
      <c r="AL321" s="86"/>
      <c r="AM321" s="86"/>
      <c r="AN321" s="86"/>
      <c r="AO321" s="86"/>
    </row>
    <row r="322" spans="2:41" ht="28.9" customHeight="1" x14ac:dyDescent="0.25">
      <c r="B322" s="93"/>
      <c r="C322" s="39"/>
      <c r="D322" s="106"/>
      <c r="E322" s="106"/>
      <c r="F322" s="102" t="s">
        <v>20</v>
      </c>
      <c r="G322" s="102"/>
      <c r="H322" s="102"/>
      <c r="I322" s="102"/>
      <c r="J322" s="102"/>
      <c r="K322" s="102"/>
      <c r="L322" s="102"/>
      <c r="M322" s="102"/>
      <c r="N322" s="102"/>
      <c r="O322" s="102"/>
      <c r="P322" s="87"/>
      <c r="Q322" s="106"/>
      <c r="R322" s="106"/>
      <c r="S322" s="102" t="s">
        <v>20</v>
      </c>
      <c r="T322" s="102"/>
      <c r="U322" s="102"/>
      <c r="V322" s="102"/>
      <c r="W322" s="102"/>
      <c r="X322" s="102"/>
      <c r="Y322" s="102"/>
      <c r="Z322" s="102"/>
      <c r="AA322" s="102"/>
      <c r="AB322" s="102"/>
      <c r="AC322" s="87"/>
      <c r="AD322" s="106"/>
      <c r="AE322" s="106"/>
      <c r="AF322" s="102" t="s">
        <v>20</v>
      </c>
      <c r="AG322" s="102"/>
      <c r="AH322" s="102"/>
      <c r="AI322" s="102"/>
      <c r="AJ322" s="102"/>
      <c r="AK322" s="102"/>
      <c r="AL322" s="102"/>
      <c r="AM322" s="102"/>
      <c r="AN322" s="102"/>
      <c r="AO322" s="102"/>
    </row>
    <row r="323" spans="2:41" ht="14.45" customHeight="1" x14ac:dyDescent="0.25">
      <c r="B323" s="93"/>
      <c r="C323" s="39"/>
      <c r="D323" s="107"/>
      <c r="E323" s="107"/>
      <c r="F323" s="88" t="s">
        <v>0</v>
      </c>
      <c r="G323" s="88">
        <v>1</v>
      </c>
      <c r="H323" s="88">
        <v>2</v>
      </c>
      <c r="I323" s="88">
        <v>3</v>
      </c>
      <c r="J323" s="88">
        <v>4</v>
      </c>
      <c r="K323" s="88">
        <v>5</v>
      </c>
      <c r="L323" s="88">
        <v>6</v>
      </c>
      <c r="M323" s="88">
        <v>7</v>
      </c>
      <c r="N323" s="88">
        <v>8</v>
      </c>
      <c r="O323" s="88">
        <v>9</v>
      </c>
      <c r="P323" s="87"/>
      <c r="Q323" s="107"/>
      <c r="R323" s="107"/>
      <c r="S323" s="88" t="s">
        <v>0</v>
      </c>
      <c r="T323" s="88">
        <v>1</v>
      </c>
      <c r="U323" s="88">
        <v>2</v>
      </c>
      <c r="V323" s="88">
        <v>3</v>
      </c>
      <c r="W323" s="88">
        <v>4</v>
      </c>
      <c r="X323" s="88">
        <v>5</v>
      </c>
      <c r="Y323" s="88">
        <v>6</v>
      </c>
      <c r="Z323" s="88">
        <v>7</v>
      </c>
      <c r="AA323" s="88">
        <v>8</v>
      </c>
      <c r="AB323" s="88">
        <v>9</v>
      </c>
      <c r="AC323" s="87"/>
      <c r="AD323" s="107"/>
      <c r="AE323" s="107"/>
      <c r="AF323" s="88" t="s">
        <v>0</v>
      </c>
      <c r="AG323" s="88">
        <v>1</v>
      </c>
      <c r="AH323" s="88">
        <v>2</v>
      </c>
      <c r="AI323" s="88">
        <v>3</v>
      </c>
      <c r="AJ323" s="88">
        <v>4</v>
      </c>
      <c r="AK323" s="88">
        <v>5</v>
      </c>
      <c r="AL323" s="88">
        <v>6</v>
      </c>
      <c r="AM323" s="88">
        <v>7</v>
      </c>
      <c r="AN323" s="88">
        <v>8</v>
      </c>
      <c r="AO323" s="88">
        <v>9</v>
      </c>
    </row>
    <row r="324" spans="2:41" ht="14.45" customHeight="1" x14ac:dyDescent="0.25">
      <c r="B324" s="93"/>
      <c r="C324" s="39"/>
      <c r="D324" s="119" t="s">
        <v>21</v>
      </c>
      <c r="E324" s="43" t="s">
        <v>9</v>
      </c>
      <c r="F324" s="22" t="s">
        <v>78</v>
      </c>
      <c r="G324" s="22">
        <v>0</v>
      </c>
      <c r="H324" s="22">
        <v>40</v>
      </c>
      <c r="I324" s="22" t="s">
        <v>78</v>
      </c>
      <c r="J324" s="22" t="s">
        <v>78</v>
      </c>
      <c r="K324" s="22">
        <v>0</v>
      </c>
      <c r="L324" s="22">
        <v>0</v>
      </c>
      <c r="M324" s="22">
        <v>0</v>
      </c>
      <c r="N324" s="22">
        <v>0</v>
      </c>
      <c r="O324" s="22">
        <v>0</v>
      </c>
      <c r="P324" s="87"/>
      <c r="Q324" s="119" t="s">
        <v>21</v>
      </c>
      <c r="R324" s="89" t="s">
        <v>9</v>
      </c>
      <c r="S324" s="22" t="s">
        <v>78</v>
      </c>
      <c r="T324" s="22">
        <v>0</v>
      </c>
      <c r="U324" s="22" t="s">
        <v>78</v>
      </c>
      <c r="V324" s="22" t="s">
        <v>78</v>
      </c>
      <c r="W324" s="22" t="s">
        <v>78</v>
      </c>
      <c r="X324" s="22">
        <v>0</v>
      </c>
      <c r="Y324" s="22">
        <v>0</v>
      </c>
      <c r="Z324" s="22">
        <v>0</v>
      </c>
      <c r="AA324" s="22">
        <v>0</v>
      </c>
      <c r="AB324" s="22">
        <v>0</v>
      </c>
      <c r="AC324" s="87"/>
      <c r="AD324" s="119" t="s">
        <v>21</v>
      </c>
      <c r="AE324" s="89" t="s">
        <v>9</v>
      </c>
      <c r="AF324" s="22" t="s">
        <v>78</v>
      </c>
      <c r="AG324" s="22">
        <v>0</v>
      </c>
      <c r="AH324" s="22" t="s">
        <v>78</v>
      </c>
      <c r="AI324" s="22" t="s">
        <v>78</v>
      </c>
      <c r="AJ324" s="22" t="s">
        <v>78</v>
      </c>
      <c r="AK324" s="22">
        <v>0</v>
      </c>
      <c r="AL324" s="22">
        <v>0</v>
      </c>
      <c r="AM324" s="22">
        <v>0</v>
      </c>
      <c r="AN324" s="22">
        <v>0</v>
      </c>
      <c r="AO324" s="22">
        <v>0</v>
      </c>
    </row>
    <row r="325" spans="2:41" ht="14.45" customHeight="1" x14ac:dyDescent="0.25">
      <c r="B325" s="93"/>
      <c r="C325" s="39"/>
      <c r="D325" s="120"/>
      <c r="E325" s="43">
        <v>1</v>
      </c>
      <c r="F325" s="22">
        <v>9.5238095238095237</v>
      </c>
      <c r="G325" s="22">
        <v>22.222222222222221</v>
      </c>
      <c r="H325" s="22">
        <v>38.095238095238095</v>
      </c>
      <c r="I325" s="22">
        <v>20.634920634920633</v>
      </c>
      <c r="J325" s="22">
        <v>6.3492063492063489</v>
      </c>
      <c r="K325" s="22" t="s">
        <v>78</v>
      </c>
      <c r="L325" s="22" t="s">
        <v>78</v>
      </c>
      <c r="M325" s="22">
        <v>0</v>
      </c>
      <c r="N325" s="22">
        <v>0</v>
      </c>
      <c r="O325" s="22">
        <v>0</v>
      </c>
      <c r="P325" s="87"/>
      <c r="Q325" s="120"/>
      <c r="R325" s="89">
        <v>1</v>
      </c>
      <c r="S325" s="22" t="s">
        <v>78</v>
      </c>
      <c r="T325" s="22">
        <v>16.129032258064516</v>
      </c>
      <c r="U325" s="22">
        <v>45.161290322580641</v>
      </c>
      <c r="V325" s="22">
        <v>12.903225806451612</v>
      </c>
      <c r="W325" s="22">
        <v>12.903225806451612</v>
      </c>
      <c r="X325" s="22" t="s">
        <v>78</v>
      </c>
      <c r="Y325" s="22" t="s">
        <v>78</v>
      </c>
      <c r="Z325" s="22">
        <v>0</v>
      </c>
      <c r="AA325" s="22">
        <v>0</v>
      </c>
      <c r="AB325" s="22">
        <v>0</v>
      </c>
      <c r="AC325" s="87"/>
      <c r="AD325" s="120"/>
      <c r="AE325" s="89">
        <v>1</v>
      </c>
      <c r="AF325" s="22" t="s">
        <v>78</v>
      </c>
      <c r="AG325" s="22">
        <v>28.125</v>
      </c>
      <c r="AH325" s="22">
        <v>31.25</v>
      </c>
      <c r="AI325" s="22">
        <v>28.125</v>
      </c>
      <c r="AJ325" s="22">
        <v>0</v>
      </c>
      <c r="AK325" s="22" t="s">
        <v>78</v>
      </c>
      <c r="AL325" s="22" t="s">
        <v>78</v>
      </c>
      <c r="AM325" s="22">
        <v>0</v>
      </c>
      <c r="AN325" s="22">
        <v>0</v>
      </c>
      <c r="AO325" s="22">
        <v>0</v>
      </c>
    </row>
    <row r="326" spans="2:41" ht="14.45" customHeight="1" x14ac:dyDescent="0.25">
      <c r="B326" s="93"/>
      <c r="C326" s="39"/>
      <c r="D326" s="120"/>
      <c r="E326" s="43" t="s">
        <v>10</v>
      </c>
      <c r="F326" s="22">
        <v>2.7860106698280975</v>
      </c>
      <c r="G326" s="22">
        <v>17.605216360403084</v>
      </c>
      <c r="H326" s="22">
        <v>41.078838174273855</v>
      </c>
      <c r="I326" s="22">
        <v>27.978660343805572</v>
      </c>
      <c r="J326" s="22">
        <v>7.3503260225251932</v>
      </c>
      <c r="K326" s="22">
        <v>2.2525192649673977</v>
      </c>
      <c r="L326" s="22">
        <v>0.59276822762299941</v>
      </c>
      <c r="M326" s="22" t="s">
        <v>78</v>
      </c>
      <c r="N326" s="22">
        <v>0</v>
      </c>
      <c r="O326" s="22" t="s">
        <v>78</v>
      </c>
      <c r="P326" s="87"/>
      <c r="Q326" s="120"/>
      <c r="R326" s="89" t="s">
        <v>10</v>
      </c>
      <c r="S326" s="22">
        <v>2.4731182795698925</v>
      </c>
      <c r="T326" s="22">
        <v>14.838709677419354</v>
      </c>
      <c r="U326" s="22">
        <v>40</v>
      </c>
      <c r="V326" s="22">
        <v>29.677419354838708</v>
      </c>
      <c r="W326" s="22">
        <v>8.9247311827956999</v>
      </c>
      <c r="X326" s="22">
        <v>2.795698924731183</v>
      </c>
      <c r="Y326" s="22" t="s">
        <v>78</v>
      </c>
      <c r="Z326" s="22" t="s">
        <v>78</v>
      </c>
      <c r="AA326" s="22">
        <v>0</v>
      </c>
      <c r="AB326" s="22" t="s">
        <v>78</v>
      </c>
      <c r="AC326" s="87"/>
      <c r="AD326" s="120"/>
      <c r="AE326" s="89" t="s">
        <v>10</v>
      </c>
      <c r="AF326" s="22">
        <v>3.1704095112285335</v>
      </c>
      <c r="AG326" s="22">
        <v>21.003963011889034</v>
      </c>
      <c r="AH326" s="22">
        <v>42.40422721268164</v>
      </c>
      <c r="AI326" s="22">
        <v>25.891677675033026</v>
      </c>
      <c r="AJ326" s="22">
        <v>5.4161162483487448</v>
      </c>
      <c r="AK326" s="22">
        <v>1.5852047556142668</v>
      </c>
      <c r="AL326" s="22" t="s">
        <v>78</v>
      </c>
      <c r="AM326" s="22" t="s">
        <v>78</v>
      </c>
      <c r="AN326" s="22">
        <v>0</v>
      </c>
      <c r="AO326" s="22" t="s">
        <v>78</v>
      </c>
    </row>
    <row r="327" spans="2:41" ht="14.45" customHeight="1" x14ac:dyDescent="0.25">
      <c r="B327" s="93"/>
      <c r="C327" s="39"/>
      <c r="D327" s="120"/>
      <c r="E327" s="43" t="s">
        <v>11</v>
      </c>
      <c r="F327" s="22" t="s">
        <v>78</v>
      </c>
      <c r="G327" s="22">
        <v>11.325503355704699</v>
      </c>
      <c r="H327" s="22">
        <v>33.724832214765101</v>
      </c>
      <c r="I327" s="22">
        <v>35.234899328859058</v>
      </c>
      <c r="J327" s="22">
        <v>12.332214765100671</v>
      </c>
      <c r="K327" s="22">
        <v>4.2785234899328861</v>
      </c>
      <c r="L327" s="22" t="s">
        <v>78</v>
      </c>
      <c r="M327" s="22">
        <v>0</v>
      </c>
      <c r="N327" s="22" t="s">
        <v>78</v>
      </c>
      <c r="O327" s="22">
        <v>0</v>
      </c>
      <c r="P327" s="87"/>
      <c r="Q327" s="120"/>
      <c r="R327" s="89" t="s">
        <v>11</v>
      </c>
      <c r="S327" s="22" t="s">
        <v>78</v>
      </c>
      <c r="T327" s="22">
        <v>8.9552238805970141</v>
      </c>
      <c r="U327" s="22">
        <v>31.044776119402982</v>
      </c>
      <c r="V327" s="22">
        <v>37.462686567164177</v>
      </c>
      <c r="W327" s="22">
        <v>14.776119402985074</v>
      </c>
      <c r="X327" s="22">
        <v>4.9253731343283587</v>
      </c>
      <c r="Y327" s="22" t="s">
        <v>78</v>
      </c>
      <c r="Z327" s="22">
        <v>0</v>
      </c>
      <c r="AA327" s="22" t="s">
        <v>78</v>
      </c>
      <c r="AB327" s="22">
        <v>0</v>
      </c>
      <c r="AC327" s="87"/>
      <c r="AD327" s="120"/>
      <c r="AE327" s="89" t="s">
        <v>11</v>
      </c>
      <c r="AF327" s="22" t="s">
        <v>78</v>
      </c>
      <c r="AG327" s="22">
        <v>14.367816091954023</v>
      </c>
      <c r="AH327" s="22">
        <v>37.164750957854409</v>
      </c>
      <c r="AI327" s="22">
        <v>32.375478927203069</v>
      </c>
      <c r="AJ327" s="22">
        <v>9.1954022988505741</v>
      </c>
      <c r="AK327" s="22">
        <v>3.4482758620689653</v>
      </c>
      <c r="AL327" s="22" t="s">
        <v>78</v>
      </c>
      <c r="AM327" s="22">
        <v>0</v>
      </c>
      <c r="AN327" s="22" t="s">
        <v>78</v>
      </c>
      <c r="AO327" s="22">
        <v>0</v>
      </c>
    </row>
    <row r="328" spans="2:41" ht="14.45" customHeight="1" x14ac:dyDescent="0.25">
      <c r="B328" s="93"/>
      <c r="C328" s="39"/>
      <c r="D328" s="120"/>
      <c r="E328" s="43" t="s">
        <v>12</v>
      </c>
      <c r="F328" s="22">
        <v>1.8726591760299627</v>
      </c>
      <c r="G328" s="22">
        <v>10.165864098448369</v>
      </c>
      <c r="H328" s="22">
        <v>28.624933119315145</v>
      </c>
      <c r="I328" s="22">
        <v>34.724451578384162</v>
      </c>
      <c r="J328" s="22">
        <v>13.750668806848582</v>
      </c>
      <c r="K328" s="22">
        <v>7.1696094168004283</v>
      </c>
      <c r="L328" s="22">
        <v>2.9962546816479403</v>
      </c>
      <c r="M328" s="22">
        <v>0.53504547886570353</v>
      </c>
      <c r="N328" s="22">
        <v>0.16051364365971107</v>
      </c>
      <c r="O328" s="22">
        <v>0</v>
      </c>
      <c r="P328" s="87"/>
      <c r="Q328" s="120"/>
      <c r="R328" s="89" t="s">
        <v>12</v>
      </c>
      <c r="S328" s="22">
        <v>1.0270774976657329</v>
      </c>
      <c r="T328" s="22">
        <v>6.5359477124183014</v>
      </c>
      <c r="U328" s="22">
        <v>23.716153127917831</v>
      </c>
      <c r="V328" s="22">
        <v>36.321195144724555</v>
      </c>
      <c r="W328" s="22">
        <v>18.11391223155929</v>
      </c>
      <c r="X328" s="22">
        <v>9.2436974789915975</v>
      </c>
      <c r="Y328" s="22">
        <v>4.2016806722689077</v>
      </c>
      <c r="Z328" s="22" t="s">
        <v>78</v>
      </c>
      <c r="AA328" s="22" t="s">
        <v>78</v>
      </c>
      <c r="AB328" s="22">
        <v>0</v>
      </c>
      <c r="AC328" s="87"/>
      <c r="AD328" s="120"/>
      <c r="AE328" s="89" t="s">
        <v>12</v>
      </c>
      <c r="AF328" s="22">
        <v>3.007518796992481</v>
      </c>
      <c r="AG328" s="22">
        <v>15.037593984962406</v>
      </c>
      <c r="AH328" s="22">
        <v>35.213032581453632</v>
      </c>
      <c r="AI328" s="22">
        <v>32.581453634085214</v>
      </c>
      <c r="AJ328" s="22">
        <v>7.8947368421052628</v>
      </c>
      <c r="AK328" s="22">
        <v>4.3859649122807012</v>
      </c>
      <c r="AL328" s="22">
        <v>1.3784461152882206</v>
      </c>
      <c r="AM328" s="22" t="s">
        <v>78</v>
      </c>
      <c r="AN328" s="22" t="s">
        <v>78</v>
      </c>
      <c r="AO328" s="22">
        <v>0</v>
      </c>
    </row>
    <row r="329" spans="2:41" ht="14.45" customHeight="1" x14ac:dyDescent="0.25">
      <c r="B329" s="93"/>
      <c r="C329" s="39"/>
      <c r="D329" s="120"/>
      <c r="E329" s="43" t="s">
        <v>13</v>
      </c>
      <c r="F329" s="22">
        <v>1.3627514600908501</v>
      </c>
      <c r="G329" s="22">
        <v>6.6839714471122651</v>
      </c>
      <c r="H329" s="22">
        <v>23.231667748215447</v>
      </c>
      <c r="I329" s="22">
        <v>33.225178455548345</v>
      </c>
      <c r="J329" s="22">
        <v>18.689162881245945</v>
      </c>
      <c r="K329" s="22">
        <v>11.45360155743024</v>
      </c>
      <c r="L329" s="22">
        <v>4.1207008436080468</v>
      </c>
      <c r="M329" s="22">
        <v>0.94094743672939651</v>
      </c>
      <c r="N329" s="22" t="s">
        <v>78</v>
      </c>
      <c r="O329" s="22" t="s">
        <v>78</v>
      </c>
      <c r="P329" s="87"/>
      <c r="Q329" s="120"/>
      <c r="R329" s="89" t="s">
        <v>13</v>
      </c>
      <c r="S329" s="22">
        <v>0.77881619937694702</v>
      </c>
      <c r="T329" s="22">
        <v>4.7248182762201454</v>
      </c>
      <c r="U329" s="22">
        <v>18.847352024922117</v>
      </c>
      <c r="V329" s="22">
        <v>32.814122533748701</v>
      </c>
      <c r="W329" s="22">
        <v>21.754932502596052</v>
      </c>
      <c r="X329" s="22">
        <v>13.966770508826585</v>
      </c>
      <c r="Y329" s="22">
        <v>5.5555555555555554</v>
      </c>
      <c r="Z329" s="22" t="s">
        <v>78</v>
      </c>
      <c r="AA329" s="22" t="s">
        <v>78</v>
      </c>
      <c r="AB329" s="22" t="s">
        <v>78</v>
      </c>
      <c r="AC329" s="87"/>
      <c r="AD329" s="120"/>
      <c r="AE329" s="89" t="s">
        <v>13</v>
      </c>
      <c r="AF329" s="22">
        <v>2.3356401384083045</v>
      </c>
      <c r="AG329" s="22">
        <v>9.9480968858131487</v>
      </c>
      <c r="AH329" s="22">
        <v>30.536332179930799</v>
      </c>
      <c r="AI329" s="22">
        <v>33.910034602076124</v>
      </c>
      <c r="AJ329" s="22">
        <v>13.581314878892734</v>
      </c>
      <c r="AK329" s="22">
        <v>7.2664359861591699</v>
      </c>
      <c r="AL329" s="22">
        <v>1.7301038062283738</v>
      </c>
      <c r="AM329" s="22" t="s">
        <v>78</v>
      </c>
      <c r="AN329" s="22" t="s">
        <v>78</v>
      </c>
      <c r="AO329" s="22" t="s">
        <v>78</v>
      </c>
    </row>
    <row r="330" spans="2:41" ht="14.45" customHeight="1" x14ac:dyDescent="0.25">
      <c r="B330" s="93"/>
      <c r="C330" s="39"/>
      <c r="D330" s="120"/>
      <c r="E330" s="43" t="s">
        <v>14</v>
      </c>
      <c r="F330" s="22">
        <v>1.1427464652333914</v>
      </c>
      <c r="G330" s="22">
        <v>4.7453031183420498</v>
      </c>
      <c r="H330" s="22">
        <v>18.225837691264768</v>
      </c>
      <c r="I330" s="22">
        <v>31.047840402866552</v>
      </c>
      <c r="J330" s="22">
        <v>21.402285492930467</v>
      </c>
      <c r="K330" s="22">
        <v>13.926012008522177</v>
      </c>
      <c r="L330" s="22">
        <v>6.7208987023048614</v>
      </c>
      <c r="M330" s="22">
        <v>2.2661243463102849</v>
      </c>
      <c r="N330" s="22">
        <v>0.44547743559945768</v>
      </c>
      <c r="O330" s="22">
        <v>7.7474336625992637E-2</v>
      </c>
      <c r="P330" s="87"/>
      <c r="Q330" s="120"/>
      <c r="R330" s="89" t="s">
        <v>14</v>
      </c>
      <c r="S330" s="22">
        <v>0.723725613593455</v>
      </c>
      <c r="T330" s="22">
        <v>2.3599748269351792</v>
      </c>
      <c r="U330" s="22">
        <v>13.278791692888609</v>
      </c>
      <c r="V330" s="22">
        <v>30.207677784770297</v>
      </c>
      <c r="W330" s="22">
        <v>23.94587791063562</v>
      </c>
      <c r="X330" s="22">
        <v>16.897419760855882</v>
      </c>
      <c r="Y330" s="22">
        <v>8.9679043423536822</v>
      </c>
      <c r="Z330" s="22">
        <v>2.9263687853996223</v>
      </c>
      <c r="AA330" s="22" t="s">
        <v>78</v>
      </c>
      <c r="AB330" s="22" t="s">
        <v>78</v>
      </c>
      <c r="AC330" s="87"/>
      <c r="AD330" s="120"/>
      <c r="AE330" s="89" t="s">
        <v>14</v>
      </c>
      <c r="AF330" s="22">
        <v>1.8136020151133501</v>
      </c>
      <c r="AG330" s="22">
        <v>8.5642317380352644</v>
      </c>
      <c r="AH330" s="22">
        <v>26.146095717884133</v>
      </c>
      <c r="AI330" s="22">
        <v>32.392947103274558</v>
      </c>
      <c r="AJ330" s="22">
        <v>17.329974811083122</v>
      </c>
      <c r="AK330" s="22">
        <v>9.1687657430730489</v>
      </c>
      <c r="AL330" s="22">
        <v>3.1234256926952142</v>
      </c>
      <c r="AM330" s="22">
        <v>1.2090680100755666</v>
      </c>
      <c r="AN330" s="22" t="s">
        <v>78</v>
      </c>
      <c r="AO330" s="22" t="s">
        <v>78</v>
      </c>
    </row>
    <row r="331" spans="2:41" ht="14.45" customHeight="1" x14ac:dyDescent="0.25">
      <c r="B331" s="93"/>
      <c r="C331" s="39"/>
      <c r="D331" s="120"/>
      <c r="E331" s="43" t="s">
        <v>15</v>
      </c>
      <c r="F331" s="22">
        <v>0.79512982979252078</v>
      </c>
      <c r="G331" s="22">
        <v>3.2177910299416079</v>
      </c>
      <c r="H331" s="22">
        <v>11.815132314573239</v>
      </c>
      <c r="I331" s="22">
        <v>26.47533855137284</v>
      </c>
      <c r="J331" s="22">
        <v>22.077276680332961</v>
      </c>
      <c r="K331" s="22">
        <v>19.642191576593365</v>
      </c>
      <c r="L331" s="22">
        <v>10.622437569884458</v>
      </c>
      <c r="M331" s="22">
        <v>3.6650515591999007</v>
      </c>
      <c r="N331" s="22">
        <v>1.4535967200894522</v>
      </c>
      <c r="O331" s="22">
        <v>0.23605416821965461</v>
      </c>
      <c r="P331" s="87"/>
      <c r="Q331" s="120"/>
      <c r="R331" s="89" t="s">
        <v>15</v>
      </c>
      <c r="S331" s="22">
        <v>0.53034767236299352</v>
      </c>
      <c r="T331" s="22">
        <v>1.7285405617756826</v>
      </c>
      <c r="U331" s="22">
        <v>7.621292476920055</v>
      </c>
      <c r="V331" s="22">
        <v>22.824592417992537</v>
      </c>
      <c r="W331" s="22">
        <v>23.492437635042233</v>
      </c>
      <c r="X331" s="22">
        <v>23.197800039285013</v>
      </c>
      <c r="Y331" s="22">
        <v>13.396189353761539</v>
      </c>
      <c r="Z331" s="22">
        <v>4.8320565704183851</v>
      </c>
      <c r="AA331" s="22" t="s">
        <v>78</v>
      </c>
      <c r="AB331" s="22" t="s">
        <v>78</v>
      </c>
      <c r="AC331" s="87"/>
      <c r="AD331" s="120"/>
      <c r="AE331" s="89" t="s">
        <v>15</v>
      </c>
      <c r="AF331" s="22">
        <v>1.2508451656524679</v>
      </c>
      <c r="AG331" s="22">
        <v>5.7809330628803242</v>
      </c>
      <c r="AH331" s="22">
        <v>19.033130493576742</v>
      </c>
      <c r="AI331" s="22">
        <v>32.758620689655174</v>
      </c>
      <c r="AJ331" s="22">
        <v>19.641649763353616</v>
      </c>
      <c r="AK331" s="22">
        <v>13.522650439486139</v>
      </c>
      <c r="AL331" s="22">
        <v>5.8485463150777548</v>
      </c>
      <c r="AM331" s="22">
        <v>1.656524678837052</v>
      </c>
      <c r="AN331" s="22" t="s">
        <v>78</v>
      </c>
      <c r="AO331" s="22" t="s">
        <v>78</v>
      </c>
    </row>
    <row r="332" spans="2:41" ht="14.45" customHeight="1" x14ac:dyDescent="0.25">
      <c r="B332" s="93"/>
      <c r="C332" s="39"/>
      <c r="D332" s="120"/>
      <c r="E332" s="43" t="s">
        <v>16</v>
      </c>
      <c r="F332" s="22">
        <v>0.57775046097111249</v>
      </c>
      <c r="G332" s="22">
        <v>1.7209588199139523</v>
      </c>
      <c r="H332" s="22">
        <v>7.4861708666256908</v>
      </c>
      <c r="I332" s="22">
        <v>19.385371850030729</v>
      </c>
      <c r="J332" s="22">
        <v>19.200983405039949</v>
      </c>
      <c r="K332" s="22">
        <v>22.15119852489244</v>
      </c>
      <c r="L332" s="22">
        <v>17.406269207129689</v>
      </c>
      <c r="M332" s="22">
        <v>7.6336816226183153</v>
      </c>
      <c r="N332" s="22">
        <v>3.6385986478180699</v>
      </c>
      <c r="O332" s="22">
        <v>0.79901659496004929</v>
      </c>
      <c r="P332" s="87"/>
      <c r="Q332" s="120"/>
      <c r="R332" s="89" t="s">
        <v>16</v>
      </c>
      <c r="S332" s="22">
        <v>0.29498525073746312</v>
      </c>
      <c r="T332" s="22">
        <v>0.74729596853490665</v>
      </c>
      <c r="U332" s="22">
        <v>3.9331366764995082</v>
      </c>
      <c r="V332" s="22">
        <v>14.139626352015732</v>
      </c>
      <c r="W332" s="22">
        <v>17.777777777777779</v>
      </c>
      <c r="X332" s="22">
        <v>24.621435594886922</v>
      </c>
      <c r="Y332" s="22">
        <v>21.592920353982301</v>
      </c>
      <c r="Z332" s="22">
        <v>10.678466076696164</v>
      </c>
      <c r="AA332" s="22">
        <v>5.0540806293018683</v>
      </c>
      <c r="AB332" s="22">
        <v>1.160275319567355</v>
      </c>
      <c r="AC332" s="87"/>
      <c r="AD332" s="120"/>
      <c r="AE332" s="89" t="s">
        <v>16</v>
      </c>
      <c r="AF332" s="22">
        <v>1.0491803278688525</v>
      </c>
      <c r="AG332" s="22">
        <v>3.3442622950819669</v>
      </c>
      <c r="AH332" s="22">
        <v>13.409836065573771</v>
      </c>
      <c r="AI332" s="22">
        <v>28.131147540983608</v>
      </c>
      <c r="AJ332" s="22">
        <v>21.57377049180328</v>
      </c>
      <c r="AK332" s="22">
        <v>18.032786885245901</v>
      </c>
      <c r="AL332" s="22">
        <v>10.426229508196721</v>
      </c>
      <c r="AM332" s="22">
        <v>2.5573770491803276</v>
      </c>
      <c r="AN332" s="22">
        <v>1.2786885245901638</v>
      </c>
      <c r="AO332" s="22">
        <v>0.19672131147540983</v>
      </c>
    </row>
    <row r="333" spans="2:41" ht="14.45" customHeight="1" x14ac:dyDescent="0.25">
      <c r="B333" s="93"/>
      <c r="C333" s="39"/>
      <c r="D333" s="120"/>
      <c r="E333" s="43" t="s">
        <v>17</v>
      </c>
      <c r="F333" s="22">
        <v>0.31441832609672105</v>
      </c>
      <c r="G333" s="22">
        <v>1.1378948944452763</v>
      </c>
      <c r="H333" s="22">
        <v>3.3987123820931275</v>
      </c>
      <c r="I333" s="22">
        <v>11.648450366821381</v>
      </c>
      <c r="J333" s="22">
        <v>14.313519988022158</v>
      </c>
      <c r="K333" s="22">
        <v>21.425363078305136</v>
      </c>
      <c r="L333" s="22">
        <v>23.102260817487647</v>
      </c>
      <c r="M333" s="22">
        <v>13.310375804761193</v>
      </c>
      <c r="N333" s="22">
        <v>8.5641563108249734</v>
      </c>
      <c r="O333" s="22">
        <v>2.7848480311423862</v>
      </c>
      <c r="P333" s="87"/>
      <c r="Q333" s="120"/>
      <c r="R333" s="89" t="s">
        <v>17</v>
      </c>
      <c r="S333" s="22">
        <v>0.19002375296912113</v>
      </c>
      <c r="T333" s="22">
        <v>0.33254156769596199</v>
      </c>
      <c r="U333" s="22">
        <v>1.2589073634204275</v>
      </c>
      <c r="V333" s="22">
        <v>6.5795724465558187</v>
      </c>
      <c r="W333" s="22">
        <v>10.546318289786223</v>
      </c>
      <c r="X333" s="22">
        <v>20.570071258907362</v>
      </c>
      <c r="Y333" s="22">
        <v>27.078384798099762</v>
      </c>
      <c r="Z333" s="22">
        <v>17.672209026128264</v>
      </c>
      <c r="AA333" s="22">
        <v>11.805225653206652</v>
      </c>
      <c r="AB333" s="22">
        <v>3.9667458432304037</v>
      </c>
      <c r="AC333" s="87"/>
      <c r="AD333" s="120"/>
      <c r="AE333" s="89" t="s">
        <v>17</v>
      </c>
      <c r="AF333" s="22">
        <v>0.5265289590927501</v>
      </c>
      <c r="AG333" s="22">
        <v>2.5111381125961927</v>
      </c>
      <c r="AH333" s="22">
        <v>7.047387606318348</v>
      </c>
      <c r="AI333" s="22">
        <v>20.291616038882136</v>
      </c>
      <c r="AJ333" s="22">
        <v>20.737140542729851</v>
      </c>
      <c r="AK333" s="22">
        <v>22.883758606723369</v>
      </c>
      <c r="AL333" s="22">
        <v>16.322397731875256</v>
      </c>
      <c r="AM333" s="22">
        <v>5.8728230052652899</v>
      </c>
      <c r="AN333" s="22">
        <v>3.0376670716889427</v>
      </c>
      <c r="AO333" s="22">
        <v>0.76954232482786555</v>
      </c>
    </row>
    <row r="334" spans="2:41" ht="14.45" customHeight="1" x14ac:dyDescent="0.25">
      <c r="B334" s="93"/>
      <c r="C334" s="39"/>
      <c r="D334" s="120"/>
      <c r="E334" s="43" t="s">
        <v>18</v>
      </c>
      <c r="F334" s="22">
        <v>0.19727756954034328</v>
      </c>
      <c r="G334" s="22">
        <v>0.29591635431051488</v>
      </c>
      <c r="H334" s="22">
        <v>1.7360426119550207</v>
      </c>
      <c r="I334" s="22">
        <v>5.8394160583941606</v>
      </c>
      <c r="J334" s="22">
        <v>8.3842967054645889</v>
      </c>
      <c r="K334" s="22">
        <v>15.269283882422569</v>
      </c>
      <c r="L334" s="22">
        <v>22.647464983231409</v>
      </c>
      <c r="M334" s="22">
        <v>19.47129611363188</v>
      </c>
      <c r="N334" s="22">
        <v>17.320970605642138</v>
      </c>
      <c r="O334" s="22">
        <v>8.8380351154073775</v>
      </c>
      <c r="P334" s="87"/>
      <c r="Q334" s="120"/>
      <c r="R334" s="89" t="s">
        <v>18</v>
      </c>
      <c r="S334" s="22" t="s">
        <v>78</v>
      </c>
      <c r="T334" s="22" t="s">
        <v>78</v>
      </c>
      <c r="U334" s="22">
        <v>0.81867798665858105</v>
      </c>
      <c r="V334" s="22">
        <v>2.8805336567616737</v>
      </c>
      <c r="W334" s="22">
        <v>5.3062462098241356</v>
      </c>
      <c r="X334" s="22">
        <v>12.856276531231048</v>
      </c>
      <c r="Y334" s="22">
        <v>21.376591873862946</v>
      </c>
      <c r="Z334" s="22">
        <v>22.710733778047302</v>
      </c>
      <c r="AA334" s="22">
        <v>22.013341419041843</v>
      </c>
      <c r="AB334" s="22">
        <v>11.885991510006063</v>
      </c>
      <c r="AC334" s="87"/>
      <c r="AD334" s="120"/>
      <c r="AE334" s="89" t="s">
        <v>18</v>
      </c>
      <c r="AF334" s="22" t="s">
        <v>78</v>
      </c>
      <c r="AG334" s="22" t="s">
        <v>78</v>
      </c>
      <c r="AH334" s="22">
        <v>3.4443817052512706</v>
      </c>
      <c r="AI334" s="22">
        <v>11.34952004517222</v>
      </c>
      <c r="AJ334" s="22">
        <v>14.11631846414455</v>
      </c>
      <c r="AK334" s="22">
        <v>19.762845849802371</v>
      </c>
      <c r="AL334" s="22">
        <v>25.014116318464147</v>
      </c>
      <c r="AM334" s="22">
        <v>13.438735177865613</v>
      </c>
      <c r="AN334" s="22">
        <v>8.582721626199886</v>
      </c>
      <c r="AO334" s="22">
        <v>3.1620553359683794</v>
      </c>
    </row>
    <row r="335" spans="2:41" ht="14.45" customHeight="1" x14ac:dyDescent="0.25">
      <c r="B335" s="93"/>
      <c r="C335" s="39"/>
      <c r="D335" s="121"/>
      <c r="E335" s="43" t="s">
        <v>19</v>
      </c>
      <c r="F335" s="22">
        <v>0</v>
      </c>
      <c r="G335" s="22">
        <v>0</v>
      </c>
      <c r="H335" s="22" t="s">
        <v>78</v>
      </c>
      <c r="I335" s="22" t="s">
        <v>78</v>
      </c>
      <c r="J335" s="22">
        <v>3.7721324095458044</v>
      </c>
      <c r="K335" s="22">
        <v>8.5450346420323324</v>
      </c>
      <c r="L335" s="22">
        <v>17.090069284064665</v>
      </c>
      <c r="M335" s="22">
        <v>20.092378752886837</v>
      </c>
      <c r="N335" s="22">
        <v>26.020015396458813</v>
      </c>
      <c r="O335" s="22">
        <v>22.170900692840647</v>
      </c>
      <c r="P335" s="87"/>
      <c r="Q335" s="121"/>
      <c r="R335" s="89" t="s">
        <v>19</v>
      </c>
      <c r="S335" s="22">
        <v>0</v>
      </c>
      <c r="T335" s="22">
        <v>0</v>
      </c>
      <c r="U335" s="22" t="s">
        <v>78</v>
      </c>
      <c r="V335" s="22" t="s">
        <v>78</v>
      </c>
      <c r="W335" s="22">
        <v>2.4193548387096775</v>
      </c>
      <c r="X335" s="22">
        <v>5.5299539170506913</v>
      </c>
      <c r="Y335" s="22">
        <v>12.557603686635947</v>
      </c>
      <c r="Z335" s="22">
        <v>22.350230414746544</v>
      </c>
      <c r="AA335" s="22">
        <v>30.299539170506911</v>
      </c>
      <c r="AB335" s="22">
        <v>26.267281105990779</v>
      </c>
      <c r="AC335" s="87"/>
      <c r="AD335" s="121"/>
      <c r="AE335" s="89" t="s">
        <v>19</v>
      </c>
      <c r="AF335" s="22">
        <v>0</v>
      </c>
      <c r="AG335" s="22">
        <v>0</v>
      </c>
      <c r="AH335" s="22" t="s">
        <v>78</v>
      </c>
      <c r="AI335" s="22" t="s">
        <v>78</v>
      </c>
      <c r="AJ335" s="22">
        <v>6.4965197215777257</v>
      </c>
      <c r="AK335" s="22">
        <v>14.617169373549885</v>
      </c>
      <c r="AL335" s="22">
        <v>26.218097447795824</v>
      </c>
      <c r="AM335" s="22">
        <v>15.545243619489559</v>
      </c>
      <c r="AN335" s="22">
        <v>17.40139211136891</v>
      </c>
      <c r="AO335" s="22">
        <v>13.921113689095128</v>
      </c>
    </row>
    <row r="336" spans="2:41" ht="14.45" customHeight="1" x14ac:dyDescent="0.25">
      <c r="B336" s="93"/>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row>
    <row r="337" spans="2:41" ht="14.45" customHeight="1" x14ac:dyDescent="0.25">
      <c r="B337" s="93"/>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row>
    <row r="338" spans="2:41" ht="14.45" customHeight="1" x14ac:dyDescent="0.3">
      <c r="B338" s="93"/>
      <c r="C338" s="39"/>
      <c r="D338" s="106" t="s">
        <v>32</v>
      </c>
      <c r="E338" s="106"/>
      <c r="F338" s="42"/>
      <c r="G338" s="42"/>
      <c r="H338" s="42"/>
      <c r="I338" s="42"/>
      <c r="J338" s="42"/>
      <c r="K338" s="42"/>
      <c r="L338" s="42"/>
      <c r="M338" s="42"/>
      <c r="N338" s="42"/>
      <c r="O338" s="39"/>
      <c r="P338" s="39"/>
      <c r="Q338" s="106" t="s">
        <v>32</v>
      </c>
      <c r="R338" s="106"/>
      <c r="S338" s="42"/>
      <c r="T338" s="42"/>
      <c r="U338" s="42"/>
      <c r="V338" s="42"/>
      <c r="W338" s="42"/>
      <c r="X338" s="42"/>
      <c r="Y338" s="42"/>
      <c r="Z338" s="42"/>
      <c r="AA338" s="42"/>
      <c r="AB338" s="39"/>
      <c r="AC338" s="39"/>
      <c r="AD338" s="106" t="s">
        <v>32</v>
      </c>
      <c r="AE338" s="106"/>
      <c r="AF338" s="42"/>
      <c r="AG338" s="42"/>
      <c r="AH338" s="42"/>
      <c r="AI338" s="42"/>
      <c r="AJ338" s="42"/>
      <c r="AK338" s="42"/>
      <c r="AL338" s="42"/>
      <c r="AM338" s="42"/>
      <c r="AN338" s="42"/>
      <c r="AO338" s="39"/>
    </row>
    <row r="339" spans="2:41" ht="28.9" customHeight="1" x14ac:dyDescent="0.25">
      <c r="B339" s="93"/>
      <c r="C339" s="39"/>
      <c r="D339" s="106"/>
      <c r="E339" s="106"/>
      <c r="F339" s="132" t="s">
        <v>20</v>
      </c>
      <c r="G339" s="133"/>
      <c r="H339" s="133"/>
      <c r="I339" s="133"/>
      <c r="J339" s="133"/>
      <c r="K339" s="133"/>
      <c r="L339" s="133"/>
      <c r="M339" s="133"/>
      <c r="N339" s="134"/>
      <c r="O339" s="39"/>
      <c r="P339" s="39"/>
      <c r="Q339" s="106"/>
      <c r="R339" s="106"/>
      <c r="S339" s="132" t="s">
        <v>20</v>
      </c>
      <c r="T339" s="133"/>
      <c r="U339" s="133"/>
      <c r="V339" s="133"/>
      <c r="W339" s="133"/>
      <c r="X339" s="133"/>
      <c r="Y339" s="133"/>
      <c r="Z339" s="133"/>
      <c r="AA339" s="134"/>
      <c r="AB339" s="39"/>
      <c r="AC339" s="39"/>
      <c r="AD339" s="106"/>
      <c r="AE339" s="106"/>
      <c r="AF339" s="132" t="s">
        <v>20</v>
      </c>
      <c r="AG339" s="133"/>
      <c r="AH339" s="133"/>
      <c r="AI339" s="133"/>
      <c r="AJ339" s="133"/>
      <c r="AK339" s="133"/>
      <c r="AL339" s="133"/>
      <c r="AM339" s="133"/>
      <c r="AN339" s="134"/>
      <c r="AO339" s="39"/>
    </row>
    <row r="340" spans="2:41" ht="14.45" customHeight="1" x14ac:dyDescent="0.25">
      <c r="B340" s="93"/>
      <c r="C340" s="39"/>
      <c r="D340" s="107"/>
      <c r="E340" s="107"/>
      <c r="F340" s="7" t="s">
        <v>0</v>
      </c>
      <c r="G340" s="7" t="s">
        <v>1</v>
      </c>
      <c r="H340" s="7" t="s">
        <v>2</v>
      </c>
      <c r="I340" s="7" t="s">
        <v>3</v>
      </c>
      <c r="J340" s="7" t="s">
        <v>4</v>
      </c>
      <c r="K340" s="7" t="s">
        <v>5</v>
      </c>
      <c r="L340" s="7" t="s">
        <v>6</v>
      </c>
      <c r="M340" s="7" t="s">
        <v>7</v>
      </c>
      <c r="N340" s="7" t="s">
        <v>8</v>
      </c>
      <c r="O340" s="39"/>
      <c r="P340" s="39"/>
      <c r="Q340" s="107"/>
      <c r="R340" s="107"/>
      <c r="S340" s="7" t="s">
        <v>0</v>
      </c>
      <c r="T340" s="7" t="s">
        <v>1</v>
      </c>
      <c r="U340" s="7" t="s">
        <v>2</v>
      </c>
      <c r="V340" s="7" t="s">
        <v>3</v>
      </c>
      <c r="W340" s="7" t="s">
        <v>4</v>
      </c>
      <c r="X340" s="7" t="s">
        <v>5</v>
      </c>
      <c r="Y340" s="7" t="s">
        <v>6</v>
      </c>
      <c r="Z340" s="7" t="s">
        <v>7</v>
      </c>
      <c r="AA340" s="7" t="s">
        <v>8</v>
      </c>
      <c r="AB340" s="39"/>
      <c r="AC340" s="39"/>
      <c r="AD340" s="107"/>
      <c r="AE340" s="107"/>
      <c r="AF340" s="7" t="s">
        <v>0</v>
      </c>
      <c r="AG340" s="7" t="s">
        <v>1</v>
      </c>
      <c r="AH340" s="7" t="s">
        <v>2</v>
      </c>
      <c r="AI340" s="7" t="s">
        <v>3</v>
      </c>
      <c r="AJ340" s="7" t="s">
        <v>4</v>
      </c>
      <c r="AK340" s="7" t="s">
        <v>5</v>
      </c>
      <c r="AL340" s="7" t="s">
        <v>6</v>
      </c>
      <c r="AM340" s="7" t="s">
        <v>7</v>
      </c>
      <c r="AN340" s="7" t="s">
        <v>8</v>
      </c>
      <c r="AO340" s="39"/>
    </row>
    <row r="341" spans="2:41" ht="14.45" customHeight="1" x14ac:dyDescent="0.25">
      <c r="B341" s="127" t="s">
        <v>64</v>
      </c>
      <c r="C341" s="39"/>
      <c r="D341" s="103" t="s">
        <v>21</v>
      </c>
      <c r="E341" s="44" t="s">
        <v>9</v>
      </c>
      <c r="F341" s="85" t="s">
        <v>78</v>
      </c>
      <c r="G341" s="85">
        <v>0</v>
      </c>
      <c r="H341" s="85">
        <v>0</v>
      </c>
      <c r="I341" s="85" t="s">
        <v>78</v>
      </c>
      <c r="J341" s="85">
        <v>0</v>
      </c>
      <c r="K341" s="85">
        <v>0</v>
      </c>
      <c r="L341" s="85">
        <v>0</v>
      </c>
      <c r="M341" s="85" t="s">
        <v>78</v>
      </c>
      <c r="N341" s="85">
        <v>0</v>
      </c>
      <c r="O341" s="39"/>
      <c r="P341" s="39"/>
      <c r="Q341" s="103" t="s">
        <v>21</v>
      </c>
      <c r="R341" s="43" t="s">
        <v>9</v>
      </c>
      <c r="S341" s="85" t="s">
        <v>78</v>
      </c>
      <c r="T341" s="85">
        <v>0</v>
      </c>
      <c r="U341" s="85">
        <v>0</v>
      </c>
      <c r="V341" s="85" t="s">
        <v>78</v>
      </c>
      <c r="W341" s="85">
        <v>0</v>
      </c>
      <c r="X341" s="85">
        <v>0</v>
      </c>
      <c r="Y341" s="85">
        <v>0</v>
      </c>
      <c r="Z341" s="85" t="s">
        <v>78</v>
      </c>
      <c r="AA341" s="85">
        <v>0</v>
      </c>
      <c r="AB341" s="39"/>
      <c r="AC341" s="39"/>
      <c r="AD341" s="103" t="s">
        <v>21</v>
      </c>
      <c r="AE341" s="43" t="s">
        <v>9</v>
      </c>
      <c r="AF341" s="85" t="s">
        <v>78</v>
      </c>
      <c r="AG341" s="85">
        <v>0</v>
      </c>
      <c r="AH341" s="85">
        <v>0</v>
      </c>
      <c r="AI341" s="85" t="s">
        <v>78</v>
      </c>
      <c r="AJ341" s="85">
        <v>0</v>
      </c>
      <c r="AK341" s="85">
        <v>0</v>
      </c>
      <c r="AL341" s="85">
        <v>0</v>
      </c>
      <c r="AM341" s="85" t="s">
        <v>78</v>
      </c>
      <c r="AN341" s="85">
        <v>0</v>
      </c>
      <c r="AO341" s="39"/>
    </row>
    <row r="342" spans="2:41" ht="14.45" customHeight="1" x14ac:dyDescent="0.25">
      <c r="B342" s="127"/>
      <c r="C342" s="39"/>
      <c r="D342" s="104"/>
      <c r="E342" s="44">
        <v>1</v>
      </c>
      <c r="F342" s="85">
        <v>0</v>
      </c>
      <c r="G342" s="85" t="s">
        <v>78</v>
      </c>
      <c r="H342" s="85" t="s">
        <v>78</v>
      </c>
      <c r="I342" s="85" t="s">
        <v>78</v>
      </c>
      <c r="J342" s="85">
        <v>0</v>
      </c>
      <c r="K342" s="85">
        <v>0</v>
      </c>
      <c r="L342" s="85">
        <v>0</v>
      </c>
      <c r="M342" s="85">
        <v>0</v>
      </c>
      <c r="N342" s="85">
        <v>0</v>
      </c>
      <c r="O342" s="39"/>
      <c r="P342" s="39"/>
      <c r="Q342" s="104"/>
      <c r="R342" s="43">
        <v>1</v>
      </c>
      <c r="S342" s="85">
        <v>0</v>
      </c>
      <c r="T342" s="85" t="s">
        <v>78</v>
      </c>
      <c r="U342" s="85" t="s">
        <v>78</v>
      </c>
      <c r="V342" s="85" t="s">
        <v>78</v>
      </c>
      <c r="W342" s="85">
        <v>0</v>
      </c>
      <c r="X342" s="85">
        <v>0</v>
      </c>
      <c r="Y342" s="85">
        <v>0</v>
      </c>
      <c r="Z342" s="85">
        <v>0</v>
      </c>
      <c r="AA342" s="85">
        <v>0</v>
      </c>
      <c r="AB342" s="39"/>
      <c r="AC342" s="39"/>
      <c r="AD342" s="104"/>
      <c r="AE342" s="43">
        <v>1</v>
      </c>
      <c r="AF342" s="85">
        <v>0</v>
      </c>
      <c r="AG342" s="85" t="s">
        <v>78</v>
      </c>
      <c r="AH342" s="85" t="s">
        <v>78</v>
      </c>
      <c r="AI342" s="85" t="s">
        <v>78</v>
      </c>
      <c r="AJ342" s="85">
        <v>0</v>
      </c>
      <c r="AK342" s="85">
        <v>0</v>
      </c>
      <c r="AL342" s="85">
        <v>0</v>
      </c>
      <c r="AM342" s="85">
        <v>0</v>
      </c>
      <c r="AN342" s="85">
        <v>0</v>
      </c>
      <c r="AO342" s="39"/>
    </row>
    <row r="343" spans="2:41" ht="14.45" customHeight="1" x14ac:dyDescent="0.25">
      <c r="B343" s="127"/>
      <c r="C343" s="39"/>
      <c r="D343" s="104"/>
      <c r="E343" s="44" t="s">
        <v>10</v>
      </c>
      <c r="F343" s="85">
        <v>40</v>
      </c>
      <c r="G343" s="85">
        <v>58</v>
      </c>
      <c r="H343" s="85">
        <v>74</v>
      </c>
      <c r="I343" s="85">
        <v>82</v>
      </c>
      <c r="J343" s="85">
        <v>58</v>
      </c>
      <c r="K343" s="85">
        <v>21</v>
      </c>
      <c r="L343" s="85">
        <v>8</v>
      </c>
      <c r="M343" s="85" t="s">
        <v>78</v>
      </c>
      <c r="N343" s="85" t="s">
        <v>78</v>
      </c>
      <c r="O343" s="39"/>
      <c r="P343" s="39"/>
      <c r="Q343" s="104"/>
      <c r="R343" s="43" t="s">
        <v>10</v>
      </c>
      <c r="S343" s="85">
        <v>9</v>
      </c>
      <c r="T343" s="85">
        <v>13</v>
      </c>
      <c r="U343" s="85">
        <v>25</v>
      </c>
      <c r="V343" s="85">
        <v>22</v>
      </c>
      <c r="W343" s="85">
        <v>15</v>
      </c>
      <c r="X343" s="85">
        <v>6</v>
      </c>
      <c r="Y343" s="85" t="s">
        <v>78</v>
      </c>
      <c r="Z343" s="85" t="s">
        <v>78</v>
      </c>
      <c r="AA343" s="85" t="s">
        <v>78</v>
      </c>
      <c r="AB343" s="39"/>
      <c r="AC343" s="39"/>
      <c r="AD343" s="104"/>
      <c r="AE343" s="43" t="s">
        <v>10</v>
      </c>
      <c r="AF343" s="85">
        <v>31</v>
      </c>
      <c r="AG343" s="85">
        <v>45</v>
      </c>
      <c r="AH343" s="85">
        <v>49</v>
      </c>
      <c r="AI343" s="85">
        <v>60</v>
      </c>
      <c r="AJ343" s="85">
        <v>43</v>
      </c>
      <c r="AK343" s="85">
        <v>15</v>
      </c>
      <c r="AL343" s="85" t="s">
        <v>78</v>
      </c>
      <c r="AM343" s="85" t="s">
        <v>78</v>
      </c>
      <c r="AN343" s="85" t="s">
        <v>78</v>
      </c>
      <c r="AO343" s="39"/>
    </row>
    <row r="344" spans="2:41" ht="15.75" x14ac:dyDescent="0.25">
      <c r="B344" s="127"/>
      <c r="C344" s="39"/>
      <c r="D344" s="104"/>
      <c r="E344" s="44" t="s">
        <v>11</v>
      </c>
      <c r="F344" s="85">
        <v>20</v>
      </c>
      <c r="G344" s="85">
        <v>33</v>
      </c>
      <c r="H344" s="85">
        <v>52</v>
      </c>
      <c r="I344" s="85">
        <v>74</v>
      </c>
      <c r="J344" s="85">
        <v>50</v>
      </c>
      <c r="K344" s="85">
        <v>40</v>
      </c>
      <c r="L344" s="85" t="s">
        <v>78</v>
      </c>
      <c r="M344" s="85" t="s">
        <v>78</v>
      </c>
      <c r="N344" s="85">
        <v>0</v>
      </c>
      <c r="O344" s="39"/>
      <c r="P344" s="39"/>
      <c r="Q344" s="104"/>
      <c r="R344" s="43" t="s">
        <v>11</v>
      </c>
      <c r="S344" s="85" t="s">
        <v>78</v>
      </c>
      <c r="T344" s="85">
        <v>6</v>
      </c>
      <c r="U344" s="85">
        <v>11</v>
      </c>
      <c r="V344" s="85">
        <v>21</v>
      </c>
      <c r="W344" s="85">
        <v>15</v>
      </c>
      <c r="X344" s="85">
        <v>15</v>
      </c>
      <c r="Y344" s="85" t="s">
        <v>78</v>
      </c>
      <c r="Z344" s="85" t="s">
        <v>78</v>
      </c>
      <c r="AA344" s="85">
        <v>0</v>
      </c>
      <c r="AB344" s="39"/>
      <c r="AC344" s="39"/>
      <c r="AD344" s="104"/>
      <c r="AE344" s="43" t="s">
        <v>11</v>
      </c>
      <c r="AF344" s="85" t="s">
        <v>78</v>
      </c>
      <c r="AG344" s="85">
        <v>27</v>
      </c>
      <c r="AH344" s="85">
        <v>41</v>
      </c>
      <c r="AI344" s="85">
        <v>53</v>
      </c>
      <c r="AJ344" s="85">
        <v>35</v>
      </c>
      <c r="AK344" s="85">
        <v>25</v>
      </c>
      <c r="AL344" s="85" t="s">
        <v>78</v>
      </c>
      <c r="AM344" s="85" t="s">
        <v>78</v>
      </c>
      <c r="AN344" s="85">
        <v>0</v>
      </c>
      <c r="AO344" s="39"/>
    </row>
    <row r="345" spans="2:41" ht="15.75" x14ac:dyDescent="0.25">
      <c r="B345" s="127"/>
      <c r="C345" s="39"/>
      <c r="D345" s="104"/>
      <c r="E345" s="44" t="s">
        <v>12</v>
      </c>
      <c r="F345" s="85">
        <v>23</v>
      </c>
      <c r="G345" s="85">
        <v>69</v>
      </c>
      <c r="H345" s="85">
        <v>75</v>
      </c>
      <c r="I345" s="85">
        <v>119</v>
      </c>
      <c r="J345" s="85">
        <v>112</v>
      </c>
      <c r="K345" s="85">
        <v>59</v>
      </c>
      <c r="L345" s="85">
        <v>21</v>
      </c>
      <c r="M345" s="85">
        <v>5</v>
      </c>
      <c r="N345" s="85">
        <v>0</v>
      </c>
      <c r="O345" s="39"/>
      <c r="P345" s="39"/>
      <c r="Q345" s="104"/>
      <c r="R345" s="43" t="s">
        <v>12</v>
      </c>
      <c r="S345" s="85" t="s">
        <v>78</v>
      </c>
      <c r="T345" s="85">
        <v>10</v>
      </c>
      <c r="U345" s="85">
        <v>17</v>
      </c>
      <c r="V345" s="85">
        <v>34</v>
      </c>
      <c r="W345" s="85">
        <v>34</v>
      </c>
      <c r="X345" s="85">
        <v>27</v>
      </c>
      <c r="Y345" s="85">
        <v>8</v>
      </c>
      <c r="Z345" s="85" t="s">
        <v>78</v>
      </c>
      <c r="AA345" s="85">
        <v>0</v>
      </c>
      <c r="AB345" s="39"/>
      <c r="AC345" s="39"/>
      <c r="AD345" s="104"/>
      <c r="AE345" s="43" t="s">
        <v>12</v>
      </c>
      <c r="AF345" s="85" t="s">
        <v>78</v>
      </c>
      <c r="AG345" s="85">
        <v>59</v>
      </c>
      <c r="AH345" s="85">
        <v>58</v>
      </c>
      <c r="AI345" s="85">
        <v>85</v>
      </c>
      <c r="AJ345" s="85">
        <v>78</v>
      </c>
      <c r="AK345" s="85">
        <v>32</v>
      </c>
      <c r="AL345" s="85">
        <v>13</v>
      </c>
      <c r="AM345" s="85" t="s">
        <v>78</v>
      </c>
      <c r="AN345" s="85">
        <v>0</v>
      </c>
      <c r="AO345" s="39"/>
    </row>
    <row r="346" spans="2:41" ht="15.75" x14ac:dyDescent="0.25">
      <c r="B346" s="127"/>
      <c r="C346" s="39"/>
      <c r="D346" s="104"/>
      <c r="E346" s="44" t="s">
        <v>13</v>
      </c>
      <c r="F346" s="85">
        <v>54</v>
      </c>
      <c r="G346" s="85">
        <v>76</v>
      </c>
      <c r="H346" s="85">
        <v>119</v>
      </c>
      <c r="I346" s="85">
        <v>188</v>
      </c>
      <c r="J346" s="85">
        <v>203</v>
      </c>
      <c r="K346" s="85">
        <v>142</v>
      </c>
      <c r="L346" s="85">
        <v>64</v>
      </c>
      <c r="M346" s="85" t="s">
        <v>78</v>
      </c>
      <c r="N346" s="85" t="s">
        <v>78</v>
      </c>
      <c r="O346" s="39"/>
      <c r="P346" s="39"/>
      <c r="Q346" s="104"/>
      <c r="R346" s="43" t="s">
        <v>13</v>
      </c>
      <c r="S346" s="85" t="s">
        <v>78</v>
      </c>
      <c r="T346" s="85">
        <v>17</v>
      </c>
      <c r="U346" s="85">
        <v>24</v>
      </c>
      <c r="V346" s="85">
        <v>61</v>
      </c>
      <c r="W346" s="85">
        <v>71</v>
      </c>
      <c r="X346" s="85">
        <v>64</v>
      </c>
      <c r="Y346" s="85">
        <v>35</v>
      </c>
      <c r="Z346" s="85" t="s">
        <v>78</v>
      </c>
      <c r="AA346" s="85" t="s">
        <v>78</v>
      </c>
      <c r="AB346" s="39"/>
      <c r="AC346" s="39"/>
      <c r="AD346" s="104"/>
      <c r="AE346" s="43" t="s">
        <v>13</v>
      </c>
      <c r="AF346" s="85" t="s">
        <v>78</v>
      </c>
      <c r="AG346" s="85">
        <v>59</v>
      </c>
      <c r="AH346" s="85">
        <v>95</v>
      </c>
      <c r="AI346" s="85">
        <v>127</v>
      </c>
      <c r="AJ346" s="85">
        <v>132</v>
      </c>
      <c r="AK346" s="85">
        <v>78</v>
      </c>
      <c r="AL346" s="85">
        <v>29</v>
      </c>
      <c r="AM346" s="85" t="s">
        <v>78</v>
      </c>
      <c r="AN346" s="85" t="s">
        <v>78</v>
      </c>
      <c r="AO346" s="39"/>
    </row>
    <row r="347" spans="2:41" ht="15.75" x14ac:dyDescent="0.25">
      <c r="B347" s="127"/>
      <c r="C347" s="39"/>
      <c r="D347" s="104"/>
      <c r="E347" s="44" t="s">
        <v>14</v>
      </c>
      <c r="F347" s="85">
        <v>70</v>
      </c>
      <c r="G347" s="85">
        <v>114</v>
      </c>
      <c r="H347" s="85">
        <v>169</v>
      </c>
      <c r="I347" s="85">
        <v>307</v>
      </c>
      <c r="J347" s="85">
        <v>399</v>
      </c>
      <c r="K347" s="85">
        <v>353</v>
      </c>
      <c r="L347" s="85">
        <v>148</v>
      </c>
      <c r="M347" s="85">
        <v>39</v>
      </c>
      <c r="N347" s="85">
        <v>3</v>
      </c>
      <c r="O347" s="39"/>
      <c r="P347" s="39"/>
      <c r="Q347" s="104"/>
      <c r="R347" s="43" t="s">
        <v>14</v>
      </c>
      <c r="S347" s="85">
        <v>11</v>
      </c>
      <c r="T347" s="85">
        <v>24</v>
      </c>
      <c r="U347" s="85">
        <v>41</v>
      </c>
      <c r="V347" s="85">
        <v>86</v>
      </c>
      <c r="W347" s="85">
        <v>145</v>
      </c>
      <c r="X347" s="85">
        <v>162</v>
      </c>
      <c r="Y347" s="85">
        <v>86</v>
      </c>
      <c r="Z347" s="85">
        <v>24</v>
      </c>
      <c r="AA347" s="85">
        <v>3</v>
      </c>
      <c r="AB347" s="39"/>
      <c r="AC347" s="39"/>
      <c r="AD347" s="104"/>
      <c r="AE347" s="43" t="s">
        <v>14</v>
      </c>
      <c r="AF347" s="85">
        <v>59</v>
      </c>
      <c r="AG347" s="85">
        <v>90</v>
      </c>
      <c r="AH347" s="85">
        <v>128</v>
      </c>
      <c r="AI347" s="85">
        <v>221</v>
      </c>
      <c r="AJ347" s="85">
        <v>254</v>
      </c>
      <c r="AK347" s="85">
        <v>191</v>
      </c>
      <c r="AL347" s="85">
        <v>62</v>
      </c>
      <c r="AM347" s="85">
        <v>15</v>
      </c>
      <c r="AN347" s="85">
        <v>0</v>
      </c>
      <c r="AO347" s="39"/>
    </row>
    <row r="348" spans="2:41" ht="15.75" x14ac:dyDescent="0.25">
      <c r="B348" s="127"/>
      <c r="C348" s="39"/>
      <c r="D348" s="104"/>
      <c r="E348" s="44" t="s">
        <v>15</v>
      </c>
      <c r="F348" s="85">
        <v>80</v>
      </c>
      <c r="G348" s="85">
        <v>139</v>
      </c>
      <c r="H348" s="85">
        <v>242</v>
      </c>
      <c r="I348" s="85">
        <v>410</v>
      </c>
      <c r="J348" s="85">
        <v>662</v>
      </c>
      <c r="K348" s="85">
        <v>701</v>
      </c>
      <c r="L348" s="85">
        <v>441</v>
      </c>
      <c r="M348" s="85">
        <v>157</v>
      </c>
      <c r="N348" s="85">
        <v>23</v>
      </c>
      <c r="O348" s="39"/>
      <c r="P348" s="39"/>
      <c r="Q348" s="104"/>
      <c r="R348" s="43" t="s">
        <v>15</v>
      </c>
      <c r="S348" s="85">
        <v>12</v>
      </c>
      <c r="T348" s="85">
        <v>21</v>
      </c>
      <c r="U348" s="85">
        <v>35</v>
      </c>
      <c r="V348" s="85">
        <v>106</v>
      </c>
      <c r="W348" s="85">
        <v>182</v>
      </c>
      <c r="X348" s="85">
        <v>292</v>
      </c>
      <c r="Y348" s="85">
        <v>249</v>
      </c>
      <c r="Z348" s="85">
        <v>104</v>
      </c>
      <c r="AA348" s="85">
        <v>18</v>
      </c>
      <c r="AB348" s="39"/>
      <c r="AC348" s="39"/>
      <c r="AD348" s="104"/>
      <c r="AE348" s="43" t="s">
        <v>15</v>
      </c>
      <c r="AF348" s="85">
        <v>68</v>
      </c>
      <c r="AG348" s="85">
        <v>118</v>
      </c>
      <c r="AH348" s="85">
        <v>207</v>
      </c>
      <c r="AI348" s="85">
        <v>304</v>
      </c>
      <c r="AJ348" s="85">
        <v>480</v>
      </c>
      <c r="AK348" s="85">
        <v>409</v>
      </c>
      <c r="AL348" s="85">
        <v>192</v>
      </c>
      <c r="AM348" s="85">
        <v>53</v>
      </c>
      <c r="AN348" s="85">
        <v>5</v>
      </c>
      <c r="AO348" s="39"/>
    </row>
    <row r="349" spans="2:41" ht="15.75" x14ac:dyDescent="0.25">
      <c r="B349" s="127"/>
      <c r="C349" s="39"/>
      <c r="D349" s="104"/>
      <c r="E349" s="44" t="s">
        <v>16</v>
      </c>
      <c r="F349" s="85">
        <v>66</v>
      </c>
      <c r="G349" s="85">
        <v>97</v>
      </c>
      <c r="H349" s="85">
        <v>182</v>
      </c>
      <c r="I349" s="85">
        <v>412</v>
      </c>
      <c r="J349" s="85">
        <v>700</v>
      </c>
      <c r="K349" s="85">
        <v>973</v>
      </c>
      <c r="L349" s="85">
        <v>714</v>
      </c>
      <c r="M349" s="85">
        <v>359</v>
      </c>
      <c r="N349" s="85">
        <v>54</v>
      </c>
      <c r="O349" s="39"/>
      <c r="P349" s="39"/>
      <c r="Q349" s="104"/>
      <c r="R349" s="43" t="s">
        <v>16</v>
      </c>
      <c r="S349" s="85">
        <v>6</v>
      </c>
      <c r="T349" s="85">
        <v>12</v>
      </c>
      <c r="U349" s="85">
        <v>28</v>
      </c>
      <c r="V349" s="85">
        <v>67</v>
      </c>
      <c r="W349" s="85">
        <v>176</v>
      </c>
      <c r="X349" s="85">
        <v>373</v>
      </c>
      <c r="Y349" s="85">
        <v>366</v>
      </c>
      <c r="Z349" s="85">
        <v>222</v>
      </c>
      <c r="AA349" s="85">
        <v>39</v>
      </c>
      <c r="AB349" s="39"/>
      <c r="AC349" s="39"/>
      <c r="AD349" s="104"/>
      <c r="AE349" s="43" t="s">
        <v>16</v>
      </c>
      <c r="AF349" s="85">
        <v>60</v>
      </c>
      <c r="AG349" s="85">
        <v>85</v>
      </c>
      <c r="AH349" s="85">
        <v>154</v>
      </c>
      <c r="AI349" s="85">
        <v>345</v>
      </c>
      <c r="AJ349" s="85">
        <v>524</v>
      </c>
      <c r="AK349" s="85">
        <v>600</v>
      </c>
      <c r="AL349" s="85">
        <v>348</v>
      </c>
      <c r="AM349" s="85">
        <v>137</v>
      </c>
      <c r="AN349" s="85">
        <v>15</v>
      </c>
      <c r="AO349" s="39"/>
    </row>
    <row r="350" spans="2:41" ht="15.75" x14ac:dyDescent="0.25">
      <c r="B350" s="127"/>
      <c r="C350" s="39"/>
      <c r="D350" s="104"/>
      <c r="E350" s="44" t="s">
        <v>17</v>
      </c>
      <c r="F350" s="85">
        <v>40</v>
      </c>
      <c r="G350" s="85">
        <v>63</v>
      </c>
      <c r="H350" s="85">
        <v>108</v>
      </c>
      <c r="I350" s="85">
        <v>237</v>
      </c>
      <c r="J350" s="85">
        <v>560</v>
      </c>
      <c r="K350" s="85">
        <v>934</v>
      </c>
      <c r="L350" s="85">
        <v>990</v>
      </c>
      <c r="M350" s="85">
        <v>611</v>
      </c>
      <c r="N350" s="85">
        <v>160</v>
      </c>
      <c r="O350" s="39"/>
      <c r="P350" s="39"/>
      <c r="Q350" s="104"/>
      <c r="R350" s="43" t="s">
        <v>17</v>
      </c>
      <c r="S350" s="85" t="s">
        <v>78</v>
      </c>
      <c r="T350" s="85" t="s">
        <v>78</v>
      </c>
      <c r="U350" s="85">
        <v>12</v>
      </c>
      <c r="V350" s="85">
        <v>40</v>
      </c>
      <c r="W350" s="85">
        <v>115</v>
      </c>
      <c r="X350" s="85">
        <v>286</v>
      </c>
      <c r="Y350" s="85">
        <v>480</v>
      </c>
      <c r="Z350" s="85">
        <v>374</v>
      </c>
      <c r="AA350" s="85">
        <v>113</v>
      </c>
      <c r="AB350" s="39"/>
      <c r="AC350" s="39"/>
      <c r="AD350" s="104"/>
      <c r="AE350" s="43" t="s">
        <v>17</v>
      </c>
      <c r="AF350" s="85" t="s">
        <v>78</v>
      </c>
      <c r="AG350" s="85" t="s">
        <v>78</v>
      </c>
      <c r="AH350" s="85">
        <v>96</v>
      </c>
      <c r="AI350" s="85">
        <v>197</v>
      </c>
      <c r="AJ350" s="85">
        <v>445</v>
      </c>
      <c r="AK350" s="85">
        <v>648</v>
      </c>
      <c r="AL350" s="85">
        <v>510</v>
      </c>
      <c r="AM350" s="85">
        <v>237</v>
      </c>
      <c r="AN350" s="85">
        <v>47</v>
      </c>
      <c r="AO350" s="39"/>
    </row>
    <row r="351" spans="2:41" ht="15.75" x14ac:dyDescent="0.25">
      <c r="B351" s="127"/>
      <c r="C351" s="39"/>
      <c r="D351" s="104"/>
      <c r="E351" s="44" t="s">
        <v>18</v>
      </c>
      <c r="F351" s="85">
        <v>24</v>
      </c>
      <c r="G351" s="85">
        <v>29</v>
      </c>
      <c r="H351" s="85">
        <v>54</v>
      </c>
      <c r="I351" s="85">
        <v>123</v>
      </c>
      <c r="J351" s="85">
        <v>295</v>
      </c>
      <c r="K351" s="85">
        <v>648</v>
      </c>
      <c r="L351" s="85">
        <v>914</v>
      </c>
      <c r="M351" s="85">
        <v>831</v>
      </c>
      <c r="N351" s="85">
        <v>366</v>
      </c>
      <c r="O351" s="39"/>
      <c r="P351" s="39"/>
      <c r="Q351" s="104"/>
      <c r="R351" s="43" t="s">
        <v>18</v>
      </c>
      <c r="S351" s="85" t="s">
        <v>78</v>
      </c>
      <c r="T351" s="85" t="s">
        <v>78</v>
      </c>
      <c r="U351" s="85">
        <v>7</v>
      </c>
      <c r="V351" s="85">
        <v>16</v>
      </c>
      <c r="W351" s="85">
        <v>57</v>
      </c>
      <c r="X351" s="85">
        <v>162</v>
      </c>
      <c r="Y351" s="85">
        <v>367</v>
      </c>
      <c r="Z351" s="85">
        <v>459</v>
      </c>
      <c r="AA351" s="85">
        <v>260</v>
      </c>
      <c r="AB351" s="39"/>
      <c r="AC351" s="39"/>
      <c r="AD351" s="104"/>
      <c r="AE351" s="43" t="s">
        <v>18</v>
      </c>
      <c r="AF351" s="85" t="s">
        <v>78</v>
      </c>
      <c r="AG351" s="85" t="s">
        <v>78</v>
      </c>
      <c r="AH351" s="85">
        <v>47</v>
      </c>
      <c r="AI351" s="85">
        <v>107</v>
      </c>
      <c r="AJ351" s="85">
        <v>238</v>
      </c>
      <c r="AK351" s="85">
        <v>486</v>
      </c>
      <c r="AL351" s="85">
        <v>547</v>
      </c>
      <c r="AM351" s="85">
        <v>372</v>
      </c>
      <c r="AN351" s="85">
        <v>106</v>
      </c>
      <c r="AO351" s="39"/>
    </row>
    <row r="352" spans="2:41" ht="15.75" x14ac:dyDescent="0.25">
      <c r="B352" s="127"/>
      <c r="C352" s="39"/>
      <c r="D352" s="105"/>
      <c r="E352" s="44" t="s">
        <v>19</v>
      </c>
      <c r="F352" s="85" t="s">
        <v>78</v>
      </c>
      <c r="G352" s="85" t="s">
        <v>78</v>
      </c>
      <c r="H352" s="85">
        <v>8</v>
      </c>
      <c r="I352" s="85">
        <v>22</v>
      </c>
      <c r="J352" s="85">
        <v>46</v>
      </c>
      <c r="K352" s="85">
        <v>92</v>
      </c>
      <c r="L352" s="85">
        <v>227</v>
      </c>
      <c r="M352" s="85">
        <v>354</v>
      </c>
      <c r="N352" s="85">
        <v>262</v>
      </c>
      <c r="O352" s="39"/>
      <c r="P352" s="39"/>
      <c r="Q352" s="105"/>
      <c r="R352" s="43" t="s">
        <v>19</v>
      </c>
      <c r="S352" s="85" t="s">
        <v>78</v>
      </c>
      <c r="T352" s="85" t="s">
        <v>78</v>
      </c>
      <c r="U352" s="85" t="s">
        <v>78</v>
      </c>
      <c r="V352" s="85">
        <v>3</v>
      </c>
      <c r="W352" s="85">
        <v>10</v>
      </c>
      <c r="X352" s="85">
        <v>19</v>
      </c>
      <c r="Y352" s="85">
        <v>77</v>
      </c>
      <c r="Z352" s="85">
        <v>198</v>
      </c>
      <c r="AA352" s="85">
        <v>178</v>
      </c>
      <c r="AB352" s="39"/>
      <c r="AC352" s="39"/>
      <c r="AD352" s="105"/>
      <c r="AE352" s="43" t="s">
        <v>19</v>
      </c>
      <c r="AF352" s="85" t="s">
        <v>78</v>
      </c>
      <c r="AG352" s="85" t="s">
        <v>78</v>
      </c>
      <c r="AH352" s="85" t="s">
        <v>78</v>
      </c>
      <c r="AI352" s="85">
        <v>19</v>
      </c>
      <c r="AJ352" s="85">
        <v>36</v>
      </c>
      <c r="AK352" s="85">
        <v>73</v>
      </c>
      <c r="AL352" s="85">
        <v>150</v>
      </c>
      <c r="AM352" s="85">
        <v>156</v>
      </c>
      <c r="AN352" s="85">
        <v>84</v>
      </c>
      <c r="AO352" s="39"/>
    </row>
    <row r="353" spans="2:41" x14ac:dyDescent="0.25">
      <c r="B353" s="93"/>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row>
    <row r="354" spans="2:41" ht="18.75" customHeight="1" x14ac:dyDescent="0.3">
      <c r="B354" s="93"/>
      <c r="C354" s="39"/>
      <c r="D354" s="106" t="s">
        <v>24</v>
      </c>
      <c r="E354" s="106"/>
      <c r="F354" s="42"/>
      <c r="G354" s="42"/>
      <c r="H354" s="42"/>
      <c r="I354" s="42"/>
      <c r="J354" s="42"/>
      <c r="K354" s="42"/>
      <c r="L354" s="42"/>
      <c r="M354" s="42"/>
      <c r="N354" s="42"/>
      <c r="O354" s="39"/>
      <c r="P354" s="39"/>
      <c r="Q354" s="106" t="s">
        <v>24</v>
      </c>
      <c r="R354" s="106"/>
      <c r="S354" s="42"/>
      <c r="T354" s="42"/>
      <c r="U354" s="42"/>
      <c r="V354" s="42"/>
      <c r="W354" s="42"/>
      <c r="X354" s="42"/>
      <c r="Y354" s="42"/>
      <c r="Z354" s="42"/>
      <c r="AA354" s="42"/>
      <c r="AB354" s="39"/>
      <c r="AC354" s="39"/>
      <c r="AD354" s="106" t="s">
        <v>24</v>
      </c>
      <c r="AE354" s="106"/>
      <c r="AF354" s="42"/>
      <c r="AG354" s="42"/>
      <c r="AH354" s="42"/>
      <c r="AI354" s="42"/>
      <c r="AJ354" s="42"/>
      <c r="AK354" s="42"/>
      <c r="AL354" s="42"/>
      <c r="AM354" s="42"/>
      <c r="AN354" s="42"/>
      <c r="AO354" s="39"/>
    </row>
    <row r="355" spans="2:41" ht="28.9" customHeight="1" x14ac:dyDescent="0.25">
      <c r="B355" s="93"/>
      <c r="C355" s="39"/>
      <c r="D355" s="106"/>
      <c r="E355" s="106"/>
      <c r="F355" s="132" t="s">
        <v>20</v>
      </c>
      <c r="G355" s="133"/>
      <c r="H355" s="133"/>
      <c r="I355" s="133"/>
      <c r="J355" s="133"/>
      <c r="K355" s="133"/>
      <c r="L355" s="133"/>
      <c r="M355" s="133"/>
      <c r="N355" s="134"/>
      <c r="O355" s="39"/>
      <c r="P355" s="39"/>
      <c r="Q355" s="106"/>
      <c r="R355" s="106"/>
      <c r="S355" s="132" t="s">
        <v>20</v>
      </c>
      <c r="T355" s="133"/>
      <c r="U355" s="133"/>
      <c r="V355" s="133"/>
      <c r="W355" s="133"/>
      <c r="X355" s="133"/>
      <c r="Y355" s="133"/>
      <c r="Z355" s="133"/>
      <c r="AA355" s="134"/>
      <c r="AB355" s="39"/>
      <c r="AC355" s="39"/>
      <c r="AD355" s="106"/>
      <c r="AE355" s="106"/>
      <c r="AF355" s="132" t="s">
        <v>20</v>
      </c>
      <c r="AG355" s="133"/>
      <c r="AH355" s="133"/>
      <c r="AI355" s="133"/>
      <c r="AJ355" s="133"/>
      <c r="AK355" s="133"/>
      <c r="AL355" s="133"/>
      <c r="AM355" s="133"/>
      <c r="AN355" s="134"/>
      <c r="AO355" s="39"/>
    </row>
    <row r="356" spans="2:41" ht="15" customHeight="1" x14ac:dyDescent="0.25">
      <c r="B356" s="93"/>
      <c r="C356" s="39"/>
      <c r="D356" s="107"/>
      <c r="E356" s="107"/>
      <c r="F356" s="7" t="s">
        <v>0</v>
      </c>
      <c r="G356" s="7" t="s">
        <v>1</v>
      </c>
      <c r="H356" s="7" t="s">
        <v>2</v>
      </c>
      <c r="I356" s="7" t="s">
        <v>3</v>
      </c>
      <c r="J356" s="7" t="s">
        <v>4</v>
      </c>
      <c r="K356" s="7" t="s">
        <v>5</v>
      </c>
      <c r="L356" s="7" t="s">
        <v>6</v>
      </c>
      <c r="M356" s="7" t="s">
        <v>7</v>
      </c>
      <c r="N356" s="7" t="s">
        <v>8</v>
      </c>
      <c r="O356" s="39"/>
      <c r="P356" s="39"/>
      <c r="Q356" s="107"/>
      <c r="R356" s="107"/>
      <c r="S356" s="7" t="s">
        <v>0</v>
      </c>
      <c r="T356" s="7" t="s">
        <v>1</v>
      </c>
      <c r="U356" s="7" t="s">
        <v>2</v>
      </c>
      <c r="V356" s="7" t="s">
        <v>3</v>
      </c>
      <c r="W356" s="7" t="s">
        <v>4</v>
      </c>
      <c r="X356" s="7" t="s">
        <v>5</v>
      </c>
      <c r="Y356" s="7" t="s">
        <v>6</v>
      </c>
      <c r="Z356" s="7" t="s">
        <v>7</v>
      </c>
      <c r="AA356" s="7" t="s">
        <v>8</v>
      </c>
      <c r="AB356" s="39"/>
      <c r="AC356" s="39"/>
      <c r="AD356" s="107"/>
      <c r="AE356" s="107"/>
      <c r="AF356" s="7" t="s">
        <v>0</v>
      </c>
      <c r="AG356" s="7" t="s">
        <v>1</v>
      </c>
      <c r="AH356" s="7" t="s">
        <v>2</v>
      </c>
      <c r="AI356" s="7" t="s">
        <v>3</v>
      </c>
      <c r="AJ356" s="7" t="s">
        <v>4</v>
      </c>
      <c r="AK356" s="7" t="s">
        <v>5</v>
      </c>
      <c r="AL356" s="7" t="s">
        <v>6</v>
      </c>
      <c r="AM356" s="7" t="s">
        <v>7</v>
      </c>
      <c r="AN356" s="7" t="s">
        <v>8</v>
      </c>
      <c r="AO356" s="39"/>
    </row>
    <row r="357" spans="2:41" ht="15.75" customHeight="1" x14ac:dyDescent="0.25">
      <c r="B357" s="93"/>
      <c r="C357" s="39"/>
      <c r="D357" s="103" t="s">
        <v>21</v>
      </c>
      <c r="E357" s="44" t="s">
        <v>9</v>
      </c>
      <c r="F357" s="85" t="s">
        <v>78</v>
      </c>
      <c r="G357" s="85">
        <v>0</v>
      </c>
      <c r="H357" s="85">
        <v>0</v>
      </c>
      <c r="I357" s="85" t="s">
        <v>78</v>
      </c>
      <c r="J357" s="85">
        <v>0</v>
      </c>
      <c r="K357" s="85">
        <v>0</v>
      </c>
      <c r="L357" s="85">
        <v>0</v>
      </c>
      <c r="M357" s="85" t="s">
        <v>78</v>
      </c>
      <c r="N357" s="85">
        <v>0</v>
      </c>
      <c r="O357" s="39"/>
      <c r="P357" s="39"/>
      <c r="Q357" s="103" t="s">
        <v>21</v>
      </c>
      <c r="R357" s="43" t="s">
        <v>9</v>
      </c>
      <c r="S357" s="22" t="s">
        <v>78</v>
      </c>
      <c r="T357" s="22" t="s">
        <v>91</v>
      </c>
      <c r="U357" s="22" t="s">
        <v>91</v>
      </c>
      <c r="V357" s="22" t="s">
        <v>78</v>
      </c>
      <c r="W357" s="22" t="s">
        <v>91</v>
      </c>
      <c r="X357" s="22" t="s">
        <v>91</v>
      </c>
      <c r="Y357" s="22" t="s">
        <v>91</v>
      </c>
      <c r="Z357" s="22" t="s">
        <v>78</v>
      </c>
      <c r="AA357" s="22" t="s">
        <v>91</v>
      </c>
      <c r="AB357" s="39"/>
      <c r="AC357" s="39"/>
      <c r="AD357" s="103" t="s">
        <v>21</v>
      </c>
      <c r="AE357" s="43" t="s">
        <v>9</v>
      </c>
      <c r="AF357" s="85" t="s">
        <v>78</v>
      </c>
      <c r="AG357" s="85">
        <v>0</v>
      </c>
      <c r="AH357" s="85">
        <v>0</v>
      </c>
      <c r="AI357" s="85" t="s">
        <v>78</v>
      </c>
      <c r="AJ357" s="85">
        <v>0</v>
      </c>
      <c r="AK357" s="85">
        <v>0</v>
      </c>
      <c r="AL357" s="85">
        <v>0</v>
      </c>
      <c r="AM357" s="85" t="s">
        <v>78</v>
      </c>
      <c r="AN357" s="85">
        <v>0</v>
      </c>
      <c r="AO357" s="39"/>
    </row>
    <row r="358" spans="2:41" ht="15.75" x14ac:dyDescent="0.25">
      <c r="B358" s="93"/>
      <c r="C358" s="39"/>
      <c r="D358" s="104"/>
      <c r="E358" s="44">
        <v>1</v>
      </c>
      <c r="F358" s="85">
        <v>0</v>
      </c>
      <c r="G358" s="85" t="s">
        <v>78</v>
      </c>
      <c r="H358" s="85" t="s">
        <v>78</v>
      </c>
      <c r="I358" s="85" t="s">
        <v>78</v>
      </c>
      <c r="J358" s="85">
        <v>0</v>
      </c>
      <c r="K358" s="85">
        <v>0</v>
      </c>
      <c r="L358" s="85">
        <v>0</v>
      </c>
      <c r="M358" s="85">
        <v>0</v>
      </c>
      <c r="N358" s="85">
        <v>0</v>
      </c>
      <c r="O358" s="39"/>
      <c r="P358" s="39"/>
      <c r="Q358" s="104"/>
      <c r="R358" s="43">
        <v>1</v>
      </c>
      <c r="S358" s="22">
        <v>0</v>
      </c>
      <c r="T358" s="22" t="s">
        <v>78</v>
      </c>
      <c r="U358" s="22" t="s">
        <v>78</v>
      </c>
      <c r="V358" s="22" t="s">
        <v>78</v>
      </c>
      <c r="W358" s="22">
        <v>0</v>
      </c>
      <c r="X358" s="22">
        <v>0</v>
      </c>
      <c r="Y358" s="22">
        <v>0</v>
      </c>
      <c r="Z358" s="22">
        <v>0</v>
      </c>
      <c r="AA358" s="22">
        <v>0</v>
      </c>
      <c r="AB358" s="39"/>
      <c r="AC358" s="39"/>
      <c r="AD358" s="104"/>
      <c r="AE358" s="43">
        <v>1</v>
      </c>
      <c r="AF358" s="85">
        <v>0</v>
      </c>
      <c r="AG358" s="85" t="s">
        <v>78</v>
      </c>
      <c r="AH358" s="85" t="s">
        <v>78</v>
      </c>
      <c r="AI358" s="85" t="s">
        <v>78</v>
      </c>
      <c r="AJ358" s="85">
        <v>0</v>
      </c>
      <c r="AK358" s="85">
        <v>0</v>
      </c>
      <c r="AL358" s="85">
        <v>0</v>
      </c>
      <c r="AM358" s="85">
        <v>0</v>
      </c>
      <c r="AN358" s="85">
        <v>0</v>
      </c>
      <c r="AO358" s="39"/>
    </row>
    <row r="359" spans="2:41" ht="15.75" x14ac:dyDescent="0.25">
      <c r="B359" s="93"/>
      <c r="C359" s="39"/>
      <c r="D359" s="104"/>
      <c r="E359" s="44" t="s">
        <v>10</v>
      </c>
      <c r="F359" s="85">
        <v>11.627906976744185</v>
      </c>
      <c r="G359" s="85">
        <v>16.86046511627907</v>
      </c>
      <c r="H359" s="85">
        <v>21.511627906976745</v>
      </c>
      <c r="I359" s="85">
        <v>23.837209302325583</v>
      </c>
      <c r="J359" s="85">
        <v>16.86046511627907</v>
      </c>
      <c r="K359" s="85">
        <v>6.104651162790697</v>
      </c>
      <c r="L359" s="85">
        <v>2.3255813953488373</v>
      </c>
      <c r="M359" s="85" t="s">
        <v>78</v>
      </c>
      <c r="N359" s="85" t="s">
        <v>78</v>
      </c>
      <c r="O359" s="39"/>
      <c r="P359" s="39"/>
      <c r="Q359" s="104"/>
      <c r="R359" s="43" t="s">
        <v>10</v>
      </c>
      <c r="S359" s="22">
        <v>9.4736842105263168</v>
      </c>
      <c r="T359" s="22">
        <v>13.684210526315791</v>
      </c>
      <c r="U359" s="22">
        <v>26.315789473684209</v>
      </c>
      <c r="V359" s="22">
        <v>23.157894736842106</v>
      </c>
      <c r="W359" s="22">
        <v>15.789473684210526</v>
      </c>
      <c r="X359" s="22">
        <v>6.3157894736842106</v>
      </c>
      <c r="Y359" s="22" t="s">
        <v>78</v>
      </c>
      <c r="Z359" s="22" t="s">
        <v>78</v>
      </c>
      <c r="AA359" s="22" t="s">
        <v>78</v>
      </c>
      <c r="AB359" s="39"/>
      <c r="AC359" s="39"/>
      <c r="AD359" s="104"/>
      <c r="AE359" s="43" t="s">
        <v>10</v>
      </c>
      <c r="AF359" s="85">
        <v>12.449799196787147</v>
      </c>
      <c r="AG359" s="85">
        <v>18.072289156626507</v>
      </c>
      <c r="AH359" s="85">
        <v>19.678714859437751</v>
      </c>
      <c r="AI359" s="85">
        <v>24.096385542168676</v>
      </c>
      <c r="AJ359" s="85">
        <v>17.269076305220885</v>
      </c>
      <c r="AK359" s="85">
        <v>6.024096385542169</v>
      </c>
      <c r="AL359" s="85" t="s">
        <v>78</v>
      </c>
      <c r="AM359" s="85" t="s">
        <v>78</v>
      </c>
      <c r="AN359" s="85" t="s">
        <v>78</v>
      </c>
      <c r="AO359" s="39"/>
    </row>
    <row r="360" spans="2:41" ht="15.75" x14ac:dyDescent="0.25">
      <c r="B360" s="93"/>
      <c r="C360" s="39"/>
      <c r="D360" s="104"/>
      <c r="E360" s="44" t="s">
        <v>11</v>
      </c>
      <c r="F360" s="85">
        <v>7.1428571428571423</v>
      </c>
      <c r="G360" s="85">
        <v>11.785714285714285</v>
      </c>
      <c r="H360" s="85">
        <v>18.571428571428573</v>
      </c>
      <c r="I360" s="85">
        <v>26.428571428571431</v>
      </c>
      <c r="J360" s="85">
        <v>17.857142857142858</v>
      </c>
      <c r="K360" s="85">
        <v>14.285714285714285</v>
      </c>
      <c r="L360" s="85" t="s">
        <v>78</v>
      </c>
      <c r="M360" s="85" t="s">
        <v>78</v>
      </c>
      <c r="N360" s="85">
        <v>0</v>
      </c>
      <c r="O360" s="39"/>
      <c r="P360" s="39"/>
      <c r="Q360" s="104"/>
      <c r="R360" s="43" t="s">
        <v>11</v>
      </c>
      <c r="S360" s="22" t="s">
        <v>78</v>
      </c>
      <c r="T360" s="22">
        <v>8.2191780821917799</v>
      </c>
      <c r="U360" s="22">
        <v>15.068493150684931</v>
      </c>
      <c r="V360" s="22">
        <v>28.767123287671232</v>
      </c>
      <c r="W360" s="22">
        <v>20.547945205479451</v>
      </c>
      <c r="X360" s="22">
        <v>20.547945205479451</v>
      </c>
      <c r="Y360" s="22" t="s">
        <v>78</v>
      </c>
      <c r="Z360" s="22" t="s">
        <v>78</v>
      </c>
      <c r="AA360" s="22">
        <v>0</v>
      </c>
      <c r="AB360" s="39"/>
      <c r="AC360" s="39"/>
      <c r="AD360" s="104"/>
      <c r="AE360" s="43" t="s">
        <v>11</v>
      </c>
      <c r="AF360" s="85" t="s">
        <v>78</v>
      </c>
      <c r="AG360" s="85">
        <v>13.043478260869565</v>
      </c>
      <c r="AH360" s="85">
        <v>19.806763285024154</v>
      </c>
      <c r="AI360" s="85">
        <v>25.60386473429952</v>
      </c>
      <c r="AJ360" s="85">
        <v>16.908212560386474</v>
      </c>
      <c r="AK360" s="85">
        <v>12.077294685990339</v>
      </c>
      <c r="AL360" s="85" t="s">
        <v>78</v>
      </c>
      <c r="AM360" s="85" t="s">
        <v>78</v>
      </c>
      <c r="AN360" s="85">
        <v>0</v>
      </c>
      <c r="AO360" s="39"/>
    </row>
    <row r="361" spans="2:41" ht="15.75" x14ac:dyDescent="0.25">
      <c r="B361" s="93"/>
      <c r="C361" s="39"/>
      <c r="D361" s="104"/>
      <c r="E361" s="44" t="s">
        <v>12</v>
      </c>
      <c r="F361" s="85">
        <v>4.7619047619047619</v>
      </c>
      <c r="G361" s="85">
        <v>14.285714285714285</v>
      </c>
      <c r="H361" s="85">
        <v>15.527950310559005</v>
      </c>
      <c r="I361" s="85">
        <v>24.637681159420293</v>
      </c>
      <c r="J361" s="85">
        <v>23.188405797101449</v>
      </c>
      <c r="K361" s="85">
        <v>12.215320910973086</v>
      </c>
      <c r="L361" s="85">
        <v>4.3478260869565215</v>
      </c>
      <c r="M361" s="85">
        <v>1.0351966873706004</v>
      </c>
      <c r="N361" s="85">
        <v>0</v>
      </c>
      <c r="O361" s="39"/>
      <c r="P361" s="39"/>
      <c r="Q361" s="104"/>
      <c r="R361" s="43" t="s">
        <v>12</v>
      </c>
      <c r="S361" s="22" t="s">
        <v>78</v>
      </c>
      <c r="T361" s="22">
        <v>7.3529411764705888</v>
      </c>
      <c r="U361" s="22">
        <v>12.5</v>
      </c>
      <c r="V361" s="22">
        <v>25</v>
      </c>
      <c r="W361" s="22">
        <v>25</v>
      </c>
      <c r="X361" s="22">
        <v>19.852941176470587</v>
      </c>
      <c r="Y361" s="22">
        <v>5.8823529411764701</v>
      </c>
      <c r="Z361" s="22" t="s">
        <v>78</v>
      </c>
      <c r="AA361" s="22">
        <v>0</v>
      </c>
      <c r="AB361" s="39"/>
      <c r="AC361" s="39"/>
      <c r="AD361" s="104"/>
      <c r="AE361" s="43" t="s">
        <v>12</v>
      </c>
      <c r="AF361" s="85" t="s">
        <v>78</v>
      </c>
      <c r="AG361" s="85">
        <v>17.002881844380404</v>
      </c>
      <c r="AH361" s="85">
        <v>16.714697406340058</v>
      </c>
      <c r="AI361" s="85">
        <v>24.495677233429394</v>
      </c>
      <c r="AJ361" s="85">
        <v>22.478386167146976</v>
      </c>
      <c r="AK361" s="85">
        <v>9.2219020172910664</v>
      </c>
      <c r="AL361" s="85">
        <v>3.7463976945244957</v>
      </c>
      <c r="AM361" s="85" t="s">
        <v>78</v>
      </c>
      <c r="AN361" s="85">
        <v>0</v>
      </c>
      <c r="AO361" s="39"/>
    </row>
    <row r="362" spans="2:41" ht="15.75" x14ac:dyDescent="0.25">
      <c r="B362" s="93"/>
      <c r="C362" s="39"/>
      <c r="D362" s="104"/>
      <c r="E362" s="44" t="s">
        <v>13</v>
      </c>
      <c r="F362" s="85">
        <v>6.3010501750291716</v>
      </c>
      <c r="G362" s="85">
        <v>8.8681446907817971</v>
      </c>
      <c r="H362" s="85">
        <v>13.885647607934656</v>
      </c>
      <c r="I362" s="85">
        <v>21.936989498249709</v>
      </c>
      <c r="J362" s="85">
        <v>23.687281213535588</v>
      </c>
      <c r="K362" s="85">
        <v>16.569428238039674</v>
      </c>
      <c r="L362" s="85">
        <v>7.4679113185530914</v>
      </c>
      <c r="M362" s="85" t="s">
        <v>78</v>
      </c>
      <c r="N362" s="85" t="s">
        <v>78</v>
      </c>
      <c r="O362" s="39"/>
      <c r="P362" s="39"/>
      <c r="Q362" s="104"/>
      <c r="R362" s="43" t="s">
        <v>13</v>
      </c>
      <c r="S362" s="22" t="s">
        <v>78</v>
      </c>
      <c r="T362" s="22">
        <v>5.9649122807017543</v>
      </c>
      <c r="U362" s="22">
        <v>8.4210526315789469</v>
      </c>
      <c r="V362" s="22">
        <v>21.403508771929825</v>
      </c>
      <c r="W362" s="22">
        <v>24.912280701754387</v>
      </c>
      <c r="X362" s="22">
        <v>22.456140350877192</v>
      </c>
      <c r="Y362" s="22">
        <v>12.280701754385964</v>
      </c>
      <c r="Z362" s="22" t="s">
        <v>78</v>
      </c>
      <c r="AA362" s="22" t="s">
        <v>78</v>
      </c>
      <c r="AB362" s="39"/>
      <c r="AC362" s="39"/>
      <c r="AD362" s="104"/>
      <c r="AE362" s="43" t="s">
        <v>13</v>
      </c>
      <c r="AF362" s="85" t="s">
        <v>78</v>
      </c>
      <c r="AG362" s="85">
        <v>10.314685314685315</v>
      </c>
      <c r="AH362" s="85">
        <v>16.60839160839161</v>
      </c>
      <c r="AI362" s="85">
        <v>22.202797202797203</v>
      </c>
      <c r="AJ362" s="85">
        <v>23.076923076923077</v>
      </c>
      <c r="AK362" s="85">
        <v>13.636363636363635</v>
      </c>
      <c r="AL362" s="85">
        <v>5.06993006993007</v>
      </c>
      <c r="AM362" s="85" t="s">
        <v>78</v>
      </c>
      <c r="AN362" s="85" t="s">
        <v>78</v>
      </c>
      <c r="AO362" s="39"/>
    </row>
    <row r="363" spans="2:41" ht="15.75" x14ac:dyDescent="0.25">
      <c r="B363" s="93"/>
      <c r="C363" s="39"/>
      <c r="D363" s="104"/>
      <c r="E363" s="44" t="s">
        <v>14</v>
      </c>
      <c r="F363" s="85">
        <v>4.369538077403246</v>
      </c>
      <c r="G363" s="85">
        <v>7.1161048689138573</v>
      </c>
      <c r="H363" s="85">
        <v>10.549313358302122</v>
      </c>
      <c r="I363" s="85">
        <v>19.16354556803995</v>
      </c>
      <c r="J363" s="85">
        <v>24.9063670411985</v>
      </c>
      <c r="K363" s="85">
        <v>22.034956304619229</v>
      </c>
      <c r="L363" s="85">
        <v>9.238451935081148</v>
      </c>
      <c r="M363" s="85">
        <v>2.4344569288389515</v>
      </c>
      <c r="N363" s="85">
        <v>0.18726591760299627</v>
      </c>
      <c r="O363" s="39"/>
      <c r="P363" s="39"/>
      <c r="Q363" s="104"/>
      <c r="R363" s="43" t="s">
        <v>14</v>
      </c>
      <c r="S363" s="22">
        <v>1.8900343642611683</v>
      </c>
      <c r="T363" s="22">
        <v>4.1237113402061851</v>
      </c>
      <c r="U363" s="22">
        <v>7.0446735395189002</v>
      </c>
      <c r="V363" s="22">
        <v>14.776632302405499</v>
      </c>
      <c r="W363" s="22">
        <v>24.914089347079038</v>
      </c>
      <c r="X363" s="22">
        <v>27.835051546391753</v>
      </c>
      <c r="Y363" s="22">
        <v>14.776632302405499</v>
      </c>
      <c r="Z363" s="22">
        <v>4.1237113402061851</v>
      </c>
      <c r="AA363" s="22">
        <v>0.51546391752577314</v>
      </c>
      <c r="AB363" s="39"/>
      <c r="AC363" s="39"/>
      <c r="AD363" s="104"/>
      <c r="AE363" s="43" t="s">
        <v>14</v>
      </c>
      <c r="AF363" s="85">
        <v>5.784313725490196</v>
      </c>
      <c r="AG363" s="85">
        <v>8.8235294117647065</v>
      </c>
      <c r="AH363" s="85">
        <v>12.549019607843137</v>
      </c>
      <c r="AI363" s="85">
        <v>21.666666666666668</v>
      </c>
      <c r="AJ363" s="85">
        <v>24.901960784313726</v>
      </c>
      <c r="AK363" s="85">
        <v>18.725490196078432</v>
      </c>
      <c r="AL363" s="85">
        <v>6.0784313725490193</v>
      </c>
      <c r="AM363" s="85">
        <v>1.4705882352941175</v>
      </c>
      <c r="AN363" s="85">
        <v>0</v>
      </c>
      <c r="AO363" s="39"/>
    </row>
    <row r="364" spans="2:41" ht="15.75" x14ac:dyDescent="0.25">
      <c r="B364" s="93"/>
      <c r="C364" s="39"/>
      <c r="D364" s="104"/>
      <c r="E364" s="44" t="s">
        <v>15</v>
      </c>
      <c r="F364" s="85">
        <v>2.8021015761821366</v>
      </c>
      <c r="G364" s="85">
        <v>4.8686514886164618</v>
      </c>
      <c r="H364" s="85">
        <v>8.4763572679509647</v>
      </c>
      <c r="I364" s="85">
        <v>14.360770577933449</v>
      </c>
      <c r="J364" s="85">
        <v>23.187390542907181</v>
      </c>
      <c r="K364" s="85">
        <v>24.553415061295972</v>
      </c>
      <c r="L364" s="85">
        <v>15.446584938704028</v>
      </c>
      <c r="M364" s="85">
        <v>5.499124343257443</v>
      </c>
      <c r="N364" s="85">
        <v>0.80560420315236425</v>
      </c>
      <c r="O364" s="39"/>
      <c r="P364" s="39"/>
      <c r="Q364" s="104"/>
      <c r="R364" s="43" t="s">
        <v>15</v>
      </c>
      <c r="S364" s="22">
        <v>1.1776251226692835</v>
      </c>
      <c r="T364" s="22">
        <v>2.0608439646712462</v>
      </c>
      <c r="U364" s="22">
        <v>3.4347399411187438</v>
      </c>
      <c r="V364" s="22">
        <v>10.402355250245339</v>
      </c>
      <c r="W364" s="22">
        <v>17.860647693817469</v>
      </c>
      <c r="X364" s="22">
        <v>28.655544651619238</v>
      </c>
      <c r="Y364" s="22">
        <v>24.435721295387637</v>
      </c>
      <c r="Z364" s="22">
        <v>10.206084396467125</v>
      </c>
      <c r="AA364" s="22">
        <v>1.7664376840039255</v>
      </c>
      <c r="AB364" s="39"/>
      <c r="AC364" s="39"/>
      <c r="AD364" s="104"/>
      <c r="AE364" s="43" t="s">
        <v>15</v>
      </c>
      <c r="AF364" s="85">
        <v>3.7037037037037033</v>
      </c>
      <c r="AG364" s="85">
        <v>6.4270152505446623</v>
      </c>
      <c r="AH364" s="85">
        <v>11.274509803921569</v>
      </c>
      <c r="AI364" s="85">
        <v>16.557734204793029</v>
      </c>
      <c r="AJ364" s="85">
        <v>26.143790849673206</v>
      </c>
      <c r="AK364" s="85">
        <v>22.276688453159039</v>
      </c>
      <c r="AL364" s="85">
        <v>10.457516339869281</v>
      </c>
      <c r="AM364" s="85">
        <v>2.8867102396514159</v>
      </c>
      <c r="AN364" s="85">
        <v>0.27233115468409586</v>
      </c>
      <c r="AO364" s="39"/>
    </row>
    <row r="365" spans="2:41" ht="15.75" x14ac:dyDescent="0.25">
      <c r="B365" s="93"/>
      <c r="C365" s="39"/>
      <c r="D365" s="104"/>
      <c r="E365" s="44" t="s">
        <v>16</v>
      </c>
      <c r="F365" s="85">
        <v>1.8554962046668542</v>
      </c>
      <c r="G365" s="85">
        <v>2.7270171492831037</v>
      </c>
      <c r="H365" s="85">
        <v>5.1166713522631433</v>
      </c>
      <c r="I365" s="85">
        <v>11.582794489738543</v>
      </c>
      <c r="J365" s="85">
        <v>19.679505201012091</v>
      </c>
      <c r="K365" s="85">
        <v>27.354512229406801</v>
      </c>
      <c r="L365" s="85">
        <v>20.073095305032332</v>
      </c>
      <c r="M365" s="85">
        <v>10.092774810233344</v>
      </c>
      <c r="N365" s="85">
        <v>1.5181332583637897</v>
      </c>
      <c r="O365" s="39"/>
      <c r="P365" s="39"/>
      <c r="Q365" s="104"/>
      <c r="R365" s="43" t="s">
        <v>16</v>
      </c>
      <c r="S365" s="22">
        <v>0.46547711404189296</v>
      </c>
      <c r="T365" s="22">
        <v>0.93095422808378592</v>
      </c>
      <c r="U365" s="22">
        <v>2.1722265321955003</v>
      </c>
      <c r="V365" s="22">
        <v>5.1978277734678047</v>
      </c>
      <c r="W365" s="22">
        <v>13.653995345228859</v>
      </c>
      <c r="X365" s="22">
        <v>28.937160589604343</v>
      </c>
      <c r="Y365" s="22">
        <v>28.394103956555472</v>
      </c>
      <c r="Z365" s="22">
        <v>17.22265321955004</v>
      </c>
      <c r="AA365" s="22">
        <v>3.0256012412723043</v>
      </c>
      <c r="AB365" s="39"/>
      <c r="AC365" s="39"/>
      <c r="AD365" s="104"/>
      <c r="AE365" s="43" t="s">
        <v>16</v>
      </c>
      <c r="AF365" s="85">
        <v>2.6455026455026456</v>
      </c>
      <c r="AG365" s="85">
        <v>3.7477954144620811</v>
      </c>
      <c r="AH365" s="85">
        <v>6.7901234567901234</v>
      </c>
      <c r="AI365" s="85">
        <v>15.211640211640212</v>
      </c>
      <c r="AJ365" s="85">
        <v>23.104056437389769</v>
      </c>
      <c r="AK365" s="85">
        <v>26.455026455026452</v>
      </c>
      <c r="AL365" s="85">
        <v>15.343915343915343</v>
      </c>
      <c r="AM365" s="85">
        <v>6.0405643738977073</v>
      </c>
      <c r="AN365" s="85">
        <v>0.66137566137566139</v>
      </c>
      <c r="AO365" s="39"/>
    </row>
    <row r="366" spans="2:41" ht="15.75" x14ac:dyDescent="0.25">
      <c r="B366" s="93"/>
      <c r="C366" s="39"/>
      <c r="D366" s="104"/>
      <c r="E366" s="44" t="s">
        <v>17</v>
      </c>
      <c r="F366" s="85">
        <v>1.0802052389954091</v>
      </c>
      <c r="G366" s="85">
        <v>1.7013232514177694</v>
      </c>
      <c r="H366" s="85">
        <v>2.9165541452876047</v>
      </c>
      <c r="I366" s="85">
        <v>6.4002160410477984</v>
      </c>
      <c r="J366" s="85">
        <v>15.122873345935728</v>
      </c>
      <c r="K366" s="85">
        <v>25.222792330542802</v>
      </c>
      <c r="L366" s="85">
        <v>26.735079665136375</v>
      </c>
      <c r="M366" s="85">
        <v>16.500135025654874</v>
      </c>
      <c r="N366" s="85">
        <v>4.3208209559816364</v>
      </c>
      <c r="O366" s="39"/>
      <c r="P366" s="39"/>
      <c r="Q366" s="104"/>
      <c r="R366" s="43" t="s">
        <v>17</v>
      </c>
      <c r="S366" s="22" t="s">
        <v>78</v>
      </c>
      <c r="T366" s="22" t="s">
        <v>78</v>
      </c>
      <c r="U366" s="22">
        <v>0.83857442348008393</v>
      </c>
      <c r="V366" s="22">
        <v>2.7952480782669462</v>
      </c>
      <c r="W366" s="22">
        <v>8.0363382250174702</v>
      </c>
      <c r="X366" s="22">
        <v>19.986023759608663</v>
      </c>
      <c r="Y366" s="22">
        <v>33.542976939203356</v>
      </c>
      <c r="Z366" s="22">
        <v>26.135569531795948</v>
      </c>
      <c r="AA366" s="22">
        <v>7.8965758211041219</v>
      </c>
      <c r="AB366" s="39"/>
      <c r="AC366" s="39"/>
      <c r="AD366" s="104"/>
      <c r="AE366" s="43" t="s">
        <v>17</v>
      </c>
      <c r="AF366" s="85" t="s">
        <v>78</v>
      </c>
      <c r="AG366" s="85" t="s">
        <v>78</v>
      </c>
      <c r="AH366" s="85">
        <v>4.225352112676056</v>
      </c>
      <c r="AI366" s="85">
        <v>8.670774647887324</v>
      </c>
      <c r="AJ366" s="85">
        <v>19.586267605633804</v>
      </c>
      <c r="AK366" s="85">
        <v>28.52112676056338</v>
      </c>
      <c r="AL366" s="85">
        <v>22.447183098591552</v>
      </c>
      <c r="AM366" s="85">
        <v>10.431338028169014</v>
      </c>
      <c r="AN366" s="85">
        <v>2.068661971830986</v>
      </c>
      <c r="AO366" s="39"/>
    </row>
    <row r="367" spans="2:41" ht="15.75" x14ac:dyDescent="0.25">
      <c r="B367" s="93"/>
      <c r="C367" s="39"/>
      <c r="D367" s="104"/>
      <c r="E367" s="44" t="s">
        <v>18</v>
      </c>
      <c r="F367" s="85">
        <v>0.73081607795371495</v>
      </c>
      <c r="G367" s="85">
        <v>0.88306942752740558</v>
      </c>
      <c r="H367" s="85">
        <v>1.6443361753958587</v>
      </c>
      <c r="I367" s="85">
        <v>3.7454323995127896</v>
      </c>
      <c r="J367" s="85">
        <v>8.9829476248477462</v>
      </c>
      <c r="K367" s="85">
        <v>19.732034104750305</v>
      </c>
      <c r="L367" s="85">
        <v>27.831912302070645</v>
      </c>
      <c r="M367" s="85">
        <v>25.304506699147382</v>
      </c>
      <c r="N367" s="85">
        <v>11.144945188794154</v>
      </c>
      <c r="O367" s="39"/>
      <c r="P367" s="39"/>
      <c r="Q367" s="104"/>
      <c r="R367" s="43" t="s">
        <v>18</v>
      </c>
      <c r="S367" s="22" t="s">
        <v>78</v>
      </c>
      <c r="T367" s="22" t="s">
        <v>78</v>
      </c>
      <c r="U367" s="22">
        <v>0.52434456928838957</v>
      </c>
      <c r="V367" s="22">
        <v>1.1985018726591761</v>
      </c>
      <c r="W367" s="22">
        <v>4.2696629213483144</v>
      </c>
      <c r="X367" s="22">
        <v>12.134831460674157</v>
      </c>
      <c r="Y367" s="22">
        <v>27.490636704119854</v>
      </c>
      <c r="Z367" s="22">
        <v>34.382022471910112</v>
      </c>
      <c r="AA367" s="22">
        <v>19.475655430711612</v>
      </c>
      <c r="AB367" s="39"/>
      <c r="AC367" s="39"/>
      <c r="AD367" s="104"/>
      <c r="AE367" s="43" t="s">
        <v>18</v>
      </c>
      <c r="AF367" s="85" t="s">
        <v>78</v>
      </c>
      <c r="AG367" s="85" t="s">
        <v>78</v>
      </c>
      <c r="AH367" s="85">
        <v>2.4114930733709596</v>
      </c>
      <c r="AI367" s="85">
        <v>5.4899948691636737</v>
      </c>
      <c r="AJ367" s="85">
        <v>12.211390456644434</v>
      </c>
      <c r="AK367" s="85">
        <v>24.935864545920985</v>
      </c>
      <c r="AL367" s="85">
        <v>28.06567470497691</v>
      </c>
      <c r="AM367" s="85">
        <v>19.086711133914829</v>
      </c>
      <c r="AN367" s="85">
        <v>5.4386865059004617</v>
      </c>
      <c r="AO367" s="39"/>
    </row>
    <row r="368" spans="2:41" ht="15.75" x14ac:dyDescent="0.25">
      <c r="B368" s="93"/>
      <c r="C368" s="39"/>
      <c r="D368" s="105"/>
      <c r="E368" s="44" t="s">
        <v>19</v>
      </c>
      <c r="F368" s="85" t="s">
        <v>78</v>
      </c>
      <c r="G368" s="85" t="s">
        <v>78</v>
      </c>
      <c r="H368" s="85">
        <v>0.7866273352999017</v>
      </c>
      <c r="I368" s="85">
        <v>2.1632251720747298</v>
      </c>
      <c r="J368" s="85">
        <v>4.5231071779744347</v>
      </c>
      <c r="K368" s="85">
        <v>9.0462143559488695</v>
      </c>
      <c r="L368" s="85">
        <v>22.320550639134709</v>
      </c>
      <c r="M368" s="85">
        <v>34.80825958702065</v>
      </c>
      <c r="N368" s="85">
        <v>25.762045231071777</v>
      </c>
      <c r="O368" s="39"/>
      <c r="P368" s="39"/>
      <c r="Q368" s="105"/>
      <c r="R368" s="43" t="s">
        <v>19</v>
      </c>
      <c r="S368" s="22" t="s">
        <v>78</v>
      </c>
      <c r="T368" s="22" t="s">
        <v>78</v>
      </c>
      <c r="U368" s="22" t="s">
        <v>78</v>
      </c>
      <c r="V368" s="22">
        <v>0.61475409836065575</v>
      </c>
      <c r="W368" s="22">
        <v>2.0491803278688523</v>
      </c>
      <c r="X368" s="22">
        <v>3.8934426229508197</v>
      </c>
      <c r="Y368" s="22">
        <v>15.778688524590164</v>
      </c>
      <c r="Z368" s="22">
        <v>40.57377049180328</v>
      </c>
      <c r="AA368" s="22">
        <v>36.475409836065573</v>
      </c>
      <c r="AB368" s="39"/>
      <c r="AC368" s="39"/>
      <c r="AD368" s="105"/>
      <c r="AE368" s="43" t="s">
        <v>19</v>
      </c>
      <c r="AF368" s="85" t="s">
        <v>78</v>
      </c>
      <c r="AG368" s="85" t="s">
        <v>78</v>
      </c>
      <c r="AH368" s="85" t="s">
        <v>78</v>
      </c>
      <c r="AI368" s="85">
        <v>3.5916824196597354</v>
      </c>
      <c r="AJ368" s="85">
        <v>6.8052930056710776</v>
      </c>
      <c r="AK368" s="85">
        <v>13.799621928166353</v>
      </c>
      <c r="AL368" s="85">
        <v>28.355387523629489</v>
      </c>
      <c r="AM368" s="85">
        <v>29.489603024574667</v>
      </c>
      <c r="AN368" s="85">
        <v>15.879017013232513</v>
      </c>
      <c r="AO368" s="39"/>
    </row>
    <row r="369" spans="2:41" x14ac:dyDescent="0.25">
      <c r="B369" s="93"/>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row>
    <row r="370" spans="2:41" x14ac:dyDescent="0.25">
      <c r="B370" s="93"/>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row>
    <row r="371" spans="2:41" ht="18.75" customHeight="1" x14ac:dyDescent="0.3">
      <c r="B371" s="93"/>
      <c r="C371" s="39"/>
      <c r="D371" s="106" t="s">
        <v>32</v>
      </c>
      <c r="E371" s="106"/>
      <c r="F371" s="42"/>
      <c r="G371" s="42"/>
      <c r="H371" s="42"/>
      <c r="I371" s="42"/>
      <c r="J371" s="42"/>
      <c r="K371" s="42"/>
      <c r="L371" s="42"/>
      <c r="M371" s="42"/>
      <c r="N371" s="42"/>
      <c r="O371" s="39"/>
      <c r="P371" s="39"/>
      <c r="Q371" s="106" t="s">
        <v>32</v>
      </c>
      <c r="R371" s="106"/>
      <c r="S371" s="42"/>
      <c r="T371" s="42"/>
      <c r="U371" s="42"/>
      <c r="V371" s="42"/>
      <c r="W371" s="42"/>
      <c r="X371" s="42"/>
      <c r="Y371" s="42"/>
      <c r="Z371" s="42"/>
      <c r="AA371" s="42"/>
      <c r="AB371" s="39"/>
      <c r="AC371" s="39"/>
      <c r="AD371" s="106" t="s">
        <v>32</v>
      </c>
      <c r="AE371" s="106"/>
      <c r="AF371" s="42"/>
      <c r="AG371" s="42"/>
      <c r="AH371" s="42"/>
      <c r="AI371" s="42"/>
      <c r="AJ371" s="42"/>
      <c r="AK371" s="42"/>
      <c r="AL371" s="42"/>
      <c r="AM371" s="42"/>
      <c r="AN371" s="42"/>
      <c r="AO371" s="39"/>
    </row>
    <row r="372" spans="2:41" ht="28.9" customHeight="1" x14ac:dyDescent="0.25">
      <c r="B372" s="93"/>
      <c r="C372" s="39"/>
      <c r="D372" s="106"/>
      <c r="E372" s="106"/>
      <c r="F372" s="132" t="s">
        <v>20</v>
      </c>
      <c r="G372" s="133"/>
      <c r="H372" s="133"/>
      <c r="I372" s="133"/>
      <c r="J372" s="133"/>
      <c r="K372" s="133"/>
      <c r="L372" s="133"/>
      <c r="M372" s="133"/>
      <c r="N372" s="134"/>
      <c r="O372" s="39"/>
      <c r="P372" s="39"/>
      <c r="Q372" s="106"/>
      <c r="R372" s="106"/>
      <c r="S372" s="132" t="s">
        <v>20</v>
      </c>
      <c r="T372" s="133"/>
      <c r="U372" s="133"/>
      <c r="V372" s="133"/>
      <c r="W372" s="133"/>
      <c r="X372" s="133"/>
      <c r="Y372" s="133"/>
      <c r="Z372" s="133"/>
      <c r="AA372" s="134"/>
      <c r="AB372" s="39"/>
      <c r="AC372" s="39"/>
      <c r="AD372" s="106"/>
      <c r="AE372" s="106"/>
      <c r="AF372" s="132" t="s">
        <v>20</v>
      </c>
      <c r="AG372" s="133"/>
      <c r="AH372" s="133"/>
      <c r="AI372" s="133"/>
      <c r="AJ372" s="133"/>
      <c r="AK372" s="133"/>
      <c r="AL372" s="133"/>
      <c r="AM372" s="133"/>
      <c r="AN372" s="134"/>
      <c r="AO372" s="39"/>
    </row>
    <row r="373" spans="2:41" ht="15" customHeight="1" x14ac:dyDescent="0.25">
      <c r="B373" s="93"/>
      <c r="C373" s="39"/>
      <c r="D373" s="107"/>
      <c r="E373" s="107"/>
      <c r="F373" s="7" t="s">
        <v>0</v>
      </c>
      <c r="G373" s="7" t="s">
        <v>1</v>
      </c>
      <c r="H373" s="7" t="s">
        <v>2</v>
      </c>
      <c r="I373" s="7" t="s">
        <v>3</v>
      </c>
      <c r="J373" s="7" t="s">
        <v>4</v>
      </c>
      <c r="K373" s="7" t="s">
        <v>5</v>
      </c>
      <c r="L373" s="7" t="s">
        <v>6</v>
      </c>
      <c r="M373" s="7" t="s">
        <v>7</v>
      </c>
      <c r="N373" s="7" t="s">
        <v>8</v>
      </c>
      <c r="O373" s="39"/>
      <c r="P373" s="39"/>
      <c r="Q373" s="107"/>
      <c r="R373" s="107"/>
      <c r="S373" s="7" t="s">
        <v>0</v>
      </c>
      <c r="T373" s="7" t="s">
        <v>1</v>
      </c>
      <c r="U373" s="7" t="s">
        <v>2</v>
      </c>
      <c r="V373" s="7" t="s">
        <v>3</v>
      </c>
      <c r="W373" s="7" t="s">
        <v>4</v>
      </c>
      <c r="X373" s="7" t="s">
        <v>5</v>
      </c>
      <c r="Y373" s="7" t="s">
        <v>6</v>
      </c>
      <c r="Z373" s="7" t="s">
        <v>7</v>
      </c>
      <c r="AA373" s="7" t="s">
        <v>8</v>
      </c>
      <c r="AB373" s="39"/>
      <c r="AC373" s="39"/>
      <c r="AD373" s="107"/>
      <c r="AE373" s="107"/>
      <c r="AF373" s="7" t="s">
        <v>0</v>
      </c>
      <c r="AG373" s="7" t="s">
        <v>1</v>
      </c>
      <c r="AH373" s="7" t="s">
        <v>2</v>
      </c>
      <c r="AI373" s="7" t="s">
        <v>3</v>
      </c>
      <c r="AJ373" s="7" t="s">
        <v>4</v>
      </c>
      <c r="AK373" s="7" t="s">
        <v>5</v>
      </c>
      <c r="AL373" s="7" t="s">
        <v>6</v>
      </c>
      <c r="AM373" s="7" t="s">
        <v>7</v>
      </c>
      <c r="AN373" s="7" t="s">
        <v>8</v>
      </c>
      <c r="AO373" s="39"/>
    </row>
    <row r="374" spans="2:41" ht="15.75" customHeight="1" x14ac:dyDescent="0.25">
      <c r="B374" s="127" t="s">
        <v>65</v>
      </c>
      <c r="C374" s="39"/>
      <c r="D374" s="103" t="s">
        <v>21</v>
      </c>
      <c r="E374" s="44" t="s">
        <v>9</v>
      </c>
      <c r="F374" s="85" t="s">
        <v>78</v>
      </c>
      <c r="G374" s="85">
        <v>0</v>
      </c>
      <c r="H374" s="85" t="s">
        <v>78</v>
      </c>
      <c r="I374" s="85" t="s">
        <v>78</v>
      </c>
      <c r="J374" s="85">
        <v>3</v>
      </c>
      <c r="K374" s="85">
        <v>3</v>
      </c>
      <c r="L374" s="85">
        <v>0</v>
      </c>
      <c r="M374" s="85">
        <v>0</v>
      </c>
      <c r="N374" s="85">
        <v>0</v>
      </c>
      <c r="O374" s="39"/>
      <c r="P374" s="39"/>
      <c r="Q374" s="103" t="s">
        <v>21</v>
      </c>
      <c r="R374" s="43" t="s">
        <v>9</v>
      </c>
      <c r="S374" s="85" t="s">
        <v>78</v>
      </c>
      <c r="T374" s="85">
        <v>0</v>
      </c>
      <c r="U374" s="85" t="s">
        <v>78</v>
      </c>
      <c r="V374" s="85" t="s">
        <v>78</v>
      </c>
      <c r="W374" s="85" t="s">
        <v>78</v>
      </c>
      <c r="X374" s="85" t="s">
        <v>78</v>
      </c>
      <c r="Y374" s="85">
        <v>0</v>
      </c>
      <c r="Z374" s="85">
        <v>0</v>
      </c>
      <c r="AA374" s="85">
        <v>0</v>
      </c>
      <c r="AB374" s="39"/>
      <c r="AC374" s="39"/>
      <c r="AD374" s="103" t="s">
        <v>21</v>
      </c>
      <c r="AE374" s="43" t="s">
        <v>9</v>
      </c>
      <c r="AF374" s="85" t="s">
        <v>78</v>
      </c>
      <c r="AG374" s="85">
        <v>0</v>
      </c>
      <c r="AH374" s="85" t="s">
        <v>78</v>
      </c>
      <c r="AI374" s="85" t="s">
        <v>78</v>
      </c>
      <c r="AJ374" s="85" t="s">
        <v>78</v>
      </c>
      <c r="AK374" s="85" t="s">
        <v>78</v>
      </c>
      <c r="AL374" s="85">
        <v>0</v>
      </c>
      <c r="AM374" s="85">
        <v>0</v>
      </c>
      <c r="AN374" s="85">
        <v>0</v>
      </c>
      <c r="AO374" s="39"/>
    </row>
    <row r="375" spans="2:41" ht="15.75" x14ac:dyDescent="0.25">
      <c r="B375" s="127"/>
      <c r="C375" s="39"/>
      <c r="D375" s="104"/>
      <c r="E375" s="44">
        <v>1</v>
      </c>
      <c r="F375" s="85">
        <v>0</v>
      </c>
      <c r="G375" s="85">
        <v>7</v>
      </c>
      <c r="H375" s="85">
        <v>14</v>
      </c>
      <c r="I375" s="85">
        <v>10</v>
      </c>
      <c r="J375" s="85" t="s">
        <v>78</v>
      </c>
      <c r="K375" s="85" t="s">
        <v>78</v>
      </c>
      <c r="L375" s="85">
        <v>0</v>
      </c>
      <c r="M375" s="85">
        <v>0</v>
      </c>
      <c r="N375" s="85">
        <v>0</v>
      </c>
      <c r="O375" s="39"/>
      <c r="P375" s="39"/>
      <c r="Q375" s="104"/>
      <c r="R375" s="43">
        <v>1</v>
      </c>
      <c r="S375" s="85">
        <v>0</v>
      </c>
      <c r="T375" s="85">
        <v>0</v>
      </c>
      <c r="U375" s="85" t="s">
        <v>78</v>
      </c>
      <c r="V375" s="85" t="s">
        <v>78</v>
      </c>
      <c r="W375" s="85" t="s">
        <v>78</v>
      </c>
      <c r="X375" s="85" t="s">
        <v>78</v>
      </c>
      <c r="Y375" s="85">
        <v>0</v>
      </c>
      <c r="Z375" s="85">
        <v>0</v>
      </c>
      <c r="AA375" s="85">
        <v>0</v>
      </c>
      <c r="AB375" s="39"/>
      <c r="AC375" s="39"/>
      <c r="AD375" s="104"/>
      <c r="AE375" s="43">
        <v>1</v>
      </c>
      <c r="AF375" s="85">
        <v>0</v>
      </c>
      <c r="AG375" s="85">
        <v>7</v>
      </c>
      <c r="AH375" s="85" t="s">
        <v>78</v>
      </c>
      <c r="AI375" s="85" t="s">
        <v>78</v>
      </c>
      <c r="AJ375" s="85" t="s">
        <v>78</v>
      </c>
      <c r="AK375" s="85" t="s">
        <v>78</v>
      </c>
      <c r="AL375" s="85">
        <v>0</v>
      </c>
      <c r="AM375" s="85">
        <v>0</v>
      </c>
      <c r="AN375" s="85">
        <v>0</v>
      </c>
      <c r="AO375" s="39"/>
    </row>
    <row r="376" spans="2:41" ht="15.75" x14ac:dyDescent="0.25">
      <c r="B376" s="127"/>
      <c r="C376" s="39"/>
      <c r="D376" s="104"/>
      <c r="E376" s="44" t="s">
        <v>10</v>
      </c>
      <c r="F376" s="85">
        <v>72</v>
      </c>
      <c r="G376" s="85">
        <v>128</v>
      </c>
      <c r="H376" s="85">
        <v>276</v>
      </c>
      <c r="I376" s="85">
        <v>327</v>
      </c>
      <c r="J376" s="85">
        <v>316</v>
      </c>
      <c r="K376" s="85">
        <v>119</v>
      </c>
      <c r="L376" s="85" t="s">
        <v>78</v>
      </c>
      <c r="M376" s="85" t="s">
        <v>78</v>
      </c>
      <c r="N376" s="85">
        <v>0</v>
      </c>
      <c r="O376" s="39"/>
      <c r="P376" s="39"/>
      <c r="Q376" s="104"/>
      <c r="R376" s="43" t="s">
        <v>10</v>
      </c>
      <c r="S376" s="85">
        <v>7</v>
      </c>
      <c r="T376" s="85">
        <v>16</v>
      </c>
      <c r="U376" s="85">
        <v>33</v>
      </c>
      <c r="V376" s="85">
        <v>41</v>
      </c>
      <c r="W376" s="85">
        <v>44</v>
      </c>
      <c r="X376" s="85">
        <v>16</v>
      </c>
      <c r="Y376" s="85" t="s">
        <v>78</v>
      </c>
      <c r="Z376" s="85" t="s">
        <v>78</v>
      </c>
      <c r="AA376" s="85">
        <v>0</v>
      </c>
      <c r="AB376" s="39"/>
      <c r="AC376" s="39"/>
      <c r="AD376" s="104"/>
      <c r="AE376" s="43" t="s">
        <v>10</v>
      </c>
      <c r="AF376" s="85">
        <v>65</v>
      </c>
      <c r="AG376" s="85">
        <v>112</v>
      </c>
      <c r="AH376" s="85">
        <v>243</v>
      </c>
      <c r="AI376" s="85">
        <v>286</v>
      </c>
      <c r="AJ376" s="85">
        <v>272</v>
      </c>
      <c r="AK376" s="85">
        <v>103</v>
      </c>
      <c r="AL376" s="85" t="s">
        <v>78</v>
      </c>
      <c r="AM376" s="85" t="s">
        <v>78</v>
      </c>
      <c r="AN376" s="85">
        <v>0</v>
      </c>
      <c r="AO376" s="39"/>
    </row>
    <row r="377" spans="2:41" ht="15.75" x14ac:dyDescent="0.25">
      <c r="B377" s="127"/>
      <c r="C377" s="39"/>
      <c r="D377" s="104"/>
      <c r="E377" s="44" t="s">
        <v>11</v>
      </c>
      <c r="F377" s="85">
        <v>41</v>
      </c>
      <c r="G377" s="85">
        <v>88</v>
      </c>
      <c r="H377" s="85">
        <v>163</v>
      </c>
      <c r="I377" s="85">
        <v>274</v>
      </c>
      <c r="J377" s="85">
        <v>254</v>
      </c>
      <c r="K377" s="85">
        <v>149</v>
      </c>
      <c r="L377" s="85">
        <v>50</v>
      </c>
      <c r="M377" s="85">
        <v>6</v>
      </c>
      <c r="N377" s="85">
        <v>0</v>
      </c>
      <c r="O377" s="39"/>
      <c r="P377" s="39"/>
      <c r="Q377" s="104"/>
      <c r="R377" s="43" t="s">
        <v>11</v>
      </c>
      <c r="S377" s="85" t="s">
        <v>78</v>
      </c>
      <c r="T377" s="85">
        <v>7</v>
      </c>
      <c r="U377" s="85">
        <v>13</v>
      </c>
      <c r="V377" s="85">
        <v>35</v>
      </c>
      <c r="W377" s="85">
        <v>35</v>
      </c>
      <c r="X377" s="85">
        <v>20</v>
      </c>
      <c r="Y377" s="85">
        <v>12</v>
      </c>
      <c r="Z377" s="85" t="s">
        <v>78</v>
      </c>
      <c r="AA377" s="85">
        <v>0</v>
      </c>
      <c r="AB377" s="39"/>
      <c r="AC377" s="39"/>
      <c r="AD377" s="104"/>
      <c r="AE377" s="43" t="s">
        <v>11</v>
      </c>
      <c r="AF377" s="85" t="s">
        <v>78</v>
      </c>
      <c r="AG377" s="85">
        <v>81</v>
      </c>
      <c r="AH377" s="85">
        <v>150</v>
      </c>
      <c r="AI377" s="85">
        <v>239</v>
      </c>
      <c r="AJ377" s="85">
        <v>219</v>
      </c>
      <c r="AK377" s="85">
        <v>129</v>
      </c>
      <c r="AL377" s="85">
        <v>38</v>
      </c>
      <c r="AM377" s="85" t="s">
        <v>78</v>
      </c>
      <c r="AN377" s="85">
        <v>0</v>
      </c>
      <c r="AO377" s="39"/>
    </row>
    <row r="378" spans="2:41" ht="15.75" x14ac:dyDescent="0.25">
      <c r="B378" s="127"/>
      <c r="C378" s="39"/>
      <c r="D378" s="104"/>
      <c r="E378" s="44" t="s">
        <v>12</v>
      </c>
      <c r="F378" s="85">
        <v>53</v>
      </c>
      <c r="G378" s="85">
        <v>99</v>
      </c>
      <c r="H378" s="85">
        <v>213</v>
      </c>
      <c r="I378" s="85">
        <v>356</v>
      </c>
      <c r="J378" s="85">
        <v>409</v>
      </c>
      <c r="K378" s="85">
        <v>258</v>
      </c>
      <c r="L378" s="85">
        <v>75</v>
      </c>
      <c r="M378" s="85">
        <v>9</v>
      </c>
      <c r="N378" s="85">
        <v>0</v>
      </c>
      <c r="O378" s="39"/>
      <c r="P378" s="39"/>
      <c r="Q378" s="104"/>
      <c r="R378" s="43" t="s">
        <v>12</v>
      </c>
      <c r="S378" s="85">
        <v>5</v>
      </c>
      <c r="T378" s="85">
        <v>5</v>
      </c>
      <c r="U378" s="85">
        <v>19</v>
      </c>
      <c r="V378" s="85">
        <v>34</v>
      </c>
      <c r="W378" s="85">
        <v>56</v>
      </c>
      <c r="X378" s="85">
        <v>40</v>
      </c>
      <c r="Y378" s="85">
        <v>16</v>
      </c>
      <c r="Z378" s="85">
        <v>4</v>
      </c>
      <c r="AA378" s="85">
        <v>0</v>
      </c>
      <c r="AB378" s="39"/>
      <c r="AC378" s="39"/>
      <c r="AD378" s="104"/>
      <c r="AE378" s="43" t="s">
        <v>12</v>
      </c>
      <c r="AF378" s="85">
        <v>48</v>
      </c>
      <c r="AG378" s="85">
        <v>94</v>
      </c>
      <c r="AH378" s="85">
        <v>194</v>
      </c>
      <c r="AI378" s="85">
        <v>322</v>
      </c>
      <c r="AJ378" s="85">
        <v>353</v>
      </c>
      <c r="AK378" s="85">
        <v>218</v>
      </c>
      <c r="AL378" s="85">
        <v>59</v>
      </c>
      <c r="AM378" s="85">
        <v>5</v>
      </c>
      <c r="AN378" s="85">
        <v>0</v>
      </c>
      <c r="AO378" s="39"/>
    </row>
    <row r="379" spans="2:41" ht="15.75" x14ac:dyDescent="0.25">
      <c r="B379" s="127"/>
      <c r="C379" s="39"/>
      <c r="D379" s="104"/>
      <c r="E379" s="44" t="s">
        <v>13</v>
      </c>
      <c r="F379" s="85">
        <v>58</v>
      </c>
      <c r="G379" s="85">
        <v>159</v>
      </c>
      <c r="H379" s="85">
        <v>301</v>
      </c>
      <c r="I379" s="85">
        <v>493</v>
      </c>
      <c r="J379" s="85">
        <v>643</v>
      </c>
      <c r="K379" s="85">
        <v>520</v>
      </c>
      <c r="L379" s="85">
        <v>167</v>
      </c>
      <c r="M379" s="85" t="s">
        <v>78</v>
      </c>
      <c r="N379" s="85" t="s">
        <v>78</v>
      </c>
      <c r="O379" s="39"/>
      <c r="P379" s="39"/>
      <c r="Q379" s="104"/>
      <c r="R379" s="43" t="s">
        <v>13</v>
      </c>
      <c r="S379" s="85">
        <v>3</v>
      </c>
      <c r="T379" s="85">
        <v>14</v>
      </c>
      <c r="U379" s="85">
        <v>32</v>
      </c>
      <c r="V379" s="85">
        <v>54</v>
      </c>
      <c r="W379" s="85">
        <v>76</v>
      </c>
      <c r="X379" s="85">
        <v>81</v>
      </c>
      <c r="Y379" s="85">
        <v>36</v>
      </c>
      <c r="Z379" s="85" t="s">
        <v>78</v>
      </c>
      <c r="AA379" s="85" t="s">
        <v>78</v>
      </c>
      <c r="AB379" s="39"/>
      <c r="AC379" s="39"/>
      <c r="AD379" s="104"/>
      <c r="AE379" s="43" t="s">
        <v>13</v>
      </c>
      <c r="AF379" s="85">
        <v>55</v>
      </c>
      <c r="AG379" s="85">
        <v>145</v>
      </c>
      <c r="AH379" s="85">
        <v>269</v>
      </c>
      <c r="AI379" s="85">
        <v>439</v>
      </c>
      <c r="AJ379" s="85">
        <v>567</v>
      </c>
      <c r="AK379" s="85">
        <v>439</v>
      </c>
      <c r="AL379" s="85">
        <v>131</v>
      </c>
      <c r="AM379" s="85" t="s">
        <v>78</v>
      </c>
      <c r="AN379" s="85" t="s">
        <v>78</v>
      </c>
      <c r="AO379" s="39"/>
    </row>
    <row r="380" spans="2:41" ht="15.75" x14ac:dyDescent="0.25">
      <c r="B380" s="127"/>
      <c r="C380" s="39"/>
      <c r="D380" s="104"/>
      <c r="E380" s="44" t="s">
        <v>14</v>
      </c>
      <c r="F380" s="85">
        <v>102</v>
      </c>
      <c r="G380" s="85">
        <v>186</v>
      </c>
      <c r="H380" s="85">
        <v>424</v>
      </c>
      <c r="I380" s="85">
        <v>774</v>
      </c>
      <c r="J380" s="85">
        <v>1106</v>
      </c>
      <c r="K380" s="85">
        <v>1042</v>
      </c>
      <c r="L380" s="85">
        <v>407</v>
      </c>
      <c r="M380" s="85" t="s">
        <v>78</v>
      </c>
      <c r="N380" s="85" t="s">
        <v>78</v>
      </c>
      <c r="O380" s="39"/>
      <c r="P380" s="39"/>
      <c r="Q380" s="104"/>
      <c r="R380" s="43" t="s">
        <v>14</v>
      </c>
      <c r="S380" s="85">
        <v>7</v>
      </c>
      <c r="T380" s="85" t="s">
        <v>78</v>
      </c>
      <c r="U380" s="85">
        <v>36</v>
      </c>
      <c r="V380" s="85">
        <v>74</v>
      </c>
      <c r="W380" s="85">
        <v>132</v>
      </c>
      <c r="X380" s="85">
        <v>184</v>
      </c>
      <c r="Y380" s="85">
        <v>89</v>
      </c>
      <c r="Z380" s="85" t="s">
        <v>78</v>
      </c>
      <c r="AA380" s="85" t="s">
        <v>78</v>
      </c>
      <c r="AB380" s="39"/>
      <c r="AC380" s="39"/>
      <c r="AD380" s="104"/>
      <c r="AE380" s="43" t="s">
        <v>14</v>
      </c>
      <c r="AF380" s="85">
        <v>95</v>
      </c>
      <c r="AG380" s="85" t="s">
        <v>78</v>
      </c>
      <c r="AH380" s="85">
        <v>388</v>
      </c>
      <c r="AI380" s="85">
        <v>700</v>
      </c>
      <c r="AJ380" s="85">
        <v>974</v>
      </c>
      <c r="AK380" s="85">
        <v>858</v>
      </c>
      <c r="AL380" s="85">
        <v>318</v>
      </c>
      <c r="AM380" s="85" t="s">
        <v>78</v>
      </c>
      <c r="AN380" s="85" t="s">
        <v>78</v>
      </c>
      <c r="AO380" s="39"/>
    </row>
    <row r="381" spans="2:41" ht="15.75" x14ac:dyDescent="0.25">
      <c r="B381" s="127"/>
      <c r="C381" s="39"/>
      <c r="D381" s="104"/>
      <c r="E381" s="44" t="s">
        <v>15</v>
      </c>
      <c r="F381" s="85">
        <v>98</v>
      </c>
      <c r="G381" s="85">
        <v>207</v>
      </c>
      <c r="H381" s="85">
        <v>490</v>
      </c>
      <c r="I381" s="85">
        <v>940</v>
      </c>
      <c r="J381" s="85">
        <v>1599</v>
      </c>
      <c r="K381" s="85">
        <v>1844</v>
      </c>
      <c r="L381" s="85">
        <v>987</v>
      </c>
      <c r="M381" s="85">
        <v>250</v>
      </c>
      <c r="N381" s="85">
        <v>25</v>
      </c>
      <c r="O381" s="39"/>
      <c r="P381" s="39"/>
      <c r="Q381" s="104"/>
      <c r="R381" s="43" t="s">
        <v>15</v>
      </c>
      <c r="S381" s="85">
        <v>4</v>
      </c>
      <c r="T381" s="85">
        <v>14</v>
      </c>
      <c r="U381" s="85">
        <v>26</v>
      </c>
      <c r="V381" s="85">
        <v>73</v>
      </c>
      <c r="W381" s="85">
        <v>168</v>
      </c>
      <c r="X381" s="85">
        <v>316</v>
      </c>
      <c r="Y381" s="85">
        <v>229</v>
      </c>
      <c r="Z381" s="85">
        <v>82</v>
      </c>
      <c r="AA381" s="85">
        <v>6</v>
      </c>
      <c r="AB381" s="39"/>
      <c r="AC381" s="39"/>
      <c r="AD381" s="104"/>
      <c r="AE381" s="43" t="s">
        <v>15</v>
      </c>
      <c r="AF381" s="85">
        <v>94</v>
      </c>
      <c r="AG381" s="85">
        <v>193</v>
      </c>
      <c r="AH381" s="85">
        <v>464</v>
      </c>
      <c r="AI381" s="85">
        <v>867</v>
      </c>
      <c r="AJ381" s="85">
        <v>1431</v>
      </c>
      <c r="AK381" s="85">
        <v>1528</v>
      </c>
      <c r="AL381" s="85">
        <v>758</v>
      </c>
      <c r="AM381" s="85">
        <v>168</v>
      </c>
      <c r="AN381" s="85">
        <v>19</v>
      </c>
      <c r="AO381" s="39"/>
    </row>
    <row r="382" spans="2:41" ht="15.75" x14ac:dyDescent="0.25">
      <c r="B382" s="127"/>
      <c r="C382" s="39"/>
      <c r="D382" s="104"/>
      <c r="E382" s="44" t="s">
        <v>16</v>
      </c>
      <c r="F382" s="85">
        <v>83</v>
      </c>
      <c r="G382" s="85">
        <v>155</v>
      </c>
      <c r="H382" s="85">
        <v>337</v>
      </c>
      <c r="I382" s="85">
        <v>696</v>
      </c>
      <c r="J382" s="85">
        <v>1463</v>
      </c>
      <c r="K382" s="85">
        <v>2117</v>
      </c>
      <c r="L382" s="85">
        <v>1461</v>
      </c>
      <c r="M382" s="85">
        <v>471</v>
      </c>
      <c r="N382" s="85">
        <v>57</v>
      </c>
      <c r="O382" s="39"/>
      <c r="P382" s="39"/>
      <c r="Q382" s="104"/>
      <c r="R382" s="43" t="s">
        <v>16</v>
      </c>
      <c r="S382" s="85">
        <v>4</v>
      </c>
      <c r="T382" s="85">
        <v>9</v>
      </c>
      <c r="U382" s="85">
        <v>25</v>
      </c>
      <c r="V382" s="85">
        <v>58</v>
      </c>
      <c r="W382" s="85">
        <v>143</v>
      </c>
      <c r="X382" s="85">
        <v>311</v>
      </c>
      <c r="Y382" s="85">
        <v>342</v>
      </c>
      <c r="Z382" s="85">
        <v>171</v>
      </c>
      <c r="AA382" s="85">
        <v>20</v>
      </c>
      <c r="AB382" s="39"/>
      <c r="AC382" s="39"/>
      <c r="AD382" s="104"/>
      <c r="AE382" s="43" t="s">
        <v>16</v>
      </c>
      <c r="AF382" s="85">
        <v>79</v>
      </c>
      <c r="AG382" s="85">
        <v>146</v>
      </c>
      <c r="AH382" s="85">
        <v>312</v>
      </c>
      <c r="AI382" s="85">
        <v>638</v>
      </c>
      <c r="AJ382" s="85">
        <v>1320</v>
      </c>
      <c r="AK382" s="85">
        <v>1806</v>
      </c>
      <c r="AL382" s="85">
        <v>1119</v>
      </c>
      <c r="AM382" s="85">
        <v>300</v>
      </c>
      <c r="AN382" s="85">
        <v>37</v>
      </c>
      <c r="AO382" s="39"/>
    </row>
    <row r="383" spans="2:41" ht="15.75" x14ac:dyDescent="0.25">
      <c r="B383" s="127"/>
      <c r="C383" s="39"/>
      <c r="D383" s="104"/>
      <c r="E383" s="44" t="s">
        <v>17</v>
      </c>
      <c r="F383" s="85">
        <v>42</v>
      </c>
      <c r="G383" s="85">
        <v>65</v>
      </c>
      <c r="H383" s="85">
        <v>178</v>
      </c>
      <c r="I383" s="85">
        <v>412</v>
      </c>
      <c r="J383" s="85">
        <v>844</v>
      </c>
      <c r="K383" s="85">
        <v>1637</v>
      </c>
      <c r="L383" s="85">
        <v>1591</v>
      </c>
      <c r="M383" s="85">
        <v>695</v>
      </c>
      <c r="N383" s="85">
        <v>136</v>
      </c>
      <c r="O383" s="39"/>
      <c r="P383" s="39"/>
      <c r="Q383" s="104"/>
      <c r="R383" s="43" t="s">
        <v>17</v>
      </c>
      <c r="S383" s="85" t="s">
        <v>78</v>
      </c>
      <c r="T383" s="85" t="s">
        <v>78</v>
      </c>
      <c r="U383" s="85">
        <v>5</v>
      </c>
      <c r="V383" s="85">
        <v>35</v>
      </c>
      <c r="W383" s="85">
        <v>71</v>
      </c>
      <c r="X383" s="85">
        <v>218</v>
      </c>
      <c r="Y383" s="85">
        <v>343</v>
      </c>
      <c r="Z383" s="85">
        <v>225</v>
      </c>
      <c r="AA383" s="85">
        <v>58</v>
      </c>
      <c r="AB383" s="39"/>
      <c r="AC383" s="39"/>
      <c r="AD383" s="104"/>
      <c r="AE383" s="43" t="s">
        <v>17</v>
      </c>
      <c r="AF383" s="85" t="s">
        <v>78</v>
      </c>
      <c r="AG383" s="85" t="s">
        <v>78</v>
      </c>
      <c r="AH383" s="85">
        <v>173</v>
      </c>
      <c r="AI383" s="85">
        <v>377</v>
      </c>
      <c r="AJ383" s="85">
        <v>773</v>
      </c>
      <c r="AK383" s="85">
        <v>1419</v>
      </c>
      <c r="AL383" s="85">
        <v>1248</v>
      </c>
      <c r="AM383" s="85">
        <v>470</v>
      </c>
      <c r="AN383" s="85">
        <v>78</v>
      </c>
      <c r="AO383" s="39"/>
    </row>
    <row r="384" spans="2:41" ht="15.75" x14ac:dyDescent="0.25">
      <c r="B384" s="127"/>
      <c r="C384" s="39"/>
      <c r="D384" s="104"/>
      <c r="E384" s="44" t="s">
        <v>18</v>
      </c>
      <c r="F384" s="85">
        <v>15</v>
      </c>
      <c r="G384" s="85">
        <v>25</v>
      </c>
      <c r="H384" s="85">
        <v>76</v>
      </c>
      <c r="I384" s="85">
        <v>165</v>
      </c>
      <c r="J384" s="85">
        <v>406</v>
      </c>
      <c r="K384" s="85">
        <v>966</v>
      </c>
      <c r="L384" s="85">
        <v>1407</v>
      </c>
      <c r="M384" s="85">
        <v>1104</v>
      </c>
      <c r="N384" s="85">
        <v>326</v>
      </c>
      <c r="O384" s="39"/>
      <c r="P384" s="39"/>
      <c r="Q384" s="104"/>
      <c r="R384" s="43" t="s">
        <v>18</v>
      </c>
      <c r="S384" s="85" t="s">
        <v>78</v>
      </c>
      <c r="T384" s="85" t="s">
        <v>78</v>
      </c>
      <c r="U384" s="85">
        <v>10</v>
      </c>
      <c r="V384" s="85">
        <v>7</v>
      </c>
      <c r="W384" s="85">
        <v>39</v>
      </c>
      <c r="X384" s="85">
        <v>98</v>
      </c>
      <c r="Y384" s="85">
        <v>254</v>
      </c>
      <c r="Z384" s="85">
        <v>319</v>
      </c>
      <c r="AA384" s="85">
        <v>114</v>
      </c>
      <c r="AB384" s="39"/>
      <c r="AC384" s="39"/>
      <c r="AD384" s="104"/>
      <c r="AE384" s="43" t="s">
        <v>18</v>
      </c>
      <c r="AF384" s="85" t="s">
        <v>78</v>
      </c>
      <c r="AG384" s="85" t="s">
        <v>78</v>
      </c>
      <c r="AH384" s="85">
        <v>66</v>
      </c>
      <c r="AI384" s="85">
        <v>158</v>
      </c>
      <c r="AJ384" s="85">
        <v>367</v>
      </c>
      <c r="AK384" s="85">
        <v>868</v>
      </c>
      <c r="AL384" s="85">
        <v>1153</v>
      </c>
      <c r="AM384" s="85">
        <v>785</v>
      </c>
      <c r="AN384" s="85">
        <v>212</v>
      </c>
      <c r="AO384" s="39"/>
    </row>
    <row r="385" spans="2:41" ht="15.75" x14ac:dyDescent="0.25">
      <c r="B385" s="127"/>
      <c r="C385" s="39"/>
      <c r="D385" s="105"/>
      <c r="E385" s="44" t="s">
        <v>19</v>
      </c>
      <c r="F385" s="85" t="s">
        <v>78</v>
      </c>
      <c r="G385" s="85" t="s">
        <v>78</v>
      </c>
      <c r="H385" s="85">
        <v>4</v>
      </c>
      <c r="I385" s="85">
        <v>20</v>
      </c>
      <c r="J385" s="85">
        <v>50</v>
      </c>
      <c r="K385" s="85">
        <v>160</v>
      </c>
      <c r="L385" s="85">
        <v>388</v>
      </c>
      <c r="M385" s="85">
        <v>443</v>
      </c>
      <c r="N385" s="85">
        <v>284</v>
      </c>
      <c r="O385" s="39"/>
      <c r="P385" s="39"/>
      <c r="Q385" s="105"/>
      <c r="R385" s="43" t="s">
        <v>19</v>
      </c>
      <c r="S385" s="85" t="s">
        <v>78</v>
      </c>
      <c r="T385" s="85" t="s">
        <v>78</v>
      </c>
      <c r="U385" s="85">
        <v>0</v>
      </c>
      <c r="V385" s="85" t="s">
        <v>78</v>
      </c>
      <c r="W385" s="85">
        <v>5</v>
      </c>
      <c r="X385" s="85">
        <v>16</v>
      </c>
      <c r="Y385" s="85">
        <v>82</v>
      </c>
      <c r="Z385" s="85">
        <v>143</v>
      </c>
      <c r="AA385" s="85">
        <v>112</v>
      </c>
      <c r="AB385" s="39"/>
      <c r="AC385" s="39"/>
      <c r="AD385" s="105"/>
      <c r="AE385" s="43" t="s">
        <v>19</v>
      </c>
      <c r="AF385" s="85" t="s">
        <v>78</v>
      </c>
      <c r="AG385" s="85" t="s">
        <v>78</v>
      </c>
      <c r="AH385" s="85">
        <v>4</v>
      </c>
      <c r="AI385" s="85" t="s">
        <v>78</v>
      </c>
      <c r="AJ385" s="85">
        <v>45</v>
      </c>
      <c r="AK385" s="85">
        <v>144</v>
      </c>
      <c r="AL385" s="85">
        <v>306</v>
      </c>
      <c r="AM385" s="85">
        <v>300</v>
      </c>
      <c r="AN385" s="85">
        <v>172</v>
      </c>
      <c r="AO385" s="39"/>
    </row>
    <row r="386" spans="2:41" x14ac:dyDescent="0.25">
      <c r="B386" s="93"/>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row>
    <row r="387" spans="2:41" ht="14.85" customHeight="1" x14ac:dyDescent="0.3">
      <c r="B387" s="93"/>
      <c r="C387" s="39"/>
      <c r="D387" s="106" t="s">
        <v>24</v>
      </c>
      <c r="E387" s="106"/>
      <c r="F387" s="42"/>
      <c r="G387" s="42"/>
      <c r="H387" s="42"/>
      <c r="I387" s="42"/>
      <c r="J387" s="42"/>
      <c r="K387" s="42"/>
      <c r="L387" s="42"/>
      <c r="M387" s="42"/>
      <c r="N387" s="42"/>
      <c r="O387" s="39"/>
      <c r="P387" s="39"/>
      <c r="Q387" s="106" t="s">
        <v>24</v>
      </c>
      <c r="R387" s="106"/>
      <c r="S387" s="42"/>
      <c r="T387" s="42"/>
      <c r="U387" s="42"/>
      <c r="V387" s="42"/>
      <c r="W387" s="42"/>
      <c r="X387" s="42"/>
      <c r="Y387" s="42"/>
      <c r="Z387" s="42"/>
      <c r="AA387" s="42"/>
      <c r="AB387" s="39"/>
      <c r="AC387" s="39"/>
      <c r="AD387" s="106" t="s">
        <v>24</v>
      </c>
      <c r="AE387" s="106"/>
      <c r="AF387" s="42"/>
      <c r="AG387" s="42"/>
      <c r="AH387" s="42"/>
      <c r="AI387" s="42"/>
      <c r="AJ387" s="42"/>
      <c r="AK387" s="42"/>
      <c r="AL387" s="42"/>
      <c r="AM387" s="42"/>
      <c r="AN387" s="42"/>
      <c r="AO387" s="39"/>
    </row>
    <row r="388" spans="2:41" ht="28.9" customHeight="1" x14ac:dyDescent="0.25">
      <c r="B388" s="93"/>
      <c r="C388" s="39"/>
      <c r="D388" s="106"/>
      <c r="E388" s="106"/>
      <c r="F388" s="132" t="s">
        <v>20</v>
      </c>
      <c r="G388" s="133"/>
      <c r="H388" s="133"/>
      <c r="I388" s="133"/>
      <c r="J388" s="133"/>
      <c r="K388" s="133"/>
      <c r="L388" s="133"/>
      <c r="M388" s="133"/>
      <c r="N388" s="134"/>
      <c r="O388" s="39"/>
      <c r="P388" s="39"/>
      <c r="Q388" s="106"/>
      <c r="R388" s="106"/>
      <c r="S388" s="132" t="s">
        <v>20</v>
      </c>
      <c r="T388" s="133"/>
      <c r="U388" s="133"/>
      <c r="V388" s="133"/>
      <c r="W388" s="133"/>
      <c r="X388" s="133"/>
      <c r="Y388" s="133"/>
      <c r="Z388" s="133"/>
      <c r="AA388" s="134"/>
      <c r="AB388" s="39"/>
      <c r="AC388" s="39"/>
      <c r="AD388" s="106"/>
      <c r="AE388" s="106"/>
      <c r="AF388" s="132" t="s">
        <v>20</v>
      </c>
      <c r="AG388" s="133"/>
      <c r="AH388" s="133"/>
      <c r="AI388" s="133"/>
      <c r="AJ388" s="133"/>
      <c r="AK388" s="133"/>
      <c r="AL388" s="133"/>
      <c r="AM388" s="133"/>
      <c r="AN388" s="134"/>
      <c r="AO388" s="39"/>
    </row>
    <row r="389" spans="2:41" ht="15" customHeight="1" x14ac:dyDescent="0.25">
      <c r="B389" s="93"/>
      <c r="C389" s="39"/>
      <c r="D389" s="107"/>
      <c r="E389" s="107"/>
      <c r="F389" s="7" t="s">
        <v>0</v>
      </c>
      <c r="G389" s="7" t="s">
        <v>1</v>
      </c>
      <c r="H389" s="7" t="s">
        <v>2</v>
      </c>
      <c r="I389" s="7" t="s">
        <v>3</v>
      </c>
      <c r="J389" s="7" t="s">
        <v>4</v>
      </c>
      <c r="K389" s="7" t="s">
        <v>5</v>
      </c>
      <c r="L389" s="7" t="s">
        <v>6</v>
      </c>
      <c r="M389" s="7" t="s">
        <v>7</v>
      </c>
      <c r="N389" s="7" t="s">
        <v>8</v>
      </c>
      <c r="O389" s="39"/>
      <c r="P389" s="39"/>
      <c r="Q389" s="107"/>
      <c r="R389" s="107"/>
      <c r="S389" s="7" t="s">
        <v>0</v>
      </c>
      <c r="T389" s="7" t="s">
        <v>1</v>
      </c>
      <c r="U389" s="7" t="s">
        <v>2</v>
      </c>
      <c r="V389" s="7" t="s">
        <v>3</v>
      </c>
      <c r="W389" s="7" t="s">
        <v>4</v>
      </c>
      <c r="X389" s="7" t="s">
        <v>5</v>
      </c>
      <c r="Y389" s="7" t="s">
        <v>6</v>
      </c>
      <c r="Z389" s="7" t="s">
        <v>7</v>
      </c>
      <c r="AA389" s="7" t="s">
        <v>8</v>
      </c>
      <c r="AB389" s="39"/>
      <c r="AC389" s="39"/>
      <c r="AD389" s="107"/>
      <c r="AE389" s="107"/>
      <c r="AF389" s="7" t="s">
        <v>0</v>
      </c>
      <c r="AG389" s="7" t="s">
        <v>1</v>
      </c>
      <c r="AH389" s="7" t="s">
        <v>2</v>
      </c>
      <c r="AI389" s="7" t="s">
        <v>3</v>
      </c>
      <c r="AJ389" s="7" t="s">
        <v>4</v>
      </c>
      <c r="AK389" s="7" t="s">
        <v>5</v>
      </c>
      <c r="AL389" s="7" t="s">
        <v>6</v>
      </c>
      <c r="AM389" s="7" t="s">
        <v>7</v>
      </c>
      <c r="AN389" s="7" t="s">
        <v>8</v>
      </c>
      <c r="AO389" s="39"/>
    </row>
    <row r="390" spans="2:41" ht="15.75" customHeight="1" x14ac:dyDescent="0.25">
      <c r="B390" s="93"/>
      <c r="C390" s="39"/>
      <c r="D390" s="103" t="s">
        <v>21</v>
      </c>
      <c r="E390" s="44" t="s">
        <v>9</v>
      </c>
      <c r="F390" s="85" t="s">
        <v>78</v>
      </c>
      <c r="G390" s="85">
        <v>0</v>
      </c>
      <c r="H390" s="85" t="s">
        <v>78</v>
      </c>
      <c r="I390" s="85" t="s">
        <v>78</v>
      </c>
      <c r="J390" s="85">
        <v>27.27272727272727</v>
      </c>
      <c r="K390" s="85">
        <v>27.27272727272727</v>
      </c>
      <c r="L390" s="85">
        <v>0</v>
      </c>
      <c r="M390" s="85">
        <v>0</v>
      </c>
      <c r="N390" s="85">
        <v>0</v>
      </c>
      <c r="O390" s="39"/>
      <c r="P390" s="39"/>
      <c r="Q390" s="103" t="s">
        <v>21</v>
      </c>
      <c r="R390" s="43" t="s">
        <v>9</v>
      </c>
      <c r="S390" s="85" t="s">
        <v>78</v>
      </c>
      <c r="T390" s="85">
        <v>0</v>
      </c>
      <c r="U390" s="85" t="s">
        <v>78</v>
      </c>
      <c r="V390" s="85" t="s">
        <v>78</v>
      </c>
      <c r="W390" s="85" t="s">
        <v>78</v>
      </c>
      <c r="X390" s="85" t="s">
        <v>78</v>
      </c>
      <c r="Y390" s="85">
        <v>0</v>
      </c>
      <c r="Z390" s="85">
        <v>0</v>
      </c>
      <c r="AA390" s="85">
        <v>0</v>
      </c>
      <c r="AB390" s="39"/>
      <c r="AC390" s="39"/>
      <c r="AD390" s="103" t="s">
        <v>21</v>
      </c>
      <c r="AE390" s="43" t="s">
        <v>9</v>
      </c>
      <c r="AF390" s="85" t="s">
        <v>78</v>
      </c>
      <c r="AG390" s="85">
        <v>0</v>
      </c>
      <c r="AH390" s="85" t="s">
        <v>78</v>
      </c>
      <c r="AI390" s="85" t="s">
        <v>78</v>
      </c>
      <c r="AJ390" s="85" t="s">
        <v>78</v>
      </c>
      <c r="AK390" s="85" t="s">
        <v>78</v>
      </c>
      <c r="AL390" s="85">
        <v>0</v>
      </c>
      <c r="AM390" s="85">
        <v>0</v>
      </c>
      <c r="AN390" s="85">
        <v>0</v>
      </c>
      <c r="AO390" s="39"/>
    </row>
    <row r="391" spans="2:41" ht="15.75" x14ac:dyDescent="0.25">
      <c r="B391" s="93"/>
      <c r="C391" s="39"/>
      <c r="D391" s="104"/>
      <c r="E391" s="44">
        <v>1</v>
      </c>
      <c r="F391" s="85">
        <v>0</v>
      </c>
      <c r="G391" s="85">
        <v>20</v>
      </c>
      <c r="H391" s="85">
        <v>40</v>
      </c>
      <c r="I391" s="85">
        <v>28.571428571428569</v>
      </c>
      <c r="J391" s="85" t="s">
        <v>78</v>
      </c>
      <c r="K391" s="85" t="s">
        <v>78</v>
      </c>
      <c r="L391" s="85">
        <v>0</v>
      </c>
      <c r="M391" s="85">
        <v>0</v>
      </c>
      <c r="N391" s="85">
        <v>0</v>
      </c>
      <c r="O391" s="39"/>
      <c r="P391" s="39"/>
      <c r="Q391" s="104"/>
      <c r="R391" s="43">
        <v>1</v>
      </c>
      <c r="S391" s="85">
        <v>0</v>
      </c>
      <c r="T391" s="85">
        <v>0</v>
      </c>
      <c r="U391" s="85" t="s">
        <v>78</v>
      </c>
      <c r="V391" s="85" t="s">
        <v>78</v>
      </c>
      <c r="W391" s="85" t="s">
        <v>78</v>
      </c>
      <c r="X391" s="85" t="s">
        <v>78</v>
      </c>
      <c r="Y391" s="85">
        <v>0</v>
      </c>
      <c r="Z391" s="85">
        <v>0</v>
      </c>
      <c r="AA391" s="85">
        <v>0</v>
      </c>
      <c r="AB391" s="39"/>
      <c r="AC391" s="39"/>
      <c r="AD391" s="104"/>
      <c r="AE391" s="43">
        <v>1</v>
      </c>
      <c r="AF391" s="85">
        <v>0</v>
      </c>
      <c r="AG391" s="85">
        <v>23.333333333333332</v>
      </c>
      <c r="AH391" s="85" t="s">
        <v>78</v>
      </c>
      <c r="AI391" s="85" t="s">
        <v>78</v>
      </c>
      <c r="AJ391" s="85" t="s">
        <v>78</v>
      </c>
      <c r="AK391" s="85" t="s">
        <v>78</v>
      </c>
      <c r="AL391" s="85">
        <v>0</v>
      </c>
      <c r="AM391" s="85">
        <v>0</v>
      </c>
      <c r="AN391" s="85">
        <v>0</v>
      </c>
      <c r="AO391" s="39"/>
    </row>
    <row r="392" spans="2:41" ht="15.75" x14ac:dyDescent="0.25">
      <c r="B392" s="93"/>
      <c r="C392" s="39"/>
      <c r="D392" s="104"/>
      <c r="E392" s="44" t="s">
        <v>10</v>
      </c>
      <c r="F392" s="85">
        <v>5.6603773584905666</v>
      </c>
      <c r="G392" s="85">
        <v>10.062893081761008</v>
      </c>
      <c r="H392" s="85">
        <v>21.69811320754717</v>
      </c>
      <c r="I392" s="85">
        <v>25.707547169811324</v>
      </c>
      <c r="J392" s="85">
        <v>24.842767295597483</v>
      </c>
      <c r="K392" s="85">
        <v>9.3553459119496853</v>
      </c>
      <c r="L392" s="85" t="s">
        <v>78</v>
      </c>
      <c r="M392" s="85" t="s">
        <v>78</v>
      </c>
      <c r="N392" s="85">
        <v>0</v>
      </c>
      <c r="O392" s="39"/>
      <c r="P392" s="39"/>
      <c r="Q392" s="104"/>
      <c r="R392" s="43" t="s">
        <v>10</v>
      </c>
      <c r="S392" s="85">
        <v>4.2424242424242431</v>
      </c>
      <c r="T392" s="85">
        <v>9.6969696969696972</v>
      </c>
      <c r="U392" s="85">
        <v>20</v>
      </c>
      <c r="V392" s="85">
        <v>24.848484848484848</v>
      </c>
      <c r="W392" s="85">
        <v>26.666666666666668</v>
      </c>
      <c r="X392" s="85">
        <v>9.6969696969696972</v>
      </c>
      <c r="Y392" s="85" t="s">
        <v>78</v>
      </c>
      <c r="Z392" s="85" t="s">
        <v>78</v>
      </c>
      <c r="AA392" s="85">
        <v>0</v>
      </c>
      <c r="AB392" s="39"/>
      <c r="AC392" s="39"/>
      <c r="AD392" s="104"/>
      <c r="AE392" s="43" t="s">
        <v>10</v>
      </c>
      <c r="AF392" s="85">
        <v>5.8717253839205057</v>
      </c>
      <c r="AG392" s="85">
        <v>10.117434507678411</v>
      </c>
      <c r="AH392" s="85">
        <v>21.951219512195124</v>
      </c>
      <c r="AI392" s="85">
        <v>25.835591689250226</v>
      </c>
      <c r="AJ392" s="85">
        <v>24.570912375790424</v>
      </c>
      <c r="AK392" s="85">
        <v>9.3044263775971103</v>
      </c>
      <c r="AL392" s="85" t="s">
        <v>78</v>
      </c>
      <c r="AM392" s="85" t="s">
        <v>78</v>
      </c>
      <c r="AN392" s="85">
        <v>0</v>
      </c>
      <c r="AO392" s="39"/>
    </row>
    <row r="393" spans="2:41" ht="15.75" x14ac:dyDescent="0.25">
      <c r="B393" s="93"/>
      <c r="C393" s="39"/>
      <c r="D393" s="104"/>
      <c r="E393" s="44" t="s">
        <v>11</v>
      </c>
      <c r="F393" s="85">
        <v>4</v>
      </c>
      <c r="G393" s="85">
        <v>8.5853658536585371</v>
      </c>
      <c r="H393" s="85">
        <v>15.902439024390244</v>
      </c>
      <c r="I393" s="85">
        <v>26.731707317073173</v>
      </c>
      <c r="J393" s="85">
        <v>24.780487804878049</v>
      </c>
      <c r="K393" s="85">
        <v>14.536585365853657</v>
      </c>
      <c r="L393" s="85">
        <v>4.8780487804878048</v>
      </c>
      <c r="M393" s="85">
        <v>0.58536585365853655</v>
      </c>
      <c r="N393" s="85">
        <v>0</v>
      </c>
      <c r="O393" s="39"/>
      <c r="P393" s="39"/>
      <c r="Q393" s="104"/>
      <c r="R393" s="43" t="s">
        <v>11</v>
      </c>
      <c r="S393" s="85" t="s">
        <v>78</v>
      </c>
      <c r="T393" s="85">
        <v>5.6451612903225801</v>
      </c>
      <c r="U393" s="85">
        <v>10.483870967741936</v>
      </c>
      <c r="V393" s="85">
        <v>28.225806451612907</v>
      </c>
      <c r="W393" s="85">
        <v>28.225806451612907</v>
      </c>
      <c r="X393" s="85">
        <v>16.129032258064516</v>
      </c>
      <c r="Y393" s="85">
        <v>9.67741935483871</v>
      </c>
      <c r="Z393" s="85" t="s">
        <v>78</v>
      </c>
      <c r="AA393" s="85">
        <v>0</v>
      </c>
      <c r="AB393" s="39"/>
      <c r="AC393" s="39"/>
      <c r="AD393" s="104"/>
      <c r="AE393" s="43" t="s">
        <v>11</v>
      </c>
      <c r="AF393" s="85" t="s">
        <v>78</v>
      </c>
      <c r="AG393" s="85">
        <v>8.9900110987791333</v>
      </c>
      <c r="AH393" s="85">
        <v>16.648168701442842</v>
      </c>
      <c r="AI393" s="85">
        <v>26.526082130965595</v>
      </c>
      <c r="AJ393" s="85">
        <v>24.306326304106548</v>
      </c>
      <c r="AK393" s="85">
        <v>14.317425083240842</v>
      </c>
      <c r="AL393" s="85">
        <v>4.2175360710321863</v>
      </c>
      <c r="AM393" s="85" t="s">
        <v>78</v>
      </c>
      <c r="AN393" s="85">
        <v>0</v>
      </c>
      <c r="AO393" s="39"/>
    </row>
    <row r="394" spans="2:41" ht="15.75" x14ac:dyDescent="0.25">
      <c r="B394" s="93"/>
      <c r="C394" s="39"/>
      <c r="D394" s="104"/>
      <c r="E394" s="44" t="s">
        <v>12</v>
      </c>
      <c r="F394" s="85">
        <v>3.6005434782608696</v>
      </c>
      <c r="G394" s="85">
        <v>6.7255434782608692</v>
      </c>
      <c r="H394" s="85">
        <v>14.470108695652172</v>
      </c>
      <c r="I394" s="85">
        <v>24.184782608695652</v>
      </c>
      <c r="J394" s="85">
        <v>27.785326086956523</v>
      </c>
      <c r="K394" s="85">
        <v>17.527173913043477</v>
      </c>
      <c r="L394" s="85">
        <v>5.0951086956521738</v>
      </c>
      <c r="M394" s="85">
        <v>0.61141304347826086</v>
      </c>
      <c r="N394" s="85">
        <v>0</v>
      </c>
      <c r="O394" s="39"/>
      <c r="P394" s="39"/>
      <c r="Q394" s="104"/>
      <c r="R394" s="43" t="s">
        <v>12</v>
      </c>
      <c r="S394" s="85">
        <v>2.7932960893854748</v>
      </c>
      <c r="T394" s="85">
        <v>2.7932960893854748</v>
      </c>
      <c r="U394" s="85">
        <v>10.614525139664805</v>
      </c>
      <c r="V394" s="85">
        <v>18.994413407821227</v>
      </c>
      <c r="W394" s="85">
        <v>31.284916201117319</v>
      </c>
      <c r="X394" s="85">
        <v>22.346368715083798</v>
      </c>
      <c r="Y394" s="85">
        <v>8.938547486033519</v>
      </c>
      <c r="Z394" s="85">
        <v>2.2346368715083798</v>
      </c>
      <c r="AA394" s="85">
        <v>0</v>
      </c>
      <c r="AB394" s="39"/>
      <c r="AC394" s="39"/>
      <c r="AD394" s="104"/>
      <c r="AE394" s="43" t="s">
        <v>12</v>
      </c>
      <c r="AF394" s="85">
        <v>3.7122969837587005</v>
      </c>
      <c r="AG394" s="85">
        <v>7.2699149265274556</v>
      </c>
      <c r="AH394" s="85">
        <v>15.003866976024749</v>
      </c>
      <c r="AI394" s="85">
        <v>24.903325599381283</v>
      </c>
      <c r="AJ394" s="85">
        <v>27.300850734725447</v>
      </c>
      <c r="AK394" s="85">
        <v>16.860015467904098</v>
      </c>
      <c r="AL394" s="85">
        <v>4.5630317092034032</v>
      </c>
      <c r="AM394" s="85">
        <v>0.38669760247486468</v>
      </c>
      <c r="AN394" s="85">
        <v>0</v>
      </c>
      <c r="AO394" s="39"/>
    </row>
    <row r="395" spans="2:41" ht="15.75" x14ac:dyDescent="0.25">
      <c r="B395" s="93"/>
      <c r="C395" s="39"/>
      <c r="D395" s="104"/>
      <c r="E395" s="44" t="s">
        <v>13</v>
      </c>
      <c r="F395" s="85">
        <v>2.4545069826491748</v>
      </c>
      <c r="G395" s="85">
        <v>6.7287346593313586</v>
      </c>
      <c r="H395" s="85">
        <v>12.738044858231062</v>
      </c>
      <c r="I395" s="85">
        <v>20.863309352517987</v>
      </c>
      <c r="J395" s="85">
        <v>27.211172238679644</v>
      </c>
      <c r="K395" s="85">
        <v>22.005924672027081</v>
      </c>
      <c r="L395" s="85">
        <v>7.0672873465933135</v>
      </c>
      <c r="M395" s="85" t="s">
        <v>78</v>
      </c>
      <c r="N395" s="85" t="s">
        <v>78</v>
      </c>
      <c r="O395" s="39"/>
      <c r="P395" s="39"/>
      <c r="Q395" s="104"/>
      <c r="R395" s="43" t="s">
        <v>13</v>
      </c>
      <c r="S395" s="85">
        <v>0.99337748344370869</v>
      </c>
      <c r="T395" s="85">
        <v>4.6357615894039732</v>
      </c>
      <c r="U395" s="85">
        <v>10.596026490066226</v>
      </c>
      <c r="V395" s="85">
        <v>17.880794701986755</v>
      </c>
      <c r="W395" s="85">
        <v>25.165562913907287</v>
      </c>
      <c r="X395" s="85">
        <v>26.82119205298013</v>
      </c>
      <c r="Y395" s="85">
        <v>11.920529801324504</v>
      </c>
      <c r="Z395" s="85" t="s">
        <v>78</v>
      </c>
      <c r="AA395" s="85" t="s">
        <v>78</v>
      </c>
      <c r="AB395" s="39"/>
      <c r="AC395" s="39"/>
      <c r="AD395" s="104"/>
      <c r="AE395" s="43" t="s">
        <v>13</v>
      </c>
      <c r="AF395" s="85">
        <v>2.6686074721009216</v>
      </c>
      <c r="AG395" s="85">
        <v>7.0354196991751579</v>
      </c>
      <c r="AH395" s="85">
        <v>13.051916545366327</v>
      </c>
      <c r="AI395" s="85">
        <v>21.300339640950995</v>
      </c>
      <c r="AJ395" s="85">
        <v>27.510917030567683</v>
      </c>
      <c r="AK395" s="85">
        <v>21.300339640950995</v>
      </c>
      <c r="AL395" s="85">
        <v>6.3561377971858315</v>
      </c>
      <c r="AM395" s="85" t="s">
        <v>78</v>
      </c>
      <c r="AN395" s="85" t="s">
        <v>78</v>
      </c>
      <c r="AO395" s="39"/>
    </row>
    <row r="396" spans="2:41" ht="15.75" x14ac:dyDescent="0.25">
      <c r="B396" s="93"/>
      <c r="C396" s="39"/>
      <c r="D396" s="104"/>
      <c r="E396" s="44" t="s">
        <v>14</v>
      </c>
      <c r="F396" s="85">
        <v>2.4799416484318018</v>
      </c>
      <c r="G396" s="85">
        <v>4.522246535375638</v>
      </c>
      <c r="H396" s="85">
        <v>10.308777048383174</v>
      </c>
      <c r="I396" s="85">
        <v>18.818380743982495</v>
      </c>
      <c r="J396" s="85">
        <v>26.89034767809385</v>
      </c>
      <c r="K396" s="85">
        <v>25.334305859469975</v>
      </c>
      <c r="L396" s="85">
        <v>9.8954534403112078</v>
      </c>
      <c r="M396" s="85" t="s">
        <v>78</v>
      </c>
      <c r="N396" s="85" t="s">
        <v>78</v>
      </c>
      <c r="O396" s="39"/>
      <c r="P396" s="39"/>
      <c r="Q396" s="104"/>
      <c r="R396" s="43" t="s">
        <v>14</v>
      </c>
      <c r="S396" s="85">
        <v>1.2797074954296161</v>
      </c>
      <c r="T396" s="85" t="s">
        <v>78</v>
      </c>
      <c r="U396" s="85">
        <v>6.5813528336380251</v>
      </c>
      <c r="V396" s="85">
        <v>13.528336380255942</v>
      </c>
      <c r="W396" s="85">
        <v>24.131627056672762</v>
      </c>
      <c r="X396" s="85">
        <v>33.638025594149909</v>
      </c>
      <c r="Y396" s="85">
        <v>16.270566727605118</v>
      </c>
      <c r="Z396" s="85" t="s">
        <v>78</v>
      </c>
      <c r="AA396" s="85" t="s">
        <v>78</v>
      </c>
      <c r="AB396" s="39"/>
      <c r="AC396" s="39"/>
      <c r="AD396" s="104"/>
      <c r="AE396" s="43" t="s">
        <v>14</v>
      </c>
      <c r="AF396" s="85">
        <v>2.66404935501963</v>
      </c>
      <c r="AG396" s="85" t="s">
        <v>78</v>
      </c>
      <c r="AH396" s="85">
        <v>10.880538418395961</v>
      </c>
      <c r="AI396" s="85">
        <v>19.629837352776221</v>
      </c>
      <c r="AJ396" s="85">
        <v>27.313516545148627</v>
      </c>
      <c r="AK396" s="85">
        <v>24.06057206954571</v>
      </c>
      <c r="AL396" s="85">
        <v>8.9175546831183397</v>
      </c>
      <c r="AM396" s="85" t="s">
        <v>78</v>
      </c>
      <c r="AN396" s="85" t="s">
        <v>78</v>
      </c>
      <c r="AO396" s="39"/>
    </row>
    <row r="397" spans="2:41" ht="15.75" x14ac:dyDescent="0.25">
      <c r="B397" s="93"/>
      <c r="C397" s="39"/>
      <c r="D397" s="104"/>
      <c r="E397" s="44" t="s">
        <v>15</v>
      </c>
      <c r="F397" s="85">
        <v>1.5217391304347827</v>
      </c>
      <c r="G397" s="85">
        <v>3.214285714285714</v>
      </c>
      <c r="H397" s="85">
        <v>7.608695652173914</v>
      </c>
      <c r="I397" s="85">
        <v>14.596273291925465</v>
      </c>
      <c r="J397" s="85">
        <v>24.829192546583851</v>
      </c>
      <c r="K397" s="85">
        <v>28.633540372670808</v>
      </c>
      <c r="L397" s="85">
        <v>15.32608695652174</v>
      </c>
      <c r="M397" s="85">
        <v>3.8819875776397512</v>
      </c>
      <c r="N397" s="85">
        <v>0.38819875776397517</v>
      </c>
      <c r="O397" s="39"/>
      <c r="P397" s="39"/>
      <c r="Q397" s="104"/>
      <c r="R397" s="43" t="s">
        <v>15</v>
      </c>
      <c r="S397" s="85">
        <v>0.4357298474945534</v>
      </c>
      <c r="T397" s="85">
        <v>1.5250544662309369</v>
      </c>
      <c r="U397" s="85">
        <v>2.8322440087145968</v>
      </c>
      <c r="V397" s="85">
        <v>7.9520697167755987</v>
      </c>
      <c r="W397" s="85">
        <v>18.300653594771241</v>
      </c>
      <c r="X397" s="85">
        <v>34.42265795206972</v>
      </c>
      <c r="Y397" s="85">
        <v>24.945533769063179</v>
      </c>
      <c r="Z397" s="85">
        <v>8.9324618736383457</v>
      </c>
      <c r="AA397" s="85">
        <v>0.65359477124183007</v>
      </c>
      <c r="AB397" s="39"/>
      <c r="AC397" s="39"/>
      <c r="AD397" s="104"/>
      <c r="AE397" s="43" t="s">
        <v>15</v>
      </c>
      <c r="AF397" s="85">
        <v>1.7022817819630567</v>
      </c>
      <c r="AG397" s="85">
        <v>3.4951104672220206</v>
      </c>
      <c r="AH397" s="85">
        <v>8.4027526258601952</v>
      </c>
      <c r="AI397" s="85">
        <v>15.700833031510323</v>
      </c>
      <c r="AJ397" s="85">
        <v>25.914523723288664</v>
      </c>
      <c r="AK397" s="85">
        <v>27.671133647229261</v>
      </c>
      <c r="AL397" s="85">
        <v>13.726910539659542</v>
      </c>
      <c r="AM397" s="85">
        <v>3.0423759507424846</v>
      </c>
      <c r="AN397" s="85">
        <v>0.34407823252444764</v>
      </c>
      <c r="AO397" s="39"/>
    </row>
    <row r="398" spans="2:41" ht="15.75" x14ac:dyDescent="0.25">
      <c r="B398" s="93"/>
      <c r="C398" s="39"/>
      <c r="D398" s="104"/>
      <c r="E398" s="44" t="s">
        <v>16</v>
      </c>
      <c r="F398" s="85">
        <v>1.2134502923976609</v>
      </c>
      <c r="G398" s="85">
        <v>2.2660818713450293</v>
      </c>
      <c r="H398" s="85">
        <v>4.9269005847953222</v>
      </c>
      <c r="I398" s="85">
        <v>10.175438596491228</v>
      </c>
      <c r="J398" s="85">
        <v>21.388888888888889</v>
      </c>
      <c r="K398" s="85">
        <v>30.950292397660817</v>
      </c>
      <c r="L398" s="85">
        <v>21.359649122807017</v>
      </c>
      <c r="M398" s="85">
        <v>6.8859649122807021</v>
      </c>
      <c r="N398" s="85">
        <v>0.83333333333333337</v>
      </c>
      <c r="O398" s="39"/>
      <c r="P398" s="39"/>
      <c r="Q398" s="104"/>
      <c r="R398" s="43" t="s">
        <v>16</v>
      </c>
      <c r="S398" s="85">
        <v>0.36934441366574328</v>
      </c>
      <c r="T398" s="85">
        <v>0.8310249307479225</v>
      </c>
      <c r="U398" s="85">
        <v>2.3084025854108958</v>
      </c>
      <c r="V398" s="85">
        <v>5.3554939981532783</v>
      </c>
      <c r="W398" s="85">
        <v>13.204062788550322</v>
      </c>
      <c r="X398" s="85">
        <v>28.716528162511541</v>
      </c>
      <c r="Y398" s="85">
        <v>31.578947368421051</v>
      </c>
      <c r="Z398" s="85">
        <v>15.789473684210526</v>
      </c>
      <c r="AA398" s="85">
        <v>1.8467220683287167</v>
      </c>
      <c r="AB398" s="39"/>
      <c r="AC398" s="39"/>
      <c r="AD398" s="104"/>
      <c r="AE398" s="43" t="s">
        <v>16</v>
      </c>
      <c r="AF398" s="85">
        <v>1.3722424874066355</v>
      </c>
      <c r="AG398" s="85">
        <v>2.5360430779920096</v>
      </c>
      <c r="AH398" s="85">
        <v>5.419489317352788</v>
      </c>
      <c r="AI398" s="85">
        <v>11.082160847663713</v>
      </c>
      <c r="AJ398" s="85">
        <v>22.92860865033872</v>
      </c>
      <c r="AK398" s="85">
        <v>31.370505471599792</v>
      </c>
      <c r="AL398" s="85">
        <v>19.437206878582593</v>
      </c>
      <c r="AM398" s="85">
        <v>5.2110474205315267</v>
      </c>
      <c r="AN398" s="85">
        <v>0.64269584853222161</v>
      </c>
      <c r="AO398" s="39"/>
    </row>
    <row r="399" spans="2:41" ht="15.75" x14ac:dyDescent="0.25">
      <c r="B399" s="93"/>
      <c r="C399" s="39"/>
      <c r="D399" s="104"/>
      <c r="E399" s="44" t="s">
        <v>17</v>
      </c>
      <c r="F399" s="85">
        <v>0.75</v>
      </c>
      <c r="G399" s="85">
        <v>1.1607142857142858</v>
      </c>
      <c r="H399" s="85">
        <v>3.1785714285714284</v>
      </c>
      <c r="I399" s="85">
        <v>7.3571428571428568</v>
      </c>
      <c r="J399" s="85">
        <v>15.071428571428571</v>
      </c>
      <c r="K399" s="85">
        <v>29.232142857142858</v>
      </c>
      <c r="L399" s="85">
        <v>28.410714285714285</v>
      </c>
      <c r="M399" s="85">
        <v>12.410714285714286</v>
      </c>
      <c r="N399" s="85">
        <v>2.4285714285714284</v>
      </c>
      <c r="O399" s="39"/>
      <c r="P399" s="39"/>
      <c r="Q399" s="104"/>
      <c r="R399" s="43" t="s">
        <v>17</v>
      </c>
      <c r="S399" s="85" t="s">
        <v>78</v>
      </c>
      <c r="T399" s="85" t="s">
        <v>78</v>
      </c>
      <c r="U399" s="85">
        <v>0.52192066805845516</v>
      </c>
      <c r="V399" s="85">
        <v>3.6534446764091859</v>
      </c>
      <c r="W399" s="85">
        <v>7.4112734864300629</v>
      </c>
      <c r="X399" s="85">
        <v>22.755741127348646</v>
      </c>
      <c r="Y399" s="85">
        <v>35.803757828810021</v>
      </c>
      <c r="Z399" s="85">
        <v>23.486430062630482</v>
      </c>
      <c r="AA399" s="85">
        <v>6.0542797494780798</v>
      </c>
      <c r="AB399" s="39"/>
      <c r="AC399" s="39"/>
      <c r="AD399" s="104"/>
      <c r="AE399" s="43" t="s">
        <v>17</v>
      </c>
      <c r="AF399" s="85" t="s">
        <v>78</v>
      </c>
      <c r="AG399" s="85" t="s">
        <v>78</v>
      </c>
      <c r="AH399" s="85">
        <v>3.7268418785006459</v>
      </c>
      <c r="AI399" s="85">
        <v>8.1214993537268416</v>
      </c>
      <c r="AJ399" s="85">
        <v>16.652305040930635</v>
      </c>
      <c r="AK399" s="85">
        <v>30.568720379146917</v>
      </c>
      <c r="AL399" s="85">
        <v>26.884963377854369</v>
      </c>
      <c r="AM399" s="85">
        <v>10.12494614390349</v>
      </c>
      <c r="AN399" s="85">
        <v>1.6803102111158981</v>
      </c>
      <c r="AO399" s="39"/>
    </row>
    <row r="400" spans="2:41" ht="15.75" x14ac:dyDescent="0.25">
      <c r="B400" s="93"/>
      <c r="C400" s="39"/>
      <c r="D400" s="104"/>
      <c r="E400" s="44" t="s">
        <v>18</v>
      </c>
      <c r="F400" s="85">
        <v>0.33407572383073497</v>
      </c>
      <c r="G400" s="85">
        <v>0.55679287305122493</v>
      </c>
      <c r="H400" s="85">
        <v>1.6926503340757237</v>
      </c>
      <c r="I400" s="85">
        <v>3.6748329621380846</v>
      </c>
      <c r="J400" s="85">
        <v>9.0423162583518923</v>
      </c>
      <c r="K400" s="85">
        <v>21.514476614699333</v>
      </c>
      <c r="L400" s="85">
        <v>31.336302895322937</v>
      </c>
      <c r="M400" s="85">
        <v>24.587973273942094</v>
      </c>
      <c r="N400" s="85">
        <v>7.2605790645879731</v>
      </c>
      <c r="O400" s="39"/>
      <c r="P400" s="39"/>
      <c r="Q400" s="104"/>
      <c r="R400" s="43" t="s">
        <v>18</v>
      </c>
      <c r="S400" s="85" t="s">
        <v>78</v>
      </c>
      <c r="T400" s="85" t="s">
        <v>78</v>
      </c>
      <c r="U400" s="85">
        <v>1.1862396204033214</v>
      </c>
      <c r="V400" s="85">
        <v>0.83036773428232491</v>
      </c>
      <c r="W400" s="85">
        <v>4.6263345195729535</v>
      </c>
      <c r="X400" s="85">
        <v>11.625148279952551</v>
      </c>
      <c r="Y400" s="85">
        <v>30.130486358244362</v>
      </c>
      <c r="Z400" s="85">
        <v>37.841043890865954</v>
      </c>
      <c r="AA400" s="85">
        <v>13.523131672597867</v>
      </c>
      <c r="AB400" s="39"/>
      <c r="AC400" s="39"/>
      <c r="AD400" s="104"/>
      <c r="AE400" s="43" t="s">
        <v>18</v>
      </c>
      <c r="AF400" s="85" t="s">
        <v>78</v>
      </c>
      <c r="AG400" s="85" t="s">
        <v>78</v>
      </c>
      <c r="AH400" s="85">
        <v>1.8097066081710995</v>
      </c>
      <c r="AI400" s="85">
        <v>4.3323279407732382</v>
      </c>
      <c r="AJ400" s="85">
        <v>10.063065533315054</v>
      </c>
      <c r="AK400" s="85">
        <v>23.800383877159309</v>
      </c>
      <c r="AL400" s="85">
        <v>31.615026048807238</v>
      </c>
      <c r="AM400" s="85">
        <v>21.524540718398683</v>
      </c>
      <c r="AN400" s="85">
        <v>5.8129969838223197</v>
      </c>
      <c r="AO400" s="39"/>
    </row>
    <row r="401" spans="2:41" ht="15.75" x14ac:dyDescent="0.25">
      <c r="B401" s="93"/>
      <c r="C401" s="39"/>
      <c r="D401" s="105"/>
      <c r="E401" s="44" t="s">
        <v>19</v>
      </c>
      <c r="F401" s="85" t="s">
        <v>78</v>
      </c>
      <c r="G401" s="85" t="s">
        <v>78</v>
      </c>
      <c r="H401" s="85">
        <v>0.29563932002956395</v>
      </c>
      <c r="I401" s="85">
        <v>1.4781966001478197</v>
      </c>
      <c r="J401" s="85">
        <v>3.6954915003695494</v>
      </c>
      <c r="K401" s="85">
        <v>11.825572801182558</v>
      </c>
      <c r="L401" s="85">
        <v>28.6770140428677</v>
      </c>
      <c r="M401" s="85">
        <v>32.742054693274206</v>
      </c>
      <c r="N401" s="85">
        <v>20.990391722099037</v>
      </c>
      <c r="O401" s="39"/>
      <c r="P401" s="39"/>
      <c r="Q401" s="105"/>
      <c r="R401" s="43" t="s">
        <v>19</v>
      </c>
      <c r="S401" s="85" t="s">
        <v>78</v>
      </c>
      <c r="T401" s="85" t="s">
        <v>78</v>
      </c>
      <c r="U401" s="85">
        <v>0</v>
      </c>
      <c r="V401" s="85" t="s">
        <v>78</v>
      </c>
      <c r="W401" s="85">
        <v>1.3888888888888888</v>
      </c>
      <c r="X401" s="85">
        <v>4.4444444444444446</v>
      </c>
      <c r="Y401" s="85">
        <v>22.777777777777779</v>
      </c>
      <c r="Z401" s="85">
        <v>39.722222222222221</v>
      </c>
      <c r="AA401" s="85">
        <v>31.111111111111111</v>
      </c>
      <c r="AB401" s="39"/>
      <c r="AC401" s="39"/>
      <c r="AD401" s="105"/>
      <c r="AE401" s="43" t="s">
        <v>19</v>
      </c>
      <c r="AF401" s="85" t="s">
        <v>78</v>
      </c>
      <c r="AG401" s="85" t="s">
        <v>78</v>
      </c>
      <c r="AH401" s="85">
        <v>0.4028197381671702</v>
      </c>
      <c r="AI401" s="85" t="s">
        <v>78</v>
      </c>
      <c r="AJ401" s="85">
        <v>4.5317220543806647</v>
      </c>
      <c r="AK401" s="85">
        <v>14.501510574018129</v>
      </c>
      <c r="AL401" s="85">
        <v>30.815709969788518</v>
      </c>
      <c r="AM401" s="85">
        <v>30.211480362537763</v>
      </c>
      <c r="AN401" s="85">
        <v>17.32124874118832</v>
      </c>
      <c r="AO401" s="39"/>
    </row>
    <row r="402" spans="2:41" x14ac:dyDescent="0.25">
      <c r="B402" s="93"/>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row>
    <row r="403" spans="2:41" x14ac:dyDescent="0.25">
      <c r="B403" s="93"/>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row>
    <row r="404" spans="2:41" ht="18.75" customHeight="1" x14ac:dyDescent="0.3">
      <c r="B404" s="93"/>
      <c r="C404" s="39"/>
      <c r="D404" s="106" t="s">
        <v>32</v>
      </c>
      <c r="E404" s="106"/>
      <c r="F404" s="42"/>
      <c r="G404" s="42"/>
      <c r="H404" s="42"/>
      <c r="I404" s="42"/>
      <c r="J404" s="42"/>
      <c r="K404" s="42"/>
      <c r="L404" s="42"/>
      <c r="M404" s="42"/>
      <c r="N404" s="42"/>
      <c r="O404" s="39"/>
      <c r="P404" s="39"/>
      <c r="Q404" s="106" t="s">
        <v>32</v>
      </c>
      <c r="R404" s="106"/>
      <c r="S404" s="42"/>
      <c r="T404" s="42"/>
      <c r="U404" s="42"/>
      <c r="V404" s="42"/>
      <c r="W404" s="42"/>
      <c r="X404" s="42"/>
      <c r="Y404" s="42"/>
      <c r="Z404" s="42"/>
      <c r="AA404" s="42"/>
      <c r="AB404" s="39"/>
      <c r="AC404" s="39"/>
      <c r="AD404" s="106" t="s">
        <v>32</v>
      </c>
      <c r="AE404" s="106"/>
      <c r="AF404" s="42"/>
      <c r="AG404" s="42"/>
      <c r="AH404" s="42"/>
      <c r="AI404" s="42"/>
      <c r="AJ404" s="42"/>
      <c r="AK404" s="42"/>
      <c r="AL404" s="42"/>
      <c r="AM404" s="42"/>
      <c r="AN404" s="42"/>
      <c r="AO404" s="39"/>
    </row>
    <row r="405" spans="2:41" ht="28.9" customHeight="1" x14ac:dyDescent="0.25">
      <c r="B405" s="93"/>
      <c r="C405" s="39"/>
      <c r="D405" s="106"/>
      <c r="E405" s="106"/>
      <c r="F405" s="132" t="s">
        <v>20</v>
      </c>
      <c r="G405" s="133"/>
      <c r="H405" s="133"/>
      <c r="I405" s="133"/>
      <c r="J405" s="133"/>
      <c r="K405" s="133"/>
      <c r="L405" s="133"/>
      <c r="M405" s="133"/>
      <c r="N405" s="134"/>
      <c r="O405" s="39"/>
      <c r="P405" s="39"/>
      <c r="Q405" s="106"/>
      <c r="R405" s="106"/>
      <c r="S405" s="132" t="s">
        <v>20</v>
      </c>
      <c r="T405" s="133"/>
      <c r="U405" s="133"/>
      <c r="V405" s="133"/>
      <c r="W405" s="133"/>
      <c r="X405" s="133"/>
      <c r="Y405" s="133"/>
      <c r="Z405" s="133"/>
      <c r="AA405" s="134"/>
      <c r="AB405" s="39"/>
      <c r="AC405" s="39"/>
      <c r="AD405" s="106"/>
      <c r="AE405" s="106"/>
      <c r="AF405" s="132" t="s">
        <v>20</v>
      </c>
      <c r="AG405" s="133"/>
      <c r="AH405" s="133"/>
      <c r="AI405" s="133"/>
      <c r="AJ405" s="133"/>
      <c r="AK405" s="133"/>
      <c r="AL405" s="133"/>
      <c r="AM405" s="133"/>
      <c r="AN405" s="134"/>
      <c r="AO405" s="39"/>
    </row>
    <row r="406" spans="2:41" ht="15" customHeight="1" x14ac:dyDescent="0.25">
      <c r="B406" s="93"/>
      <c r="C406" s="39"/>
      <c r="D406" s="107"/>
      <c r="E406" s="107"/>
      <c r="F406" s="7" t="s">
        <v>0</v>
      </c>
      <c r="G406" s="7" t="s">
        <v>1</v>
      </c>
      <c r="H406" s="7" t="s">
        <v>2</v>
      </c>
      <c r="I406" s="7" t="s">
        <v>3</v>
      </c>
      <c r="J406" s="7" t="s">
        <v>4</v>
      </c>
      <c r="K406" s="7" t="s">
        <v>5</v>
      </c>
      <c r="L406" s="7" t="s">
        <v>6</v>
      </c>
      <c r="M406" s="7" t="s">
        <v>7</v>
      </c>
      <c r="N406" s="7" t="s">
        <v>8</v>
      </c>
      <c r="O406" s="39"/>
      <c r="P406" s="39"/>
      <c r="Q406" s="107"/>
      <c r="R406" s="107"/>
      <c r="S406" s="7" t="s">
        <v>0</v>
      </c>
      <c r="T406" s="7" t="s">
        <v>1</v>
      </c>
      <c r="U406" s="7" t="s">
        <v>2</v>
      </c>
      <c r="V406" s="7" t="s">
        <v>3</v>
      </c>
      <c r="W406" s="7" t="s">
        <v>4</v>
      </c>
      <c r="X406" s="7" t="s">
        <v>5</v>
      </c>
      <c r="Y406" s="7" t="s">
        <v>6</v>
      </c>
      <c r="Z406" s="7" t="s">
        <v>7</v>
      </c>
      <c r="AA406" s="7" t="s">
        <v>8</v>
      </c>
      <c r="AB406" s="39"/>
      <c r="AC406" s="39"/>
      <c r="AD406" s="107"/>
      <c r="AE406" s="107"/>
      <c r="AF406" s="7" t="s">
        <v>0</v>
      </c>
      <c r="AG406" s="7" t="s">
        <v>1</v>
      </c>
      <c r="AH406" s="7" t="s">
        <v>2</v>
      </c>
      <c r="AI406" s="7" t="s">
        <v>3</v>
      </c>
      <c r="AJ406" s="7" t="s">
        <v>4</v>
      </c>
      <c r="AK406" s="7" t="s">
        <v>5</v>
      </c>
      <c r="AL406" s="7" t="s">
        <v>6</v>
      </c>
      <c r="AM406" s="7" t="s">
        <v>7</v>
      </c>
      <c r="AN406" s="7" t="s">
        <v>8</v>
      </c>
      <c r="AO406" s="39"/>
    </row>
    <row r="407" spans="2:41" ht="15.75" customHeight="1" x14ac:dyDescent="0.25">
      <c r="B407" s="127" t="s">
        <v>66</v>
      </c>
      <c r="C407" s="39"/>
      <c r="D407" s="103" t="s">
        <v>21</v>
      </c>
      <c r="E407" s="44" t="s">
        <v>9</v>
      </c>
      <c r="F407" s="85" t="s">
        <v>90</v>
      </c>
      <c r="G407" s="85" t="s">
        <v>90</v>
      </c>
      <c r="H407" s="85" t="s">
        <v>90</v>
      </c>
      <c r="I407" s="85" t="s">
        <v>90</v>
      </c>
      <c r="J407" s="85" t="s">
        <v>90</v>
      </c>
      <c r="K407" s="85" t="s">
        <v>90</v>
      </c>
      <c r="L407" s="85" t="s">
        <v>90</v>
      </c>
      <c r="M407" s="85" t="s">
        <v>90</v>
      </c>
      <c r="N407" s="85" t="s">
        <v>90</v>
      </c>
      <c r="O407" s="39"/>
      <c r="P407" s="39"/>
      <c r="Q407" s="103" t="s">
        <v>21</v>
      </c>
      <c r="R407" s="43" t="s">
        <v>9</v>
      </c>
      <c r="S407" s="85" t="s">
        <v>90</v>
      </c>
      <c r="T407" s="85" t="s">
        <v>90</v>
      </c>
      <c r="U407" s="85" t="s">
        <v>90</v>
      </c>
      <c r="V407" s="85" t="s">
        <v>90</v>
      </c>
      <c r="W407" s="85" t="s">
        <v>90</v>
      </c>
      <c r="X407" s="85" t="s">
        <v>90</v>
      </c>
      <c r="Y407" s="85" t="s">
        <v>90</v>
      </c>
      <c r="Z407" s="85" t="s">
        <v>90</v>
      </c>
      <c r="AA407" s="85" t="s">
        <v>90</v>
      </c>
      <c r="AB407" s="39"/>
      <c r="AC407" s="39"/>
      <c r="AD407" s="103" t="s">
        <v>21</v>
      </c>
      <c r="AE407" s="43" t="s">
        <v>9</v>
      </c>
      <c r="AF407" s="85" t="s">
        <v>90</v>
      </c>
      <c r="AG407" s="85" t="s">
        <v>90</v>
      </c>
      <c r="AH407" s="85" t="s">
        <v>90</v>
      </c>
      <c r="AI407" s="85" t="s">
        <v>90</v>
      </c>
      <c r="AJ407" s="85" t="s">
        <v>90</v>
      </c>
      <c r="AK407" s="85" t="s">
        <v>90</v>
      </c>
      <c r="AL407" s="85" t="s">
        <v>90</v>
      </c>
      <c r="AM407" s="85" t="s">
        <v>90</v>
      </c>
      <c r="AN407" s="85" t="s">
        <v>90</v>
      </c>
      <c r="AO407" s="39"/>
    </row>
    <row r="408" spans="2:41" ht="15.75" x14ac:dyDescent="0.25">
      <c r="B408" s="127"/>
      <c r="C408" s="39"/>
      <c r="D408" s="104"/>
      <c r="E408" s="44">
        <v>1</v>
      </c>
      <c r="F408" s="85" t="s">
        <v>90</v>
      </c>
      <c r="G408" s="85" t="s">
        <v>90</v>
      </c>
      <c r="H408" s="85" t="s">
        <v>90</v>
      </c>
      <c r="I408" s="85" t="s">
        <v>90</v>
      </c>
      <c r="J408" s="85" t="s">
        <v>90</v>
      </c>
      <c r="K408" s="85" t="s">
        <v>90</v>
      </c>
      <c r="L408" s="85" t="s">
        <v>90</v>
      </c>
      <c r="M408" s="85" t="s">
        <v>90</v>
      </c>
      <c r="N408" s="85" t="s">
        <v>90</v>
      </c>
      <c r="O408" s="39"/>
      <c r="P408" s="39"/>
      <c r="Q408" s="104"/>
      <c r="R408" s="43">
        <v>1</v>
      </c>
      <c r="S408" s="85" t="s">
        <v>90</v>
      </c>
      <c r="T408" s="85" t="s">
        <v>90</v>
      </c>
      <c r="U408" s="85" t="s">
        <v>90</v>
      </c>
      <c r="V408" s="85" t="s">
        <v>90</v>
      </c>
      <c r="W408" s="85" t="s">
        <v>90</v>
      </c>
      <c r="X408" s="85" t="s">
        <v>90</v>
      </c>
      <c r="Y408" s="85" t="s">
        <v>90</v>
      </c>
      <c r="Z408" s="85" t="s">
        <v>90</v>
      </c>
      <c r="AA408" s="85" t="s">
        <v>90</v>
      </c>
      <c r="AB408" s="39"/>
      <c r="AC408" s="39"/>
      <c r="AD408" s="104"/>
      <c r="AE408" s="43">
        <v>1</v>
      </c>
      <c r="AF408" s="85" t="s">
        <v>90</v>
      </c>
      <c r="AG408" s="85" t="s">
        <v>90</v>
      </c>
      <c r="AH408" s="85" t="s">
        <v>90</v>
      </c>
      <c r="AI408" s="85" t="s">
        <v>90</v>
      </c>
      <c r="AJ408" s="85" t="s">
        <v>90</v>
      </c>
      <c r="AK408" s="85" t="s">
        <v>90</v>
      </c>
      <c r="AL408" s="85" t="s">
        <v>90</v>
      </c>
      <c r="AM408" s="85" t="s">
        <v>90</v>
      </c>
      <c r="AN408" s="85" t="s">
        <v>90</v>
      </c>
      <c r="AO408" s="39"/>
    </row>
    <row r="409" spans="2:41" ht="15.75" x14ac:dyDescent="0.25">
      <c r="B409" s="127"/>
      <c r="C409" s="39"/>
      <c r="D409" s="104"/>
      <c r="E409" s="44" t="s">
        <v>10</v>
      </c>
      <c r="F409" s="85">
        <v>0</v>
      </c>
      <c r="G409" s="85" t="s">
        <v>78</v>
      </c>
      <c r="H409" s="85">
        <v>5</v>
      </c>
      <c r="I409" s="85">
        <v>5</v>
      </c>
      <c r="J409" s="85">
        <v>5</v>
      </c>
      <c r="K409" s="85" t="s">
        <v>78</v>
      </c>
      <c r="L409" s="85">
        <v>0</v>
      </c>
      <c r="M409" s="85">
        <v>0</v>
      </c>
      <c r="N409" s="85">
        <v>0</v>
      </c>
      <c r="O409" s="39"/>
      <c r="P409" s="39"/>
      <c r="Q409" s="104"/>
      <c r="R409" s="43" t="s">
        <v>10</v>
      </c>
      <c r="S409" s="85" t="s">
        <v>78</v>
      </c>
      <c r="T409" s="85" t="s">
        <v>78</v>
      </c>
      <c r="U409" s="85" t="s">
        <v>78</v>
      </c>
      <c r="V409" s="85" t="s">
        <v>78</v>
      </c>
      <c r="W409" s="85" t="s">
        <v>78</v>
      </c>
      <c r="X409" s="85" t="s">
        <v>78</v>
      </c>
      <c r="Y409" s="85" t="s">
        <v>78</v>
      </c>
      <c r="Z409" s="85" t="s">
        <v>78</v>
      </c>
      <c r="AA409" s="85" t="s">
        <v>78</v>
      </c>
      <c r="AB409" s="39"/>
      <c r="AC409" s="39"/>
      <c r="AD409" s="104"/>
      <c r="AE409" s="43" t="s">
        <v>10</v>
      </c>
      <c r="AF409" s="85" t="s">
        <v>78</v>
      </c>
      <c r="AG409" s="85" t="s">
        <v>78</v>
      </c>
      <c r="AH409" s="85" t="s">
        <v>78</v>
      </c>
      <c r="AI409" s="85" t="s">
        <v>78</v>
      </c>
      <c r="AJ409" s="85" t="s">
        <v>78</v>
      </c>
      <c r="AK409" s="85" t="s">
        <v>78</v>
      </c>
      <c r="AL409" s="85" t="s">
        <v>78</v>
      </c>
      <c r="AM409" s="85" t="s">
        <v>78</v>
      </c>
      <c r="AN409" s="85" t="s">
        <v>78</v>
      </c>
      <c r="AO409" s="39"/>
    </row>
    <row r="410" spans="2:41" ht="15.75" x14ac:dyDescent="0.25">
      <c r="B410" s="127"/>
      <c r="C410" s="39"/>
      <c r="D410" s="104"/>
      <c r="E410" s="44" t="s">
        <v>11</v>
      </c>
      <c r="F410" s="85" t="s">
        <v>78</v>
      </c>
      <c r="G410" s="85" t="s">
        <v>78</v>
      </c>
      <c r="H410" s="85" t="s">
        <v>78</v>
      </c>
      <c r="I410" s="85">
        <v>3</v>
      </c>
      <c r="J410" s="85" t="s">
        <v>78</v>
      </c>
      <c r="K410" s="85" t="s">
        <v>78</v>
      </c>
      <c r="L410" s="85">
        <v>0</v>
      </c>
      <c r="M410" s="85">
        <v>0</v>
      </c>
      <c r="N410" s="85">
        <v>0</v>
      </c>
      <c r="O410" s="39"/>
      <c r="P410" s="39"/>
      <c r="Q410" s="104"/>
      <c r="R410" s="43" t="s">
        <v>11</v>
      </c>
      <c r="S410" s="85" t="s">
        <v>78</v>
      </c>
      <c r="T410" s="85" t="s">
        <v>78</v>
      </c>
      <c r="U410" s="85" t="s">
        <v>78</v>
      </c>
      <c r="V410" s="85" t="s">
        <v>78</v>
      </c>
      <c r="W410" s="85" t="s">
        <v>78</v>
      </c>
      <c r="X410" s="85" t="s">
        <v>78</v>
      </c>
      <c r="Y410" s="85" t="s">
        <v>78</v>
      </c>
      <c r="Z410" s="85" t="s">
        <v>78</v>
      </c>
      <c r="AA410" s="85" t="s">
        <v>78</v>
      </c>
      <c r="AB410" s="39"/>
      <c r="AC410" s="39"/>
      <c r="AD410" s="104"/>
      <c r="AE410" s="43" t="s">
        <v>11</v>
      </c>
      <c r="AF410" s="85" t="s">
        <v>78</v>
      </c>
      <c r="AG410" s="85" t="s">
        <v>78</v>
      </c>
      <c r="AH410" s="85" t="s">
        <v>78</v>
      </c>
      <c r="AI410" s="85" t="s">
        <v>78</v>
      </c>
      <c r="AJ410" s="85" t="s">
        <v>78</v>
      </c>
      <c r="AK410" s="85" t="s">
        <v>78</v>
      </c>
      <c r="AL410" s="85" t="s">
        <v>78</v>
      </c>
      <c r="AM410" s="85" t="s">
        <v>78</v>
      </c>
      <c r="AN410" s="85" t="s">
        <v>78</v>
      </c>
      <c r="AO410" s="39"/>
    </row>
    <row r="411" spans="2:41" ht="15.75" x14ac:dyDescent="0.25">
      <c r="B411" s="127"/>
      <c r="C411" s="39"/>
      <c r="D411" s="104"/>
      <c r="E411" s="44" t="s">
        <v>12</v>
      </c>
      <c r="F411" s="85" t="s">
        <v>78</v>
      </c>
      <c r="G411" s="85">
        <v>0</v>
      </c>
      <c r="H411" s="85" t="s">
        <v>78</v>
      </c>
      <c r="I411" s="85">
        <v>10</v>
      </c>
      <c r="J411" s="85">
        <v>11</v>
      </c>
      <c r="K411" s="85" t="s">
        <v>78</v>
      </c>
      <c r="L411" s="85" t="s">
        <v>78</v>
      </c>
      <c r="M411" s="85">
        <v>0</v>
      </c>
      <c r="N411" s="85">
        <v>0</v>
      </c>
      <c r="O411" s="39"/>
      <c r="P411" s="39"/>
      <c r="Q411" s="104"/>
      <c r="R411" s="43" t="s">
        <v>12</v>
      </c>
      <c r="S411" s="85" t="s">
        <v>78</v>
      </c>
      <c r="T411" s="85">
        <v>0</v>
      </c>
      <c r="U411" s="85" t="s">
        <v>78</v>
      </c>
      <c r="V411" s="85" t="s">
        <v>78</v>
      </c>
      <c r="W411" s="85" t="s">
        <v>78</v>
      </c>
      <c r="X411" s="85" t="s">
        <v>78</v>
      </c>
      <c r="Y411" s="85" t="s">
        <v>78</v>
      </c>
      <c r="Z411" s="85">
        <v>0</v>
      </c>
      <c r="AA411" s="85">
        <v>0</v>
      </c>
      <c r="AB411" s="39"/>
      <c r="AC411" s="39"/>
      <c r="AD411" s="104"/>
      <c r="AE411" s="43" t="s">
        <v>12</v>
      </c>
      <c r="AF411" s="85" t="s">
        <v>78</v>
      </c>
      <c r="AG411" s="85">
        <v>0</v>
      </c>
      <c r="AH411" s="85" t="s">
        <v>78</v>
      </c>
      <c r="AI411" s="85" t="s">
        <v>78</v>
      </c>
      <c r="AJ411" s="85" t="s">
        <v>78</v>
      </c>
      <c r="AK411" s="85" t="s">
        <v>78</v>
      </c>
      <c r="AL411" s="85" t="s">
        <v>78</v>
      </c>
      <c r="AM411" s="85">
        <v>0</v>
      </c>
      <c r="AN411" s="85">
        <v>0</v>
      </c>
      <c r="AO411" s="39"/>
    </row>
    <row r="412" spans="2:41" ht="15.75" x14ac:dyDescent="0.25">
      <c r="B412" s="127"/>
      <c r="C412" s="39"/>
      <c r="D412" s="104"/>
      <c r="E412" s="44" t="s">
        <v>13</v>
      </c>
      <c r="F412" s="85" t="s">
        <v>78</v>
      </c>
      <c r="G412" s="85" t="s">
        <v>78</v>
      </c>
      <c r="H412" s="85">
        <v>5</v>
      </c>
      <c r="I412" s="85">
        <v>10</v>
      </c>
      <c r="J412" s="85">
        <v>16</v>
      </c>
      <c r="K412" s="85">
        <v>9</v>
      </c>
      <c r="L412" s="85">
        <v>3</v>
      </c>
      <c r="M412" s="85">
        <v>0</v>
      </c>
      <c r="N412" s="85">
        <v>0</v>
      </c>
      <c r="O412" s="39"/>
      <c r="P412" s="39"/>
      <c r="Q412" s="104"/>
      <c r="R412" s="43" t="s">
        <v>13</v>
      </c>
      <c r="S412" s="85" t="s">
        <v>78</v>
      </c>
      <c r="T412" s="85" t="s">
        <v>78</v>
      </c>
      <c r="U412" s="85">
        <v>0</v>
      </c>
      <c r="V412" s="85">
        <v>0</v>
      </c>
      <c r="W412" s="85" t="s">
        <v>78</v>
      </c>
      <c r="X412" s="85" t="s">
        <v>78</v>
      </c>
      <c r="Y412" s="85">
        <v>0</v>
      </c>
      <c r="Z412" s="85">
        <v>0</v>
      </c>
      <c r="AA412" s="85">
        <v>0</v>
      </c>
      <c r="AB412" s="39"/>
      <c r="AC412" s="39"/>
      <c r="AD412" s="104"/>
      <c r="AE412" s="43" t="s">
        <v>13</v>
      </c>
      <c r="AF412" s="85" t="s">
        <v>78</v>
      </c>
      <c r="AG412" s="85" t="s">
        <v>78</v>
      </c>
      <c r="AH412" s="85">
        <v>5</v>
      </c>
      <c r="AI412" s="85">
        <v>10</v>
      </c>
      <c r="AJ412" s="85" t="s">
        <v>78</v>
      </c>
      <c r="AK412" s="85" t="s">
        <v>78</v>
      </c>
      <c r="AL412" s="85">
        <v>3</v>
      </c>
      <c r="AM412" s="85">
        <v>0</v>
      </c>
      <c r="AN412" s="85">
        <v>0</v>
      </c>
      <c r="AO412" s="39"/>
    </row>
    <row r="413" spans="2:41" ht="15.75" x14ac:dyDescent="0.25">
      <c r="B413" s="127"/>
      <c r="C413" s="39"/>
      <c r="D413" s="104"/>
      <c r="E413" s="44" t="s">
        <v>14</v>
      </c>
      <c r="F413" s="85">
        <v>3</v>
      </c>
      <c r="G413" s="85">
        <v>3</v>
      </c>
      <c r="H413" s="85">
        <v>16</v>
      </c>
      <c r="I413" s="85">
        <v>21</v>
      </c>
      <c r="J413" s="85">
        <v>22</v>
      </c>
      <c r="K413" s="85">
        <v>15</v>
      </c>
      <c r="L413" s="85">
        <v>8</v>
      </c>
      <c r="M413" s="85">
        <v>4</v>
      </c>
      <c r="N413" s="85">
        <v>0</v>
      </c>
      <c r="O413" s="39"/>
      <c r="P413" s="39"/>
      <c r="Q413" s="104"/>
      <c r="R413" s="43" t="s">
        <v>14</v>
      </c>
      <c r="S413" s="85">
        <v>0</v>
      </c>
      <c r="T413" s="85">
        <v>0</v>
      </c>
      <c r="U413" s="85">
        <v>0</v>
      </c>
      <c r="V413" s="85" t="s">
        <v>78</v>
      </c>
      <c r="W413" s="85" t="s">
        <v>78</v>
      </c>
      <c r="X413" s="85" t="s">
        <v>78</v>
      </c>
      <c r="Y413" s="85">
        <v>0</v>
      </c>
      <c r="Z413" s="85" t="s">
        <v>78</v>
      </c>
      <c r="AA413" s="85">
        <v>0</v>
      </c>
      <c r="AB413" s="39"/>
      <c r="AC413" s="39"/>
      <c r="AD413" s="104"/>
      <c r="AE413" s="43" t="s">
        <v>14</v>
      </c>
      <c r="AF413" s="85">
        <v>3</v>
      </c>
      <c r="AG413" s="85">
        <v>3</v>
      </c>
      <c r="AH413" s="85">
        <v>16</v>
      </c>
      <c r="AI413" s="85" t="s">
        <v>78</v>
      </c>
      <c r="AJ413" s="85" t="s">
        <v>78</v>
      </c>
      <c r="AK413" s="85" t="s">
        <v>78</v>
      </c>
      <c r="AL413" s="85">
        <v>8</v>
      </c>
      <c r="AM413" s="85" t="s">
        <v>78</v>
      </c>
      <c r="AN413" s="85">
        <v>0</v>
      </c>
      <c r="AO413" s="39"/>
    </row>
    <row r="414" spans="2:41" ht="15.75" x14ac:dyDescent="0.25">
      <c r="B414" s="127"/>
      <c r="C414" s="39"/>
      <c r="D414" s="104"/>
      <c r="E414" s="44" t="s">
        <v>15</v>
      </c>
      <c r="F414" s="85">
        <v>3</v>
      </c>
      <c r="G414" s="85">
        <v>7</v>
      </c>
      <c r="H414" s="85">
        <v>11</v>
      </c>
      <c r="I414" s="85">
        <v>30</v>
      </c>
      <c r="J414" s="85">
        <v>48</v>
      </c>
      <c r="K414" s="85">
        <v>41</v>
      </c>
      <c r="L414" s="85">
        <v>25</v>
      </c>
      <c r="M414" s="85">
        <v>10</v>
      </c>
      <c r="N414" s="85">
        <v>0</v>
      </c>
      <c r="O414" s="39"/>
      <c r="P414" s="39"/>
      <c r="Q414" s="104"/>
      <c r="R414" s="43" t="s">
        <v>15</v>
      </c>
      <c r="S414" s="85">
        <v>0</v>
      </c>
      <c r="T414" s="85">
        <v>0</v>
      </c>
      <c r="U414" s="85">
        <v>0</v>
      </c>
      <c r="V414" s="85">
        <v>3</v>
      </c>
      <c r="W414" s="85" t="s">
        <v>78</v>
      </c>
      <c r="X414" s="85">
        <v>4</v>
      </c>
      <c r="Y414" s="85">
        <v>6</v>
      </c>
      <c r="Z414" s="85" t="s">
        <v>78</v>
      </c>
      <c r="AA414" s="85">
        <v>0</v>
      </c>
      <c r="AB414" s="39"/>
      <c r="AC414" s="39"/>
      <c r="AD414" s="104"/>
      <c r="AE414" s="43" t="s">
        <v>15</v>
      </c>
      <c r="AF414" s="85">
        <v>3</v>
      </c>
      <c r="AG414" s="85">
        <v>7</v>
      </c>
      <c r="AH414" s="85">
        <v>11</v>
      </c>
      <c r="AI414" s="85">
        <v>27</v>
      </c>
      <c r="AJ414" s="85" t="s">
        <v>78</v>
      </c>
      <c r="AK414" s="85">
        <v>37</v>
      </c>
      <c r="AL414" s="85">
        <v>19</v>
      </c>
      <c r="AM414" s="85" t="s">
        <v>78</v>
      </c>
      <c r="AN414" s="85">
        <v>0</v>
      </c>
      <c r="AO414" s="39"/>
    </row>
    <row r="415" spans="2:41" ht="15.75" x14ac:dyDescent="0.25">
      <c r="B415" s="127"/>
      <c r="C415" s="39"/>
      <c r="D415" s="104"/>
      <c r="E415" s="44" t="s">
        <v>16</v>
      </c>
      <c r="F415" s="85" t="s">
        <v>78</v>
      </c>
      <c r="G415" s="85" t="s">
        <v>78</v>
      </c>
      <c r="H415" s="85">
        <v>12</v>
      </c>
      <c r="I415" s="85">
        <v>22</v>
      </c>
      <c r="J415" s="85">
        <v>49</v>
      </c>
      <c r="K415" s="85">
        <v>63</v>
      </c>
      <c r="L415" s="85">
        <v>49</v>
      </c>
      <c r="M415" s="85">
        <v>16</v>
      </c>
      <c r="N415" s="85" t="s">
        <v>78</v>
      </c>
      <c r="O415" s="39"/>
      <c r="P415" s="39"/>
      <c r="Q415" s="104"/>
      <c r="R415" s="43" t="s">
        <v>16</v>
      </c>
      <c r="S415" s="85" t="s">
        <v>78</v>
      </c>
      <c r="T415" s="85" t="s">
        <v>78</v>
      </c>
      <c r="U415" s="85">
        <v>0</v>
      </c>
      <c r="V415" s="85" t="s">
        <v>78</v>
      </c>
      <c r="W415" s="85">
        <v>6</v>
      </c>
      <c r="X415" s="85">
        <v>7</v>
      </c>
      <c r="Y415" s="85">
        <v>7</v>
      </c>
      <c r="Z415" s="85" t="s">
        <v>78</v>
      </c>
      <c r="AA415" s="85" t="s">
        <v>78</v>
      </c>
      <c r="AB415" s="39"/>
      <c r="AC415" s="39"/>
      <c r="AD415" s="104"/>
      <c r="AE415" s="43" t="s">
        <v>16</v>
      </c>
      <c r="AF415" s="85" t="s">
        <v>78</v>
      </c>
      <c r="AG415" s="85" t="s">
        <v>78</v>
      </c>
      <c r="AH415" s="85">
        <v>12</v>
      </c>
      <c r="AI415" s="85" t="s">
        <v>78</v>
      </c>
      <c r="AJ415" s="85">
        <v>43</v>
      </c>
      <c r="AK415" s="85">
        <v>56</v>
      </c>
      <c r="AL415" s="85">
        <v>42</v>
      </c>
      <c r="AM415" s="85" t="s">
        <v>78</v>
      </c>
      <c r="AN415" s="85" t="s">
        <v>78</v>
      </c>
      <c r="AO415" s="39"/>
    </row>
    <row r="416" spans="2:41" ht="15.75" x14ac:dyDescent="0.25">
      <c r="B416" s="127"/>
      <c r="C416" s="39"/>
      <c r="D416" s="104"/>
      <c r="E416" s="44" t="s">
        <v>17</v>
      </c>
      <c r="F416" s="85" t="s">
        <v>78</v>
      </c>
      <c r="G416" s="85" t="s">
        <v>78</v>
      </c>
      <c r="H416" s="85">
        <v>4</v>
      </c>
      <c r="I416" s="85">
        <v>16</v>
      </c>
      <c r="J416" s="85">
        <v>43</v>
      </c>
      <c r="K416" s="85">
        <v>78</v>
      </c>
      <c r="L416" s="85">
        <v>60</v>
      </c>
      <c r="M416" s="85">
        <v>42</v>
      </c>
      <c r="N416" s="85">
        <v>10</v>
      </c>
      <c r="O416" s="39"/>
      <c r="P416" s="39"/>
      <c r="Q416" s="104"/>
      <c r="R416" s="43" t="s">
        <v>17</v>
      </c>
      <c r="S416" s="85" t="s">
        <v>78</v>
      </c>
      <c r="T416" s="85" t="s">
        <v>78</v>
      </c>
      <c r="U416" s="85">
        <v>0</v>
      </c>
      <c r="V416" s="85" t="s">
        <v>78</v>
      </c>
      <c r="W416" s="85" t="s">
        <v>78</v>
      </c>
      <c r="X416" s="85">
        <v>11</v>
      </c>
      <c r="Y416" s="85">
        <v>8</v>
      </c>
      <c r="Z416" s="85">
        <v>5</v>
      </c>
      <c r="AA416" s="85">
        <v>0</v>
      </c>
      <c r="AB416" s="39"/>
      <c r="AC416" s="39"/>
      <c r="AD416" s="104"/>
      <c r="AE416" s="43" t="s">
        <v>17</v>
      </c>
      <c r="AF416" s="85" t="s">
        <v>78</v>
      </c>
      <c r="AG416" s="85" t="s">
        <v>78</v>
      </c>
      <c r="AH416" s="85">
        <v>4</v>
      </c>
      <c r="AI416" s="85" t="s">
        <v>78</v>
      </c>
      <c r="AJ416" s="85" t="s">
        <v>78</v>
      </c>
      <c r="AK416" s="85">
        <v>67</v>
      </c>
      <c r="AL416" s="85">
        <v>52</v>
      </c>
      <c r="AM416" s="85">
        <v>37</v>
      </c>
      <c r="AN416" s="85">
        <v>10</v>
      </c>
      <c r="AO416" s="39"/>
    </row>
    <row r="417" spans="2:41" ht="15.75" x14ac:dyDescent="0.25">
      <c r="B417" s="127"/>
      <c r="C417" s="39"/>
      <c r="D417" s="104"/>
      <c r="E417" s="44" t="s">
        <v>18</v>
      </c>
      <c r="F417" s="85" t="s">
        <v>78</v>
      </c>
      <c r="G417" s="85">
        <v>3</v>
      </c>
      <c r="H417" s="85">
        <v>0</v>
      </c>
      <c r="I417" s="85" t="s">
        <v>78</v>
      </c>
      <c r="J417" s="85">
        <v>24</v>
      </c>
      <c r="K417" s="85">
        <v>77</v>
      </c>
      <c r="L417" s="85">
        <v>82</v>
      </c>
      <c r="M417" s="85">
        <v>75</v>
      </c>
      <c r="N417" s="85">
        <v>20</v>
      </c>
      <c r="O417" s="39"/>
      <c r="P417" s="39"/>
      <c r="Q417" s="104"/>
      <c r="R417" s="43" t="s">
        <v>18</v>
      </c>
      <c r="S417" s="85" t="s">
        <v>78</v>
      </c>
      <c r="T417" s="85">
        <v>0</v>
      </c>
      <c r="U417" s="85">
        <v>0</v>
      </c>
      <c r="V417" s="85" t="s">
        <v>78</v>
      </c>
      <c r="W417" s="85" t="s">
        <v>78</v>
      </c>
      <c r="X417" s="85">
        <v>3</v>
      </c>
      <c r="Y417" s="85">
        <v>15</v>
      </c>
      <c r="Z417" s="85">
        <v>11</v>
      </c>
      <c r="AA417" s="85">
        <v>5</v>
      </c>
      <c r="AB417" s="39"/>
      <c r="AC417" s="39"/>
      <c r="AD417" s="104"/>
      <c r="AE417" s="43" t="s">
        <v>18</v>
      </c>
      <c r="AF417" s="85" t="s">
        <v>78</v>
      </c>
      <c r="AG417" s="85">
        <v>3</v>
      </c>
      <c r="AH417" s="85">
        <v>0</v>
      </c>
      <c r="AI417" s="85" t="s">
        <v>78</v>
      </c>
      <c r="AJ417" s="85" t="s">
        <v>78</v>
      </c>
      <c r="AK417" s="85">
        <v>74</v>
      </c>
      <c r="AL417" s="85">
        <v>67</v>
      </c>
      <c r="AM417" s="85">
        <v>64</v>
      </c>
      <c r="AN417" s="85">
        <v>15</v>
      </c>
      <c r="AO417" s="39"/>
    </row>
    <row r="418" spans="2:41" ht="15.75" x14ac:dyDescent="0.25">
      <c r="B418" s="127"/>
      <c r="C418" s="39"/>
      <c r="D418" s="105"/>
      <c r="E418" s="44" t="s">
        <v>19</v>
      </c>
      <c r="F418" s="85">
        <v>0</v>
      </c>
      <c r="G418" s="85">
        <v>0</v>
      </c>
      <c r="H418" s="85" t="s">
        <v>78</v>
      </c>
      <c r="I418" s="85" t="s">
        <v>78</v>
      </c>
      <c r="J418" s="85">
        <v>7</v>
      </c>
      <c r="K418" s="85">
        <v>14</v>
      </c>
      <c r="L418" s="85">
        <v>29</v>
      </c>
      <c r="M418" s="85">
        <v>45</v>
      </c>
      <c r="N418" s="85">
        <v>30</v>
      </c>
      <c r="O418" s="39"/>
      <c r="P418" s="39"/>
      <c r="Q418" s="105"/>
      <c r="R418" s="43" t="s">
        <v>19</v>
      </c>
      <c r="S418" s="85">
        <v>0</v>
      </c>
      <c r="T418" s="85">
        <v>0</v>
      </c>
      <c r="U418" s="85" t="s">
        <v>78</v>
      </c>
      <c r="V418" s="85" t="s">
        <v>78</v>
      </c>
      <c r="W418" s="85" t="s">
        <v>78</v>
      </c>
      <c r="X418" s="85" t="s">
        <v>78</v>
      </c>
      <c r="Y418" s="85" t="s">
        <v>78</v>
      </c>
      <c r="Z418" s="85">
        <v>3</v>
      </c>
      <c r="AA418" s="85">
        <v>4</v>
      </c>
      <c r="AB418" s="39"/>
      <c r="AC418" s="39"/>
      <c r="AD418" s="105"/>
      <c r="AE418" s="43" t="s">
        <v>19</v>
      </c>
      <c r="AF418" s="85">
        <v>0</v>
      </c>
      <c r="AG418" s="85">
        <v>0</v>
      </c>
      <c r="AH418" s="85" t="s">
        <v>78</v>
      </c>
      <c r="AI418" s="85" t="s">
        <v>78</v>
      </c>
      <c r="AJ418" s="85" t="s">
        <v>78</v>
      </c>
      <c r="AK418" s="85" t="s">
        <v>78</v>
      </c>
      <c r="AL418" s="85" t="s">
        <v>78</v>
      </c>
      <c r="AM418" s="85">
        <v>42</v>
      </c>
      <c r="AN418" s="85">
        <v>26</v>
      </c>
      <c r="AO418" s="39"/>
    </row>
    <row r="419" spans="2:41" x14ac:dyDescent="0.25">
      <c r="B419" s="93"/>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row>
    <row r="420" spans="2:41" ht="18.75" customHeight="1" x14ac:dyDescent="0.3">
      <c r="B420" s="93"/>
      <c r="C420" s="39"/>
      <c r="D420" s="106" t="s">
        <v>24</v>
      </c>
      <c r="E420" s="106"/>
      <c r="F420" s="42"/>
      <c r="G420" s="42"/>
      <c r="H420" s="42"/>
      <c r="I420" s="42"/>
      <c r="J420" s="42"/>
      <c r="K420" s="42"/>
      <c r="L420" s="42"/>
      <c r="M420" s="42"/>
      <c r="N420" s="42"/>
      <c r="O420" s="39"/>
      <c r="P420" s="39"/>
      <c r="Q420" s="106" t="s">
        <v>24</v>
      </c>
      <c r="R420" s="106"/>
      <c r="S420" s="42"/>
      <c r="T420" s="42"/>
      <c r="U420" s="42"/>
      <c r="V420" s="42"/>
      <c r="W420" s="42"/>
      <c r="X420" s="42"/>
      <c r="Y420" s="42"/>
      <c r="Z420" s="42"/>
      <c r="AA420" s="42"/>
      <c r="AB420" s="39"/>
      <c r="AC420" s="39"/>
      <c r="AD420" s="106" t="s">
        <v>24</v>
      </c>
      <c r="AE420" s="106"/>
      <c r="AF420" s="42"/>
      <c r="AG420" s="42"/>
      <c r="AH420" s="42"/>
      <c r="AI420" s="42"/>
      <c r="AJ420" s="42"/>
      <c r="AK420" s="42"/>
      <c r="AL420" s="42"/>
      <c r="AM420" s="42"/>
      <c r="AN420" s="42"/>
      <c r="AO420" s="39"/>
    </row>
    <row r="421" spans="2:41" ht="28.9" customHeight="1" x14ac:dyDescent="0.25">
      <c r="B421" s="93"/>
      <c r="C421" s="39"/>
      <c r="D421" s="106"/>
      <c r="E421" s="106"/>
      <c r="F421" s="132" t="s">
        <v>20</v>
      </c>
      <c r="G421" s="133"/>
      <c r="H421" s="133"/>
      <c r="I421" s="133"/>
      <c r="J421" s="133"/>
      <c r="K421" s="133"/>
      <c r="L421" s="133"/>
      <c r="M421" s="133"/>
      <c r="N421" s="134"/>
      <c r="O421" s="39"/>
      <c r="P421" s="39"/>
      <c r="Q421" s="106"/>
      <c r="R421" s="106"/>
      <c r="S421" s="132" t="s">
        <v>20</v>
      </c>
      <c r="T421" s="133"/>
      <c r="U421" s="133"/>
      <c r="V421" s="133"/>
      <c r="W421" s="133"/>
      <c r="X421" s="133"/>
      <c r="Y421" s="133"/>
      <c r="Z421" s="133"/>
      <c r="AA421" s="134"/>
      <c r="AB421" s="39"/>
      <c r="AC421" s="39"/>
      <c r="AD421" s="106"/>
      <c r="AE421" s="106"/>
      <c r="AF421" s="132" t="s">
        <v>20</v>
      </c>
      <c r="AG421" s="133"/>
      <c r="AH421" s="133"/>
      <c r="AI421" s="133"/>
      <c r="AJ421" s="133"/>
      <c r="AK421" s="133"/>
      <c r="AL421" s="133"/>
      <c r="AM421" s="133"/>
      <c r="AN421" s="134"/>
      <c r="AO421" s="39"/>
    </row>
    <row r="422" spans="2:41" ht="15" customHeight="1" x14ac:dyDescent="0.25">
      <c r="B422" s="93"/>
      <c r="C422" s="39"/>
      <c r="D422" s="107"/>
      <c r="E422" s="107"/>
      <c r="F422" s="7" t="s">
        <v>0</v>
      </c>
      <c r="G422" s="7" t="s">
        <v>1</v>
      </c>
      <c r="H422" s="7" t="s">
        <v>2</v>
      </c>
      <c r="I422" s="7" t="s">
        <v>3</v>
      </c>
      <c r="J422" s="7" t="s">
        <v>4</v>
      </c>
      <c r="K422" s="7" t="s">
        <v>5</v>
      </c>
      <c r="L422" s="7" t="s">
        <v>6</v>
      </c>
      <c r="M422" s="7" t="s">
        <v>7</v>
      </c>
      <c r="N422" s="7" t="s">
        <v>8</v>
      </c>
      <c r="O422" s="39"/>
      <c r="P422" s="39"/>
      <c r="Q422" s="107"/>
      <c r="R422" s="107"/>
      <c r="S422" s="7" t="s">
        <v>0</v>
      </c>
      <c r="T422" s="7" t="s">
        <v>1</v>
      </c>
      <c r="U422" s="7" t="s">
        <v>2</v>
      </c>
      <c r="V422" s="7" t="s">
        <v>3</v>
      </c>
      <c r="W422" s="7" t="s">
        <v>4</v>
      </c>
      <c r="X422" s="7" t="s">
        <v>5</v>
      </c>
      <c r="Y422" s="7" t="s">
        <v>6</v>
      </c>
      <c r="Z422" s="7" t="s">
        <v>7</v>
      </c>
      <c r="AA422" s="7" t="s">
        <v>8</v>
      </c>
      <c r="AB422" s="39"/>
      <c r="AC422" s="39"/>
      <c r="AD422" s="107"/>
      <c r="AE422" s="107"/>
      <c r="AF422" s="7" t="s">
        <v>0</v>
      </c>
      <c r="AG422" s="7" t="s">
        <v>1</v>
      </c>
      <c r="AH422" s="7" t="s">
        <v>2</v>
      </c>
      <c r="AI422" s="7" t="s">
        <v>3</v>
      </c>
      <c r="AJ422" s="7" t="s">
        <v>4</v>
      </c>
      <c r="AK422" s="7" t="s">
        <v>5</v>
      </c>
      <c r="AL422" s="7" t="s">
        <v>6</v>
      </c>
      <c r="AM422" s="7" t="s">
        <v>7</v>
      </c>
      <c r="AN422" s="7" t="s">
        <v>8</v>
      </c>
      <c r="AO422" s="39"/>
    </row>
    <row r="423" spans="2:41" ht="15.75" customHeight="1" x14ac:dyDescent="0.25">
      <c r="B423" s="93"/>
      <c r="C423" s="39"/>
      <c r="D423" s="103" t="s">
        <v>21</v>
      </c>
      <c r="E423" s="44" t="s">
        <v>9</v>
      </c>
      <c r="F423" s="85" t="s">
        <v>91</v>
      </c>
      <c r="G423" s="85" t="s">
        <v>91</v>
      </c>
      <c r="H423" s="85" t="s">
        <v>91</v>
      </c>
      <c r="I423" s="85" t="s">
        <v>91</v>
      </c>
      <c r="J423" s="85" t="s">
        <v>91</v>
      </c>
      <c r="K423" s="85" t="s">
        <v>91</v>
      </c>
      <c r="L423" s="85" t="s">
        <v>91</v>
      </c>
      <c r="M423" s="85" t="s">
        <v>91</v>
      </c>
      <c r="N423" s="85" t="s">
        <v>91</v>
      </c>
      <c r="O423" s="39"/>
      <c r="P423" s="39"/>
      <c r="Q423" s="103" t="s">
        <v>21</v>
      </c>
      <c r="R423" s="43" t="s">
        <v>9</v>
      </c>
      <c r="S423" s="85" t="s">
        <v>91</v>
      </c>
      <c r="T423" s="85" t="s">
        <v>91</v>
      </c>
      <c r="U423" s="85" t="s">
        <v>91</v>
      </c>
      <c r="V423" s="85" t="s">
        <v>91</v>
      </c>
      <c r="W423" s="85" t="s">
        <v>91</v>
      </c>
      <c r="X423" s="85" t="s">
        <v>91</v>
      </c>
      <c r="Y423" s="85" t="s">
        <v>91</v>
      </c>
      <c r="Z423" s="85" t="s">
        <v>91</v>
      </c>
      <c r="AA423" s="85" t="s">
        <v>91</v>
      </c>
      <c r="AB423" s="39"/>
      <c r="AC423" s="39"/>
      <c r="AD423" s="103" t="s">
        <v>21</v>
      </c>
      <c r="AE423" s="43" t="s">
        <v>9</v>
      </c>
      <c r="AF423" s="85" t="s">
        <v>91</v>
      </c>
      <c r="AG423" s="85" t="s">
        <v>91</v>
      </c>
      <c r="AH423" s="85" t="s">
        <v>91</v>
      </c>
      <c r="AI423" s="85" t="s">
        <v>91</v>
      </c>
      <c r="AJ423" s="85" t="s">
        <v>91</v>
      </c>
      <c r="AK423" s="85" t="s">
        <v>91</v>
      </c>
      <c r="AL423" s="85" t="s">
        <v>91</v>
      </c>
      <c r="AM423" s="85" t="s">
        <v>91</v>
      </c>
      <c r="AN423" s="85" t="s">
        <v>91</v>
      </c>
      <c r="AO423" s="39"/>
    </row>
    <row r="424" spans="2:41" ht="15.75" x14ac:dyDescent="0.25">
      <c r="B424" s="93"/>
      <c r="C424" s="39"/>
      <c r="D424" s="104"/>
      <c r="E424" s="44">
        <v>1</v>
      </c>
      <c r="F424" s="85" t="s">
        <v>91</v>
      </c>
      <c r="G424" s="85" t="s">
        <v>91</v>
      </c>
      <c r="H424" s="85" t="s">
        <v>91</v>
      </c>
      <c r="I424" s="85" t="s">
        <v>91</v>
      </c>
      <c r="J424" s="85" t="s">
        <v>91</v>
      </c>
      <c r="K424" s="85" t="s">
        <v>91</v>
      </c>
      <c r="L424" s="85" t="s">
        <v>91</v>
      </c>
      <c r="M424" s="85" t="s">
        <v>91</v>
      </c>
      <c r="N424" s="85" t="s">
        <v>91</v>
      </c>
      <c r="O424" s="39"/>
      <c r="P424" s="39"/>
      <c r="Q424" s="104"/>
      <c r="R424" s="43">
        <v>1</v>
      </c>
      <c r="S424" s="85" t="s">
        <v>91</v>
      </c>
      <c r="T424" s="85" t="s">
        <v>91</v>
      </c>
      <c r="U424" s="85" t="s">
        <v>91</v>
      </c>
      <c r="V424" s="85" t="s">
        <v>91</v>
      </c>
      <c r="W424" s="85" t="s">
        <v>91</v>
      </c>
      <c r="X424" s="85" t="s">
        <v>91</v>
      </c>
      <c r="Y424" s="85" t="s">
        <v>91</v>
      </c>
      <c r="Z424" s="85" t="s">
        <v>91</v>
      </c>
      <c r="AA424" s="85" t="s">
        <v>91</v>
      </c>
      <c r="AB424" s="39"/>
      <c r="AC424" s="39"/>
      <c r="AD424" s="104"/>
      <c r="AE424" s="43">
        <v>1</v>
      </c>
      <c r="AF424" s="85" t="s">
        <v>91</v>
      </c>
      <c r="AG424" s="85" t="s">
        <v>91</v>
      </c>
      <c r="AH424" s="85" t="s">
        <v>91</v>
      </c>
      <c r="AI424" s="85" t="s">
        <v>91</v>
      </c>
      <c r="AJ424" s="85" t="s">
        <v>91</v>
      </c>
      <c r="AK424" s="85" t="s">
        <v>91</v>
      </c>
      <c r="AL424" s="85" t="s">
        <v>91</v>
      </c>
      <c r="AM424" s="85" t="s">
        <v>91</v>
      </c>
      <c r="AN424" s="85" t="s">
        <v>91</v>
      </c>
      <c r="AO424" s="39"/>
    </row>
    <row r="425" spans="2:41" ht="15.75" x14ac:dyDescent="0.25">
      <c r="B425" s="93"/>
      <c r="C425" s="39"/>
      <c r="D425" s="104"/>
      <c r="E425" s="44" t="s">
        <v>10</v>
      </c>
      <c r="F425" s="85">
        <v>0</v>
      </c>
      <c r="G425" s="85" t="s">
        <v>78</v>
      </c>
      <c r="H425" s="85">
        <v>26.315789473684209</v>
      </c>
      <c r="I425" s="85">
        <v>26.315789473684209</v>
      </c>
      <c r="J425" s="85">
        <v>26.315789473684209</v>
      </c>
      <c r="K425" s="85" t="s">
        <v>78</v>
      </c>
      <c r="L425" s="85">
        <v>0</v>
      </c>
      <c r="M425" s="85">
        <v>0</v>
      </c>
      <c r="N425" s="85">
        <v>0</v>
      </c>
      <c r="O425" s="39"/>
      <c r="P425" s="39"/>
      <c r="Q425" s="104"/>
      <c r="R425" s="43" t="s">
        <v>10</v>
      </c>
      <c r="S425" s="85" t="s">
        <v>78</v>
      </c>
      <c r="T425" s="85" t="s">
        <v>78</v>
      </c>
      <c r="U425" s="85" t="s">
        <v>78</v>
      </c>
      <c r="V425" s="85" t="s">
        <v>78</v>
      </c>
      <c r="W425" s="85" t="s">
        <v>78</v>
      </c>
      <c r="X425" s="85" t="s">
        <v>78</v>
      </c>
      <c r="Y425" s="85" t="s">
        <v>78</v>
      </c>
      <c r="Z425" s="85" t="s">
        <v>78</v>
      </c>
      <c r="AA425" s="85" t="s">
        <v>78</v>
      </c>
      <c r="AB425" s="39"/>
      <c r="AC425" s="39"/>
      <c r="AD425" s="104"/>
      <c r="AE425" s="43" t="s">
        <v>10</v>
      </c>
      <c r="AF425" s="85" t="s">
        <v>78</v>
      </c>
      <c r="AG425" s="85" t="s">
        <v>78</v>
      </c>
      <c r="AH425" s="85" t="s">
        <v>78</v>
      </c>
      <c r="AI425" s="85" t="s">
        <v>78</v>
      </c>
      <c r="AJ425" s="85" t="s">
        <v>78</v>
      </c>
      <c r="AK425" s="85" t="s">
        <v>78</v>
      </c>
      <c r="AL425" s="85" t="s">
        <v>78</v>
      </c>
      <c r="AM425" s="85" t="s">
        <v>78</v>
      </c>
      <c r="AN425" s="85" t="s">
        <v>78</v>
      </c>
      <c r="AO425" s="39"/>
    </row>
    <row r="426" spans="2:41" ht="15.75" x14ac:dyDescent="0.25">
      <c r="B426" s="93"/>
      <c r="C426" s="39"/>
      <c r="D426" s="104"/>
      <c r="E426" s="44" t="s">
        <v>11</v>
      </c>
      <c r="F426" s="85" t="s">
        <v>78</v>
      </c>
      <c r="G426" s="85" t="s">
        <v>78</v>
      </c>
      <c r="H426" s="85" t="s">
        <v>78</v>
      </c>
      <c r="I426" s="85">
        <v>30</v>
      </c>
      <c r="J426" s="85" t="s">
        <v>78</v>
      </c>
      <c r="K426" s="85" t="s">
        <v>78</v>
      </c>
      <c r="L426" s="85">
        <v>0</v>
      </c>
      <c r="M426" s="85">
        <v>0</v>
      </c>
      <c r="N426" s="85">
        <v>0</v>
      </c>
      <c r="O426" s="39"/>
      <c r="P426" s="39"/>
      <c r="Q426" s="104"/>
      <c r="R426" s="43" t="s">
        <v>11</v>
      </c>
      <c r="S426" s="85" t="s">
        <v>78</v>
      </c>
      <c r="T426" s="85" t="s">
        <v>78</v>
      </c>
      <c r="U426" s="85" t="s">
        <v>78</v>
      </c>
      <c r="V426" s="85" t="s">
        <v>78</v>
      </c>
      <c r="W426" s="85" t="s">
        <v>78</v>
      </c>
      <c r="X426" s="85" t="s">
        <v>78</v>
      </c>
      <c r="Y426" s="85" t="s">
        <v>78</v>
      </c>
      <c r="Z426" s="85" t="s">
        <v>78</v>
      </c>
      <c r="AA426" s="85" t="s">
        <v>78</v>
      </c>
      <c r="AB426" s="39"/>
      <c r="AC426" s="39"/>
      <c r="AD426" s="104"/>
      <c r="AE426" s="43" t="s">
        <v>11</v>
      </c>
      <c r="AF426" s="85" t="s">
        <v>78</v>
      </c>
      <c r="AG426" s="85" t="s">
        <v>78</v>
      </c>
      <c r="AH426" s="85" t="s">
        <v>78</v>
      </c>
      <c r="AI426" s="85" t="s">
        <v>78</v>
      </c>
      <c r="AJ426" s="85" t="s">
        <v>78</v>
      </c>
      <c r="AK426" s="85" t="s">
        <v>78</v>
      </c>
      <c r="AL426" s="85" t="s">
        <v>78</v>
      </c>
      <c r="AM426" s="85" t="s">
        <v>78</v>
      </c>
      <c r="AN426" s="85" t="s">
        <v>78</v>
      </c>
      <c r="AO426" s="39"/>
    </row>
    <row r="427" spans="2:41" ht="15.75" x14ac:dyDescent="0.25">
      <c r="B427" s="93"/>
      <c r="C427" s="39"/>
      <c r="D427" s="104"/>
      <c r="E427" s="44" t="s">
        <v>12</v>
      </c>
      <c r="F427" s="85" t="s">
        <v>78</v>
      </c>
      <c r="G427" s="85">
        <v>0</v>
      </c>
      <c r="H427" s="85" t="s">
        <v>78</v>
      </c>
      <c r="I427" s="85">
        <v>38.461538461538467</v>
      </c>
      <c r="J427" s="85">
        <v>42.307692307692307</v>
      </c>
      <c r="K427" s="85" t="s">
        <v>78</v>
      </c>
      <c r="L427" s="85" t="s">
        <v>78</v>
      </c>
      <c r="M427" s="85">
        <v>0</v>
      </c>
      <c r="N427" s="85">
        <v>0</v>
      </c>
      <c r="O427" s="39"/>
      <c r="P427" s="39"/>
      <c r="Q427" s="104"/>
      <c r="R427" s="43" t="s">
        <v>12</v>
      </c>
      <c r="S427" s="85" t="s">
        <v>78</v>
      </c>
      <c r="T427" s="85">
        <v>0</v>
      </c>
      <c r="U427" s="85" t="s">
        <v>78</v>
      </c>
      <c r="V427" s="85" t="s">
        <v>78</v>
      </c>
      <c r="W427" s="85" t="s">
        <v>78</v>
      </c>
      <c r="X427" s="85" t="s">
        <v>78</v>
      </c>
      <c r="Y427" s="85" t="s">
        <v>78</v>
      </c>
      <c r="Z427" s="85">
        <v>0</v>
      </c>
      <c r="AA427" s="85">
        <v>0</v>
      </c>
      <c r="AB427" s="39"/>
      <c r="AC427" s="39"/>
      <c r="AD427" s="104"/>
      <c r="AE427" s="43" t="s">
        <v>12</v>
      </c>
      <c r="AF427" s="85" t="s">
        <v>78</v>
      </c>
      <c r="AG427" s="85">
        <v>0</v>
      </c>
      <c r="AH427" s="85" t="s">
        <v>78</v>
      </c>
      <c r="AI427" s="85" t="s">
        <v>78</v>
      </c>
      <c r="AJ427" s="85" t="s">
        <v>78</v>
      </c>
      <c r="AK427" s="85" t="s">
        <v>78</v>
      </c>
      <c r="AL427" s="85" t="s">
        <v>78</v>
      </c>
      <c r="AM427" s="85">
        <v>0</v>
      </c>
      <c r="AN427" s="85">
        <v>0</v>
      </c>
      <c r="AO427" s="39"/>
    </row>
    <row r="428" spans="2:41" ht="15.75" x14ac:dyDescent="0.25">
      <c r="B428" s="93"/>
      <c r="C428" s="39"/>
      <c r="D428" s="104"/>
      <c r="E428" s="44" t="s">
        <v>13</v>
      </c>
      <c r="F428" s="85" t="s">
        <v>78</v>
      </c>
      <c r="G428" s="85" t="s">
        <v>78</v>
      </c>
      <c r="H428" s="85">
        <v>10.638297872340425</v>
      </c>
      <c r="I428" s="85">
        <v>21.276595744680851</v>
      </c>
      <c r="J428" s="85">
        <v>34.042553191489361</v>
      </c>
      <c r="K428" s="85">
        <v>19.148936170212767</v>
      </c>
      <c r="L428" s="85">
        <v>6.3829787234042552</v>
      </c>
      <c r="M428" s="85">
        <v>0</v>
      </c>
      <c r="N428" s="85">
        <v>0</v>
      </c>
      <c r="O428" s="39"/>
      <c r="P428" s="39"/>
      <c r="Q428" s="104"/>
      <c r="R428" s="43" t="s">
        <v>13</v>
      </c>
      <c r="S428" s="85" t="s">
        <v>78</v>
      </c>
      <c r="T428" s="85" t="s">
        <v>78</v>
      </c>
      <c r="U428" s="85">
        <v>0</v>
      </c>
      <c r="V428" s="85">
        <v>0</v>
      </c>
      <c r="W428" s="85" t="s">
        <v>78</v>
      </c>
      <c r="X428" s="85" t="s">
        <v>78</v>
      </c>
      <c r="Y428" s="85">
        <v>0</v>
      </c>
      <c r="Z428" s="85">
        <v>0</v>
      </c>
      <c r="AA428" s="85">
        <v>0</v>
      </c>
      <c r="AB428" s="39"/>
      <c r="AC428" s="39"/>
      <c r="AD428" s="104"/>
      <c r="AE428" s="43" t="s">
        <v>13</v>
      </c>
      <c r="AF428" s="85" t="s">
        <v>78</v>
      </c>
      <c r="AG428" s="85" t="s">
        <v>78</v>
      </c>
      <c r="AH428" s="85">
        <v>11.904761904761903</v>
      </c>
      <c r="AI428" s="85">
        <v>23.809523809523807</v>
      </c>
      <c r="AJ428" s="85" t="s">
        <v>78</v>
      </c>
      <c r="AK428" s="85" t="s">
        <v>78</v>
      </c>
      <c r="AL428" s="85">
        <v>7.1428571428571423</v>
      </c>
      <c r="AM428" s="85">
        <v>0</v>
      </c>
      <c r="AN428" s="85">
        <v>0</v>
      </c>
      <c r="AO428" s="39"/>
    </row>
    <row r="429" spans="2:41" ht="15.75" x14ac:dyDescent="0.25">
      <c r="B429" s="93"/>
      <c r="C429" s="39"/>
      <c r="D429" s="104"/>
      <c r="E429" s="44" t="s">
        <v>14</v>
      </c>
      <c r="F429" s="85">
        <v>3.2608695652173911</v>
      </c>
      <c r="G429" s="85">
        <v>3.2608695652173911</v>
      </c>
      <c r="H429" s="85">
        <v>17.391304347826086</v>
      </c>
      <c r="I429" s="85">
        <v>22.826086956521738</v>
      </c>
      <c r="J429" s="85">
        <v>23.913043478260871</v>
      </c>
      <c r="K429" s="85">
        <v>16.304347826086957</v>
      </c>
      <c r="L429" s="85">
        <v>8.695652173913043</v>
      </c>
      <c r="M429" s="85">
        <v>4.3478260869565215</v>
      </c>
      <c r="N429" s="85">
        <v>0</v>
      </c>
      <c r="O429" s="39"/>
      <c r="P429" s="39"/>
      <c r="Q429" s="104"/>
      <c r="R429" s="43" t="s">
        <v>14</v>
      </c>
      <c r="S429" s="85">
        <v>0</v>
      </c>
      <c r="T429" s="85">
        <v>0</v>
      </c>
      <c r="U429" s="85">
        <v>0</v>
      </c>
      <c r="V429" s="85" t="s">
        <v>78</v>
      </c>
      <c r="W429" s="85" t="s">
        <v>78</v>
      </c>
      <c r="X429" s="85" t="s">
        <v>78</v>
      </c>
      <c r="Y429" s="85">
        <v>0</v>
      </c>
      <c r="Z429" s="85" t="s">
        <v>78</v>
      </c>
      <c r="AA429" s="85">
        <v>0</v>
      </c>
      <c r="AB429" s="39"/>
      <c r="AC429" s="39"/>
      <c r="AD429" s="104"/>
      <c r="AE429" s="43" t="s">
        <v>14</v>
      </c>
      <c r="AF429" s="85">
        <v>3.5294117647058822</v>
      </c>
      <c r="AG429" s="85">
        <v>3.5294117647058822</v>
      </c>
      <c r="AH429" s="85">
        <v>18.823529411764707</v>
      </c>
      <c r="AI429" s="85" t="s">
        <v>78</v>
      </c>
      <c r="AJ429" s="85" t="s">
        <v>78</v>
      </c>
      <c r="AK429" s="85" t="s">
        <v>78</v>
      </c>
      <c r="AL429" s="85">
        <v>9.4117647058823533</v>
      </c>
      <c r="AM429" s="85" t="s">
        <v>78</v>
      </c>
      <c r="AN429" s="85">
        <v>0</v>
      </c>
      <c r="AO429" s="39"/>
    </row>
    <row r="430" spans="2:41" ht="15.75" x14ac:dyDescent="0.25">
      <c r="B430" s="93"/>
      <c r="C430" s="39"/>
      <c r="D430" s="104"/>
      <c r="E430" s="44" t="s">
        <v>15</v>
      </c>
      <c r="F430" s="85">
        <v>1.7142857142857144</v>
      </c>
      <c r="G430" s="85">
        <v>4</v>
      </c>
      <c r="H430" s="85">
        <v>6.2857142857142865</v>
      </c>
      <c r="I430" s="85">
        <v>17.142857142857142</v>
      </c>
      <c r="J430" s="85">
        <v>27.428571428571431</v>
      </c>
      <c r="K430" s="85">
        <v>23.428571428571431</v>
      </c>
      <c r="L430" s="85">
        <v>14.285714285714285</v>
      </c>
      <c r="M430" s="85">
        <v>5.7142857142857144</v>
      </c>
      <c r="N430" s="85">
        <v>0</v>
      </c>
      <c r="O430" s="39"/>
      <c r="P430" s="39"/>
      <c r="Q430" s="104"/>
      <c r="R430" s="43" t="s">
        <v>15</v>
      </c>
      <c r="S430" s="85">
        <v>0</v>
      </c>
      <c r="T430" s="85">
        <v>0</v>
      </c>
      <c r="U430" s="85">
        <v>0</v>
      </c>
      <c r="V430" s="85">
        <v>17.647058823529413</v>
      </c>
      <c r="W430" s="85" t="s">
        <v>78</v>
      </c>
      <c r="X430" s="85">
        <v>23.52941176470588</v>
      </c>
      <c r="Y430" s="85">
        <v>35.294117647058826</v>
      </c>
      <c r="Z430" s="85" t="s">
        <v>78</v>
      </c>
      <c r="AA430" s="85">
        <v>0</v>
      </c>
      <c r="AB430" s="39"/>
      <c r="AC430" s="39"/>
      <c r="AD430" s="104"/>
      <c r="AE430" s="43" t="s">
        <v>15</v>
      </c>
      <c r="AF430" s="85">
        <v>1.89873417721519</v>
      </c>
      <c r="AG430" s="85">
        <v>4.4303797468354427</v>
      </c>
      <c r="AH430" s="85">
        <v>6.962025316455696</v>
      </c>
      <c r="AI430" s="85">
        <v>17.088607594936708</v>
      </c>
      <c r="AJ430" s="85" t="s">
        <v>78</v>
      </c>
      <c r="AK430" s="85">
        <v>23.417721518987342</v>
      </c>
      <c r="AL430" s="85">
        <v>12.025316455696203</v>
      </c>
      <c r="AM430" s="85" t="s">
        <v>78</v>
      </c>
      <c r="AN430" s="85">
        <v>0</v>
      </c>
      <c r="AO430" s="39"/>
    </row>
    <row r="431" spans="2:41" ht="15.75" x14ac:dyDescent="0.25">
      <c r="B431" s="93"/>
      <c r="C431" s="39"/>
      <c r="D431" s="104"/>
      <c r="E431" s="44" t="s">
        <v>16</v>
      </c>
      <c r="F431" s="85" t="s">
        <v>78</v>
      </c>
      <c r="G431" s="85" t="s">
        <v>78</v>
      </c>
      <c r="H431" s="85">
        <v>5.5045871559633035</v>
      </c>
      <c r="I431" s="85">
        <v>10.091743119266056</v>
      </c>
      <c r="J431" s="85">
        <v>22.477064220183486</v>
      </c>
      <c r="K431" s="85">
        <v>28.899082568807337</v>
      </c>
      <c r="L431" s="85">
        <v>22.477064220183486</v>
      </c>
      <c r="M431" s="85">
        <v>7.3394495412844041</v>
      </c>
      <c r="N431" s="85" t="s">
        <v>78</v>
      </c>
      <c r="O431" s="39"/>
      <c r="P431" s="39"/>
      <c r="Q431" s="104"/>
      <c r="R431" s="43" t="s">
        <v>16</v>
      </c>
      <c r="S431" s="85" t="s">
        <v>78</v>
      </c>
      <c r="T431" s="85" t="s">
        <v>78</v>
      </c>
      <c r="U431" s="85">
        <v>0</v>
      </c>
      <c r="V431" s="85" t="s">
        <v>78</v>
      </c>
      <c r="W431" s="85">
        <v>26.086956521739129</v>
      </c>
      <c r="X431" s="85">
        <v>30.434782608695656</v>
      </c>
      <c r="Y431" s="85">
        <v>30.434782608695656</v>
      </c>
      <c r="Z431" s="85" t="s">
        <v>78</v>
      </c>
      <c r="AA431" s="85" t="s">
        <v>78</v>
      </c>
      <c r="AB431" s="39"/>
      <c r="AC431" s="39"/>
      <c r="AD431" s="104"/>
      <c r="AE431" s="43" t="s">
        <v>16</v>
      </c>
      <c r="AF431" s="85" t="s">
        <v>78</v>
      </c>
      <c r="AG431" s="85" t="s">
        <v>78</v>
      </c>
      <c r="AH431" s="85">
        <v>6.1538461538461542</v>
      </c>
      <c r="AI431" s="85" t="s">
        <v>78</v>
      </c>
      <c r="AJ431" s="85">
        <v>22.051282051282051</v>
      </c>
      <c r="AK431" s="85">
        <v>28.717948717948715</v>
      </c>
      <c r="AL431" s="85">
        <v>21.53846153846154</v>
      </c>
      <c r="AM431" s="85" t="s">
        <v>78</v>
      </c>
      <c r="AN431" s="85" t="s">
        <v>78</v>
      </c>
      <c r="AO431" s="39"/>
    </row>
    <row r="432" spans="2:41" ht="15.75" x14ac:dyDescent="0.25">
      <c r="B432" s="93"/>
      <c r="C432" s="39"/>
      <c r="D432" s="104"/>
      <c r="E432" s="44" t="s">
        <v>17</v>
      </c>
      <c r="F432" s="85" t="s">
        <v>78</v>
      </c>
      <c r="G432" s="85" t="s">
        <v>78</v>
      </c>
      <c r="H432" s="85">
        <v>1.5503875968992249</v>
      </c>
      <c r="I432" s="85">
        <v>6.2015503875968996</v>
      </c>
      <c r="J432" s="85">
        <v>16.666666666666664</v>
      </c>
      <c r="K432" s="85">
        <v>30.232558139534881</v>
      </c>
      <c r="L432" s="85">
        <v>23.255813953488371</v>
      </c>
      <c r="M432" s="85">
        <v>16.279069767441861</v>
      </c>
      <c r="N432" s="85">
        <v>3.8759689922480618</v>
      </c>
      <c r="O432" s="39"/>
      <c r="P432" s="39"/>
      <c r="Q432" s="104"/>
      <c r="R432" s="43" t="s">
        <v>17</v>
      </c>
      <c r="S432" s="85" t="s">
        <v>78</v>
      </c>
      <c r="T432" s="85" t="s">
        <v>78</v>
      </c>
      <c r="U432" s="85">
        <v>0</v>
      </c>
      <c r="V432" s="85" t="s">
        <v>78</v>
      </c>
      <c r="W432" s="85" t="s">
        <v>78</v>
      </c>
      <c r="X432" s="85">
        <v>39.285714285714285</v>
      </c>
      <c r="Y432" s="85">
        <v>28.571428571428569</v>
      </c>
      <c r="Z432" s="85">
        <v>17.857142857142858</v>
      </c>
      <c r="AA432" s="85">
        <v>0</v>
      </c>
      <c r="AB432" s="39"/>
      <c r="AC432" s="39"/>
      <c r="AD432" s="104"/>
      <c r="AE432" s="43" t="s">
        <v>17</v>
      </c>
      <c r="AF432" s="85" t="s">
        <v>78</v>
      </c>
      <c r="AG432" s="85" t="s">
        <v>78</v>
      </c>
      <c r="AH432" s="85">
        <v>1.7391304347826086</v>
      </c>
      <c r="AI432" s="85" t="s">
        <v>78</v>
      </c>
      <c r="AJ432" s="85" t="s">
        <v>78</v>
      </c>
      <c r="AK432" s="85">
        <v>29.130434782608695</v>
      </c>
      <c r="AL432" s="85">
        <v>22.608695652173914</v>
      </c>
      <c r="AM432" s="85">
        <v>16.086956521739129</v>
      </c>
      <c r="AN432" s="85">
        <v>4.3478260869565215</v>
      </c>
      <c r="AO432" s="39"/>
    </row>
    <row r="433" spans="2:41" ht="15.75" x14ac:dyDescent="0.25">
      <c r="B433" s="93"/>
      <c r="C433" s="39"/>
      <c r="D433" s="104"/>
      <c r="E433" s="44" t="s">
        <v>18</v>
      </c>
      <c r="F433" s="85" t="s">
        <v>78</v>
      </c>
      <c r="G433" s="85">
        <v>1.056338028169014</v>
      </c>
      <c r="H433" s="85">
        <v>0</v>
      </c>
      <c r="I433" s="85" t="s">
        <v>78</v>
      </c>
      <c r="J433" s="85">
        <v>8.4507042253521121</v>
      </c>
      <c r="K433" s="85">
        <v>27.112676056338032</v>
      </c>
      <c r="L433" s="85">
        <v>28.87323943661972</v>
      </c>
      <c r="M433" s="85">
        <v>26.408450704225352</v>
      </c>
      <c r="N433" s="85">
        <v>7.042253521126761</v>
      </c>
      <c r="O433" s="39"/>
      <c r="P433" s="39"/>
      <c r="Q433" s="104"/>
      <c r="R433" s="43" t="s">
        <v>18</v>
      </c>
      <c r="S433" s="85" t="s">
        <v>78</v>
      </c>
      <c r="T433" s="85">
        <v>0</v>
      </c>
      <c r="U433" s="85">
        <v>0</v>
      </c>
      <c r="V433" s="85" t="s">
        <v>78</v>
      </c>
      <c r="W433" s="85" t="s">
        <v>78</v>
      </c>
      <c r="X433" s="85">
        <v>8.1081081081081088</v>
      </c>
      <c r="Y433" s="85">
        <v>40.54054054054054</v>
      </c>
      <c r="Z433" s="85">
        <v>29.72972972972973</v>
      </c>
      <c r="AA433" s="85">
        <v>13.513513513513514</v>
      </c>
      <c r="AB433" s="39"/>
      <c r="AC433" s="39"/>
      <c r="AD433" s="104"/>
      <c r="AE433" s="43" t="s">
        <v>18</v>
      </c>
      <c r="AF433" s="85" t="s">
        <v>78</v>
      </c>
      <c r="AG433" s="85">
        <v>1.214574898785425</v>
      </c>
      <c r="AH433" s="85">
        <v>0</v>
      </c>
      <c r="AI433" s="85" t="s">
        <v>78</v>
      </c>
      <c r="AJ433" s="85" t="s">
        <v>78</v>
      </c>
      <c r="AK433" s="85">
        <v>29.959514170040485</v>
      </c>
      <c r="AL433" s="85">
        <v>27.125506072874494</v>
      </c>
      <c r="AM433" s="85">
        <v>25.910931174089068</v>
      </c>
      <c r="AN433" s="85">
        <v>6.0728744939271255</v>
      </c>
      <c r="AO433" s="39"/>
    </row>
    <row r="434" spans="2:41" ht="15.75" x14ac:dyDescent="0.25">
      <c r="B434" s="93"/>
      <c r="C434" s="39"/>
      <c r="D434" s="105"/>
      <c r="E434" s="44" t="s">
        <v>19</v>
      </c>
      <c r="F434" s="85">
        <v>0</v>
      </c>
      <c r="G434" s="85">
        <v>0</v>
      </c>
      <c r="H434" s="85" t="s">
        <v>78</v>
      </c>
      <c r="I434" s="85" t="s">
        <v>78</v>
      </c>
      <c r="J434" s="85">
        <v>5.5118110236220472</v>
      </c>
      <c r="K434" s="85">
        <v>11.023622047244094</v>
      </c>
      <c r="L434" s="85">
        <v>22.834645669291341</v>
      </c>
      <c r="M434" s="85">
        <v>35.433070866141733</v>
      </c>
      <c r="N434" s="85">
        <v>23.622047244094489</v>
      </c>
      <c r="O434" s="39"/>
      <c r="P434" s="39"/>
      <c r="Q434" s="105"/>
      <c r="R434" s="43" t="s">
        <v>19</v>
      </c>
      <c r="S434" s="85">
        <v>0</v>
      </c>
      <c r="T434" s="85">
        <v>0</v>
      </c>
      <c r="U434" s="85" t="s">
        <v>78</v>
      </c>
      <c r="V434" s="85" t="s">
        <v>78</v>
      </c>
      <c r="W434" s="85" t="s">
        <v>78</v>
      </c>
      <c r="X434" s="85" t="s">
        <v>78</v>
      </c>
      <c r="Y434" s="85" t="s">
        <v>78</v>
      </c>
      <c r="Z434" s="85">
        <v>30</v>
      </c>
      <c r="AA434" s="85">
        <v>40</v>
      </c>
      <c r="AB434" s="39"/>
      <c r="AC434" s="39"/>
      <c r="AD434" s="105"/>
      <c r="AE434" s="43" t="s">
        <v>19</v>
      </c>
      <c r="AF434" s="85">
        <v>0</v>
      </c>
      <c r="AG434" s="85">
        <v>0</v>
      </c>
      <c r="AH434" s="85" t="s">
        <v>78</v>
      </c>
      <c r="AI434" s="85" t="s">
        <v>78</v>
      </c>
      <c r="AJ434" s="85" t="s">
        <v>78</v>
      </c>
      <c r="AK434" s="85" t="s">
        <v>78</v>
      </c>
      <c r="AL434" s="85" t="s">
        <v>78</v>
      </c>
      <c r="AM434" s="85">
        <v>35.897435897435898</v>
      </c>
      <c r="AN434" s="85">
        <v>22.222222222222221</v>
      </c>
      <c r="AO434" s="39"/>
    </row>
    <row r="435" spans="2:41" x14ac:dyDescent="0.25">
      <c r="B435" s="93"/>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row>
    <row r="436" spans="2:41" x14ac:dyDescent="0.25">
      <c r="B436" s="93"/>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row>
    <row r="437" spans="2:41" ht="18.75" customHeight="1" x14ac:dyDescent="0.3">
      <c r="B437" s="93"/>
      <c r="C437" s="39"/>
      <c r="D437" s="106" t="s">
        <v>32</v>
      </c>
      <c r="E437" s="106"/>
      <c r="F437" s="42"/>
      <c r="G437" s="42"/>
      <c r="H437" s="42"/>
      <c r="I437" s="42"/>
      <c r="J437" s="42"/>
      <c r="K437" s="42"/>
      <c r="L437" s="42"/>
      <c r="M437" s="42"/>
      <c r="N437" s="42"/>
      <c r="O437" s="39"/>
      <c r="P437" s="39"/>
      <c r="Q437" s="106" t="s">
        <v>32</v>
      </c>
      <c r="R437" s="106"/>
      <c r="S437" s="42"/>
      <c r="T437" s="42"/>
      <c r="U437" s="42"/>
      <c r="V437" s="42"/>
      <c r="W437" s="42"/>
      <c r="X437" s="42"/>
      <c r="Y437" s="42"/>
      <c r="Z437" s="42"/>
      <c r="AA437" s="42"/>
      <c r="AB437" s="39"/>
      <c r="AC437" s="39"/>
      <c r="AD437" s="106" t="s">
        <v>32</v>
      </c>
      <c r="AE437" s="106"/>
      <c r="AF437" s="42"/>
      <c r="AG437" s="42"/>
      <c r="AH437" s="42"/>
      <c r="AI437" s="42"/>
      <c r="AJ437" s="42"/>
      <c r="AK437" s="42"/>
      <c r="AL437" s="42"/>
      <c r="AM437" s="42"/>
      <c r="AN437" s="42"/>
      <c r="AO437" s="39"/>
    </row>
    <row r="438" spans="2:41" ht="28.9" customHeight="1" x14ac:dyDescent="0.25">
      <c r="B438" s="93"/>
      <c r="C438" s="39"/>
      <c r="D438" s="106"/>
      <c r="E438" s="106"/>
      <c r="F438" s="132" t="s">
        <v>20</v>
      </c>
      <c r="G438" s="133"/>
      <c r="H438" s="133"/>
      <c r="I438" s="133"/>
      <c r="J438" s="133"/>
      <c r="K438" s="133"/>
      <c r="L438" s="133"/>
      <c r="M438" s="133"/>
      <c r="N438" s="134"/>
      <c r="O438" s="39"/>
      <c r="P438" s="39"/>
      <c r="Q438" s="106"/>
      <c r="R438" s="106"/>
      <c r="S438" s="132" t="s">
        <v>20</v>
      </c>
      <c r="T438" s="133"/>
      <c r="U438" s="133"/>
      <c r="V438" s="133"/>
      <c r="W438" s="133"/>
      <c r="X438" s="133"/>
      <c r="Y438" s="133"/>
      <c r="Z438" s="133"/>
      <c r="AA438" s="134"/>
      <c r="AB438" s="39"/>
      <c r="AC438" s="39"/>
      <c r="AD438" s="106"/>
      <c r="AE438" s="106"/>
      <c r="AF438" s="132" t="s">
        <v>20</v>
      </c>
      <c r="AG438" s="133"/>
      <c r="AH438" s="133"/>
      <c r="AI438" s="133"/>
      <c r="AJ438" s="133"/>
      <c r="AK438" s="133"/>
      <c r="AL438" s="133"/>
      <c r="AM438" s="133"/>
      <c r="AN438" s="134"/>
      <c r="AO438" s="39"/>
    </row>
    <row r="439" spans="2:41" ht="15" customHeight="1" x14ac:dyDescent="0.25">
      <c r="B439" s="93"/>
      <c r="C439" s="39"/>
      <c r="D439" s="107"/>
      <c r="E439" s="107"/>
      <c r="F439" s="7" t="s">
        <v>0</v>
      </c>
      <c r="G439" s="7" t="s">
        <v>1</v>
      </c>
      <c r="H439" s="7" t="s">
        <v>2</v>
      </c>
      <c r="I439" s="7" t="s">
        <v>3</v>
      </c>
      <c r="J439" s="7" t="s">
        <v>4</v>
      </c>
      <c r="K439" s="7" t="s">
        <v>5</v>
      </c>
      <c r="L439" s="7" t="s">
        <v>6</v>
      </c>
      <c r="M439" s="7" t="s">
        <v>7</v>
      </c>
      <c r="N439" s="7" t="s">
        <v>8</v>
      </c>
      <c r="O439" s="39"/>
      <c r="P439" s="39"/>
      <c r="Q439" s="107"/>
      <c r="R439" s="107"/>
      <c r="S439" s="7" t="s">
        <v>0</v>
      </c>
      <c r="T439" s="7" t="s">
        <v>1</v>
      </c>
      <c r="U439" s="7" t="s">
        <v>2</v>
      </c>
      <c r="V439" s="7" t="s">
        <v>3</v>
      </c>
      <c r="W439" s="7" t="s">
        <v>4</v>
      </c>
      <c r="X439" s="7" t="s">
        <v>5</v>
      </c>
      <c r="Y439" s="7" t="s">
        <v>6</v>
      </c>
      <c r="Z439" s="7" t="s">
        <v>7</v>
      </c>
      <c r="AA439" s="7" t="s">
        <v>8</v>
      </c>
      <c r="AB439" s="39"/>
      <c r="AC439" s="39"/>
      <c r="AD439" s="107"/>
      <c r="AE439" s="107"/>
      <c r="AF439" s="7" t="s">
        <v>0</v>
      </c>
      <c r="AG439" s="7" t="s">
        <v>1</v>
      </c>
      <c r="AH439" s="7" t="s">
        <v>2</v>
      </c>
      <c r="AI439" s="7" t="s">
        <v>3</v>
      </c>
      <c r="AJ439" s="7" t="s">
        <v>4</v>
      </c>
      <c r="AK439" s="7" t="s">
        <v>5</v>
      </c>
      <c r="AL439" s="7" t="s">
        <v>6</v>
      </c>
      <c r="AM439" s="7" t="s">
        <v>7</v>
      </c>
      <c r="AN439" s="7" t="s">
        <v>8</v>
      </c>
      <c r="AO439" s="39"/>
    </row>
    <row r="440" spans="2:41" ht="15.75" customHeight="1" x14ac:dyDescent="0.25">
      <c r="B440" s="127" t="s">
        <v>67</v>
      </c>
      <c r="C440" s="39"/>
      <c r="D440" s="103" t="s">
        <v>21</v>
      </c>
      <c r="E440" s="44" t="s">
        <v>9</v>
      </c>
      <c r="F440" s="101" t="s">
        <v>78</v>
      </c>
      <c r="G440" s="101" t="s">
        <v>78</v>
      </c>
      <c r="H440" s="101" t="s">
        <v>78</v>
      </c>
      <c r="I440" s="101" t="s">
        <v>78</v>
      </c>
      <c r="J440" s="101">
        <v>0</v>
      </c>
      <c r="K440" s="101">
        <v>0</v>
      </c>
      <c r="L440" s="101">
        <v>0</v>
      </c>
      <c r="M440" s="101">
        <v>0</v>
      </c>
      <c r="N440" s="101">
        <v>0</v>
      </c>
      <c r="O440" s="39"/>
      <c r="P440" s="39"/>
      <c r="Q440" s="103" t="s">
        <v>21</v>
      </c>
      <c r="R440" s="43" t="s">
        <v>9</v>
      </c>
      <c r="S440" s="101" t="s">
        <v>78</v>
      </c>
      <c r="T440" s="101" t="s">
        <v>78</v>
      </c>
      <c r="U440" s="101" t="s">
        <v>78</v>
      </c>
      <c r="V440" s="101" t="s">
        <v>78</v>
      </c>
      <c r="W440" s="101">
        <v>0</v>
      </c>
      <c r="X440" s="101">
        <v>0</v>
      </c>
      <c r="Y440" s="101">
        <v>0</v>
      </c>
      <c r="Z440" s="101">
        <v>0</v>
      </c>
      <c r="AA440" s="101">
        <v>0</v>
      </c>
      <c r="AB440" s="39"/>
      <c r="AC440" s="39"/>
      <c r="AD440" s="103" t="s">
        <v>21</v>
      </c>
      <c r="AE440" s="43" t="s">
        <v>9</v>
      </c>
      <c r="AF440" s="101" t="s">
        <v>78</v>
      </c>
      <c r="AG440" s="101" t="s">
        <v>78</v>
      </c>
      <c r="AH440" s="101" t="s">
        <v>78</v>
      </c>
      <c r="AI440" s="101" t="s">
        <v>78</v>
      </c>
      <c r="AJ440" s="101">
        <v>0</v>
      </c>
      <c r="AK440" s="101">
        <v>0</v>
      </c>
      <c r="AL440" s="101">
        <v>0</v>
      </c>
      <c r="AM440" s="101">
        <v>0</v>
      </c>
      <c r="AN440" s="101">
        <v>0</v>
      </c>
      <c r="AO440" s="39"/>
    </row>
    <row r="441" spans="2:41" ht="15.75" x14ac:dyDescent="0.25">
      <c r="B441" s="127"/>
      <c r="C441" s="39"/>
      <c r="D441" s="104"/>
      <c r="E441" s="44">
        <v>1</v>
      </c>
      <c r="F441" s="101" t="s">
        <v>78</v>
      </c>
      <c r="G441" s="101" t="s">
        <v>78</v>
      </c>
      <c r="H441" s="101" t="s">
        <v>78</v>
      </c>
      <c r="I441" s="101" t="s">
        <v>78</v>
      </c>
      <c r="J441" s="101">
        <v>3</v>
      </c>
      <c r="K441" s="101" t="s">
        <v>78</v>
      </c>
      <c r="L441" s="101">
        <v>0</v>
      </c>
      <c r="M441" s="101">
        <v>0</v>
      </c>
      <c r="N441" s="101">
        <v>0</v>
      </c>
      <c r="O441" s="39"/>
      <c r="P441" s="39"/>
      <c r="Q441" s="104"/>
      <c r="R441" s="43">
        <v>1</v>
      </c>
      <c r="S441" s="101" t="s">
        <v>78</v>
      </c>
      <c r="T441" s="101" t="s">
        <v>78</v>
      </c>
      <c r="U441" s="101" t="s">
        <v>78</v>
      </c>
      <c r="V441" s="101" t="s">
        <v>78</v>
      </c>
      <c r="W441" s="101" t="s">
        <v>78</v>
      </c>
      <c r="X441" s="101" t="s">
        <v>78</v>
      </c>
      <c r="Y441" s="101" t="s">
        <v>78</v>
      </c>
      <c r="Z441" s="101" t="s">
        <v>78</v>
      </c>
      <c r="AA441" s="101" t="s">
        <v>78</v>
      </c>
      <c r="AB441" s="39"/>
      <c r="AC441" s="39"/>
      <c r="AD441" s="104"/>
      <c r="AE441" s="43">
        <v>1</v>
      </c>
      <c r="AF441" s="101" t="s">
        <v>78</v>
      </c>
      <c r="AG441" s="101" t="s">
        <v>78</v>
      </c>
      <c r="AH441" s="101" t="s">
        <v>78</v>
      </c>
      <c r="AI441" s="101" t="s">
        <v>78</v>
      </c>
      <c r="AJ441" s="101" t="s">
        <v>78</v>
      </c>
      <c r="AK441" s="101" t="s">
        <v>78</v>
      </c>
      <c r="AL441" s="101" t="s">
        <v>78</v>
      </c>
      <c r="AM441" s="101" t="s">
        <v>78</v>
      </c>
      <c r="AN441" s="101" t="s">
        <v>78</v>
      </c>
      <c r="AO441" s="39"/>
    </row>
    <row r="442" spans="2:41" ht="15.75" x14ac:dyDescent="0.25">
      <c r="B442" s="127"/>
      <c r="C442" s="39"/>
      <c r="D442" s="104"/>
      <c r="E442" s="44" t="s">
        <v>10</v>
      </c>
      <c r="F442" s="101">
        <v>19</v>
      </c>
      <c r="G442" s="101">
        <v>48</v>
      </c>
      <c r="H442" s="101">
        <v>87</v>
      </c>
      <c r="I442" s="101">
        <v>124</v>
      </c>
      <c r="J442" s="101">
        <v>89</v>
      </c>
      <c r="K442" s="101">
        <v>26</v>
      </c>
      <c r="L442" s="101" t="s">
        <v>78</v>
      </c>
      <c r="M442" s="101" t="s">
        <v>78</v>
      </c>
      <c r="N442" s="101">
        <v>0</v>
      </c>
      <c r="O442" s="39"/>
      <c r="P442" s="39"/>
      <c r="Q442" s="104"/>
      <c r="R442" s="43" t="s">
        <v>10</v>
      </c>
      <c r="S442" s="101" t="s">
        <v>78</v>
      </c>
      <c r="T442" s="101">
        <v>42</v>
      </c>
      <c r="U442" s="101">
        <v>77</v>
      </c>
      <c r="V442" s="101">
        <v>104</v>
      </c>
      <c r="W442" s="101">
        <v>82</v>
      </c>
      <c r="X442" s="101" t="s">
        <v>78</v>
      </c>
      <c r="Y442" s="101" t="s">
        <v>78</v>
      </c>
      <c r="Z442" s="101" t="s">
        <v>78</v>
      </c>
      <c r="AA442" s="101">
        <v>0</v>
      </c>
      <c r="AB442" s="39"/>
      <c r="AC442" s="39"/>
      <c r="AD442" s="104"/>
      <c r="AE442" s="43" t="s">
        <v>10</v>
      </c>
      <c r="AF442" s="101" t="s">
        <v>78</v>
      </c>
      <c r="AG442" s="101">
        <v>6</v>
      </c>
      <c r="AH442" s="101">
        <v>10</v>
      </c>
      <c r="AI442" s="101">
        <v>20</v>
      </c>
      <c r="AJ442" s="101">
        <v>7</v>
      </c>
      <c r="AK442" s="101" t="s">
        <v>78</v>
      </c>
      <c r="AL442" s="101" t="s">
        <v>78</v>
      </c>
      <c r="AM442" s="101" t="s">
        <v>78</v>
      </c>
      <c r="AN442" s="101">
        <v>0</v>
      </c>
      <c r="AO442" s="39"/>
    </row>
    <row r="443" spans="2:41" ht="15.75" x14ac:dyDescent="0.25">
      <c r="B443" s="127"/>
      <c r="C443" s="39"/>
      <c r="D443" s="104"/>
      <c r="E443" s="44" t="s">
        <v>11</v>
      </c>
      <c r="F443" s="101" t="s">
        <v>78</v>
      </c>
      <c r="G443" s="101">
        <v>16</v>
      </c>
      <c r="H443" s="101">
        <v>43</v>
      </c>
      <c r="I443" s="101">
        <v>87</v>
      </c>
      <c r="J443" s="101">
        <v>71</v>
      </c>
      <c r="K443" s="101">
        <v>51</v>
      </c>
      <c r="L443" s="101" t="s">
        <v>78</v>
      </c>
      <c r="M443" s="101" t="s">
        <v>78</v>
      </c>
      <c r="N443" s="101">
        <v>0</v>
      </c>
      <c r="O443" s="39"/>
      <c r="P443" s="39"/>
      <c r="Q443" s="104"/>
      <c r="R443" s="43" t="s">
        <v>11</v>
      </c>
      <c r="S443" s="101" t="s">
        <v>78</v>
      </c>
      <c r="T443" s="101" t="s">
        <v>78</v>
      </c>
      <c r="U443" s="101">
        <v>36</v>
      </c>
      <c r="V443" s="101">
        <v>79</v>
      </c>
      <c r="W443" s="101">
        <v>66</v>
      </c>
      <c r="X443" s="101">
        <v>51</v>
      </c>
      <c r="Y443" s="101" t="s">
        <v>78</v>
      </c>
      <c r="Z443" s="101" t="s">
        <v>78</v>
      </c>
      <c r="AA443" s="101">
        <v>0</v>
      </c>
      <c r="AB443" s="39"/>
      <c r="AC443" s="39"/>
      <c r="AD443" s="104"/>
      <c r="AE443" s="43" t="s">
        <v>11</v>
      </c>
      <c r="AF443" s="101" t="s">
        <v>78</v>
      </c>
      <c r="AG443" s="101" t="s">
        <v>78</v>
      </c>
      <c r="AH443" s="101">
        <v>7</v>
      </c>
      <c r="AI443" s="101">
        <v>8</v>
      </c>
      <c r="AJ443" s="101">
        <v>5</v>
      </c>
      <c r="AK443" s="101">
        <v>0</v>
      </c>
      <c r="AL443" s="101" t="s">
        <v>78</v>
      </c>
      <c r="AM443" s="101" t="s">
        <v>78</v>
      </c>
      <c r="AN443" s="101">
        <v>0</v>
      </c>
      <c r="AO443" s="39"/>
    </row>
    <row r="444" spans="2:41" ht="15.75" x14ac:dyDescent="0.25">
      <c r="B444" s="127"/>
      <c r="C444" s="39"/>
      <c r="D444" s="104"/>
      <c r="E444" s="44" t="s">
        <v>12</v>
      </c>
      <c r="F444" s="101">
        <v>4</v>
      </c>
      <c r="G444" s="101">
        <v>23</v>
      </c>
      <c r="H444" s="101">
        <v>61</v>
      </c>
      <c r="I444" s="101">
        <v>88</v>
      </c>
      <c r="J444" s="101">
        <v>113</v>
      </c>
      <c r="K444" s="101">
        <v>101</v>
      </c>
      <c r="L444" s="101">
        <v>44</v>
      </c>
      <c r="M444" s="101">
        <v>8</v>
      </c>
      <c r="N444" s="101">
        <v>0</v>
      </c>
      <c r="O444" s="39"/>
      <c r="P444" s="39"/>
      <c r="Q444" s="104"/>
      <c r="R444" s="43" t="s">
        <v>12</v>
      </c>
      <c r="S444" s="101">
        <v>4</v>
      </c>
      <c r="T444" s="101">
        <v>18</v>
      </c>
      <c r="U444" s="101">
        <v>46</v>
      </c>
      <c r="V444" s="101">
        <v>76</v>
      </c>
      <c r="W444" s="101">
        <v>109</v>
      </c>
      <c r="X444" s="101">
        <v>94</v>
      </c>
      <c r="Y444" s="101" t="s">
        <v>78</v>
      </c>
      <c r="Z444" s="101" t="s">
        <v>78</v>
      </c>
      <c r="AA444" s="101">
        <v>0</v>
      </c>
      <c r="AB444" s="39"/>
      <c r="AC444" s="39"/>
      <c r="AD444" s="104"/>
      <c r="AE444" s="43" t="s">
        <v>12</v>
      </c>
      <c r="AF444" s="101">
        <v>0</v>
      </c>
      <c r="AG444" s="101">
        <v>5</v>
      </c>
      <c r="AH444" s="101">
        <v>15</v>
      </c>
      <c r="AI444" s="101">
        <v>12</v>
      </c>
      <c r="AJ444" s="101">
        <v>4</v>
      </c>
      <c r="AK444" s="101">
        <v>7</v>
      </c>
      <c r="AL444" s="101" t="s">
        <v>78</v>
      </c>
      <c r="AM444" s="101" t="s">
        <v>78</v>
      </c>
      <c r="AN444" s="101">
        <v>0</v>
      </c>
      <c r="AO444" s="39"/>
    </row>
    <row r="445" spans="2:41" ht="15.75" x14ac:dyDescent="0.25">
      <c r="B445" s="127"/>
      <c r="C445" s="39"/>
      <c r="D445" s="104"/>
      <c r="E445" s="44" t="s">
        <v>13</v>
      </c>
      <c r="F445" s="101" t="s">
        <v>78</v>
      </c>
      <c r="G445" s="101">
        <v>31</v>
      </c>
      <c r="H445" s="101">
        <v>64</v>
      </c>
      <c r="I445" s="101">
        <v>133</v>
      </c>
      <c r="J445" s="101">
        <v>211</v>
      </c>
      <c r="K445" s="101">
        <v>214</v>
      </c>
      <c r="L445" s="101">
        <v>77</v>
      </c>
      <c r="M445" s="101">
        <v>23</v>
      </c>
      <c r="N445" s="101" t="s">
        <v>78</v>
      </c>
      <c r="O445" s="39"/>
      <c r="P445" s="39"/>
      <c r="Q445" s="104"/>
      <c r="R445" s="43" t="s">
        <v>13</v>
      </c>
      <c r="S445" s="101" t="s">
        <v>78</v>
      </c>
      <c r="T445" s="101" t="s">
        <v>78</v>
      </c>
      <c r="U445" s="101">
        <v>54</v>
      </c>
      <c r="V445" s="101">
        <v>125</v>
      </c>
      <c r="W445" s="101">
        <v>204</v>
      </c>
      <c r="X445" s="101">
        <v>203</v>
      </c>
      <c r="Y445" s="101" t="s">
        <v>78</v>
      </c>
      <c r="Z445" s="101">
        <v>23</v>
      </c>
      <c r="AA445" s="101" t="s">
        <v>78</v>
      </c>
      <c r="AB445" s="39"/>
      <c r="AC445" s="39"/>
      <c r="AD445" s="104"/>
      <c r="AE445" s="43" t="s">
        <v>13</v>
      </c>
      <c r="AF445" s="101" t="s">
        <v>78</v>
      </c>
      <c r="AG445" s="101" t="s">
        <v>78</v>
      </c>
      <c r="AH445" s="101">
        <v>10</v>
      </c>
      <c r="AI445" s="101">
        <v>8</v>
      </c>
      <c r="AJ445" s="101">
        <v>7</v>
      </c>
      <c r="AK445" s="101">
        <v>11</v>
      </c>
      <c r="AL445" s="101" t="s">
        <v>78</v>
      </c>
      <c r="AM445" s="101">
        <v>0</v>
      </c>
      <c r="AN445" s="101" t="s">
        <v>78</v>
      </c>
      <c r="AO445" s="39"/>
    </row>
    <row r="446" spans="2:41" ht="15.75" x14ac:dyDescent="0.25">
      <c r="B446" s="127"/>
      <c r="C446" s="39"/>
      <c r="D446" s="104"/>
      <c r="E446" s="44" t="s">
        <v>14</v>
      </c>
      <c r="F446" s="101">
        <v>24</v>
      </c>
      <c r="G446" s="101">
        <v>26</v>
      </c>
      <c r="H446" s="101">
        <v>83</v>
      </c>
      <c r="I446" s="101">
        <v>181</v>
      </c>
      <c r="J446" s="101">
        <v>384</v>
      </c>
      <c r="K446" s="101">
        <v>414</v>
      </c>
      <c r="L446" s="101">
        <v>260</v>
      </c>
      <c r="M446" s="101">
        <v>83</v>
      </c>
      <c r="N446" s="101">
        <v>7</v>
      </c>
      <c r="O446" s="39"/>
      <c r="P446" s="39"/>
      <c r="Q446" s="104"/>
      <c r="R446" s="43" t="s">
        <v>14</v>
      </c>
      <c r="S446" s="101">
        <v>21</v>
      </c>
      <c r="T446" s="101">
        <v>22</v>
      </c>
      <c r="U446" s="101">
        <v>74</v>
      </c>
      <c r="V446" s="101">
        <v>167</v>
      </c>
      <c r="W446" s="101">
        <v>360</v>
      </c>
      <c r="X446" s="101">
        <v>405</v>
      </c>
      <c r="Y446" s="101">
        <v>257</v>
      </c>
      <c r="Z446" s="101">
        <v>83</v>
      </c>
      <c r="AA446" s="101">
        <v>7</v>
      </c>
      <c r="AB446" s="39"/>
      <c r="AC446" s="39"/>
      <c r="AD446" s="104"/>
      <c r="AE446" s="43" t="s">
        <v>14</v>
      </c>
      <c r="AF446" s="101">
        <v>3</v>
      </c>
      <c r="AG446" s="101">
        <v>4</v>
      </c>
      <c r="AH446" s="101">
        <v>9</v>
      </c>
      <c r="AI446" s="101">
        <v>14</v>
      </c>
      <c r="AJ446" s="101">
        <v>24</v>
      </c>
      <c r="AK446" s="101">
        <v>9</v>
      </c>
      <c r="AL446" s="101">
        <v>3</v>
      </c>
      <c r="AM446" s="101">
        <v>0</v>
      </c>
      <c r="AN446" s="101">
        <v>0</v>
      </c>
      <c r="AO446" s="39"/>
    </row>
    <row r="447" spans="2:41" ht="15.75" x14ac:dyDescent="0.25">
      <c r="B447" s="127"/>
      <c r="C447" s="39"/>
      <c r="D447" s="104"/>
      <c r="E447" s="44" t="s">
        <v>15</v>
      </c>
      <c r="F447" s="101">
        <v>23</v>
      </c>
      <c r="G447" s="101">
        <v>32</v>
      </c>
      <c r="H447" s="101">
        <v>94</v>
      </c>
      <c r="I447" s="101">
        <v>248</v>
      </c>
      <c r="J447" s="101">
        <v>460</v>
      </c>
      <c r="K447" s="101">
        <v>736</v>
      </c>
      <c r="L447" s="101">
        <v>577</v>
      </c>
      <c r="M447" s="101">
        <v>243</v>
      </c>
      <c r="N447" s="101">
        <v>47</v>
      </c>
      <c r="O447" s="39"/>
      <c r="P447" s="39"/>
      <c r="Q447" s="104"/>
      <c r="R447" s="43" t="s">
        <v>15</v>
      </c>
      <c r="S447" s="101">
        <v>19</v>
      </c>
      <c r="T447" s="101" t="s">
        <v>78</v>
      </c>
      <c r="U447" s="101">
        <v>77</v>
      </c>
      <c r="V447" s="101">
        <v>223</v>
      </c>
      <c r="W447" s="101">
        <v>443</v>
      </c>
      <c r="X447" s="101">
        <v>714</v>
      </c>
      <c r="Y447" s="101">
        <v>568</v>
      </c>
      <c r="Z447" s="101">
        <v>238</v>
      </c>
      <c r="AA447" s="101" t="s">
        <v>78</v>
      </c>
      <c r="AB447" s="39"/>
      <c r="AC447" s="39"/>
      <c r="AD447" s="104"/>
      <c r="AE447" s="43" t="s">
        <v>15</v>
      </c>
      <c r="AF447" s="101">
        <v>4</v>
      </c>
      <c r="AG447" s="101" t="s">
        <v>78</v>
      </c>
      <c r="AH447" s="101">
        <v>17</v>
      </c>
      <c r="AI447" s="101">
        <v>25</v>
      </c>
      <c r="AJ447" s="101">
        <v>17</v>
      </c>
      <c r="AK447" s="101">
        <v>22</v>
      </c>
      <c r="AL447" s="101">
        <v>9</v>
      </c>
      <c r="AM447" s="101">
        <v>5</v>
      </c>
      <c r="AN447" s="101" t="s">
        <v>78</v>
      </c>
      <c r="AO447" s="39"/>
    </row>
    <row r="448" spans="2:41" ht="15.75" x14ac:dyDescent="0.25">
      <c r="B448" s="127"/>
      <c r="C448" s="39"/>
      <c r="D448" s="104"/>
      <c r="E448" s="44" t="s">
        <v>16</v>
      </c>
      <c r="F448" s="101">
        <v>11</v>
      </c>
      <c r="G448" s="101">
        <v>29</v>
      </c>
      <c r="H448" s="101">
        <v>66</v>
      </c>
      <c r="I448" s="101">
        <v>137</v>
      </c>
      <c r="J448" s="101">
        <v>335</v>
      </c>
      <c r="K448" s="101">
        <v>700</v>
      </c>
      <c r="L448" s="101">
        <v>807</v>
      </c>
      <c r="M448" s="101">
        <v>472</v>
      </c>
      <c r="N448" s="101">
        <v>142</v>
      </c>
      <c r="O448" s="39"/>
      <c r="P448" s="39"/>
      <c r="Q448" s="104"/>
      <c r="R448" s="43" t="s">
        <v>16</v>
      </c>
      <c r="S448" s="101">
        <v>11</v>
      </c>
      <c r="T448" s="101" t="s">
        <v>78</v>
      </c>
      <c r="U448" s="101">
        <v>58</v>
      </c>
      <c r="V448" s="101">
        <v>126</v>
      </c>
      <c r="W448" s="101">
        <v>322</v>
      </c>
      <c r="X448" s="101">
        <v>683</v>
      </c>
      <c r="Y448" s="101">
        <v>793</v>
      </c>
      <c r="Z448" s="101">
        <v>464</v>
      </c>
      <c r="AA448" s="101" t="s">
        <v>78</v>
      </c>
      <c r="AB448" s="39"/>
      <c r="AC448" s="39"/>
      <c r="AD448" s="104"/>
      <c r="AE448" s="43" t="s">
        <v>16</v>
      </c>
      <c r="AF448" s="101">
        <v>0</v>
      </c>
      <c r="AG448" s="101" t="s">
        <v>78</v>
      </c>
      <c r="AH448" s="101">
        <v>8</v>
      </c>
      <c r="AI448" s="101">
        <v>11</v>
      </c>
      <c r="AJ448" s="101">
        <v>13</v>
      </c>
      <c r="AK448" s="101">
        <v>17</v>
      </c>
      <c r="AL448" s="101">
        <v>14</v>
      </c>
      <c r="AM448" s="101">
        <v>8</v>
      </c>
      <c r="AN448" s="101" t="s">
        <v>78</v>
      </c>
      <c r="AO448" s="39"/>
    </row>
    <row r="449" spans="2:41" ht="15.75" x14ac:dyDescent="0.25">
      <c r="B449" s="127"/>
      <c r="C449" s="39"/>
      <c r="D449" s="104"/>
      <c r="E449" s="44" t="s">
        <v>17</v>
      </c>
      <c r="F449" s="101">
        <v>5</v>
      </c>
      <c r="G449" s="101">
        <v>12</v>
      </c>
      <c r="H449" s="101">
        <v>18</v>
      </c>
      <c r="I449" s="101">
        <v>55</v>
      </c>
      <c r="J449" s="101">
        <v>173</v>
      </c>
      <c r="K449" s="101">
        <v>507</v>
      </c>
      <c r="L449" s="101">
        <v>812</v>
      </c>
      <c r="M449" s="101">
        <v>701</v>
      </c>
      <c r="N449" s="101">
        <v>294</v>
      </c>
      <c r="O449" s="39"/>
      <c r="P449" s="39"/>
      <c r="Q449" s="104"/>
      <c r="R449" s="43" t="s">
        <v>17</v>
      </c>
      <c r="S449" s="101" t="s">
        <v>78</v>
      </c>
      <c r="T449" s="101" t="s">
        <v>78</v>
      </c>
      <c r="U449" s="101">
        <v>14</v>
      </c>
      <c r="V449" s="101">
        <v>48</v>
      </c>
      <c r="W449" s="101">
        <v>155</v>
      </c>
      <c r="X449" s="101">
        <v>488</v>
      </c>
      <c r="Y449" s="101">
        <v>800</v>
      </c>
      <c r="Z449" s="101">
        <v>690</v>
      </c>
      <c r="AA449" s="101">
        <v>290</v>
      </c>
      <c r="AB449" s="39"/>
      <c r="AC449" s="39"/>
      <c r="AD449" s="104"/>
      <c r="AE449" s="43" t="s">
        <v>17</v>
      </c>
      <c r="AF449" s="101" t="s">
        <v>78</v>
      </c>
      <c r="AG449" s="101" t="s">
        <v>78</v>
      </c>
      <c r="AH449" s="101">
        <v>4</v>
      </c>
      <c r="AI449" s="101">
        <v>7</v>
      </c>
      <c r="AJ449" s="101">
        <v>18</v>
      </c>
      <c r="AK449" s="101">
        <v>19</v>
      </c>
      <c r="AL449" s="101">
        <v>12</v>
      </c>
      <c r="AM449" s="101">
        <v>11</v>
      </c>
      <c r="AN449" s="101">
        <v>4</v>
      </c>
      <c r="AO449" s="39"/>
    </row>
    <row r="450" spans="2:41" ht="15.75" x14ac:dyDescent="0.25">
      <c r="B450" s="127"/>
      <c r="C450" s="39"/>
      <c r="D450" s="104"/>
      <c r="E450" s="44" t="s">
        <v>18</v>
      </c>
      <c r="F450" s="101">
        <v>3</v>
      </c>
      <c r="G450" s="101">
        <v>5</v>
      </c>
      <c r="H450" s="101">
        <v>3</v>
      </c>
      <c r="I450" s="101">
        <v>22</v>
      </c>
      <c r="J450" s="101">
        <v>55</v>
      </c>
      <c r="K450" s="101">
        <v>216</v>
      </c>
      <c r="L450" s="101">
        <v>528</v>
      </c>
      <c r="M450" s="101">
        <v>705</v>
      </c>
      <c r="N450" s="101">
        <v>494</v>
      </c>
      <c r="O450" s="39"/>
      <c r="P450" s="39"/>
      <c r="Q450" s="104"/>
      <c r="R450" s="43" t="s">
        <v>18</v>
      </c>
      <c r="S450" s="101" t="s">
        <v>78</v>
      </c>
      <c r="T450" s="101">
        <v>5</v>
      </c>
      <c r="U450" s="101" t="s">
        <v>78</v>
      </c>
      <c r="V450" s="101" t="s">
        <v>78</v>
      </c>
      <c r="W450" s="101">
        <v>47</v>
      </c>
      <c r="X450" s="101">
        <v>203</v>
      </c>
      <c r="Y450" s="101">
        <v>520</v>
      </c>
      <c r="Z450" s="101">
        <v>695</v>
      </c>
      <c r="AA450" s="101">
        <v>488</v>
      </c>
      <c r="AB450" s="39"/>
      <c r="AC450" s="39"/>
      <c r="AD450" s="104"/>
      <c r="AE450" s="43" t="s">
        <v>18</v>
      </c>
      <c r="AF450" s="101" t="s">
        <v>78</v>
      </c>
      <c r="AG450" s="101">
        <v>0</v>
      </c>
      <c r="AH450" s="101" t="s">
        <v>78</v>
      </c>
      <c r="AI450" s="101" t="s">
        <v>78</v>
      </c>
      <c r="AJ450" s="101">
        <v>8</v>
      </c>
      <c r="AK450" s="101">
        <v>13</v>
      </c>
      <c r="AL450" s="101">
        <v>8</v>
      </c>
      <c r="AM450" s="101">
        <v>10</v>
      </c>
      <c r="AN450" s="101">
        <v>6</v>
      </c>
      <c r="AO450" s="39"/>
    </row>
    <row r="451" spans="2:41" ht="15.75" x14ac:dyDescent="0.25">
      <c r="B451" s="127"/>
      <c r="C451" s="39"/>
      <c r="D451" s="105"/>
      <c r="E451" s="44" t="s">
        <v>19</v>
      </c>
      <c r="F451" s="101">
        <v>0</v>
      </c>
      <c r="G451" s="101" t="s">
        <v>78</v>
      </c>
      <c r="H451" s="101">
        <v>0</v>
      </c>
      <c r="I451" s="101" t="s">
        <v>78</v>
      </c>
      <c r="J451" s="101">
        <v>4</v>
      </c>
      <c r="K451" s="101">
        <v>24</v>
      </c>
      <c r="L451" s="101">
        <v>116</v>
      </c>
      <c r="M451" s="101">
        <v>221</v>
      </c>
      <c r="N451" s="101">
        <v>303</v>
      </c>
      <c r="O451" s="39"/>
      <c r="P451" s="39"/>
      <c r="Q451" s="105"/>
      <c r="R451" s="43" t="s">
        <v>19</v>
      </c>
      <c r="S451" s="101">
        <v>0</v>
      </c>
      <c r="T451" s="101" t="s">
        <v>78</v>
      </c>
      <c r="U451" s="101">
        <v>0</v>
      </c>
      <c r="V451" s="101" t="s">
        <v>78</v>
      </c>
      <c r="W451" s="101">
        <v>4</v>
      </c>
      <c r="X451" s="101" t="s">
        <v>78</v>
      </c>
      <c r="Y451" s="101" t="s">
        <v>78</v>
      </c>
      <c r="Z451" s="101">
        <v>216</v>
      </c>
      <c r="AA451" s="101">
        <v>297</v>
      </c>
      <c r="AB451" s="39"/>
      <c r="AC451" s="39"/>
      <c r="AD451" s="105"/>
      <c r="AE451" s="43" t="s">
        <v>19</v>
      </c>
      <c r="AF451" s="101">
        <v>0</v>
      </c>
      <c r="AG451" s="101" t="s">
        <v>78</v>
      </c>
      <c r="AH451" s="101">
        <v>0</v>
      </c>
      <c r="AI451" s="101" t="s">
        <v>78</v>
      </c>
      <c r="AJ451" s="101">
        <v>0</v>
      </c>
      <c r="AK451" s="101" t="s">
        <v>78</v>
      </c>
      <c r="AL451" s="101" t="s">
        <v>78</v>
      </c>
      <c r="AM451" s="101">
        <v>5</v>
      </c>
      <c r="AN451" s="101">
        <v>6</v>
      </c>
      <c r="AO451" s="39"/>
    </row>
    <row r="452" spans="2:41" x14ac:dyDescent="0.25">
      <c r="B452" s="93"/>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row>
    <row r="453" spans="2:41" ht="18.75" customHeight="1" x14ac:dyDescent="0.3">
      <c r="B453" s="93"/>
      <c r="C453" s="39"/>
      <c r="D453" s="106" t="s">
        <v>24</v>
      </c>
      <c r="E453" s="106"/>
      <c r="F453" s="42"/>
      <c r="G453" s="42"/>
      <c r="H453" s="42"/>
      <c r="I453" s="42"/>
      <c r="J453" s="42"/>
      <c r="K453" s="42"/>
      <c r="L453" s="42"/>
      <c r="M453" s="42"/>
      <c r="N453" s="42"/>
      <c r="O453" s="39"/>
      <c r="P453" s="39"/>
      <c r="Q453" s="106" t="s">
        <v>24</v>
      </c>
      <c r="R453" s="106"/>
      <c r="S453" s="42"/>
      <c r="T453" s="42"/>
      <c r="U453" s="42"/>
      <c r="V453" s="42"/>
      <c r="W453" s="42"/>
      <c r="X453" s="42"/>
      <c r="Y453" s="42"/>
      <c r="Z453" s="42"/>
      <c r="AA453" s="42"/>
      <c r="AB453" s="39"/>
      <c r="AC453" s="39"/>
      <c r="AD453" s="106" t="s">
        <v>24</v>
      </c>
      <c r="AE453" s="106"/>
      <c r="AF453" s="42"/>
      <c r="AG453" s="42"/>
      <c r="AH453" s="42"/>
      <c r="AI453" s="42"/>
      <c r="AJ453" s="42"/>
      <c r="AK453" s="42"/>
      <c r="AL453" s="42"/>
      <c r="AM453" s="42"/>
      <c r="AN453" s="42"/>
      <c r="AO453" s="39"/>
    </row>
    <row r="454" spans="2:41" ht="28.9" customHeight="1" x14ac:dyDescent="0.25">
      <c r="B454" s="93"/>
      <c r="C454" s="39"/>
      <c r="D454" s="106"/>
      <c r="E454" s="106"/>
      <c r="F454" s="132" t="s">
        <v>20</v>
      </c>
      <c r="G454" s="133"/>
      <c r="H454" s="133"/>
      <c r="I454" s="133"/>
      <c r="J454" s="133"/>
      <c r="K454" s="133"/>
      <c r="L454" s="133"/>
      <c r="M454" s="133"/>
      <c r="N454" s="134"/>
      <c r="O454" s="39"/>
      <c r="P454" s="39"/>
      <c r="Q454" s="106"/>
      <c r="R454" s="106"/>
      <c r="S454" s="132" t="s">
        <v>20</v>
      </c>
      <c r="T454" s="133"/>
      <c r="U454" s="133"/>
      <c r="V454" s="133"/>
      <c r="W454" s="133"/>
      <c r="X454" s="133"/>
      <c r="Y454" s="133"/>
      <c r="Z454" s="133"/>
      <c r="AA454" s="134"/>
      <c r="AB454" s="39"/>
      <c r="AC454" s="39"/>
      <c r="AD454" s="106"/>
      <c r="AE454" s="106"/>
      <c r="AF454" s="132" t="s">
        <v>20</v>
      </c>
      <c r="AG454" s="133"/>
      <c r="AH454" s="133"/>
      <c r="AI454" s="133"/>
      <c r="AJ454" s="133"/>
      <c r="AK454" s="133"/>
      <c r="AL454" s="133"/>
      <c r="AM454" s="133"/>
      <c r="AN454" s="134"/>
      <c r="AO454" s="39"/>
    </row>
    <row r="455" spans="2:41" ht="15" customHeight="1" x14ac:dyDescent="0.25">
      <c r="B455" s="93"/>
      <c r="C455" s="39"/>
      <c r="D455" s="107"/>
      <c r="E455" s="107"/>
      <c r="F455" s="7" t="s">
        <v>0</v>
      </c>
      <c r="G455" s="7" t="s">
        <v>1</v>
      </c>
      <c r="H455" s="7" t="s">
        <v>2</v>
      </c>
      <c r="I455" s="7" t="s">
        <v>3</v>
      </c>
      <c r="J455" s="7" t="s">
        <v>4</v>
      </c>
      <c r="K455" s="7" t="s">
        <v>5</v>
      </c>
      <c r="L455" s="7" t="s">
        <v>6</v>
      </c>
      <c r="M455" s="7" t="s">
        <v>7</v>
      </c>
      <c r="N455" s="7" t="s">
        <v>8</v>
      </c>
      <c r="O455" s="39"/>
      <c r="P455" s="39"/>
      <c r="Q455" s="107"/>
      <c r="R455" s="107"/>
      <c r="S455" s="7" t="s">
        <v>0</v>
      </c>
      <c r="T455" s="7" t="s">
        <v>1</v>
      </c>
      <c r="U455" s="7" t="s">
        <v>2</v>
      </c>
      <c r="V455" s="7" t="s">
        <v>3</v>
      </c>
      <c r="W455" s="7" t="s">
        <v>4</v>
      </c>
      <c r="X455" s="7" t="s">
        <v>5</v>
      </c>
      <c r="Y455" s="7" t="s">
        <v>6</v>
      </c>
      <c r="Z455" s="7" t="s">
        <v>7</v>
      </c>
      <c r="AA455" s="7" t="s">
        <v>8</v>
      </c>
      <c r="AB455" s="39"/>
      <c r="AC455" s="39"/>
      <c r="AD455" s="107"/>
      <c r="AE455" s="107"/>
      <c r="AF455" s="7" t="s">
        <v>0</v>
      </c>
      <c r="AG455" s="7" t="s">
        <v>1</v>
      </c>
      <c r="AH455" s="7" t="s">
        <v>2</v>
      </c>
      <c r="AI455" s="7" t="s">
        <v>3</v>
      </c>
      <c r="AJ455" s="7" t="s">
        <v>4</v>
      </c>
      <c r="AK455" s="7" t="s">
        <v>5</v>
      </c>
      <c r="AL455" s="7" t="s">
        <v>6</v>
      </c>
      <c r="AM455" s="7" t="s">
        <v>7</v>
      </c>
      <c r="AN455" s="7" t="s">
        <v>8</v>
      </c>
      <c r="AO455" s="39"/>
    </row>
    <row r="456" spans="2:41" ht="15.75" customHeight="1" x14ac:dyDescent="0.25">
      <c r="B456" s="93"/>
      <c r="C456" s="39"/>
      <c r="D456" s="103" t="s">
        <v>21</v>
      </c>
      <c r="E456" s="44" t="s">
        <v>9</v>
      </c>
      <c r="F456" s="101" t="s">
        <v>78</v>
      </c>
      <c r="G456" s="101" t="s">
        <v>78</v>
      </c>
      <c r="H456" s="101" t="s">
        <v>78</v>
      </c>
      <c r="I456" s="101" t="s">
        <v>78</v>
      </c>
      <c r="J456" s="101">
        <v>0</v>
      </c>
      <c r="K456" s="101">
        <v>0</v>
      </c>
      <c r="L456" s="101">
        <v>0</v>
      </c>
      <c r="M456" s="101">
        <v>0</v>
      </c>
      <c r="N456" s="101">
        <v>0</v>
      </c>
      <c r="O456" s="39"/>
      <c r="P456" s="39"/>
      <c r="Q456" s="103" t="s">
        <v>21</v>
      </c>
      <c r="R456" s="43" t="s">
        <v>9</v>
      </c>
      <c r="S456" s="101" t="s">
        <v>78</v>
      </c>
      <c r="T456" s="101" t="s">
        <v>78</v>
      </c>
      <c r="U456" s="101" t="s">
        <v>78</v>
      </c>
      <c r="V456" s="101" t="s">
        <v>78</v>
      </c>
      <c r="W456" s="101">
        <v>0</v>
      </c>
      <c r="X456" s="101">
        <v>0</v>
      </c>
      <c r="Y456" s="101">
        <v>0</v>
      </c>
      <c r="Z456" s="101">
        <v>0</v>
      </c>
      <c r="AA456" s="101">
        <v>0</v>
      </c>
      <c r="AB456" s="39"/>
      <c r="AC456" s="39"/>
      <c r="AD456" s="103" t="s">
        <v>21</v>
      </c>
      <c r="AE456" s="43" t="s">
        <v>9</v>
      </c>
      <c r="AF456" s="101" t="s">
        <v>78</v>
      </c>
      <c r="AG456" s="101" t="s">
        <v>78</v>
      </c>
      <c r="AH456" s="101" t="s">
        <v>78</v>
      </c>
      <c r="AI456" s="101" t="s">
        <v>78</v>
      </c>
      <c r="AJ456" s="101" t="s">
        <v>91</v>
      </c>
      <c r="AK456" s="101" t="s">
        <v>91</v>
      </c>
      <c r="AL456" s="101" t="s">
        <v>91</v>
      </c>
      <c r="AM456" s="101" t="s">
        <v>91</v>
      </c>
      <c r="AN456" s="101" t="s">
        <v>91</v>
      </c>
      <c r="AO456" s="39"/>
    </row>
    <row r="457" spans="2:41" ht="15.75" x14ac:dyDescent="0.25">
      <c r="B457" s="93"/>
      <c r="C457" s="39"/>
      <c r="D457" s="104"/>
      <c r="E457" s="44">
        <v>1</v>
      </c>
      <c r="F457" s="101" t="s">
        <v>78</v>
      </c>
      <c r="G457" s="101" t="s">
        <v>78</v>
      </c>
      <c r="H457" s="101" t="s">
        <v>78</v>
      </c>
      <c r="I457" s="101" t="s">
        <v>78</v>
      </c>
      <c r="J457" s="101">
        <v>25</v>
      </c>
      <c r="K457" s="101" t="s">
        <v>78</v>
      </c>
      <c r="L457" s="101">
        <v>0</v>
      </c>
      <c r="M457" s="101">
        <v>0</v>
      </c>
      <c r="N457" s="101">
        <v>0</v>
      </c>
      <c r="O457" s="39"/>
      <c r="P457" s="39"/>
      <c r="Q457" s="104"/>
      <c r="R457" s="43">
        <v>1</v>
      </c>
      <c r="S457" s="101" t="s">
        <v>78</v>
      </c>
      <c r="T457" s="101" t="s">
        <v>78</v>
      </c>
      <c r="U457" s="101" t="s">
        <v>78</v>
      </c>
      <c r="V457" s="101" t="s">
        <v>78</v>
      </c>
      <c r="W457" s="101" t="s">
        <v>78</v>
      </c>
      <c r="X457" s="101" t="s">
        <v>78</v>
      </c>
      <c r="Y457" s="101" t="s">
        <v>78</v>
      </c>
      <c r="Z457" s="101" t="s">
        <v>78</v>
      </c>
      <c r="AA457" s="101" t="s">
        <v>78</v>
      </c>
      <c r="AB457" s="39"/>
      <c r="AC457" s="39"/>
      <c r="AD457" s="104"/>
      <c r="AE457" s="43">
        <v>1</v>
      </c>
      <c r="AF457" s="101" t="s">
        <v>78</v>
      </c>
      <c r="AG457" s="101" t="s">
        <v>78</v>
      </c>
      <c r="AH457" s="101" t="s">
        <v>78</v>
      </c>
      <c r="AI457" s="101" t="s">
        <v>78</v>
      </c>
      <c r="AJ457" s="101" t="s">
        <v>78</v>
      </c>
      <c r="AK457" s="101" t="s">
        <v>78</v>
      </c>
      <c r="AL457" s="101" t="s">
        <v>78</v>
      </c>
      <c r="AM457" s="101" t="s">
        <v>78</v>
      </c>
      <c r="AN457" s="101" t="s">
        <v>78</v>
      </c>
      <c r="AO457" s="39"/>
    </row>
    <row r="458" spans="2:41" ht="15.75" x14ac:dyDescent="0.25">
      <c r="B458" s="93"/>
      <c r="C458" s="39"/>
      <c r="D458" s="104"/>
      <c r="E458" s="44" t="s">
        <v>10</v>
      </c>
      <c r="F458" s="101">
        <v>4.7146401985111659</v>
      </c>
      <c r="G458" s="101">
        <v>11.910669975186105</v>
      </c>
      <c r="H458" s="101">
        <v>21.588089330024815</v>
      </c>
      <c r="I458" s="101">
        <v>30.76923076923077</v>
      </c>
      <c r="J458" s="101">
        <v>22.084367245657567</v>
      </c>
      <c r="K458" s="101">
        <v>6.4516129032258061</v>
      </c>
      <c r="L458" s="101" t="s">
        <v>78</v>
      </c>
      <c r="M458" s="101" t="s">
        <v>78</v>
      </c>
      <c r="N458" s="101">
        <v>0</v>
      </c>
      <c r="O458" s="39"/>
      <c r="P458" s="39"/>
      <c r="Q458" s="104"/>
      <c r="R458" s="43" t="s">
        <v>10</v>
      </c>
      <c r="S458" s="101" t="s">
        <v>78</v>
      </c>
      <c r="T458" s="101">
        <v>11.797752808988763</v>
      </c>
      <c r="U458" s="101">
        <v>21.629213483146067</v>
      </c>
      <c r="V458" s="101">
        <v>29.213483146067414</v>
      </c>
      <c r="W458" s="101">
        <v>23.033707865168541</v>
      </c>
      <c r="X458" s="101" t="s">
        <v>78</v>
      </c>
      <c r="Y458" s="101" t="s">
        <v>78</v>
      </c>
      <c r="Z458" s="101" t="s">
        <v>78</v>
      </c>
      <c r="AA458" s="101">
        <v>0</v>
      </c>
      <c r="AB458" s="39"/>
      <c r="AC458" s="39"/>
      <c r="AD458" s="104"/>
      <c r="AE458" s="43" t="s">
        <v>10</v>
      </c>
      <c r="AF458" s="101" t="s">
        <v>78</v>
      </c>
      <c r="AG458" s="101">
        <v>12.76595744680851</v>
      </c>
      <c r="AH458" s="101">
        <v>21.276595744680851</v>
      </c>
      <c r="AI458" s="101">
        <v>42.553191489361701</v>
      </c>
      <c r="AJ458" s="101">
        <v>14.893617021276595</v>
      </c>
      <c r="AK458" s="101" t="s">
        <v>78</v>
      </c>
      <c r="AL458" s="101" t="s">
        <v>78</v>
      </c>
      <c r="AM458" s="101" t="s">
        <v>78</v>
      </c>
      <c r="AN458" s="101">
        <v>0</v>
      </c>
      <c r="AO458" s="39"/>
    </row>
    <row r="459" spans="2:41" ht="15.75" x14ac:dyDescent="0.25">
      <c r="B459" s="93"/>
      <c r="C459" s="39"/>
      <c r="D459" s="104"/>
      <c r="E459" s="44" t="s">
        <v>11</v>
      </c>
      <c r="F459" s="101" t="s">
        <v>78</v>
      </c>
      <c r="G459" s="101">
        <v>5.5555555555555554</v>
      </c>
      <c r="H459" s="101">
        <v>14.930555555555555</v>
      </c>
      <c r="I459" s="101">
        <v>30.208333333333332</v>
      </c>
      <c r="J459" s="101">
        <v>24.652777777777779</v>
      </c>
      <c r="K459" s="101">
        <v>17.708333333333336</v>
      </c>
      <c r="L459" s="101" t="s">
        <v>78</v>
      </c>
      <c r="M459" s="101" t="s">
        <v>78</v>
      </c>
      <c r="N459" s="101">
        <v>0</v>
      </c>
      <c r="O459" s="39"/>
      <c r="P459" s="39"/>
      <c r="Q459" s="104"/>
      <c r="R459" s="43" t="s">
        <v>11</v>
      </c>
      <c r="S459" s="101" t="s">
        <v>78</v>
      </c>
      <c r="T459" s="101" t="s">
        <v>78</v>
      </c>
      <c r="U459" s="101">
        <v>13.688212927756654</v>
      </c>
      <c r="V459" s="101">
        <v>30.038022813688215</v>
      </c>
      <c r="W459" s="101">
        <v>25.095057034220531</v>
      </c>
      <c r="X459" s="101">
        <v>19.391634980988592</v>
      </c>
      <c r="Y459" s="101" t="s">
        <v>78</v>
      </c>
      <c r="Z459" s="101" t="s">
        <v>78</v>
      </c>
      <c r="AA459" s="101">
        <v>0</v>
      </c>
      <c r="AB459" s="39"/>
      <c r="AC459" s="39"/>
      <c r="AD459" s="104"/>
      <c r="AE459" s="43" t="s">
        <v>11</v>
      </c>
      <c r="AF459" s="101" t="s">
        <v>78</v>
      </c>
      <c r="AG459" s="101" t="s">
        <v>78</v>
      </c>
      <c r="AH459" s="101">
        <v>28.000000000000004</v>
      </c>
      <c r="AI459" s="101">
        <v>32</v>
      </c>
      <c r="AJ459" s="101">
        <v>20</v>
      </c>
      <c r="AK459" s="101">
        <v>0</v>
      </c>
      <c r="AL459" s="101" t="s">
        <v>78</v>
      </c>
      <c r="AM459" s="101" t="s">
        <v>78</v>
      </c>
      <c r="AN459" s="101">
        <v>0</v>
      </c>
      <c r="AO459" s="39"/>
    </row>
    <row r="460" spans="2:41" ht="15.75" x14ac:dyDescent="0.25">
      <c r="B460" s="93"/>
      <c r="C460" s="39"/>
      <c r="D460" s="104"/>
      <c r="E460" s="44" t="s">
        <v>12</v>
      </c>
      <c r="F460" s="101">
        <v>0.90497737556561098</v>
      </c>
      <c r="G460" s="101">
        <v>5.2036199095022626</v>
      </c>
      <c r="H460" s="101">
        <v>13.800904977375566</v>
      </c>
      <c r="I460" s="101">
        <v>19.909502262443439</v>
      </c>
      <c r="J460" s="101">
        <v>25.565610859728505</v>
      </c>
      <c r="K460" s="101">
        <v>22.850678733031675</v>
      </c>
      <c r="L460" s="101">
        <v>9.9547511312217196</v>
      </c>
      <c r="M460" s="101">
        <v>1.809954751131222</v>
      </c>
      <c r="N460" s="101">
        <v>0</v>
      </c>
      <c r="O460" s="39"/>
      <c r="P460" s="39"/>
      <c r="Q460" s="104"/>
      <c r="R460" s="43" t="s">
        <v>12</v>
      </c>
      <c r="S460" s="101">
        <v>1.0126582278481013</v>
      </c>
      <c r="T460" s="101">
        <v>4.556962025316456</v>
      </c>
      <c r="U460" s="101">
        <v>11.645569620253164</v>
      </c>
      <c r="V460" s="101">
        <v>19.240506329113924</v>
      </c>
      <c r="W460" s="101">
        <v>27.594936708860761</v>
      </c>
      <c r="X460" s="101">
        <v>23.797468354430379</v>
      </c>
      <c r="Y460" s="101" t="s">
        <v>78</v>
      </c>
      <c r="Z460" s="101" t="s">
        <v>78</v>
      </c>
      <c r="AA460" s="101">
        <v>0</v>
      </c>
      <c r="AB460" s="39"/>
      <c r="AC460" s="39"/>
      <c r="AD460" s="104"/>
      <c r="AE460" s="43" t="s">
        <v>12</v>
      </c>
      <c r="AF460" s="101">
        <v>0</v>
      </c>
      <c r="AG460" s="101">
        <v>10.638297872340425</v>
      </c>
      <c r="AH460" s="101">
        <v>31.914893617021278</v>
      </c>
      <c r="AI460" s="101">
        <v>25.531914893617021</v>
      </c>
      <c r="AJ460" s="101">
        <v>8.5106382978723403</v>
      </c>
      <c r="AK460" s="101">
        <v>14.893617021276595</v>
      </c>
      <c r="AL460" s="101" t="s">
        <v>78</v>
      </c>
      <c r="AM460" s="101" t="s">
        <v>78</v>
      </c>
      <c r="AN460" s="101">
        <v>0</v>
      </c>
      <c r="AO460" s="39"/>
    </row>
    <row r="461" spans="2:41" ht="15.75" x14ac:dyDescent="0.25">
      <c r="B461" s="93"/>
      <c r="C461" s="39"/>
      <c r="D461" s="104"/>
      <c r="E461" s="44" t="s">
        <v>13</v>
      </c>
      <c r="F461" s="101" t="s">
        <v>78</v>
      </c>
      <c r="G461" s="101">
        <v>4.0522875816993462</v>
      </c>
      <c r="H461" s="101">
        <v>8.3660130718954235</v>
      </c>
      <c r="I461" s="101">
        <v>17.385620915032678</v>
      </c>
      <c r="J461" s="101">
        <v>27.58169934640523</v>
      </c>
      <c r="K461" s="101">
        <v>27.973856209150327</v>
      </c>
      <c r="L461" s="101">
        <v>10.065359477124183</v>
      </c>
      <c r="M461" s="101">
        <v>3.0065359477124183</v>
      </c>
      <c r="N461" s="101" t="s">
        <v>78</v>
      </c>
      <c r="O461" s="39"/>
      <c r="P461" s="39"/>
      <c r="Q461" s="104"/>
      <c r="R461" s="43" t="s">
        <v>13</v>
      </c>
      <c r="S461" s="101" t="s">
        <v>78</v>
      </c>
      <c r="T461" s="101" t="s">
        <v>78</v>
      </c>
      <c r="U461" s="101">
        <v>7.4895977808599161</v>
      </c>
      <c r="V461" s="101">
        <v>17.337031900138697</v>
      </c>
      <c r="W461" s="101">
        <v>28.29403606102635</v>
      </c>
      <c r="X461" s="101">
        <v>28.155339805825243</v>
      </c>
      <c r="Y461" s="101" t="s">
        <v>78</v>
      </c>
      <c r="Z461" s="101">
        <v>3.19001386962552</v>
      </c>
      <c r="AA461" s="101" t="s">
        <v>78</v>
      </c>
      <c r="AB461" s="39"/>
      <c r="AC461" s="39"/>
      <c r="AD461" s="104"/>
      <c r="AE461" s="43" t="s">
        <v>13</v>
      </c>
      <c r="AF461" s="101" t="s">
        <v>78</v>
      </c>
      <c r="AG461" s="101" t="s">
        <v>78</v>
      </c>
      <c r="AH461" s="101">
        <v>22.727272727272727</v>
      </c>
      <c r="AI461" s="101">
        <v>18.181818181818183</v>
      </c>
      <c r="AJ461" s="101">
        <v>15.909090909090908</v>
      </c>
      <c r="AK461" s="101">
        <v>25</v>
      </c>
      <c r="AL461" s="101" t="s">
        <v>78</v>
      </c>
      <c r="AM461" s="101">
        <v>0</v>
      </c>
      <c r="AN461" s="101" t="s">
        <v>78</v>
      </c>
      <c r="AO461" s="39"/>
    </row>
    <row r="462" spans="2:41" ht="15.75" x14ac:dyDescent="0.25">
      <c r="B462" s="93"/>
      <c r="C462" s="39"/>
      <c r="D462" s="104"/>
      <c r="E462" s="44" t="s">
        <v>14</v>
      </c>
      <c r="F462" s="101">
        <v>1.6415868673050615</v>
      </c>
      <c r="G462" s="101">
        <v>1.7783857729138166</v>
      </c>
      <c r="H462" s="101">
        <v>5.6771545827633378</v>
      </c>
      <c r="I462" s="101">
        <v>12.38030095759234</v>
      </c>
      <c r="J462" s="101">
        <v>26.265389876880985</v>
      </c>
      <c r="K462" s="101">
        <v>28.317373461012313</v>
      </c>
      <c r="L462" s="101">
        <v>17.783857729138166</v>
      </c>
      <c r="M462" s="101">
        <v>5.6771545827633378</v>
      </c>
      <c r="N462" s="101">
        <v>0.47879616963064298</v>
      </c>
      <c r="O462" s="39"/>
      <c r="P462" s="39"/>
      <c r="Q462" s="104"/>
      <c r="R462" s="43" t="s">
        <v>14</v>
      </c>
      <c r="S462" s="101">
        <v>1.5042979942693409</v>
      </c>
      <c r="T462" s="101">
        <v>1.5759312320916905</v>
      </c>
      <c r="U462" s="101">
        <v>5.3008595988538678</v>
      </c>
      <c r="V462" s="101">
        <v>11.962750716332378</v>
      </c>
      <c r="W462" s="101">
        <v>25.787965616045845</v>
      </c>
      <c r="X462" s="101">
        <v>29.011461318051573</v>
      </c>
      <c r="Y462" s="101">
        <v>18.409742120343839</v>
      </c>
      <c r="Z462" s="101">
        <v>5.9455587392550147</v>
      </c>
      <c r="AA462" s="101">
        <v>0.50143266475644699</v>
      </c>
      <c r="AB462" s="39"/>
      <c r="AC462" s="39"/>
      <c r="AD462" s="104"/>
      <c r="AE462" s="43" t="s">
        <v>14</v>
      </c>
      <c r="AF462" s="101">
        <v>4.5454545454545459</v>
      </c>
      <c r="AG462" s="101">
        <v>6.0606060606060606</v>
      </c>
      <c r="AH462" s="101">
        <v>13.636363636363635</v>
      </c>
      <c r="AI462" s="101">
        <v>21.212121212121211</v>
      </c>
      <c r="AJ462" s="101">
        <v>36.363636363636367</v>
      </c>
      <c r="AK462" s="101">
        <v>13.636363636363635</v>
      </c>
      <c r="AL462" s="101">
        <v>4.5454545454545459</v>
      </c>
      <c r="AM462" s="101">
        <v>0</v>
      </c>
      <c r="AN462" s="101">
        <v>0</v>
      </c>
      <c r="AO462" s="39"/>
    </row>
    <row r="463" spans="2:41" ht="15.75" x14ac:dyDescent="0.25">
      <c r="B463" s="93"/>
      <c r="C463" s="39"/>
      <c r="D463" s="104"/>
      <c r="E463" s="44" t="s">
        <v>15</v>
      </c>
      <c r="F463" s="101">
        <v>0.93495934959349591</v>
      </c>
      <c r="G463" s="101">
        <v>1.3008130081300813</v>
      </c>
      <c r="H463" s="101">
        <v>3.8211382113821135</v>
      </c>
      <c r="I463" s="101">
        <v>10.081300813008131</v>
      </c>
      <c r="J463" s="101">
        <v>18.699186991869919</v>
      </c>
      <c r="K463" s="101">
        <v>29.918699186991869</v>
      </c>
      <c r="L463" s="101">
        <v>23.45528455284553</v>
      </c>
      <c r="M463" s="101">
        <v>9.8780487804878057</v>
      </c>
      <c r="N463" s="101">
        <v>1.9105691056910568</v>
      </c>
      <c r="O463" s="39"/>
      <c r="P463" s="39"/>
      <c r="Q463" s="104"/>
      <c r="R463" s="43" t="s">
        <v>15</v>
      </c>
      <c r="S463" s="101">
        <v>0.80610946117946547</v>
      </c>
      <c r="T463" s="101" t="s">
        <v>78</v>
      </c>
      <c r="U463" s="101">
        <v>3.266864658464149</v>
      </c>
      <c r="V463" s="101">
        <v>9.4611794654221466</v>
      </c>
      <c r="W463" s="101">
        <v>18.79507848960543</v>
      </c>
      <c r="X463" s="101">
        <v>30.292745014849388</v>
      </c>
      <c r="Y463" s="101">
        <v>24.09843020789139</v>
      </c>
      <c r="Z463" s="101">
        <v>10.09758167161646</v>
      </c>
      <c r="AA463" s="101" t="s">
        <v>78</v>
      </c>
      <c r="AB463" s="39"/>
      <c r="AC463" s="39"/>
      <c r="AD463" s="104"/>
      <c r="AE463" s="43" t="s">
        <v>15</v>
      </c>
      <c r="AF463" s="101">
        <v>3.8834951456310676</v>
      </c>
      <c r="AG463" s="101" t="s">
        <v>78</v>
      </c>
      <c r="AH463" s="101">
        <v>16.50485436893204</v>
      </c>
      <c r="AI463" s="101">
        <v>24.271844660194176</v>
      </c>
      <c r="AJ463" s="101">
        <v>16.50485436893204</v>
      </c>
      <c r="AK463" s="101">
        <v>21.359223300970871</v>
      </c>
      <c r="AL463" s="101">
        <v>8.7378640776699026</v>
      </c>
      <c r="AM463" s="101">
        <v>4.8543689320388346</v>
      </c>
      <c r="AN463" s="101" t="s">
        <v>78</v>
      </c>
      <c r="AO463" s="39"/>
    </row>
    <row r="464" spans="2:41" ht="15.75" x14ac:dyDescent="0.25">
      <c r="B464" s="93"/>
      <c r="C464" s="39"/>
      <c r="D464" s="104"/>
      <c r="E464" s="44" t="s">
        <v>16</v>
      </c>
      <c r="F464" s="101">
        <v>0.4075583549462764</v>
      </c>
      <c r="G464" s="101">
        <v>1.0744720266765468</v>
      </c>
      <c r="H464" s="101">
        <v>2.4453501296776583</v>
      </c>
      <c r="I464" s="101">
        <v>5.07595405705817</v>
      </c>
      <c r="J464" s="101">
        <v>12.412004446091144</v>
      </c>
      <c r="K464" s="101">
        <v>25.935531678399411</v>
      </c>
      <c r="L464" s="101">
        <v>29.899962949240461</v>
      </c>
      <c r="M464" s="101">
        <v>17.487958503149315</v>
      </c>
      <c r="N464" s="101">
        <v>5.2612078547610226</v>
      </c>
      <c r="O464" s="39"/>
      <c r="P464" s="39"/>
      <c r="Q464" s="104"/>
      <c r="R464" s="43" t="s">
        <v>16</v>
      </c>
      <c r="S464" s="101">
        <v>0.41984732824427484</v>
      </c>
      <c r="T464" s="101" t="s">
        <v>78</v>
      </c>
      <c r="U464" s="101">
        <v>2.2137404580152671</v>
      </c>
      <c r="V464" s="101">
        <v>4.8091603053435117</v>
      </c>
      <c r="W464" s="101">
        <v>12.290076335877863</v>
      </c>
      <c r="X464" s="101">
        <v>26.068702290076335</v>
      </c>
      <c r="Y464" s="101">
        <v>30.267175572519083</v>
      </c>
      <c r="Z464" s="101">
        <v>17.709923664122137</v>
      </c>
      <c r="AA464" s="101" t="s">
        <v>78</v>
      </c>
      <c r="AB464" s="39"/>
      <c r="AC464" s="39"/>
      <c r="AD464" s="104"/>
      <c r="AE464" s="43" t="s">
        <v>16</v>
      </c>
      <c r="AF464" s="101">
        <v>0</v>
      </c>
      <c r="AG464" s="101" t="s">
        <v>78</v>
      </c>
      <c r="AH464" s="101">
        <v>10.126582278481013</v>
      </c>
      <c r="AI464" s="101">
        <v>13.924050632911392</v>
      </c>
      <c r="AJ464" s="101">
        <v>16.455696202531644</v>
      </c>
      <c r="AK464" s="101">
        <v>21.518987341772153</v>
      </c>
      <c r="AL464" s="101">
        <v>17.721518987341771</v>
      </c>
      <c r="AM464" s="101">
        <v>10.126582278481013</v>
      </c>
      <c r="AN464" s="101" t="s">
        <v>78</v>
      </c>
      <c r="AO464" s="39"/>
    </row>
    <row r="465" spans="2:41" ht="15.75" x14ac:dyDescent="0.25">
      <c r="B465" s="93"/>
      <c r="C465" s="39"/>
      <c r="D465" s="104"/>
      <c r="E465" s="44" t="s">
        <v>17</v>
      </c>
      <c r="F465" s="101">
        <v>0.19402405898331393</v>
      </c>
      <c r="G465" s="101">
        <v>0.46565774155995343</v>
      </c>
      <c r="H465" s="101">
        <v>0.69848661233993015</v>
      </c>
      <c r="I465" s="101">
        <v>2.1342646488164534</v>
      </c>
      <c r="J465" s="101">
        <v>6.7132324408226625</v>
      </c>
      <c r="K465" s="101">
        <v>19.67403958090803</v>
      </c>
      <c r="L465" s="101">
        <v>31.509507178890182</v>
      </c>
      <c r="M465" s="101">
        <v>27.20217306946061</v>
      </c>
      <c r="N465" s="101">
        <v>11.40861466821886</v>
      </c>
      <c r="O465" s="39"/>
      <c r="P465" s="39"/>
      <c r="Q465" s="104"/>
      <c r="R465" s="43" t="s">
        <v>17</v>
      </c>
      <c r="S465" s="101" t="s">
        <v>78</v>
      </c>
      <c r="T465" s="101" t="s">
        <v>78</v>
      </c>
      <c r="U465" s="101">
        <v>0.56044835868694953</v>
      </c>
      <c r="V465" s="101">
        <v>1.9215372297838269</v>
      </c>
      <c r="W465" s="101">
        <v>6.2049639711769418</v>
      </c>
      <c r="X465" s="101">
        <v>19.53562850280224</v>
      </c>
      <c r="Y465" s="101">
        <v>32.025620496397117</v>
      </c>
      <c r="Z465" s="101">
        <v>27.622097678142516</v>
      </c>
      <c r="AA465" s="101">
        <v>11.609287429943956</v>
      </c>
      <c r="AB465" s="39"/>
      <c r="AC465" s="39"/>
      <c r="AD465" s="104"/>
      <c r="AE465" s="43" t="s">
        <v>17</v>
      </c>
      <c r="AF465" s="101" t="s">
        <v>78</v>
      </c>
      <c r="AG465" s="101" t="s">
        <v>78</v>
      </c>
      <c r="AH465" s="101">
        <v>5.0632911392405067</v>
      </c>
      <c r="AI465" s="101">
        <v>8.8607594936708853</v>
      </c>
      <c r="AJ465" s="101">
        <v>22.784810126582279</v>
      </c>
      <c r="AK465" s="101">
        <v>24.050632911392405</v>
      </c>
      <c r="AL465" s="101">
        <v>15.18987341772152</v>
      </c>
      <c r="AM465" s="101">
        <v>13.924050632911392</v>
      </c>
      <c r="AN465" s="101">
        <v>5.0632911392405067</v>
      </c>
      <c r="AO465" s="39"/>
    </row>
    <row r="466" spans="2:41" ht="15.75" x14ac:dyDescent="0.25">
      <c r="B466" s="93"/>
      <c r="C466" s="39"/>
      <c r="D466" s="104"/>
      <c r="E466" s="44" t="s">
        <v>18</v>
      </c>
      <c r="F466" s="101">
        <v>0.14771048744460857</v>
      </c>
      <c r="G466" s="101">
        <v>0.2461841457410143</v>
      </c>
      <c r="H466" s="101">
        <v>0.14771048744460857</v>
      </c>
      <c r="I466" s="101">
        <v>1.0832102412604629</v>
      </c>
      <c r="J466" s="101">
        <v>2.7080256031511571</v>
      </c>
      <c r="K466" s="101">
        <v>10.635155096011816</v>
      </c>
      <c r="L466" s="101">
        <v>25.997045790251107</v>
      </c>
      <c r="M466" s="101">
        <v>34.711964549483014</v>
      </c>
      <c r="N466" s="101">
        <v>24.322993599212211</v>
      </c>
      <c r="O466" s="39"/>
      <c r="P466" s="39"/>
      <c r="Q466" s="104"/>
      <c r="R466" s="43" t="s">
        <v>18</v>
      </c>
      <c r="S466" s="101" t="s">
        <v>78</v>
      </c>
      <c r="T466" s="101">
        <v>0.25214321734745332</v>
      </c>
      <c r="U466" s="101" t="s">
        <v>78</v>
      </c>
      <c r="V466" s="101" t="s">
        <v>78</v>
      </c>
      <c r="W466" s="101">
        <v>2.3701462430660616</v>
      </c>
      <c r="X466" s="101">
        <v>10.237014624306607</v>
      </c>
      <c r="Y466" s="101">
        <v>26.222894604135149</v>
      </c>
      <c r="Z466" s="101">
        <v>35.047907211296014</v>
      </c>
      <c r="AA466" s="101">
        <v>24.609178013111446</v>
      </c>
      <c r="AB466" s="39"/>
      <c r="AC466" s="39"/>
      <c r="AD466" s="104"/>
      <c r="AE466" s="43" t="s">
        <v>18</v>
      </c>
      <c r="AF466" s="101" t="s">
        <v>78</v>
      </c>
      <c r="AG466" s="101">
        <v>0</v>
      </c>
      <c r="AH466" s="101" t="s">
        <v>78</v>
      </c>
      <c r="AI466" s="101" t="s">
        <v>78</v>
      </c>
      <c r="AJ466" s="101">
        <v>16.666666666666664</v>
      </c>
      <c r="AK466" s="101">
        <v>27.083333333333332</v>
      </c>
      <c r="AL466" s="101">
        <v>16.666666666666664</v>
      </c>
      <c r="AM466" s="101">
        <v>20.833333333333336</v>
      </c>
      <c r="AN466" s="101">
        <v>12.5</v>
      </c>
      <c r="AO466" s="39"/>
    </row>
    <row r="467" spans="2:41" ht="15.75" x14ac:dyDescent="0.25">
      <c r="B467" s="93"/>
      <c r="C467" s="39"/>
      <c r="D467" s="105"/>
      <c r="E467" s="44" t="s">
        <v>19</v>
      </c>
      <c r="F467" s="101">
        <v>0</v>
      </c>
      <c r="G467" s="101" t="s">
        <v>78</v>
      </c>
      <c r="H467" s="101">
        <v>0</v>
      </c>
      <c r="I467" s="101" t="s">
        <v>78</v>
      </c>
      <c r="J467" s="101">
        <v>0.5961251862891207</v>
      </c>
      <c r="K467" s="101">
        <v>3.5767511177347244</v>
      </c>
      <c r="L467" s="101">
        <v>17.287630402384501</v>
      </c>
      <c r="M467" s="101">
        <v>32.935916542473919</v>
      </c>
      <c r="N467" s="101">
        <v>45.156482861400896</v>
      </c>
      <c r="O467" s="39"/>
      <c r="P467" s="39"/>
      <c r="Q467" s="105"/>
      <c r="R467" s="43" t="s">
        <v>19</v>
      </c>
      <c r="S467" s="101">
        <v>0</v>
      </c>
      <c r="T467" s="101" t="s">
        <v>78</v>
      </c>
      <c r="U467" s="101">
        <v>0</v>
      </c>
      <c r="V467" s="101" t="s">
        <v>78</v>
      </c>
      <c r="W467" s="101">
        <v>0.6097560975609756</v>
      </c>
      <c r="X467" s="101" t="s">
        <v>78</v>
      </c>
      <c r="Y467" s="101" t="s">
        <v>78</v>
      </c>
      <c r="Z467" s="101">
        <v>32.926829268292686</v>
      </c>
      <c r="AA467" s="101">
        <v>45.274390243902438</v>
      </c>
      <c r="AB467" s="39"/>
      <c r="AC467" s="39"/>
      <c r="AD467" s="105"/>
      <c r="AE467" s="43" t="s">
        <v>19</v>
      </c>
      <c r="AF467" s="101">
        <v>0</v>
      </c>
      <c r="AG467" s="101" t="s">
        <v>78</v>
      </c>
      <c r="AH467" s="101">
        <v>0</v>
      </c>
      <c r="AI467" s="101" t="s">
        <v>78</v>
      </c>
      <c r="AJ467" s="101">
        <v>0</v>
      </c>
      <c r="AK467" s="101" t="s">
        <v>78</v>
      </c>
      <c r="AL467" s="101" t="s">
        <v>78</v>
      </c>
      <c r="AM467" s="101">
        <v>33.333333333333329</v>
      </c>
      <c r="AN467" s="101">
        <v>40</v>
      </c>
      <c r="AO467" s="39"/>
    </row>
    <row r="468" spans="2:41" x14ac:dyDescent="0.25">
      <c r="B468" s="93"/>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row>
    <row r="469" spans="2:41" x14ac:dyDescent="0.25">
      <c r="B469" s="93"/>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row>
    <row r="470" spans="2:41" ht="18.75" customHeight="1" x14ac:dyDescent="0.3">
      <c r="B470" s="93"/>
      <c r="C470" s="39"/>
      <c r="D470" s="106" t="s">
        <v>32</v>
      </c>
      <c r="E470" s="106"/>
      <c r="F470" s="42"/>
      <c r="G470" s="42"/>
      <c r="H470" s="42"/>
      <c r="I470" s="42"/>
      <c r="J470" s="42"/>
      <c r="K470" s="42"/>
      <c r="L470" s="42"/>
      <c r="M470" s="42"/>
      <c r="N470" s="42"/>
      <c r="O470" s="39"/>
      <c r="P470" s="39"/>
      <c r="Q470" s="106" t="s">
        <v>32</v>
      </c>
      <c r="R470" s="106"/>
      <c r="S470" s="42"/>
      <c r="T470" s="42"/>
      <c r="U470" s="42"/>
      <c r="V470" s="42"/>
      <c r="W470" s="42"/>
      <c r="X470" s="42"/>
      <c r="Y470" s="42"/>
      <c r="Z470" s="42"/>
      <c r="AA470" s="42"/>
      <c r="AB470" s="39"/>
      <c r="AC470" s="39"/>
      <c r="AD470" s="106" t="s">
        <v>32</v>
      </c>
      <c r="AE470" s="106"/>
      <c r="AF470" s="42"/>
      <c r="AG470" s="42"/>
      <c r="AH470" s="42"/>
      <c r="AI470" s="42"/>
      <c r="AJ470" s="42"/>
      <c r="AK470" s="42"/>
      <c r="AL470" s="42"/>
      <c r="AM470" s="42"/>
      <c r="AN470" s="42"/>
      <c r="AO470" s="39"/>
    </row>
    <row r="471" spans="2:41" ht="28.9" customHeight="1" x14ac:dyDescent="0.25">
      <c r="B471" s="93"/>
      <c r="C471" s="39"/>
      <c r="D471" s="106"/>
      <c r="E471" s="106"/>
      <c r="F471" s="132" t="s">
        <v>20</v>
      </c>
      <c r="G471" s="133"/>
      <c r="H471" s="133"/>
      <c r="I471" s="133"/>
      <c r="J471" s="133"/>
      <c r="K471" s="133"/>
      <c r="L471" s="133"/>
      <c r="M471" s="133"/>
      <c r="N471" s="134"/>
      <c r="O471" s="39"/>
      <c r="P471" s="39"/>
      <c r="Q471" s="106"/>
      <c r="R471" s="106"/>
      <c r="S471" s="132" t="s">
        <v>20</v>
      </c>
      <c r="T471" s="133"/>
      <c r="U471" s="133"/>
      <c r="V471" s="133"/>
      <c r="W471" s="133"/>
      <c r="X471" s="133"/>
      <c r="Y471" s="133"/>
      <c r="Z471" s="133"/>
      <c r="AA471" s="134"/>
      <c r="AB471" s="39"/>
      <c r="AC471" s="39"/>
      <c r="AD471" s="106"/>
      <c r="AE471" s="106"/>
      <c r="AF471" s="132" t="s">
        <v>20</v>
      </c>
      <c r="AG471" s="133"/>
      <c r="AH471" s="133"/>
      <c r="AI471" s="133"/>
      <c r="AJ471" s="133"/>
      <c r="AK471" s="133"/>
      <c r="AL471" s="133"/>
      <c r="AM471" s="133"/>
      <c r="AN471" s="134"/>
      <c r="AO471" s="39"/>
    </row>
    <row r="472" spans="2:41" ht="15" customHeight="1" x14ac:dyDescent="0.25">
      <c r="B472" s="93"/>
      <c r="C472" s="39"/>
      <c r="D472" s="107"/>
      <c r="E472" s="107"/>
      <c r="F472" s="7" t="s">
        <v>0</v>
      </c>
      <c r="G472" s="7" t="s">
        <v>1</v>
      </c>
      <c r="H472" s="7" t="s">
        <v>2</v>
      </c>
      <c r="I472" s="7" t="s">
        <v>3</v>
      </c>
      <c r="J472" s="7" t="s">
        <v>4</v>
      </c>
      <c r="K472" s="7" t="s">
        <v>5</v>
      </c>
      <c r="L472" s="7" t="s">
        <v>6</v>
      </c>
      <c r="M472" s="7" t="s">
        <v>7</v>
      </c>
      <c r="N472" s="7" t="s">
        <v>8</v>
      </c>
      <c r="O472" s="39"/>
      <c r="P472" s="39"/>
      <c r="Q472" s="107"/>
      <c r="R472" s="107"/>
      <c r="S472" s="7" t="s">
        <v>0</v>
      </c>
      <c r="T472" s="7" t="s">
        <v>1</v>
      </c>
      <c r="U472" s="7" t="s">
        <v>2</v>
      </c>
      <c r="V472" s="7" t="s">
        <v>3</v>
      </c>
      <c r="W472" s="7" t="s">
        <v>4</v>
      </c>
      <c r="X472" s="7" t="s">
        <v>5</v>
      </c>
      <c r="Y472" s="7" t="s">
        <v>6</v>
      </c>
      <c r="Z472" s="7" t="s">
        <v>7</v>
      </c>
      <c r="AA472" s="7" t="s">
        <v>8</v>
      </c>
      <c r="AB472" s="39"/>
      <c r="AC472" s="39"/>
      <c r="AD472" s="107"/>
      <c r="AE472" s="107"/>
      <c r="AF472" s="7" t="s">
        <v>0</v>
      </c>
      <c r="AG472" s="7" t="s">
        <v>1</v>
      </c>
      <c r="AH472" s="7" t="s">
        <v>2</v>
      </c>
      <c r="AI472" s="7" t="s">
        <v>3</v>
      </c>
      <c r="AJ472" s="7" t="s">
        <v>4</v>
      </c>
      <c r="AK472" s="7" t="s">
        <v>5</v>
      </c>
      <c r="AL472" s="7" t="s">
        <v>6</v>
      </c>
      <c r="AM472" s="7" t="s">
        <v>7</v>
      </c>
      <c r="AN472" s="7" t="s">
        <v>8</v>
      </c>
      <c r="AO472" s="39"/>
    </row>
    <row r="473" spans="2:41" ht="15.75" customHeight="1" x14ac:dyDescent="0.25">
      <c r="B473" s="127" t="s">
        <v>42</v>
      </c>
      <c r="C473" s="39"/>
      <c r="D473" s="103" t="s">
        <v>21</v>
      </c>
      <c r="E473" s="44" t="s">
        <v>9</v>
      </c>
      <c r="F473" s="85">
        <v>0</v>
      </c>
      <c r="G473" s="85">
        <v>0</v>
      </c>
      <c r="H473" s="85">
        <v>0</v>
      </c>
      <c r="I473" s="85" t="s">
        <v>78</v>
      </c>
      <c r="J473" s="85">
        <v>3</v>
      </c>
      <c r="K473" s="85" t="s">
        <v>78</v>
      </c>
      <c r="L473" s="85">
        <v>0</v>
      </c>
      <c r="M473" s="85">
        <v>0</v>
      </c>
      <c r="N473" s="85">
        <v>0</v>
      </c>
      <c r="O473" s="39"/>
      <c r="P473" s="39"/>
      <c r="Q473" s="103" t="s">
        <v>21</v>
      </c>
      <c r="R473" s="43" t="s">
        <v>9</v>
      </c>
      <c r="S473" s="85" t="s">
        <v>78</v>
      </c>
      <c r="T473" s="85" t="s">
        <v>78</v>
      </c>
      <c r="U473" s="85" t="s">
        <v>78</v>
      </c>
      <c r="V473" s="85" t="s">
        <v>78</v>
      </c>
      <c r="W473" s="85" t="s">
        <v>78</v>
      </c>
      <c r="X473" s="85" t="s">
        <v>78</v>
      </c>
      <c r="Y473" s="85" t="s">
        <v>78</v>
      </c>
      <c r="Z473" s="85" t="s">
        <v>78</v>
      </c>
      <c r="AA473" s="85" t="s">
        <v>78</v>
      </c>
      <c r="AB473" s="39"/>
      <c r="AC473" s="39"/>
      <c r="AD473" s="103" t="s">
        <v>21</v>
      </c>
      <c r="AE473" s="43" t="s">
        <v>9</v>
      </c>
      <c r="AF473" s="85" t="s">
        <v>78</v>
      </c>
      <c r="AG473" s="85" t="s">
        <v>78</v>
      </c>
      <c r="AH473" s="85" t="s">
        <v>78</v>
      </c>
      <c r="AI473" s="85" t="s">
        <v>78</v>
      </c>
      <c r="AJ473" s="85" t="s">
        <v>78</v>
      </c>
      <c r="AK473" s="85" t="s">
        <v>78</v>
      </c>
      <c r="AL473" s="85" t="s">
        <v>78</v>
      </c>
      <c r="AM473" s="85" t="s">
        <v>78</v>
      </c>
      <c r="AN473" s="85" t="s">
        <v>78</v>
      </c>
      <c r="AO473" s="39"/>
    </row>
    <row r="474" spans="2:41" ht="15.75" x14ac:dyDescent="0.25">
      <c r="B474" s="127"/>
      <c r="C474" s="39"/>
      <c r="D474" s="104"/>
      <c r="E474" s="44">
        <v>1</v>
      </c>
      <c r="F474" s="85">
        <v>3</v>
      </c>
      <c r="G474" s="85">
        <v>5</v>
      </c>
      <c r="H474" s="85">
        <v>6</v>
      </c>
      <c r="I474" s="85">
        <v>12</v>
      </c>
      <c r="J474" s="85">
        <v>5</v>
      </c>
      <c r="K474" s="85">
        <v>0</v>
      </c>
      <c r="L474" s="85">
        <v>0</v>
      </c>
      <c r="M474" s="85">
        <v>0</v>
      </c>
      <c r="N474" s="85">
        <v>0</v>
      </c>
      <c r="O474" s="39"/>
      <c r="P474" s="39"/>
      <c r="Q474" s="104"/>
      <c r="R474" s="43">
        <v>1</v>
      </c>
      <c r="S474" s="85" t="s">
        <v>78</v>
      </c>
      <c r="T474" s="85" t="s">
        <v>78</v>
      </c>
      <c r="U474" s="85" t="s">
        <v>78</v>
      </c>
      <c r="V474" s="85">
        <v>4</v>
      </c>
      <c r="W474" s="85">
        <v>0</v>
      </c>
      <c r="X474" s="85">
        <v>0</v>
      </c>
      <c r="Y474" s="85">
        <v>0</v>
      </c>
      <c r="Z474" s="85">
        <v>0</v>
      </c>
      <c r="AA474" s="85">
        <v>0</v>
      </c>
      <c r="AB474" s="39"/>
      <c r="AC474" s="39"/>
      <c r="AD474" s="104"/>
      <c r="AE474" s="43">
        <v>1</v>
      </c>
      <c r="AF474" s="85" t="s">
        <v>78</v>
      </c>
      <c r="AG474" s="85" t="s">
        <v>78</v>
      </c>
      <c r="AH474" s="85" t="s">
        <v>78</v>
      </c>
      <c r="AI474" s="85">
        <v>8</v>
      </c>
      <c r="AJ474" s="85">
        <v>5</v>
      </c>
      <c r="AK474" s="85">
        <v>0</v>
      </c>
      <c r="AL474" s="85">
        <v>0</v>
      </c>
      <c r="AM474" s="85">
        <v>0</v>
      </c>
      <c r="AN474" s="85">
        <v>0</v>
      </c>
      <c r="AO474" s="39"/>
    </row>
    <row r="475" spans="2:41" ht="15.75" x14ac:dyDescent="0.25">
      <c r="B475" s="127"/>
      <c r="C475" s="39"/>
      <c r="D475" s="104"/>
      <c r="E475" s="44" t="s">
        <v>10</v>
      </c>
      <c r="F475" s="85">
        <v>66</v>
      </c>
      <c r="G475" s="85">
        <v>108</v>
      </c>
      <c r="H475" s="85">
        <v>193</v>
      </c>
      <c r="I475" s="85">
        <v>245</v>
      </c>
      <c r="J475" s="85">
        <v>182</v>
      </c>
      <c r="K475" s="85">
        <v>89</v>
      </c>
      <c r="L475" s="85">
        <v>15</v>
      </c>
      <c r="M475" s="85">
        <v>4</v>
      </c>
      <c r="N475" s="85">
        <v>0</v>
      </c>
      <c r="O475" s="39"/>
      <c r="P475" s="39"/>
      <c r="Q475" s="104"/>
      <c r="R475" s="43" t="s">
        <v>10</v>
      </c>
      <c r="S475" s="85">
        <v>18</v>
      </c>
      <c r="T475" s="85">
        <v>12</v>
      </c>
      <c r="U475" s="85">
        <v>41</v>
      </c>
      <c r="V475" s="85">
        <v>54</v>
      </c>
      <c r="W475" s="85">
        <v>48</v>
      </c>
      <c r="X475" s="85">
        <v>17</v>
      </c>
      <c r="Y475" s="85" t="s">
        <v>78</v>
      </c>
      <c r="Z475" s="85" t="s">
        <v>78</v>
      </c>
      <c r="AA475" s="85">
        <v>0</v>
      </c>
      <c r="AB475" s="39"/>
      <c r="AC475" s="39"/>
      <c r="AD475" s="104"/>
      <c r="AE475" s="43" t="s">
        <v>10</v>
      </c>
      <c r="AF475" s="85">
        <v>48</v>
      </c>
      <c r="AG475" s="85">
        <v>96</v>
      </c>
      <c r="AH475" s="85">
        <v>152</v>
      </c>
      <c r="AI475" s="85">
        <v>191</v>
      </c>
      <c r="AJ475" s="85">
        <v>134</v>
      </c>
      <c r="AK475" s="85">
        <v>72</v>
      </c>
      <c r="AL475" s="85" t="s">
        <v>78</v>
      </c>
      <c r="AM475" s="85" t="s">
        <v>78</v>
      </c>
      <c r="AN475" s="85">
        <v>0</v>
      </c>
      <c r="AO475" s="39"/>
    </row>
    <row r="476" spans="2:41" ht="15.75" x14ac:dyDescent="0.25">
      <c r="B476" s="127"/>
      <c r="C476" s="39"/>
      <c r="D476" s="104"/>
      <c r="E476" s="44" t="s">
        <v>11</v>
      </c>
      <c r="F476" s="85">
        <v>38</v>
      </c>
      <c r="G476" s="85">
        <v>67</v>
      </c>
      <c r="H476" s="85">
        <v>127</v>
      </c>
      <c r="I476" s="85">
        <v>186</v>
      </c>
      <c r="J476" s="85">
        <v>184</v>
      </c>
      <c r="K476" s="85">
        <v>82</v>
      </c>
      <c r="L476" s="85" t="s">
        <v>78</v>
      </c>
      <c r="M476" s="85" t="s">
        <v>78</v>
      </c>
      <c r="N476" s="85">
        <v>0</v>
      </c>
      <c r="O476" s="39"/>
      <c r="P476" s="39"/>
      <c r="Q476" s="104"/>
      <c r="R476" s="43" t="s">
        <v>11</v>
      </c>
      <c r="S476" s="85" t="s">
        <v>78</v>
      </c>
      <c r="T476" s="85">
        <v>12</v>
      </c>
      <c r="U476" s="85">
        <v>15</v>
      </c>
      <c r="V476" s="85">
        <v>38</v>
      </c>
      <c r="W476" s="85">
        <v>43</v>
      </c>
      <c r="X476" s="85">
        <v>19</v>
      </c>
      <c r="Y476" s="85" t="s">
        <v>78</v>
      </c>
      <c r="Z476" s="85" t="s">
        <v>78</v>
      </c>
      <c r="AA476" s="85">
        <v>0</v>
      </c>
      <c r="AB476" s="39"/>
      <c r="AC476" s="39"/>
      <c r="AD476" s="104"/>
      <c r="AE476" s="43" t="s">
        <v>11</v>
      </c>
      <c r="AF476" s="85" t="s">
        <v>78</v>
      </c>
      <c r="AG476" s="85">
        <v>55</v>
      </c>
      <c r="AH476" s="85">
        <v>112</v>
      </c>
      <c r="AI476" s="85">
        <v>148</v>
      </c>
      <c r="AJ476" s="85">
        <v>141</v>
      </c>
      <c r="AK476" s="85">
        <v>63</v>
      </c>
      <c r="AL476" s="85" t="s">
        <v>78</v>
      </c>
      <c r="AM476" s="85" t="s">
        <v>78</v>
      </c>
      <c r="AN476" s="85">
        <v>0</v>
      </c>
      <c r="AO476" s="39"/>
    </row>
    <row r="477" spans="2:41" ht="15.75" x14ac:dyDescent="0.25">
      <c r="B477" s="127"/>
      <c r="C477" s="39"/>
      <c r="D477" s="104"/>
      <c r="E477" s="44" t="s">
        <v>12</v>
      </c>
      <c r="F477" s="85">
        <v>54</v>
      </c>
      <c r="G477" s="85">
        <v>91</v>
      </c>
      <c r="H477" s="85">
        <v>182</v>
      </c>
      <c r="I477" s="85">
        <v>270</v>
      </c>
      <c r="J477" s="85">
        <v>317</v>
      </c>
      <c r="K477" s="85">
        <v>151</v>
      </c>
      <c r="L477" s="85">
        <v>59</v>
      </c>
      <c r="M477" s="85">
        <v>9</v>
      </c>
      <c r="N477" s="85">
        <v>4</v>
      </c>
      <c r="O477" s="39"/>
      <c r="P477" s="39"/>
      <c r="Q477" s="104"/>
      <c r="R477" s="43" t="s">
        <v>12</v>
      </c>
      <c r="S477" s="85">
        <v>7</v>
      </c>
      <c r="T477" s="85">
        <v>15</v>
      </c>
      <c r="U477" s="85">
        <v>25</v>
      </c>
      <c r="V477" s="85">
        <v>58</v>
      </c>
      <c r="W477" s="85">
        <v>73</v>
      </c>
      <c r="X477" s="85">
        <v>43</v>
      </c>
      <c r="Y477" s="85">
        <v>22</v>
      </c>
      <c r="Z477" s="85" t="s">
        <v>78</v>
      </c>
      <c r="AA477" s="85" t="s">
        <v>78</v>
      </c>
      <c r="AB477" s="39"/>
      <c r="AC477" s="39"/>
      <c r="AD477" s="104"/>
      <c r="AE477" s="43" t="s">
        <v>12</v>
      </c>
      <c r="AF477" s="85">
        <v>47</v>
      </c>
      <c r="AG477" s="85">
        <v>76</v>
      </c>
      <c r="AH477" s="85">
        <v>157</v>
      </c>
      <c r="AI477" s="85">
        <v>212</v>
      </c>
      <c r="AJ477" s="85">
        <v>244</v>
      </c>
      <c r="AK477" s="85">
        <v>108</v>
      </c>
      <c r="AL477" s="85">
        <v>37</v>
      </c>
      <c r="AM477" s="85" t="s">
        <v>78</v>
      </c>
      <c r="AN477" s="85" t="s">
        <v>78</v>
      </c>
      <c r="AO477" s="39"/>
    </row>
    <row r="478" spans="2:41" ht="15.75" x14ac:dyDescent="0.25">
      <c r="B478" s="127"/>
      <c r="C478" s="39"/>
      <c r="D478" s="104"/>
      <c r="E478" s="44" t="s">
        <v>13</v>
      </c>
      <c r="F478" s="85">
        <v>66</v>
      </c>
      <c r="G478" s="85">
        <v>100</v>
      </c>
      <c r="H478" s="85">
        <v>238</v>
      </c>
      <c r="I478" s="85">
        <v>425</v>
      </c>
      <c r="J478" s="85">
        <v>492</v>
      </c>
      <c r="K478" s="85">
        <v>383</v>
      </c>
      <c r="L478" s="85">
        <v>121</v>
      </c>
      <c r="M478" s="85" t="s">
        <v>78</v>
      </c>
      <c r="N478" s="85" t="s">
        <v>78</v>
      </c>
      <c r="O478" s="39"/>
      <c r="P478" s="39"/>
      <c r="Q478" s="104"/>
      <c r="R478" s="43" t="s">
        <v>13</v>
      </c>
      <c r="S478" s="85">
        <v>12</v>
      </c>
      <c r="T478" s="85">
        <v>14</v>
      </c>
      <c r="U478" s="85">
        <v>22</v>
      </c>
      <c r="V478" s="85">
        <v>71</v>
      </c>
      <c r="W478" s="85">
        <v>120</v>
      </c>
      <c r="X478" s="85">
        <v>129</v>
      </c>
      <c r="Y478" s="85">
        <v>54</v>
      </c>
      <c r="Z478" s="85" t="s">
        <v>78</v>
      </c>
      <c r="AA478" s="85" t="s">
        <v>78</v>
      </c>
      <c r="AB478" s="39"/>
      <c r="AC478" s="39"/>
      <c r="AD478" s="104"/>
      <c r="AE478" s="43" t="s">
        <v>13</v>
      </c>
      <c r="AF478" s="85">
        <v>54</v>
      </c>
      <c r="AG478" s="85">
        <v>86</v>
      </c>
      <c r="AH478" s="85">
        <v>216</v>
      </c>
      <c r="AI478" s="85">
        <v>354</v>
      </c>
      <c r="AJ478" s="85">
        <v>372</v>
      </c>
      <c r="AK478" s="85">
        <v>254</v>
      </c>
      <c r="AL478" s="85">
        <v>67</v>
      </c>
      <c r="AM478" s="85" t="s">
        <v>78</v>
      </c>
      <c r="AN478" s="85" t="s">
        <v>78</v>
      </c>
      <c r="AO478" s="39"/>
    </row>
    <row r="479" spans="2:41" ht="15.75" x14ac:dyDescent="0.25">
      <c r="B479" s="127"/>
      <c r="C479" s="39"/>
      <c r="D479" s="104"/>
      <c r="E479" s="44" t="s">
        <v>14</v>
      </c>
      <c r="F479" s="85">
        <v>102</v>
      </c>
      <c r="G479" s="85">
        <v>155</v>
      </c>
      <c r="H479" s="85">
        <v>352</v>
      </c>
      <c r="I479" s="85">
        <v>639</v>
      </c>
      <c r="J479" s="85">
        <v>982</v>
      </c>
      <c r="K479" s="85">
        <v>785</v>
      </c>
      <c r="L479" s="85">
        <v>287</v>
      </c>
      <c r="M479" s="85" t="s">
        <v>78</v>
      </c>
      <c r="N479" s="85" t="s">
        <v>78</v>
      </c>
      <c r="O479" s="39"/>
      <c r="P479" s="39"/>
      <c r="Q479" s="104"/>
      <c r="R479" s="43" t="s">
        <v>14</v>
      </c>
      <c r="S479" s="85" t="s">
        <v>78</v>
      </c>
      <c r="T479" s="85">
        <v>24</v>
      </c>
      <c r="U479" s="85">
        <v>60</v>
      </c>
      <c r="V479" s="85">
        <v>106</v>
      </c>
      <c r="W479" s="85">
        <v>255</v>
      </c>
      <c r="X479" s="85">
        <v>233</v>
      </c>
      <c r="Y479" s="85">
        <v>118</v>
      </c>
      <c r="Z479" s="85" t="s">
        <v>78</v>
      </c>
      <c r="AA479" s="85" t="s">
        <v>78</v>
      </c>
      <c r="AB479" s="39"/>
      <c r="AC479" s="39"/>
      <c r="AD479" s="104"/>
      <c r="AE479" s="43" t="s">
        <v>14</v>
      </c>
      <c r="AF479" s="85" t="s">
        <v>78</v>
      </c>
      <c r="AG479" s="85">
        <v>131</v>
      </c>
      <c r="AH479" s="85">
        <v>292</v>
      </c>
      <c r="AI479" s="85">
        <v>533</v>
      </c>
      <c r="AJ479" s="85">
        <v>727</v>
      </c>
      <c r="AK479" s="85">
        <v>552</v>
      </c>
      <c r="AL479" s="85">
        <v>169</v>
      </c>
      <c r="AM479" s="85" t="s">
        <v>78</v>
      </c>
      <c r="AN479" s="85" t="s">
        <v>78</v>
      </c>
      <c r="AO479" s="39"/>
    </row>
    <row r="480" spans="2:41" ht="15.75" x14ac:dyDescent="0.25">
      <c r="B480" s="127"/>
      <c r="C480" s="39"/>
      <c r="D480" s="104"/>
      <c r="E480" s="44" t="s">
        <v>15</v>
      </c>
      <c r="F480" s="85">
        <v>112</v>
      </c>
      <c r="G480" s="85">
        <v>213</v>
      </c>
      <c r="H480" s="85">
        <v>420</v>
      </c>
      <c r="I480" s="85">
        <v>829</v>
      </c>
      <c r="J480" s="85">
        <v>1387</v>
      </c>
      <c r="K480" s="85">
        <v>1596</v>
      </c>
      <c r="L480" s="85">
        <v>828</v>
      </c>
      <c r="M480" s="85">
        <v>267</v>
      </c>
      <c r="N480" s="85">
        <v>27</v>
      </c>
      <c r="O480" s="39"/>
      <c r="P480" s="39"/>
      <c r="Q480" s="104"/>
      <c r="R480" s="43" t="s">
        <v>15</v>
      </c>
      <c r="S480" s="85">
        <v>9</v>
      </c>
      <c r="T480" s="85">
        <v>25</v>
      </c>
      <c r="U480" s="85">
        <v>52</v>
      </c>
      <c r="V480" s="85">
        <v>115</v>
      </c>
      <c r="W480" s="85">
        <v>290</v>
      </c>
      <c r="X480" s="85">
        <v>457</v>
      </c>
      <c r="Y480" s="85">
        <v>337</v>
      </c>
      <c r="Z480" s="85">
        <v>138</v>
      </c>
      <c r="AA480" s="85">
        <v>16</v>
      </c>
      <c r="AB480" s="39"/>
      <c r="AC480" s="39"/>
      <c r="AD480" s="104"/>
      <c r="AE480" s="43" t="s">
        <v>15</v>
      </c>
      <c r="AF480" s="85">
        <v>103</v>
      </c>
      <c r="AG480" s="85">
        <v>188</v>
      </c>
      <c r="AH480" s="85">
        <v>368</v>
      </c>
      <c r="AI480" s="85">
        <v>714</v>
      </c>
      <c r="AJ480" s="85">
        <v>1097</v>
      </c>
      <c r="AK480" s="85">
        <v>1139</v>
      </c>
      <c r="AL480" s="85">
        <v>491</v>
      </c>
      <c r="AM480" s="85">
        <v>129</v>
      </c>
      <c r="AN480" s="85">
        <v>11</v>
      </c>
      <c r="AO480" s="39"/>
    </row>
    <row r="481" spans="2:41" ht="15.75" x14ac:dyDescent="0.25">
      <c r="B481" s="127"/>
      <c r="C481" s="39"/>
      <c r="D481" s="104"/>
      <c r="E481" s="44" t="s">
        <v>16</v>
      </c>
      <c r="F481" s="85">
        <v>71</v>
      </c>
      <c r="G481" s="85">
        <v>125</v>
      </c>
      <c r="H481" s="85">
        <v>344</v>
      </c>
      <c r="I481" s="85">
        <v>618</v>
      </c>
      <c r="J481" s="85">
        <v>1314</v>
      </c>
      <c r="K481" s="85">
        <v>1973</v>
      </c>
      <c r="L481" s="85">
        <v>1335</v>
      </c>
      <c r="M481" s="85">
        <v>487</v>
      </c>
      <c r="N481" s="85">
        <v>78</v>
      </c>
      <c r="O481" s="39"/>
      <c r="P481" s="39"/>
      <c r="Q481" s="104"/>
      <c r="R481" s="43" t="s">
        <v>16</v>
      </c>
      <c r="S481" s="85">
        <v>9</v>
      </c>
      <c r="T481" s="85">
        <v>9</v>
      </c>
      <c r="U481" s="85">
        <v>42</v>
      </c>
      <c r="V481" s="85">
        <v>86</v>
      </c>
      <c r="W481" s="85">
        <v>217</v>
      </c>
      <c r="X481" s="85">
        <v>538</v>
      </c>
      <c r="Y481" s="85">
        <v>539</v>
      </c>
      <c r="Z481" s="85">
        <v>240</v>
      </c>
      <c r="AA481" s="85">
        <v>41</v>
      </c>
      <c r="AB481" s="39"/>
      <c r="AC481" s="39"/>
      <c r="AD481" s="104"/>
      <c r="AE481" s="43" t="s">
        <v>16</v>
      </c>
      <c r="AF481" s="85">
        <v>62</v>
      </c>
      <c r="AG481" s="85">
        <v>116</v>
      </c>
      <c r="AH481" s="85">
        <v>302</v>
      </c>
      <c r="AI481" s="85">
        <v>532</v>
      </c>
      <c r="AJ481" s="85">
        <v>1097</v>
      </c>
      <c r="AK481" s="85">
        <v>1435</v>
      </c>
      <c r="AL481" s="85">
        <v>796</v>
      </c>
      <c r="AM481" s="85">
        <v>247</v>
      </c>
      <c r="AN481" s="85">
        <v>37</v>
      </c>
      <c r="AO481" s="39"/>
    </row>
    <row r="482" spans="2:41" ht="15.75" x14ac:dyDescent="0.25">
      <c r="B482" s="127"/>
      <c r="C482" s="39"/>
      <c r="D482" s="104"/>
      <c r="E482" s="44" t="s">
        <v>17</v>
      </c>
      <c r="F482" s="85">
        <v>48</v>
      </c>
      <c r="G482" s="85">
        <v>49</v>
      </c>
      <c r="H482" s="85">
        <v>182</v>
      </c>
      <c r="I482" s="85">
        <v>353</v>
      </c>
      <c r="J482" s="85">
        <v>880</v>
      </c>
      <c r="K482" s="85">
        <v>1708</v>
      </c>
      <c r="L482" s="85">
        <v>1679</v>
      </c>
      <c r="M482" s="85">
        <v>873</v>
      </c>
      <c r="N482" s="85">
        <v>217</v>
      </c>
      <c r="O482" s="39"/>
      <c r="P482" s="39"/>
      <c r="Q482" s="104"/>
      <c r="R482" s="43" t="s">
        <v>17</v>
      </c>
      <c r="S482" s="85">
        <v>6</v>
      </c>
      <c r="T482" s="85">
        <v>4</v>
      </c>
      <c r="U482" s="85">
        <v>15</v>
      </c>
      <c r="V482" s="85">
        <v>31</v>
      </c>
      <c r="W482" s="85">
        <v>134</v>
      </c>
      <c r="X482" s="85">
        <v>351</v>
      </c>
      <c r="Y482" s="85">
        <v>548</v>
      </c>
      <c r="Z482" s="85">
        <v>423</v>
      </c>
      <c r="AA482" s="85">
        <v>134</v>
      </c>
      <c r="AB482" s="39"/>
      <c r="AC482" s="39"/>
      <c r="AD482" s="104"/>
      <c r="AE482" s="43" t="s">
        <v>17</v>
      </c>
      <c r="AF482" s="85">
        <v>42</v>
      </c>
      <c r="AG482" s="85">
        <v>45</v>
      </c>
      <c r="AH482" s="85">
        <v>167</v>
      </c>
      <c r="AI482" s="85">
        <v>322</v>
      </c>
      <c r="AJ482" s="85">
        <v>746</v>
      </c>
      <c r="AK482" s="85">
        <v>1357</v>
      </c>
      <c r="AL482" s="85">
        <v>1131</v>
      </c>
      <c r="AM482" s="85">
        <v>450</v>
      </c>
      <c r="AN482" s="85">
        <v>83</v>
      </c>
      <c r="AO482" s="39"/>
    </row>
    <row r="483" spans="2:41" ht="15.75" x14ac:dyDescent="0.25">
      <c r="B483" s="127"/>
      <c r="C483" s="39"/>
      <c r="D483" s="104"/>
      <c r="E483" s="44" t="s">
        <v>18</v>
      </c>
      <c r="F483" s="85">
        <v>19</v>
      </c>
      <c r="G483" s="85">
        <v>35</v>
      </c>
      <c r="H483" s="85">
        <v>66</v>
      </c>
      <c r="I483" s="85">
        <v>157</v>
      </c>
      <c r="J483" s="85">
        <v>398</v>
      </c>
      <c r="K483" s="85">
        <v>1096</v>
      </c>
      <c r="L483" s="85">
        <v>1553</v>
      </c>
      <c r="M483" s="85">
        <v>1240</v>
      </c>
      <c r="N483" s="85">
        <v>501</v>
      </c>
      <c r="O483" s="39"/>
      <c r="P483" s="39"/>
      <c r="Q483" s="104"/>
      <c r="R483" s="43" t="s">
        <v>18</v>
      </c>
      <c r="S483" s="85" t="s">
        <v>78</v>
      </c>
      <c r="T483" s="85" t="s">
        <v>78</v>
      </c>
      <c r="U483" s="85">
        <v>6</v>
      </c>
      <c r="V483" s="85">
        <v>18</v>
      </c>
      <c r="W483" s="85">
        <v>60</v>
      </c>
      <c r="X483" s="85">
        <v>195</v>
      </c>
      <c r="Y483" s="85">
        <v>455</v>
      </c>
      <c r="Z483" s="85">
        <v>538</v>
      </c>
      <c r="AA483" s="85">
        <v>253</v>
      </c>
      <c r="AB483" s="39"/>
      <c r="AC483" s="39"/>
      <c r="AD483" s="104"/>
      <c r="AE483" s="43" t="s">
        <v>18</v>
      </c>
      <c r="AF483" s="85" t="s">
        <v>78</v>
      </c>
      <c r="AG483" s="85" t="s">
        <v>78</v>
      </c>
      <c r="AH483" s="85">
        <v>60</v>
      </c>
      <c r="AI483" s="85">
        <v>139</v>
      </c>
      <c r="AJ483" s="85">
        <v>338</v>
      </c>
      <c r="AK483" s="85">
        <v>901</v>
      </c>
      <c r="AL483" s="85">
        <v>1098</v>
      </c>
      <c r="AM483" s="85">
        <v>702</v>
      </c>
      <c r="AN483" s="85">
        <v>248</v>
      </c>
      <c r="AO483" s="39"/>
    </row>
    <row r="484" spans="2:41" ht="15.75" x14ac:dyDescent="0.25">
      <c r="B484" s="127"/>
      <c r="C484" s="39"/>
      <c r="D484" s="105"/>
      <c r="E484" s="44" t="s">
        <v>19</v>
      </c>
      <c r="F484" s="85" t="s">
        <v>78</v>
      </c>
      <c r="G484" s="85" t="s">
        <v>78</v>
      </c>
      <c r="H484" s="85">
        <v>9</v>
      </c>
      <c r="I484" s="85">
        <v>19</v>
      </c>
      <c r="J484" s="85">
        <v>54</v>
      </c>
      <c r="K484" s="85">
        <v>173</v>
      </c>
      <c r="L484" s="85">
        <v>441</v>
      </c>
      <c r="M484" s="85">
        <v>582</v>
      </c>
      <c r="N484" s="85">
        <v>338</v>
      </c>
      <c r="O484" s="39"/>
      <c r="P484" s="39"/>
      <c r="Q484" s="105"/>
      <c r="R484" s="43" t="s">
        <v>19</v>
      </c>
      <c r="S484" s="85" t="s">
        <v>78</v>
      </c>
      <c r="T484" s="85" t="s">
        <v>78</v>
      </c>
      <c r="U484" s="85">
        <v>0</v>
      </c>
      <c r="V484" s="85" t="s">
        <v>78</v>
      </c>
      <c r="W484" s="85" t="s">
        <v>78</v>
      </c>
      <c r="X484" s="85">
        <v>31</v>
      </c>
      <c r="Y484" s="85">
        <v>118</v>
      </c>
      <c r="Z484" s="85">
        <v>224</v>
      </c>
      <c r="AA484" s="85">
        <v>182</v>
      </c>
      <c r="AB484" s="39"/>
      <c r="AC484" s="39"/>
      <c r="AD484" s="105"/>
      <c r="AE484" s="43" t="s">
        <v>19</v>
      </c>
      <c r="AF484" s="85" t="s">
        <v>78</v>
      </c>
      <c r="AG484" s="85" t="s">
        <v>78</v>
      </c>
      <c r="AH484" s="85">
        <v>9</v>
      </c>
      <c r="AI484" s="85" t="s">
        <v>78</v>
      </c>
      <c r="AJ484" s="85" t="s">
        <v>78</v>
      </c>
      <c r="AK484" s="85">
        <v>142</v>
      </c>
      <c r="AL484" s="85">
        <v>323</v>
      </c>
      <c r="AM484" s="85">
        <v>358</v>
      </c>
      <c r="AN484" s="85">
        <v>156</v>
      </c>
      <c r="AO484" s="39"/>
    </row>
    <row r="485" spans="2:41" x14ac:dyDescent="0.25">
      <c r="B485" s="93"/>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row>
    <row r="486" spans="2:41" ht="18.75" customHeight="1" x14ac:dyDescent="0.3">
      <c r="B486" s="93"/>
      <c r="C486" s="39"/>
      <c r="D486" s="106" t="s">
        <v>24</v>
      </c>
      <c r="E486" s="106"/>
      <c r="F486" s="42"/>
      <c r="G486" s="42"/>
      <c r="H486" s="42"/>
      <c r="I486" s="42"/>
      <c r="J486" s="42"/>
      <c r="K486" s="42"/>
      <c r="L486" s="42"/>
      <c r="M486" s="42"/>
      <c r="N486" s="42"/>
      <c r="O486" s="39"/>
      <c r="P486" s="39"/>
      <c r="Q486" s="106" t="s">
        <v>24</v>
      </c>
      <c r="R486" s="106"/>
      <c r="S486" s="42"/>
      <c r="T486" s="42"/>
      <c r="U486" s="42"/>
      <c r="V486" s="42"/>
      <c r="W486" s="42"/>
      <c r="X486" s="42"/>
      <c r="Y486" s="42"/>
      <c r="Z486" s="42"/>
      <c r="AA486" s="42"/>
      <c r="AB486" s="39"/>
      <c r="AC486" s="39"/>
      <c r="AD486" s="106" t="s">
        <v>24</v>
      </c>
      <c r="AE486" s="106"/>
      <c r="AF486" s="42"/>
      <c r="AG486" s="42"/>
      <c r="AH486" s="42"/>
      <c r="AI486" s="42"/>
      <c r="AJ486" s="42"/>
      <c r="AK486" s="42"/>
      <c r="AL486" s="42"/>
      <c r="AM486" s="42"/>
      <c r="AN486" s="42"/>
      <c r="AO486" s="39"/>
    </row>
    <row r="487" spans="2:41" ht="28.9" customHeight="1" x14ac:dyDescent="0.25">
      <c r="B487" s="93"/>
      <c r="C487" s="39"/>
      <c r="D487" s="106"/>
      <c r="E487" s="106"/>
      <c r="F487" s="132" t="s">
        <v>20</v>
      </c>
      <c r="G487" s="133"/>
      <c r="H487" s="133"/>
      <c r="I487" s="133"/>
      <c r="J487" s="133"/>
      <c r="K487" s="133"/>
      <c r="L487" s="133"/>
      <c r="M487" s="133"/>
      <c r="N487" s="134"/>
      <c r="O487" s="39"/>
      <c r="P487" s="39"/>
      <c r="Q487" s="106"/>
      <c r="R487" s="106"/>
      <c r="S487" s="132" t="s">
        <v>20</v>
      </c>
      <c r="T487" s="133"/>
      <c r="U487" s="133"/>
      <c r="V487" s="133"/>
      <c r="W487" s="133"/>
      <c r="X487" s="133"/>
      <c r="Y487" s="133"/>
      <c r="Z487" s="133"/>
      <c r="AA487" s="134"/>
      <c r="AB487" s="39"/>
      <c r="AC487" s="39"/>
      <c r="AD487" s="106"/>
      <c r="AE487" s="106"/>
      <c r="AF487" s="132" t="s">
        <v>20</v>
      </c>
      <c r="AG487" s="133"/>
      <c r="AH487" s="133"/>
      <c r="AI487" s="133"/>
      <c r="AJ487" s="133"/>
      <c r="AK487" s="133"/>
      <c r="AL487" s="133"/>
      <c r="AM487" s="133"/>
      <c r="AN487" s="134"/>
      <c r="AO487" s="39"/>
    </row>
    <row r="488" spans="2:41" ht="15" customHeight="1" x14ac:dyDescent="0.25">
      <c r="B488" s="93"/>
      <c r="C488" s="39"/>
      <c r="D488" s="107"/>
      <c r="E488" s="107"/>
      <c r="F488" s="7" t="s">
        <v>0</v>
      </c>
      <c r="G488" s="7" t="s">
        <v>1</v>
      </c>
      <c r="H488" s="7" t="s">
        <v>2</v>
      </c>
      <c r="I488" s="7" t="s">
        <v>3</v>
      </c>
      <c r="J488" s="7" t="s">
        <v>4</v>
      </c>
      <c r="K488" s="7" t="s">
        <v>5</v>
      </c>
      <c r="L488" s="7" t="s">
        <v>6</v>
      </c>
      <c r="M488" s="7" t="s">
        <v>7</v>
      </c>
      <c r="N488" s="7" t="s">
        <v>8</v>
      </c>
      <c r="O488" s="39"/>
      <c r="P488" s="39"/>
      <c r="Q488" s="107"/>
      <c r="R488" s="107"/>
      <c r="S488" s="7" t="s">
        <v>0</v>
      </c>
      <c r="T488" s="7" t="s">
        <v>1</v>
      </c>
      <c r="U488" s="7" t="s">
        <v>2</v>
      </c>
      <c r="V488" s="7" t="s">
        <v>3</v>
      </c>
      <c r="W488" s="7" t="s">
        <v>4</v>
      </c>
      <c r="X488" s="7" t="s">
        <v>5</v>
      </c>
      <c r="Y488" s="7" t="s">
        <v>6</v>
      </c>
      <c r="Z488" s="7" t="s">
        <v>7</v>
      </c>
      <c r="AA488" s="7" t="s">
        <v>8</v>
      </c>
      <c r="AB488" s="39"/>
      <c r="AC488" s="39"/>
      <c r="AD488" s="107"/>
      <c r="AE488" s="107"/>
      <c r="AF488" s="7" t="s">
        <v>0</v>
      </c>
      <c r="AG488" s="7" t="s">
        <v>1</v>
      </c>
      <c r="AH488" s="7" t="s">
        <v>2</v>
      </c>
      <c r="AI488" s="7" t="s">
        <v>3</v>
      </c>
      <c r="AJ488" s="7" t="s">
        <v>4</v>
      </c>
      <c r="AK488" s="7" t="s">
        <v>5</v>
      </c>
      <c r="AL488" s="7" t="s">
        <v>6</v>
      </c>
      <c r="AM488" s="7" t="s">
        <v>7</v>
      </c>
      <c r="AN488" s="7" t="s">
        <v>8</v>
      </c>
      <c r="AO488" s="39"/>
    </row>
    <row r="489" spans="2:41" ht="15.75" customHeight="1" x14ac:dyDescent="0.25">
      <c r="B489" s="93"/>
      <c r="C489" s="39"/>
      <c r="D489" s="103" t="s">
        <v>21</v>
      </c>
      <c r="E489" s="44" t="s">
        <v>9</v>
      </c>
      <c r="F489" s="85">
        <v>0</v>
      </c>
      <c r="G489" s="85">
        <v>0</v>
      </c>
      <c r="H489" s="85">
        <v>0</v>
      </c>
      <c r="I489" s="85" t="s">
        <v>78</v>
      </c>
      <c r="J489" s="85">
        <v>60</v>
      </c>
      <c r="K489" s="85" t="s">
        <v>78</v>
      </c>
      <c r="L489" s="85">
        <v>0</v>
      </c>
      <c r="M489" s="85">
        <v>0</v>
      </c>
      <c r="N489" s="85">
        <v>0</v>
      </c>
      <c r="O489" s="39"/>
      <c r="P489" s="39"/>
      <c r="Q489" s="103" t="s">
        <v>21</v>
      </c>
      <c r="R489" s="43" t="s">
        <v>9</v>
      </c>
      <c r="S489" s="85" t="s">
        <v>78</v>
      </c>
      <c r="T489" s="85" t="s">
        <v>78</v>
      </c>
      <c r="U489" s="85" t="s">
        <v>78</v>
      </c>
      <c r="V489" s="85" t="s">
        <v>78</v>
      </c>
      <c r="W489" s="85" t="s">
        <v>78</v>
      </c>
      <c r="X489" s="85" t="s">
        <v>78</v>
      </c>
      <c r="Y489" s="85" t="s">
        <v>78</v>
      </c>
      <c r="Z489" s="85" t="s">
        <v>78</v>
      </c>
      <c r="AA489" s="85" t="s">
        <v>78</v>
      </c>
      <c r="AB489" s="39"/>
      <c r="AC489" s="39"/>
      <c r="AD489" s="103" t="s">
        <v>21</v>
      </c>
      <c r="AE489" s="43" t="s">
        <v>9</v>
      </c>
      <c r="AF489" s="85" t="s">
        <v>78</v>
      </c>
      <c r="AG489" s="85" t="s">
        <v>78</v>
      </c>
      <c r="AH489" s="85" t="s">
        <v>78</v>
      </c>
      <c r="AI489" s="85" t="s">
        <v>78</v>
      </c>
      <c r="AJ489" s="85" t="s">
        <v>78</v>
      </c>
      <c r="AK489" s="85" t="s">
        <v>78</v>
      </c>
      <c r="AL489" s="85" t="s">
        <v>78</v>
      </c>
      <c r="AM489" s="85" t="s">
        <v>78</v>
      </c>
      <c r="AN489" s="85" t="s">
        <v>78</v>
      </c>
      <c r="AO489" s="39"/>
    </row>
    <row r="490" spans="2:41" ht="15.75" x14ac:dyDescent="0.25">
      <c r="B490" s="93"/>
      <c r="C490" s="39"/>
      <c r="D490" s="104"/>
      <c r="E490" s="44">
        <v>1</v>
      </c>
      <c r="F490" s="85">
        <v>9.67741935483871</v>
      </c>
      <c r="G490" s="85">
        <v>16.129032258064516</v>
      </c>
      <c r="H490" s="85">
        <v>19.35483870967742</v>
      </c>
      <c r="I490" s="85">
        <v>38.70967741935484</v>
      </c>
      <c r="J490" s="85">
        <v>16.129032258064516</v>
      </c>
      <c r="K490" s="85">
        <v>0</v>
      </c>
      <c r="L490" s="85">
        <v>0</v>
      </c>
      <c r="M490" s="85">
        <v>0</v>
      </c>
      <c r="N490" s="85">
        <v>0</v>
      </c>
      <c r="O490" s="39"/>
      <c r="P490" s="39"/>
      <c r="Q490" s="104"/>
      <c r="R490" s="43">
        <v>1</v>
      </c>
      <c r="S490" s="85" t="s">
        <v>78</v>
      </c>
      <c r="T490" s="85" t="s">
        <v>78</v>
      </c>
      <c r="U490" s="85" t="s">
        <v>78</v>
      </c>
      <c r="V490" s="85">
        <v>57.142857142857139</v>
      </c>
      <c r="W490" s="85">
        <v>0</v>
      </c>
      <c r="X490" s="85">
        <v>0</v>
      </c>
      <c r="Y490" s="85">
        <v>0</v>
      </c>
      <c r="Z490" s="85">
        <v>0</v>
      </c>
      <c r="AA490" s="85">
        <v>0</v>
      </c>
      <c r="AB490" s="39"/>
      <c r="AC490" s="39"/>
      <c r="AD490" s="104"/>
      <c r="AE490" s="43">
        <v>1</v>
      </c>
      <c r="AF490" s="85" t="s">
        <v>78</v>
      </c>
      <c r="AG490" s="85" t="s">
        <v>78</v>
      </c>
      <c r="AH490" s="85" t="s">
        <v>78</v>
      </c>
      <c r="AI490" s="85">
        <v>33.333333333333329</v>
      </c>
      <c r="AJ490" s="85">
        <v>20.833333333333336</v>
      </c>
      <c r="AK490" s="85">
        <v>0</v>
      </c>
      <c r="AL490" s="85">
        <v>0</v>
      </c>
      <c r="AM490" s="85">
        <v>0</v>
      </c>
      <c r="AN490" s="85">
        <v>0</v>
      </c>
      <c r="AO490" s="39"/>
    </row>
    <row r="491" spans="2:41" ht="15.75" x14ac:dyDescent="0.25">
      <c r="B491" s="93"/>
      <c r="C491" s="39"/>
      <c r="D491" s="104"/>
      <c r="E491" s="44" t="s">
        <v>10</v>
      </c>
      <c r="F491" s="85">
        <v>7.3170731707317067</v>
      </c>
      <c r="G491" s="85">
        <v>11.973392461197339</v>
      </c>
      <c r="H491" s="85">
        <v>21.396895787139687</v>
      </c>
      <c r="I491" s="85">
        <v>27.161862527716185</v>
      </c>
      <c r="J491" s="85">
        <v>20.17738359201774</v>
      </c>
      <c r="K491" s="85">
        <v>9.8669623059866964</v>
      </c>
      <c r="L491" s="85">
        <v>1.662971175166297</v>
      </c>
      <c r="M491" s="85">
        <v>0.44345898004434592</v>
      </c>
      <c r="N491" s="85">
        <v>0</v>
      </c>
      <c r="O491" s="39"/>
      <c r="P491" s="39"/>
      <c r="Q491" s="104"/>
      <c r="R491" s="43" t="s">
        <v>10</v>
      </c>
      <c r="S491" s="85">
        <v>9.1370558375634516</v>
      </c>
      <c r="T491" s="85">
        <v>6.091370558375635</v>
      </c>
      <c r="U491" s="85">
        <v>20.812182741116754</v>
      </c>
      <c r="V491" s="85">
        <v>27.411167512690355</v>
      </c>
      <c r="W491" s="85">
        <v>24.36548223350254</v>
      </c>
      <c r="X491" s="85">
        <v>8.6294416243654819</v>
      </c>
      <c r="Y491" s="85" t="s">
        <v>78</v>
      </c>
      <c r="Z491" s="85" t="s">
        <v>78</v>
      </c>
      <c r="AA491" s="85">
        <v>0</v>
      </c>
      <c r="AB491" s="39"/>
      <c r="AC491" s="39"/>
      <c r="AD491" s="104"/>
      <c r="AE491" s="43" t="s">
        <v>10</v>
      </c>
      <c r="AF491" s="85">
        <v>6.8085106382978724</v>
      </c>
      <c r="AG491" s="85">
        <v>13.617021276595745</v>
      </c>
      <c r="AH491" s="85">
        <v>21.560283687943262</v>
      </c>
      <c r="AI491" s="85">
        <v>27.092198581560282</v>
      </c>
      <c r="AJ491" s="85">
        <v>19.00709219858156</v>
      </c>
      <c r="AK491" s="85">
        <v>10.212765957446807</v>
      </c>
      <c r="AL491" s="85" t="s">
        <v>78</v>
      </c>
      <c r="AM491" s="85" t="s">
        <v>78</v>
      </c>
      <c r="AN491" s="85">
        <v>0</v>
      </c>
      <c r="AO491" s="39"/>
    </row>
    <row r="492" spans="2:41" ht="15.75" x14ac:dyDescent="0.25">
      <c r="B492" s="93"/>
      <c r="C492" s="39"/>
      <c r="D492" s="104"/>
      <c r="E492" s="44" t="s">
        <v>11</v>
      </c>
      <c r="F492" s="85">
        <v>5.382436260623229</v>
      </c>
      <c r="G492" s="85">
        <v>9.4900849858356935</v>
      </c>
      <c r="H492" s="85">
        <v>17.988668555240793</v>
      </c>
      <c r="I492" s="85">
        <v>26.345609065155806</v>
      </c>
      <c r="J492" s="85">
        <v>26.062322946175637</v>
      </c>
      <c r="K492" s="85">
        <v>11.614730878186968</v>
      </c>
      <c r="L492" s="85" t="s">
        <v>78</v>
      </c>
      <c r="M492" s="85" t="s">
        <v>78</v>
      </c>
      <c r="N492" s="85">
        <v>0</v>
      </c>
      <c r="O492" s="39"/>
      <c r="P492" s="39"/>
      <c r="Q492" s="104"/>
      <c r="R492" s="43" t="s">
        <v>11</v>
      </c>
      <c r="S492" s="85" t="s">
        <v>78</v>
      </c>
      <c r="T492" s="85">
        <v>8.5714285714285712</v>
      </c>
      <c r="U492" s="85">
        <v>10.714285714285714</v>
      </c>
      <c r="V492" s="85">
        <v>27.142857142857142</v>
      </c>
      <c r="W492" s="85">
        <v>30.714285714285715</v>
      </c>
      <c r="X492" s="85">
        <v>13.571428571428571</v>
      </c>
      <c r="Y492" s="85" t="s">
        <v>78</v>
      </c>
      <c r="Z492" s="85" t="s">
        <v>78</v>
      </c>
      <c r="AA492" s="85">
        <v>0</v>
      </c>
      <c r="AB492" s="39"/>
      <c r="AC492" s="39"/>
      <c r="AD492" s="104"/>
      <c r="AE492" s="43" t="s">
        <v>11</v>
      </c>
      <c r="AF492" s="85" t="s">
        <v>78</v>
      </c>
      <c r="AG492" s="85">
        <v>9.7173144876325086</v>
      </c>
      <c r="AH492" s="85">
        <v>19.78798586572438</v>
      </c>
      <c r="AI492" s="85">
        <v>26.148409893992934</v>
      </c>
      <c r="AJ492" s="85">
        <v>24.911660777385158</v>
      </c>
      <c r="AK492" s="85">
        <v>11.130742049469964</v>
      </c>
      <c r="AL492" s="85" t="s">
        <v>78</v>
      </c>
      <c r="AM492" s="85" t="s">
        <v>78</v>
      </c>
      <c r="AN492" s="85">
        <v>0</v>
      </c>
      <c r="AO492" s="39"/>
    </row>
    <row r="493" spans="2:41" ht="15.75" x14ac:dyDescent="0.25">
      <c r="B493" s="93"/>
      <c r="C493" s="39"/>
      <c r="D493" s="104"/>
      <c r="E493" s="44" t="s">
        <v>12</v>
      </c>
      <c r="F493" s="85">
        <v>4.7493403693931393</v>
      </c>
      <c r="G493" s="85">
        <v>8.0035180299032547</v>
      </c>
      <c r="H493" s="85">
        <v>16.007036059806509</v>
      </c>
      <c r="I493" s="85">
        <v>23.746701846965699</v>
      </c>
      <c r="J493" s="85">
        <v>27.880386983289355</v>
      </c>
      <c r="K493" s="85">
        <v>13.280562884784523</v>
      </c>
      <c r="L493" s="85">
        <v>5.1890941072999119</v>
      </c>
      <c r="M493" s="85">
        <v>0.79155672823219003</v>
      </c>
      <c r="N493" s="85">
        <v>0.35180299032541779</v>
      </c>
      <c r="O493" s="39"/>
      <c r="P493" s="39"/>
      <c r="Q493" s="104"/>
      <c r="R493" s="43" t="s">
        <v>12</v>
      </c>
      <c r="S493" s="85">
        <v>2.834008097165992</v>
      </c>
      <c r="T493" s="85">
        <v>6.0728744939271255</v>
      </c>
      <c r="U493" s="85">
        <v>10.121457489878543</v>
      </c>
      <c r="V493" s="85">
        <v>23.481781376518217</v>
      </c>
      <c r="W493" s="85">
        <v>29.554655870445345</v>
      </c>
      <c r="X493" s="85">
        <v>17.408906882591094</v>
      </c>
      <c r="Y493" s="85">
        <v>8.9068825910931171</v>
      </c>
      <c r="Z493" s="85" t="s">
        <v>78</v>
      </c>
      <c r="AA493" s="85" t="s">
        <v>78</v>
      </c>
      <c r="AB493" s="39"/>
      <c r="AC493" s="39"/>
      <c r="AD493" s="104"/>
      <c r="AE493" s="43" t="s">
        <v>12</v>
      </c>
      <c r="AF493" s="85">
        <v>5.2808988764044944</v>
      </c>
      <c r="AG493" s="85">
        <v>8.5393258426966288</v>
      </c>
      <c r="AH493" s="85">
        <v>17.640449438202246</v>
      </c>
      <c r="AI493" s="85">
        <v>23.820224719101123</v>
      </c>
      <c r="AJ493" s="85">
        <v>27.415730337078653</v>
      </c>
      <c r="AK493" s="85">
        <v>12.134831460674157</v>
      </c>
      <c r="AL493" s="85">
        <v>4.1573033707865168</v>
      </c>
      <c r="AM493" s="85" t="s">
        <v>78</v>
      </c>
      <c r="AN493" s="85" t="s">
        <v>78</v>
      </c>
      <c r="AO493" s="39"/>
    </row>
    <row r="494" spans="2:41" ht="15.75" x14ac:dyDescent="0.25">
      <c r="B494" s="93"/>
      <c r="C494" s="39"/>
      <c r="D494" s="104"/>
      <c r="E494" s="44" t="s">
        <v>13</v>
      </c>
      <c r="F494" s="85">
        <v>3.5541195476575123</v>
      </c>
      <c r="G494" s="85">
        <v>5.3850296176628971</v>
      </c>
      <c r="H494" s="85">
        <v>12.816370490037695</v>
      </c>
      <c r="I494" s="85">
        <v>22.886375875067312</v>
      </c>
      <c r="J494" s="85">
        <v>26.494345718901453</v>
      </c>
      <c r="K494" s="85">
        <v>20.624663435648895</v>
      </c>
      <c r="L494" s="85">
        <v>6.5158858373721058</v>
      </c>
      <c r="M494" s="85" t="s">
        <v>78</v>
      </c>
      <c r="N494" s="85" t="s">
        <v>78</v>
      </c>
      <c r="O494" s="39"/>
      <c r="P494" s="39"/>
      <c r="Q494" s="104"/>
      <c r="R494" s="43" t="s">
        <v>13</v>
      </c>
      <c r="S494" s="85">
        <v>2.7397260273972601</v>
      </c>
      <c r="T494" s="85">
        <v>3.1963470319634704</v>
      </c>
      <c r="U494" s="85">
        <v>5.0228310502283104</v>
      </c>
      <c r="V494" s="85">
        <v>16.210045662100455</v>
      </c>
      <c r="W494" s="85">
        <v>27.397260273972602</v>
      </c>
      <c r="X494" s="85">
        <v>29.452054794520549</v>
      </c>
      <c r="Y494" s="85">
        <v>12.328767123287671</v>
      </c>
      <c r="Z494" s="85" t="s">
        <v>78</v>
      </c>
      <c r="AA494" s="85" t="s">
        <v>78</v>
      </c>
      <c r="AB494" s="39"/>
      <c r="AC494" s="39"/>
      <c r="AD494" s="104"/>
      <c r="AE494" s="43" t="s">
        <v>13</v>
      </c>
      <c r="AF494" s="85">
        <v>3.8054968287526427</v>
      </c>
      <c r="AG494" s="85">
        <v>6.0606060606060606</v>
      </c>
      <c r="AH494" s="85">
        <v>15.221987315010571</v>
      </c>
      <c r="AI494" s="85">
        <v>24.947145877378436</v>
      </c>
      <c r="AJ494" s="85">
        <v>26.215644820295985</v>
      </c>
      <c r="AK494" s="85">
        <v>17.899929527836505</v>
      </c>
      <c r="AL494" s="85">
        <v>4.7216349541930933</v>
      </c>
      <c r="AM494" s="85" t="s">
        <v>78</v>
      </c>
      <c r="AN494" s="85" t="s">
        <v>78</v>
      </c>
      <c r="AO494" s="39"/>
    </row>
    <row r="495" spans="2:41" ht="15.75" x14ac:dyDescent="0.25">
      <c r="B495" s="93"/>
      <c r="C495" s="39"/>
      <c r="D495" s="104"/>
      <c r="E495" s="44" t="s">
        <v>14</v>
      </c>
      <c r="F495" s="85">
        <v>2.9955947136563874</v>
      </c>
      <c r="G495" s="85">
        <v>4.5521292217327458</v>
      </c>
      <c r="H495" s="85">
        <v>10.337738619676946</v>
      </c>
      <c r="I495" s="85">
        <v>18.766519823788546</v>
      </c>
      <c r="J495" s="85">
        <v>28.83994126284875</v>
      </c>
      <c r="K495" s="85">
        <v>23.054331864904551</v>
      </c>
      <c r="L495" s="85">
        <v>8.4287812041115995</v>
      </c>
      <c r="M495" s="85" t="s">
        <v>78</v>
      </c>
      <c r="N495" s="85" t="s">
        <v>78</v>
      </c>
      <c r="O495" s="39"/>
      <c r="P495" s="39"/>
      <c r="Q495" s="104"/>
      <c r="R495" s="43" t="s">
        <v>14</v>
      </c>
      <c r="S495" s="85" t="s">
        <v>78</v>
      </c>
      <c r="T495" s="85">
        <v>2.8037383177570092</v>
      </c>
      <c r="U495" s="85">
        <v>7.009345794392523</v>
      </c>
      <c r="V495" s="85">
        <v>12.383177570093459</v>
      </c>
      <c r="W495" s="85">
        <v>29.789719626168225</v>
      </c>
      <c r="X495" s="85">
        <v>27.219626168224298</v>
      </c>
      <c r="Y495" s="85">
        <v>13.785046728971961</v>
      </c>
      <c r="Z495" s="85" t="s">
        <v>78</v>
      </c>
      <c r="AA495" s="85" t="s">
        <v>78</v>
      </c>
      <c r="AB495" s="39"/>
      <c r="AC495" s="39"/>
      <c r="AD495" s="104"/>
      <c r="AE495" s="43" t="s">
        <v>14</v>
      </c>
      <c r="AF495" s="85" t="s">
        <v>78</v>
      </c>
      <c r="AG495" s="85">
        <v>5.1392703020792467</v>
      </c>
      <c r="AH495" s="85">
        <v>11.45547273440565</v>
      </c>
      <c r="AI495" s="85">
        <v>20.910160847391136</v>
      </c>
      <c r="AJ495" s="85">
        <v>28.520988622989407</v>
      </c>
      <c r="AK495" s="85">
        <v>21.655551196547666</v>
      </c>
      <c r="AL495" s="85">
        <v>6.6300510003923101</v>
      </c>
      <c r="AM495" s="85" t="s">
        <v>78</v>
      </c>
      <c r="AN495" s="85" t="s">
        <v>78</v>
      </c>
      <c r="AO495" s="39"/>
    </row>
    <row r="496" spans="2:41" ht="15.75" x14ac:dyDescent="0.25">
      <c r="B496" s="93"/>
      <c r="C496" s="39"/>
      <c r="D496" s="104"/>
      <c r="E496" s="44" t="s">
        <v>15</v>
      </c>
      <c r="F496" s="85">
        <v>1.9721782003873922</v>
      </c>
      <c r="G496" s="85">
        <v>3.7506603275224508</v>
      </c>
      <c r="H496" s="85">
        <v>7.3956682514527206</v>
      </c>
      <c r="I496" s="85">
        <v>14.597640429653108</v>
      </c>
      <c r="J496" s="85">
        <v>24.423313963726009</v>
      </c>
      <c r="K496" s="85">
        <v>28.10353935552034</v>
      </c>
      <c r="L496" s="85">
        <v>14.580031695721077</v>
      </c>
      <c r="M496" s="85">
        <v>4.7015319598520868</v>
      </c>
      <c r="N496" s="85">
        <v>0.47543581616481778</v>
      </c>
      <c r="O496" s="39"/>
      <c r="P496" s="39"/>
      <c r="Q496" s="104"/>
      <c r="R496" s="43" t="s">
        <v>15</v>
      </c>
      <c r="S496" s="85">
        <v>0.62543432939541355</v>
      </c>
      <c r="T496" s="85">
        <v>1.7373175816539264</v>
      </c>
      <c r="U496" s="85">
        <v>3.6136205698401667</v>
      </c>
      <c r="V496" s="85">
        <v>7.9916608756080612</v>
      </c>
      <c r="W496" s="85">
        <v>20.152883947185547</v>
      </c>
      <c r="X496" s="85">
        <v>31.758165392633774</v>
      </c>
      <c r="Y496" s="85">
        <v>23.419041000694925</v>
      </c>
      <c r="Z496" s="85">
        <v>9.5899930507296745</v>
      </c>
      <c r="AA496" s="85">
        <v>1.1118832522585129</v>
      </c>
      <c r="AB496" s="39"/>
      <c r="AC496" s="39"/>
      <c r="AD496" s="104"/>
      <c r="AE496" s="43" t="s">
        <v>15</v>
      </c>
      <c r="AF496" s="85">
        <v>2.4292452830188682</v>
      </c>
      <c r="AG496" s="85">
        <v>4.4339622641509431</v>
      </c>
      <c r="AH496" s="85">
        <v>8.6792452830188669</v>
      </c>
      <c r="AI496" s="85">
        <v>16.839622641509433</v>
      </c>
      <c r="AJ496" s="85">
        <v>25.872641509433965</v>
      </c>
      <c r="AK496" s="85">
        <v>26.863207547169811</v>
      </c>
      <c r="AL496" s="85">
        <v>11.580188679245284</v>
      </c>
      <c r="AM496" s="85">
        <v>3.0424528301886791</v>
      </c>
      <c r="AN496" s="85">
        <v>0.25943396226415094</v>
      </c>
      <c r="AO496" s="39"/>
    </row>
    <row r="497" spans="2:41" ht="15.75" x14ac:dyDescent="0.25">
      <c r="B497" s="93"/>
      <c r="C497" s="39"/>
      <c r="D497" s="104"/>
      <c r="E497" s="44" t="s">
        <v>16</v>
      </c>
      <c r="F497" s="85">
        <v>1.1189913317572893</v>
      </c>
      <c r="G497" s="85">
        <v>1.9700551615445234</v>
      </c>
      <c r="H497" s="85">
        <v>5.4215918045705278</v>
      </c>
      <c r="I497" s="85">
        <v>9.7399527186761237</v>
      </c>
      <c r="J497" s="85">
        <v>20.709219858156029</v>
      </c>
      <c r="K497" s="85">
        <v>31.095350669818757</v>
      </c>
      <c r="L497" s="85">
        <v>21.040189125295509</v>
      </c>
      <c r="M497" s="85">
        <v>7.6753349093774625</v>
      </c>
      <c r="N497" s="85">
        <v>1.2293144208037825</v>
      </c>
      <c r="O497" s="39"/>
      <c r="P497" s="39"/>
      <c r="Q497" s="104"/>
      <c r="R497" s="43" t="s">
        <v>16</v>
      </c>
      <c r="S497" s="85">
        <v>0.52295177222545031</v>
      </c>
      <c r="T497" s="85">
        <v>0.52295177222545031</v>
      </c>
      <c r="U497" s="85">
        <v>2.4404416037187682</v>
      </c>
      <c r="V497" s="85">
        <v>4.9970947123765246</v>
      </c>
      <c r="W497" s="85">
        <v>12.608948285880302</v>
      </c>
      <c r="X497" s="85">
        <v>31.260894828588032</v>
      </c>
      <c r="Y497" s="85">
        <v>31.319000581057526</v>
      </c>
      <c r="Z497" s="85">
        <v>13.945380592678674</v>
      </c>
      <c r="AA497" s="85">
        <v>2.3823358512492736</v>
      </c>
      <c r="AB497" s="39"/>
      <c r="AC497" s="39"/>
      <c r="AD497" s="104"/>
      <c r="AE497" s="43" t="s">
        <v>16</v>
      </c>
      <c r="AF497" s="85">
        <v>1.3408304498269896</v>
      </c>
      <c r="AG497" s="85">
        <v>2.5086505190311419</v>
      </c>
      <c r="AH497" s="85">
        <v>6.531141868512111</v>
      </c>
      <c r="AI497" s="85">
        <v>11.505190311418685</v>
      </c>
      <c r="AJ497" s="85">
        <v>23.724048442906575</v>
      </c>
      <c r="AK497" s="85">
        <v>31.033737024221452</v>
      </c>
      <c r="AL497" s="85">
        <v>17.214532871972317</v>
      </c>
      <c r="AM497" s="85">
        <v>5.3416955017301042</v>
      </c>
      <c r="AN497" s="85">
        <v>0.80017301038062283</v>
      </c>
      <c r="AO497" s="39"/>
    </row>
    <row r="498" spans="2:41" ht="15.75" x14ac:dyDescent="0.25">
      <c r="B498" s="93"/>
      <c r="C498" s="39"/>
      <c r="D498" s="104"/>
      <c r="E498" s="44" t="s">
        <v>17</v>
      </c>
      <c r="F498" s="85">
        <v>0.80146936049423945</v>
      </c>
      <c r="G498" s="85">
        <v>0.81816663883786944</v>
      </c>
      <c r="H498" s="85">
        <v>3.0389046585406581</v>
      </c>
      <c r="I498" s="85">
        <v>5.8941392553013863</v>
      </c>
      <c r="J498" s="85">
        <v>14.693604942394389</v>
      </c>
      <c r="K498" s="85">
        <v>28.518951410920018</v>
      </c>
      <c r="L498" s="85">
        <v>28.034730338954748</v>
      </c>
      <c r="M498" s="85">
        <v>14.576723993988979</v>
      </c>
      <c r="N498" s="85">
        <v>3.6233094005677078</v>
      </c>
      <c r="O498" s="39"/>
      <c r="P498" s="39"/>
      <c r="Q498" s="104"/>
      <c r="R498" s="43" t="s">
        <v>17</v>
      </c>
      <c r="S498" s="85">
        <v>0.36452004860267312</v>
      </c>
      <c r="T498" s="85">
        <v>0.24301336573511542</v>
      </c>
      <c r="U498" s="85">
        <v>0.91130012150668283</v>
      </c>
      <c r="V498" s="85">
        <v>1.8833535844471445</v>
      </c>
      <c r="W498" s="85">
        <v>8.1409477521263671</v>
      </c>
      <c r="X498" s="85">
        <v>21.324422843256379</v>
      </c>
      <c r="Y498" s="85">
        <v>33.29283110571081</v>
      </c>
      <c r="Z498" s="85">
        <v>25.698663426488455</v>
      </c>
      <c r="AA498" s="85">
        <v>8.1409477521263671</v>
      </c>
      <c r="AB498" s="39"/>
      <c r="AC498" s="39"/>
      <c r="AD498" s="104"/>
      <c r="AE498" s="43" t="s">
        <v>17</v>
      </c>
      <c r="AF498" s="85">
        <v>0.96707345153119961</v>
      </c>
      <c r="AG498" s="85">
        <v>1.036150126640571</v>
      </c>
      <c r="AH498" s="85">
        <v>3.845268247755008</v>
      </c>
      <c r="AI498" s="85">
        <v>7.4142297950725302</v>
      </c>
      <c r="AJ498" s="85">
        <v>17.177066543863688</v>
      </c>
      <c r="AK498" s="85">
        <v>31.245682707805667</v>
      </c>
      <c r="AL498" s="85">
        <v>26.04190651623302</v>
      </c>
      <c r="AM498" s="85">
        <v>10.36150126640571</v>
      </c>
      <c r="AN498" s="85">
        <v>1.9111213446926087</v>
      </c>
      <c r="AO498" s="39"/>
    </row>
    <row r="499" spans="2:41" ht="15.75" x14ac:dyDescent="0.25">
      <c r="B499" s="93"/>
      <c r="C499" s="39"/>
      <c r="D499" s="104"/>
      <c r="E499" s="44" t="s">
        <v>18</v>
      </c>
      <c r="F499" s="85">
        <v>0.37512339585389931</v>
      </c>
      <c r="G499" s="85">
        <v>0.69101678183613036</v>
      </c>
      <c r="H499" s="85">
        <v>1.3030602171767027</v>
      </c>
      <c r="I499" s="85">
        <v>3.0997038499506417</v>
      </c>
      <c r="J499" s="85">
        <v>7.8578479763079967</v>
      </c>
      <c r="K499" s="85">
        <v>21.638696939782822</v>
      </c>
      <c r="L499" s="85">
        <v>30.661401776900298</v>
      </c>
      <c r="M499" s="85">
        <v>24.481737413622902</v>
      </c>
      <c r="N499" s="85">
        <v>9.8914116485686083</v>
      </c>
      <c r="O499" s="39"/>
      <c r="P499" s="39"/>
      <c r="Q499" s="104"/>
      <c r="R499" s="43" t="s">
        <v>18</v>
      </c>
      <c r="S499" s="85" t="s">
        <v>78</v>
      </c>
      <c r="T499" s="85" t="s">
        <v>78</v>
      </c>
      <c r="U499" s="85">
        <v>0.39190071848465058</v>
      </c>
      <c r="V499" s="85">
        <v>1.1757021554539515</v>
      </c>
      <c r="W499" s="85">
        <v>3.9190071848465053</v>
      </c>
      <c r="X499" s="85">
        <v>12.736773350751143</v>
      </c>
      <c r="Y499" s="85">
        <v>29.719137818419334</v>
      </c>
      <c r="Z499" s="85">
        <v>35.140431090790329</v>
      </c>
      <c r="AA499" s="85">
        <v>16.525146962769433</v>
      </c>
      <c r="AB499" s="39"/>
      <c r="AC499" s="39"/>
      <c r="AD499" s="104"/>
      <c r="AE499" s="43" t="s">
        <v>18</v>
      </c>
      <c r="AF499" s="85" t="s">
        <v>78</v>
      </c>
      <c r="AG499" s="85" t="s">
        <v>78</v>
      </c>
      <c r="AH499" s="85">
        <v>1.6977928692699491</v>
      </c>
      <c r="AI499" s="85">
        <v>3.9332201471420492</v>
      </c>
      <c r="AJ499" s="85">
        <v>9.5642331635540465</v>
      </c>
      <c r="AK499" s="85">
        <v>25.495189586870403</v>
      </c>
      <c r="AL499" s="85">
        <v>31.069609507640067</v>
      </c>
      <c r="AM499" s="85">
        <v>19.864176570458405</v>
      </c>
      <c r="AN499" s="85">
        <v>7.0175438596491224</v>
      </c>
      <c r="AO499" s="39"/>
    </row>
    <row r="500" spans="2:41" ht="15.75" x14ac:dyDescent="0.25">
      <c r="B500" s="93"/>
      <c r="C500" s="39"/>
      <c r="D500" s="105"/>
      <c r="E500" s="44" t="s">
        <v>19</v>
      </c>
      <c r="F500" s="85" t="s">
        <v>78</v>
      </c>
      <c r="G500" s="85" t="s">
        <v>78</v>
      </c>
      <c r="H500" s="85">
        <v>0.55624227441285534</v>
      </c>
      <c r="I500" s="85">
        <v>1.1742892459826948</v>
      </c>
      <c r="J500" s="85">
        <v>3.3374536464771323</v>
      </c>
      <c r="K500" s="85">
        <v>10.69221260815822</v>
      </c>
      <c r="L500" s="85">
        <v>27.255871446229911</v>
      </c>
      <c r="M500" s="85">
        <v>35.970333745364648</v>
      </c>
      <c r="N500" s="85">
        <v>20.889987639060571</v>
      </c>
      <c r="O500" s="39"/>
      <c r="P500" s="39"/>
      <c r="Q500" s="105"/>
      <c r="R500" s="43" t="s">
        <v>19</v>
      </c>
      <c r="S500" s="85" t="s">
        <v>78</v>
      </c>
      <c r="T500" s="85" t="s">
        <v>78</v>
      </c>
      <c r="U500" s="85">
        <v>0</v>
      </c>
      <c r="V500" s="85" t="s">
        <v>78</v>
      </c>
      <c r="W500" s="85" t="s">
        <v>78</v>
      </c>
      <c r="X500" s="85">
        <v>5.525846702317291</v>
      </c>
      <c r="Y500" s="85">
        <v>21.03386809269162</v>
      </c>
      <c r="Z500" s="85">
        <v>39.928698752228165</v>
      </c>
      <c r="AA500" s="85">
        <v>32.442067736185379</v>
      </c>
      <c r="AB500" s="39"/>
      <c r="AC500" s="39"/>
      <c r="AD500" s="105"/>
      <c r="AE500" s="43" t="s">
        <v>19</v>
      </c>
      <c r="AF500" s="85" t="s">
        <v>78</v>
      </c>
      <c r="AG500" s="85" t="s">
        <v>78</v>
      </c>
      <c r="AH500" s="85">
        <v>0.85146641438032178</v>
      </c>
      <c r="AI500" s="85" t="s">
        <v>78</v>
      </c>
      <c r="AJ500" s="85" t="s">
        <v>78</v>
      </c>
      <c r="AK500" s="85">
        <v>13.434247871333966</v>
      </c>
      <c r="AL500" s="85">
        <v>30.558183538315987</v>
      </c>
      <c r="AM500" s="85">
        <v>33.869441816461681</v>
      </c>
      <c r="AN500" s="85">
        <v>14.758751182592242</v>
      </c>
      <c r="AO500" s="39"/>
    </row>
    <row r="501" spans="2:41" x14ac:dyDescent="0.25">
      <c r="B501" s="93"/>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row>
    <row r="502" spans="2:41" x14ac:dyDescent="0.25">
      <c r="B502" s="93"/>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row>
    <row r="503" spans="2:41" ht="18.75" customHeight="1" x14ac:dyDescent="0.3">
      <c r="B503" s="93"/>
      <c r="C503" s="39"/>
      <c r="D503" s="106" t="s">
        <v>32</v>
      </c>
      <c r="E503" s="106"/>
      <c r="F503" s="42"/>
      <c r="G503" s="42"/>
      <c r="H503" s="42"/>
      <c r="I503" s="42"/>
      <c r="J503" s="42"/>
      <c r="K503" s="42"/>
      <c r="L503" s="42"/>
      <c r="M503" s="42"/>
      <c r="N503" s="42"/>
      <c r="O503" s="39"/>
      <c r="P503" s="39"/>
      <c r="Q503" s="106" t="s">
        <v>32</v>
      </c>
      <c r="R503" s="106"/>
      <c r="S503" s="42"/>
      <c r="T503" s="42"/>
      <c r="U503" s="42"/>
      <c r="V503" s="42"/>
      <c r="W503" s="42"/>
      <c r="X503" s="42"/>
      <c r="Y503" s="42"/>
      <c r="Z503" s="42"/>
      <c r="AA503" s="42"/>
      <c r="AB503" s="39"/>
      <c r="AC503" s="39"/>
      <c r="AD503" s="106" t="s">
        <v>32</v>
      </c>
      <c r="AE503" s="106"/>
      <c r="AF503" s="42"/>
      <c r="AG503" s="42"/>
      <c r="AH503" s="42"/>
      <c r="AI503" s="42"/>
      <c r="AJ503" s="42"/>
      <c r="AK503" s="42"/>
      <c r="AL503" s="42"/>
      <c r="AM503" s="42"/>
      <c r="AN503" s="42"/>
      <c r="AO503" s="39"/>
    </row>
    <row r="504" spans="2:41" ht="28.9" customHeight="1" x14ac:dyDescent="0.25">
      <c r="B504" s="93"/>
      <c r="C504" s="39"/>
      <c r="D504" s="106"/>
      <c r="E504" s="106"/>
      <c r="F504" s="132" t="s">
        <v>20</v>
      </c>
      <c r="G504" s="133"/>
      <c r="H504" s="133"/>
      <c r="I504" s="133"/>
      <c r="J504" s="133"/>
      <c r="K504" s="133"/>
      <c r="L504" s="133"/>
      <c r="M504" s="133"/>
      <c r="N504" s="134"/>
      <c r="O504" s="39"/>
      <c r="P504" s="39"/>
      <c r="Q504" s="106"/>
      <c r="R504" s="106"/>
      <c r="S504" s="132" t="s">
        <v>20</v>
      </c>
      <c r="T504" s="133"/>
      <c r="U504" s="133"/>
      <c r="V504" s="133"/>
      <c r="W504" s="133"/>
      <c r="X504" s="133"/>
      <c r="Y504" s="133"/>
      <c r="Z504" s="133"/>
      <c r="AA504" s="134"/>
      <c r="AB504" s="39"/>
      <c r="AC504" s="39"/>
      <c r="AD504" s="106"/>
      <c r="AE504" s="106"/>
      <c r="AF504" s="132" t="s">
        <v>20</v>
      </c>
      <c r="AG504" s="133"/>
      <c r="AH504" s="133"/>
      <c r="AI504" s="133"/>
      <c r="AJ504" s="133"/>
      <c r="AK504" s="133"/>
      <c r="AL504" s="133"/>
      <c r="AM504" s="133"/>
      <c r="AN504" s="134"/>
      <c r="AO504" s="39"/>
    </row>
    <row r="505" spans="2:41" ht="15" customHeight="1" x14ac:dyDescent="0.25">
      <c r="B505" s="93"/>
      <c r="C505" s="39"/>
      <c r="D505" s="107"/>
      <c r="E505" s="107"/>
      <c r="F505" s="7" t="s">
        <v>0</v>
      </c>
      <c r="G505" s="7" t="s">
        <v>1</v>
      </c>
      <c r="H505" s="7" t="s">
        <v>2</v>
      </c>
      <c r="I505" s="7" t="s">
        <v>3</v>
      </c>
      <c r="J505" s="7" t="s">
        <v>4</v>
      </c>
      <c r="K505" s="7" t="s">
        <v>5</v>
      </c>
      <c r="L505" s="7" t="s">
        <v>6</v>
      </c>
      <c r="M505" s="7" t="s">
        <v>7</v>
      </c>
      <c r="N505" s="7" t="s">
        <v>8</v>
      </c>
      <c r="O505" s="39"/>
      <c r="P505" s="39"/>
      <c r="Q505" s="107"/>
      <c r="R505" s="107"/>
      <c r="S505" s="7" t="s">
        <v>0</v>
      </c>
      <c r="T505" s="7" t="s">
        <v>1</v>
      </c>
      <c r="U505" s="7" t="s">
        <v>2</v>
      </c>
      <c r="V505" s="7" t="s">
        <v>3</v>
      </c>
      <c r="W505" s="7" t="s">
        <v>4</v>
      </c>
      <c r="X505" s="7" t="s">
        <v>5</v>
      </c>
      <c r="Y505" s="7" t="s">
        <v>6</v>
      </c>
      <c r="Z505" s="7" t="s">
        <v>7</v>
      </c>
      <c r="AA505" s="7" t="s">
        <v>8</v>
      </c>
      <c r="AB505" s="39"/>
      <c r="AC505" s="39"/>
      <c r="AD505" s="107"/>
      <c r="AE505" s="107"/>
      <c r="AF505" s="7" t="s">
        <v>0</v>
      </c>
      <c r="AG505" s="7" t="s">
        <v>1</v>
      </c>
      <c r="AH505" s="7" t="s">
        <v>2</v>
      </c>
      <c r="AI505" s="7" t="s">
        <v>3</v>
      </c>
      <c r="AJ505" s="7" t="s">
        <v>4</v>
      </c>
      <c r="AK505" s="7" t="s">
        <v>5</v>
      </c>
      <c r="AL505" s="7" t="s">
        <v>6</v>
      </c>
      <c r="AM505" s="7" t="s">
        <v>7</v>
      </c>
      <c r="AN505" s="7" t="s">
        <v>8</v>
      </c>
      <c r="AO505" s="39"/>
    </row>
    <row r="506" spans="2:41" ht="15.75" customHeight="1" x14ac:dyDescent="0.25">
      <c r="B506" s="127" t="s">
        <v>43</v>
      </c>
      <c r="C506" s="39"/>
      <c r="D506" s="103" t="s">
        <v>21</v>
      </c>
      <c r="E506" s="44" t="s">
        <v>9</v>
      </c>
      <c r="F506" s="85" t="s">
        <v>90</v>
      </c>
      <c r="G506" s="85" t="s">
        <v>90</v>
      </c>
      <c r="H506" s="85" t="s">
        <v>90</v>
      </c>
      <c r="I506" s="85" t="s">
        <v>90</v>
      </c>
      <c r="J506" s="85" t="s">
        <v>90</v>
      </c>
      <c r="K506" s="85" t="s">
        <v>90</v>
      </c>
      <c r="L506" s="85" t="s">
        <v>90</v>
      </c>
      <c r="M506" s="85" t="s">
        <v>90</v>
      </c>
      <c r="N506" s="85" t="s">
        <v>90</v>
      </c>
      <c r="O506" s="39"/>
      <c r="P506" s="39"/>
      <c r="Q506" s="103" t="s">
        <v>21</v>
      </c>
      <c r="R506" s="43" t="s">
        <v>9</v>
      </c>
      <c r="S506" s="85" t="s">
        <v>90</v>
      </c>
      <c r="T506" s="85" t="s">
        <v>90</v>
      </c>
      <c r="U506" s="85" t="s">
        <v>90</v>
      </c>
      <c r="V506" s="85" t="s">
        <v>90</v>
      </c>
      <c r="W506" s="85" t="s">
        <v>90</v>
      </c>
      <c r="X506" s="85" t="s">
        <v>90</v>
      </c>
      <c r="Y506" s="85" t="s">
        <v>90</v>
      </c>
      <c r="Z506" s="85" t="s">
        <v>90</v>
      </c>
      <c r="AA506" s="85" t="s">
        <v>90</v>
      </c>
      <c r="AB506" s="39"/>
      <c r="AC506" s="39"/>
      <c r="AD506" s="103" t="s">
        <v>21</v>
      </c>
      <c r="AE506" s="43" t="s">
        <v>9</v>
      </c>
      <c r="AF506" s="85" t="s">
        <v>90</v>
      </c>
      <c r="AG506" s="85" t="s">
        <v>90</v>
      </c>
      <c r="AH506" s="85" t="s">
        <v>90</v>
      </c>
      <c r="AI506" s="85" t="s">
        <v>90</v>
      </c>
      <c r="AJ506" s="85" t="s">
        <v>90</v>
      </c>
      <c r="AK506" s="85" t="s">
        <v>90</v>
      </c>
      <c r="AL506" s="85" t="s">
        <v>90</v>
      </c>
      <c r="AM506" s="85" t="s">
        <v>90</v>
      </c>
      <c r="AN506" s="85" t="s">
        <v>90</v>
      </c>
      <c r="AO506" s="39"/>
    </row>
    <row r="507" spans="2:41" ht="15.75" x14ac:dyDescent="0.25">
      <c r="B507" s="127"/>
      <c r="C507" s="39"/>
      <c r="D507" s="104"/>
      <c r="E507" s="44">
        <v>1</v>
      </c>
      <c r="F507" s="85">
        <v>0</v>
      </c>
      <c r="G507" s="85">
        <v>0</v>
      </c>
      <c r="H507" s="85" t="s">
        <v>78</v>
      </c>
      <c r="I507" s="85">
        <v>0</v>
      </c>
      <c r="J507" s="85">
        <v>0</v>
      </c>
      <c r="K507" s="85" t="s">
        <v>78</v>
      </c>
      <c r="L507" s="85">
        <v>0</v>
      </c>
      <c r="M507" s="85">
        <v>0</v>
      </c>
      <c r="N507" s="85">
        <v>0</v>
      </c>
      <c r="O507" s="39"/>
      <c r="P507" s="39"/>
      <c r="Q507" s="104"/>
      <c r="R507" s="43">
        <v>1</v>
      </c>
      <c r="S507" s="85">
        <v>0</v>
      </c>
      <c r="T507" s="85">
        <v>0</v>
      </c>
      <c r="U507" s="85" t="s">
        <v>78</v>
      </c>
      <c r="V507" s="85">
        <v>0</v>
      </c>
      <c r="W507" s="85">
        <v>0</v>
      </c>
      <c r="X507" s="85" t="s">
        <v>78</v>
      </c>
      <c r="Y507" s="85">
        <v>0</v>
      </c>
      <c r="Z507" s="85">
        <v>0</v>
      </c>
      <c r="AA507" s="85">
        <v>0</v>
      </c>
      <c r="AB507" s="39"/>
      <c r="AC507" s="39"/>
      <c r="AD507" s="104"/>
      <c r="AE507" s="43">
        <v>1</v>
      </c>
      <c r="AF507" s="85">
        <v>0</v>
      </c>
      <c r="AG507" s="85">
        <v>0</v>
      </c>
      <c r="AH507" s="85" t="s">
        <v>78</v>
      </c>
      <c r="AI507" s="85">
        <v>0</v>
      </c>
      <c r="AJ507" s="85">
        <v>0</v>
      </c>
      <c r="AK507" s="85" t="s">
        <v>78</v>
      </c>
      <c r="AL507" s="85">
        <v>0</v>
      </c>
      <c r="AM507" s="85">
        <v>0</v>
      </c>
      <c r="AN507" s="85">
        <v>0</v>
      </c>
      <c r="AO507" s="39"/>
    </row>
    <row r="508" spans="2:41" ht="15.75" x14ac:dyDescent="0.25">
      <c r="B508" s="127"/>
      <c r="C508" s="39"/>
      <c r="D508" s="104"/>
      <c r="E508" s="44" t="s">
        <v>10</v>
      </c>
      <c r="F508" s="85">
        <v>12</v>
      </c>
      <c r="G508" s="85">
        <v>20</v>
      </c>
      <c r="H508" s="85">
        <v>16</v>
      </c>
      <c r="I508" s="85">
        <v>12</v>
      </c>
      <c r="J508" s="85">
        <v>12</v>
      </c>
      <c r="K508" s="85" t="s">
        <v>78</v>
      </c>
      <c r="L508" s="85" t="s">
        <v>78</v>
      </c>
      <c r="M508" s="85">
        <v>0</v>
      </c>
      <c r="N508" s="85">
        <v>0</v>
      </c>
      <c r="O508" s="39"/>
      <c r="P508" s="39"/>
      <c r="Q508" s="104"/>
      <c r="R508" s="43" t="s">
        <v>10</v>
      </c>
      <c r="S508" s="85">
        <v>0</v>
      </c>
      <c r="T508" s="85">
        <v>0</v>
      </c>
      <c r="U508" s="85">
        <v>3</v>
      </c>
      <c r="V508" s="85" t="s">
        <v>78</v>
      </c>
      <c r="W508" s="85" t="s">
        <v>78</v>
      </c>
      <c r="X508" s="85" t="s">
        <v>78</v>
      </c>
      <c r="Y508" s="85" t="s">
        <v>78</v>
      </c>
      <c r="Z508" s="85">
        <v>0</v>
      </c>
      <c r="AA508" s="85">
        <v>0</v>
      </c>
      <c r="AB508" s="39"/>
      <c r="AC508" s="39"/>
      <c r="AD508" s="104"/>
      <c r="AE508" s="43" t="s">
        <v>10</v>
      </c>
      <c r="AF508" s="85">
        <v>12</v>
      </c>
      <c r="AG508" s="85">
        <v>20</v>
      </c>
      <c r="AH508" s="85">
        <v>13</v>
      </c>
      <c r="AI508" s="85" t="s">
        <v>78</v>
      </c>
      <c r="AJ508" s="85" t="s">
        <v>78</v>
      </c>
      <c r="AK508" s="85" t="s">
        <v>78</v>
      </c>
      <c r="AL508" s="85" t="s">
        <v>78</v>
      </c>
      <c r="AM508" s="85">
        <v>0</v>
      </c>
      <c r="AN508" s="85">
        <v>0</v>
      </c>
      <c r="AO508" s="39"/>
    </row>
    <row r="509" spans="2:41" ht="15.75" x14ac:dyDescent="0.25">
      <c r="B509" s="127"/>
      <c r="C509" s="39"/>
      <c r="D509" s="104"/>
      <c r="E509" s="44" t="s">
        <v>11</v>
      </c>
      <c r="F509" s="85">
        <v>5</v>
      </c>
      <c r="G509" s="85">
        <v>11</v>
      </c>
      <c r="H509" s="85">
        <v>11</v>
      </c>
      <c r="I509" s="85">
        <v>18</v>
      </c>
      <c r="J509" s="85">
        <v>12</v>
      </c>
      <c r="K509" s="85">
        <v>7</v>
      </c>
      <c r="L509" s="85" t="s">
        <v>78</v>
      </c>
      <c r="M509" s="85" t="s">
        <v>78</v>
      </c>
      <c r="N509" s="85">
        <v>0</v>
      </c>
      <c r="O509" s="39"/>
      <c r="P509" s="39"/>
      <c r="Q509" s="104"/>
      <c r="R509" s="43" t="s">
        <v>11</v>
      </c>
      <c r="S509" s="85">
        <v>0</v>
      </c>
      <c r="T509" s="85">
        <v>0</v>
      </c>
      <c r="U509" s="85">
        <v>0</v>
      </c>
      <c r="V509" s="85" t="s">
        <v>78</v>
      </c>
      <c r="W509" s="85">
        <v>0</v>
      </c>
      <c r="X509" s="85" t="s">
        <v>78</v>
      </c>
      <c r="Y509" s="85" t="s">
        <v>78</v>
      </c>
      <c r="Z509" s="85" t="s">
        <v>78</v>
      </c>
      <c r="AA509" s="85">
        <v>0</v>
      </c>
      <c r="AB509" s="39"/>
      <c r="AC509" s="39"/>
      <c r="AD509" s="104"/>
      <c r="AE509" s="43" t="s">
        <v>11</v>
      </c>
      <c r="AF509" s="85">
        <v>5</v>
      </c>
      <c r="AG509" s="85">
        <v>11</v>
      </c>
      <c r="AH509" s="85">
        <v>11</v>
      </c>
      <c r="AI509" s="85" t="s">
        <v>78</v>
      </c>
      <c r="AJ509" s="85">
        <v>12</v>
      </c>
      <c r="AK509" s="85" t="s">
        <v>78</v>
      </c>
      <c r="AL509" s="85" t="s">
        <v>78</v>
      </c>
      <c r="AM509" s="85" t="s">
        <v>78</v>
      </c>
      <c r="AN509" s="85">
        <v>0</v>
      </c>
      <c r="AO509" s="39"/>
    </row>
    <row r="510" spans="2:41" ht="15.75" x14ac:dyDescent="0.25">
      <c r="B510" s="127"/>
      <c r="C510" s="39"/>
      <c r="D510" s="104"/>
      <c r="E510" s="44" t="s">
        <v>12</v>
      </c>
      <c r="F510" s="85">
        <v>12</v>
      </c>
      <c r="G510" s="85">
        <v>17</v>
      </c>
      <c r="H510" s="85">
        <v>24</v>
      </c>
      <c r="I510" s="85">
        <v>29</v>
      </c>
      <c r="J510" s="85">
        <v>14</v>
      </c>
      <c r="K510" s="85" t="s">
        <v>78</v>
      </c>
      <c r="L510" s="85" t="s">
        <v>78</v>
      </c>
      <c r="M510" s="85">
        <v>0</v>
      </c>
      <c r="N510" s="85">
        <v>0</v>
      </c>
      <c r="O510" s="39"/>
      <c r="P510" s="39"/>
      <c r="Q510" s="104"/>
      <c r="R510" s="43" t="s">
        <v>12</v>
      </c>
      <c r="S510" s="85">
        <v>0</v>
      </c>
      <c r="T510" s="85">
        <v>0</v>
      </c>
      <c r="U510" s="85" t="s">
        <v>78</v>
      </c>
      <c r="V510" s="85" t="s">
        <v>78</v>
      </c>
      <c r="W510" s="85">
        <v>0</v>
      </c>
      <c r="X510" s="85" t="s">
        <v>78</v>
      </c>
      <c r="Y510" s="85" t="s">
        <v>78</v>
      </c>
      <c r="Z510" s="85">
        <v>0</v>
      </c>
      <c r="AA510" s="85">
        <v>0</v>
      </c>
      <c r="AB510" s="39"/>
      <c r="AC510" s="39"/>
      <c r="AD510" s="104"/>
      <c r="AE510" s="43" t="s">
        <v>12</v>
      </c>
      <c r="AF510" s="85">
        <v>12</v>
      </c>
      <c r="AG510" s="85">
        <v>17</v>
      </c>
      <c r="AH510" s="85" t="s">
        <v>78</v>
      </c>
      <c r="AI510" s="85" t="s">
        <v>78</v>
      </c>
      <c r="AJ510" s="85">
        <v>14</v>
      </c>
      <c r="AK510" s="85" t="s">
        <v>78</v>
      </c>
      <c r="AL510" s="85" t="s">
        <v>78</v>
      </c>
      <c r="AM510" s="85">
        <v>0</v>
      </c>
      <c r="AN510" s="85">
        <v>0</v>
      </c>
      <c r="AO510" s="39"/>
    </row>
    <row r="511" spans="2:41" ht="15.75" x14ac:dyDescent="0.25">
      <c r="B511" s="127"/>
      <c r="C511" s="39"/>
      <c r="D511" s="104"/>
      <c r="E511" s="44" t="s">
        <v>13</v>
      </c>
      <c r="F511" s="85">
        <v>13</v>
      </c>
      <c r="G511" s="85">
        <v>14</v>
      </c>
      <c r="H511" s="85">
        <v>43</v>
      </c>
      <c r="I511" s="85">
        <v>54</v>
      </c>
      <c r="J511" s="85">
        <v>43</v>
      </c>
      <c r="K511" s="85">
        <v>22</v>
      </c>
      <c r="L511" s="85" t="s">
        <v>78</v>
      </c>
      <c r="M511" s="85" t="s">
        <v>78</v>
      </c>
      <c r="N511" s="85">
        <v>0</v>
      </c>
      <c r="O511" s="39"/>
      <c r="P511" s="39"/>
      <c r="Q511" s="104"/>
      <c r="R511" s="43" t="s">
        <v>13</v>
      </c>
      <c r="S511" s="85">
        <v>0</v>
      </c>
      <c r="T511" s="85" t="s">
        <v>78</v>
      </c>
      <c r="U511" s="85">
        <v>3</v>
      </c>
      <c r="V511" s="85">
        <v>4</v>
      </c>
      <c r="W511" s="85">
        <v>3</v>
      </c>
      <c r="X511" s="85" t="s">
        <v>78</v>
      </c>
      <c r="Y511" s="85" t="s">
        <v>78</v>
      </c>
      <c r="Z511" s="85" t="s">
        <v>78</v>
      </c>
      <c r="AA511" s="85">
        <v>0</v>
      </c>
      <c r="AB511" s="39"/>
      <c r="AC511" s="39"/>
      <c r="AD511" s="104"/>
      <c r="AE511" s="43" t="s">
        <v>13</v>
      </c>
      <c r="AF511" s="85">
        <v>13</v>
      </c>
      <c r="AG511" s="85" t="s">
        <v>78</v>
      </c>
      <c r="AH511" s="85">
        <v>40</v>
      </c>
      <c r="AI511" s="85">
        <v>50</v>
      </c>
      <c r="AJ511" s="85">
        <v>40</v>
      </c>
      <c r="AK511" s="85" t="s">
        <v>78</v>
      </c>
      <c r="AL511" s="85" t="s">
        <v>78</v>
      </c>
      <c r="AM511" s="85" t="s">
        <v>78</v>
      </c>
      <c r="AN511" s="85">
        <v>0</v>
      </c>
      <c r="AO511" s="39"/>
    </row>
    <row r="512" spans="2:41" ht="15.75" x14ac:dyDescent="0.25">
      <c r="B512" s="127"/>
      <c r="C512" s="39"/>
      <c r="D512" s="104"/>
      <c r="E512" s="44" t="s">
        <v>14</v>
      </c>
      <c r="F512" s="85">
        <v>18</v>
      </c>
      <c r="G512" s="85">
        <v>34</v>
      </c>
      <c r="H512" s="85">
        <v>66</v>
      </c>
      <c r="I512" s="85">
        <v>89</v>
      </c>
      <c r="J512" s="85">
        <v>120</v>
      </c>
      <c r="K512" s="85">
        <v>52</v>
      </c>
      <c r="L512" s="85">
        <v>24</v>
      </c>
      <c r="M512" s="85" t="s">
        <v>78</v>
      </c>
      <c r="N512" s="85" t="s">
        <v>78</v>
      </c>
      <c r="O512" s="39"/>
      <c r="P512" s="39"/>
      <c r="Q512" s="104"/>
      <c r="R512" s="43" t="s">
        <v>14</v>
      </c>
      <c r="S512" s="85" t="s">
        <v>78</v>
      </c>
      <c r="T512" s="85">
        <v>3</v>
      </c>
      <c r="U512" s="85" t="s">
        <v>78</v>
      </c>
      <c r="V512" s="85">
        <v>5</v>
      </c>
      <c r="W512" s="85">
        <v>8</v>
      </c>
      <c r="X512" s="85">
        <v>7</v>
      </c>
      <c r="Y512" s="85">
        <v>3</v>
      </c>
      <c r="Z512" s="85" t="s">
        <v>78</v>
      </c>
      <c r="AA512" s="85" t="s">
        <v>78</v>
      </c>
      <c r="AB512" s="39"/>
      <c r="AC512" s="39"/>
      <c r="AD512" s="104"/>
      <c r="AE512" s="43" t="s">
        <v>14</v>
      </c>
      <c r="AF512" s="85" t="s">
        <v>78</v>
      </c>
      <c r="AG512" s="85">
        <v>31</v>
      </c>
      <c r="AH512" s="85" t="s">
        <v>78</v>
      </c>
      <c r="AI512" s="85">
        <v>84</v>
      </c>
      <c r="AJ512" s="85">
        <v>112</v>
      </c>
      <c r="AK512" s="85">
        <v>45</v>
      </c>
      <c r="AL512" s="85">
        <v>21</v>
      </c>
      <c r="AM512" s="85" t="s">
        <v>78</v>
      </c>
      <c r="AN512" s="85" t="s">
        <v>78</v>
      </c>
      <c r="AO512" s="39"/>
    </row>
    <row r="513" spans="2:41" ht="15.75" x14ac:dyDescent="0.25">
      <c r="B513" s="127"/>
      <c r="C513" s="39"/>
      <c r="D513" s="104"/>
      <c r="E513" s="44" t="s">
        <v>15</v>
      </c>
      <c r="F513" s="85">
        <v>26</v>
      </c>
      <c r="G513" s="85">
        <v>45</v>
      </c>
      <c r="H513" s="85">
        <v>91</v>
      </c>
      <c r="I513" s="85">
        <v>151</v>
      </c>
      <c r="J513" s="85">
        <v>172</v>
      </c>
      <c r="K513" s="85">
        <v>131</v>
      </c>
      <c r="L513" s="85">
        <v>65</v>
      </c>
      <c r="M513" s="85">
        <v>19</v>
      </c>
      <c r="N513" s="85">
        <v>4</v>
      </c>
      <c r="O513" s="39"/>
      <c r="P513" s="39"/>
      <c r="Q513" s="104"/>
      <c r="R513" s="43" t="s">
        <v>15</v>
      </c>
      <c r="S513" s="85" t="s">
        <v>78</v>
      </c>
      <c r="T513" s="85" t="s">
        <v>78</v>
      </c>
      <c r="U513" s="85">
        <v>0</v>
      </c>
      <c r="V513" s="85">
        <v>13</v>
      </c>
      <c r="W513" s="85">
        <v>16</v>
      </c>
      <c r="X513" s="85">
        <v>13</v>
      </c>
      <c r="Y513" s="85">
        <v>12</v>
      </c>
      <c r="Z513" s="85">
        <v>4</v>
      </c>
      <c r="AA513" s="85" t="s">
        <v>78</v>
      </c>
      <c r="AB513" s="39"/>
      <c r="AC513" s="39"/>
      <c r="AD513" s="104"/>
      <c r="AE513" s="43" t="s">
        <v>15</v>
      </c>
      <c r="AF513" s="85" t="s">
        <v>78</v>
      </c>
      <c r="AG513" s="85" t="s">
        <v>78</v>
      </c>
      <c r="AH513" s="85">
        <v>91</v>
      </c>
      <c r="AI513" s="85">
        <v>138</v>
      </c>
      <c r="AJ513" s="85">
        <v>156</v>
      </c>
      <c r="AK513" s="85">
        <v>118</v>
      </c>
      <c r="AL513" s="85">
        <v>53</v>
      </c>
      <c r="AM513" s="85">
        <v>15</v>
      </c>
      <c r="AN513" s="85" t="s">
        <v>78</v>
      </c>
      <c r="AO513" s="39"/>
    </row>
    <row r="514" spans="2:41" ht="15.75" x14ac:dyDescent="0.25">
      <c r="B514" s="127"/>
      <c r="C514" s="39"/>
      <c r="D514" s="104"/>
      <c r="E514" s="44" t="s">
        <v>16</v>
      </c>
      <c r="F514" s="85">
        <v>20</v>
      </c>
      <c r="G514" s="85">
        <v>38</v>
      </c>
      <c r="H514" s="85">
        <v>95</v>
      </c>
      <c r="I514" s="85">
        <v>147</v>
      </c>
      <c r="J514" s="85">
        <v>220</v>
      </c>
      <c r="K514" s="85">
        <v>204</v>
      </c>
      <c r="L514" s="85">
        <v>108</v>
      </c>
      <c r="M514" s="85">
        <v>39</v>
      </c>
      <c r="N514" s="85">
        <v>10</v>
      </c>
      <c r="O514" s="39"/>
      <c r="P514" s="39"/>
      <c r="Q514" s="104"/>
      <c r="R514" s="43" t="s">
        <v>16</v>
      </c>
      <c r="S514" s="85">
        <v>0</v>
      </c>
      <c r="T514" s="85" t="s">
        <v>78</v>
      </c>
      <c r="U514" s="85">
        <v>5</v>
      </c>
      <c r="V514" s="85">
        <v>10</v>
      </c>
      <c r="W514" s="85">
        <v>20</v>
      </c>
      <c r="X514" s="85">
        <v>18</v>
      </c>
      <c r="Y514" s="85">
        <v>14</v>
      </c>
      <c r="Z514" s="85">
        <v>11</v>
      </c>
      <c r="AA514" s="85" t="s">
        <v>78</v>
      </c>
      <c r="AB514" s="39"/>
      <c r="AC514" s="39"/>
      <c r="AD514" s="104"/>
      <c r="AE514" s="43" t="s">
        <v>16</v>
      </c>
      <c r="AF514" s="85">
        <v>20</v>
      </c>
      <c r="AG514" s="85" t="s">
        <v>78</v>
      </c>
      <c r="AH514" s="85">
        <v>90</v>
      </c>
      <c r="AI514" s="85">
        <v>137</v>
      </c>
      <c r="AJ514" s="85">
        <v>200</v>
      </c>
      <c r="AK514" s="85">
        <v>186</v>
      </c>
      <c r="AL514" s="85">
        <v>94</v>
      </c>
      <c r="AM514" s="85">
        <v>28</v>
      </c>
      <c r="AN514" s="85" t="s">
        <v>78</v>
      </c>
      <c r="AO514" s="39"/>
    </row>
    <row r="515" spans="2:41" ht="15.75" x14ac:dyDescent="0.25">
      <c r="B515" s="127"/>
      <c r="C515" s="39"/>
      <c r="D515" s="104"/>
      <c r="E515" s="44" t="s">
        <v>17</v>
      </c>
      <c r="F515" s="85">
        <v>13</v>
      </c>
      <c r="G515" s="85">
        <v>26</v>
      </c>
      <c r="H515" s="85">
        <v>43</v>
      </c>
      <c r="I515" s="85">
        <v>101</v>
      </c>
      <c r="J515" s="85">
        <v>220</v>
      </c>
      <c r="K515" s="85">
        <v>276</v>
      </c>
      <c r="L515" s="85">
        <v>184</v>
      </c>
      <c r="M515" s="85">
        <v>88</v>
      </c>
      <c r="N515" s="85">
        <v>17</v>
      </c>
      <c r="O515" s="39"/>
      <c r="P515" s="39"/>
      <c r="Q515" s="104"/>
      <c r="R515" s="43" t="s">
        <v>17</v>
      </c>
      <c r="S515" s="85">
        <v>0</v>
      </c>
      <c r="T515" s="85">
        <v>0</v>
      </c>
      <c r="U515" s="85">
        <v>4</v>
      </c>
      <c r="V515" s="85">
        <v>8</v>
      </c>
      <c r="W515" s="85">
        <v>17</v>
      </c>
      <c r="X515" s="85">
        <v>32</v>
      </c>
      <c r="Y515" s="85">
        <v>26</v>
      </c>
      <c r="Z515" s="85">
        <v>20</v>
      </c>
      <c r="AA515" s="85">
        <v>3</v>
      </c>
      <c r="AB515" s="39"/>
      <c r="AC515" s="39"/>
      <c r="AD515" s="104"/>
      <c r="AE515" s="43" t="s">
        <v>17</v>
      </c>
      <c r="AF515" s="85">
        <v>13</v>
      </c>
      <c r="AG515" s="85">
        <v>26</v>
      </c>
      <c r="AH515" s="85">
        <v>39</v>
      </c>
      <c r="AI515" s="85">
        <v>93</v>
      </c>
      <c r="AJ515" s="85">
        <v>203</v>
      </c>
      <c r="AK515" s="85">
        <v>244</v>
      </c>
      <c r="AL515" s="85">
        <v>158</v>
      </c>
      <c r="AM515" s="85">
        <v>68</v>
      </c>
      <c r="AN515" s="85">
        <v>14</v>
      </c>
      <c r="AO515" s="39"/>
    </row>
    <row r="516" spans="2:41" ht="15.75" x14ac:dyDescent="0.25">
      <c r="B516" s="127"/>
      <c r="C516" s="39"/>
      <c r="D516" s="104"/>
      <c r="E516" s="44" t="s">
        <v>18</v>
      </c>
      <c r="F516" s="85">
        <v>10</v>
      </c>
      <c r="G516" s="85">
        <v>14</v>
      </c>
      <c r="H516" s="85">
        <v>35</v>
      </c>
      <c r="I516" s="85">
        <v>70</v>
      </c>
      <c r="J516" s="85">
        <v>135</v>
      </c>
      <c r="K516" s="85">
        <v>257</v>
      </c>
      <c r="L516" s="85">
        <v>232</v>
      </c>
      <c r="M516" s="85">
        <v>140</v>
      </c>
      <c r="N516" s="85">
        <v>39</v>
      </c>
      <c r="O516" s="39"/>
      <c r="P516" s="39"/>
      <c r="Q516" s="104"/>
      <c r="R516" s="43" t="s">
        <v>18</v>
      </c>
      <c r="S516" s="85" t="s">
        <v>78</v>
      </c>
      <c r="T516" s="85" t="s">
        <v>78</v>
      </c>
      <c r="U516" s="85">
        <v>3</v>
      </c>
      <c r="V516" s="85">
        <v>6</v>
      </c>
      <c r="W516" s="85">
        <v>7</v>
      </c>
      <c r="X516" s="85">
        <v>26</v>
      </c>
      <c r="Y516" s="85">
        <v>30</v>
      </c>
      <c r="Z516" s="85">
        <v>27</v>
      </c>
      <c r="AA516" s="85">
        <v>11</v>
      </c>
      <c r="AB516" s="39"/>
      <c r="AC516" s="39"/>
      <c r="AD516" s="104"/>
      <c r="AE516" s="43" t="s">
        <v>18</v>
      </c>
      <c r="AF516" s="85" t="s">
        <v>78</v>
      </c>
      <c r="AG516" s="85" t="s">
        <v>78</v>
      </c>
      <c r="AH516" s="85">
        <v>32</v>
      </c>
      <c r="AI516" s="85">
        <v>64</v>
      </c>
      <c r="AJ516" s="85">
        <v>128</v>
      </c>
      <c r="AK516" s="85">
        <v>231</v>
      </c>
      <c r="AL516" s="85">
        <v>202</v>
      </c>
      <c r="AM516" s="85">
        <v>113</v>
      </c>
      <c r="AN516" s="85">
        <v>28</v>
      </c>
      <c r="AO516" s="39"/>
    </row>
    <row r="517" spans="2:41" ht="15.75" x14ac:dyDescent="0.25">
      <c r="B517" s="127"/>
      <c r="C517" s="39"/>
      <c r="D517" s="105"/>
      <c r="E517" s="44" t="s">
        <v>19</v>
      </c>
      <c r="F517" s="85" t="s">
        <v>78</v>
      </c>
      <c r="G517" s="85" t="s">
        <v>78</v>
      </c>
      <c r="H517" s="85">
        <v>6</v>
      </c>
      <c r="I517" s="85">
        <v>8</v>
      </c>
      <c r="J517" s="85">
        <v>22</v>
      </c>
      <c r="K517" s="85">
        <v>47</v>
      </c>
      <c r="L517" s="85">
        <v>63</v>
      </c>
      <c r="M517" s="85">
        <v>62</v>
      </c>
      <c r="N517" s="85">
        <v>28</v>
      </c>
      <c r="O517" s="39"/>
      <c r="P517" s="39"/>
      <c r="Q517" s="105"/>
      <c r="R517" s="43" t="s">
        <v>19</v>
      </c>
      <c r="S517" s="85" t="s">
        <v>78</v>
      </c>
      <c r="T517" s="85" t="s">
        <v>78</v>
      </c>
      <c r="U517" s="85" t="s">
        <v>78</v>
      </c>
      <c r="V517" s="85" t="s">
        <v>78</v>
      </c>
      <c r="W517" s="85">
        <v>3</v>
      </c>
      <c r="X517" s="85">
        <v>4</v>
      </c>
      <c r="Y517" s="85">
        <v>7</v>
      </c>
      <c r="Z517" s="85">
        <v>14</v>
      </c>
      <c r="AA517" s="85" t="s">
        <v>78</v>
      </c>
      <c r="AB517" s="39"/>
      <c r="AC517" s="39"/>
      <c r="AD517" s="105"/>
      <c r="AE517" s="43" t="s">
        <v>19</v>
      </c>
      <c r="AF517" s="85" t="s">
        <v>78</v>
      </c>
      <c r="AG517" s="85" t="s">
        <v>78</v>
      </c>
      <c r="AH517" s="85" t="s">
        <v>78</v>
      </c>
      <c r="AI517" s="85" t="s">
        <v>78</v>
      </c>
      <c r="AJ517" s="85">
        <v>19</v>
      </c>
      <c r="AK517" s="85">
        <v>43</v>
      </c>
      <c r="AL517" s="85">
        <v>56</v>
      </c>
      <c r="AM517" s="85">
        <v>48</v>
      </c>
      <c r="AN517" s="85" t="s">
        <v>78</v>
      </c>
      <c r="AO517" s="39"/>
    </row>
    <row r="518" spans="2:41" x14ac:dyDescent="0.25">
      <c r="B518" s="93"/>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row>
    <row r="519" spans="2:41" ht="18.75" customHeight="1" x14ac:dyDescent="0.3">
      <c r="B519" s="93"/>
      <c r="C519" s="39"/>
      <c r="D519" s="106" t="s">
        <v>24</v>
      </c>
      <c r="E519" s="106"/>
      <c r="F519" s="42"/>
      <c r="G519" s="42"/>
      <c r="H519" s="42"/>
      <c r="I519" s="42"/>
      <c r="J519" s="42"/>
      <c r="K519" s="42"/>
      <c r="L519" s="42"/>
      <c r="M519" s="42"/>
      <c r="N519" s="42"/>
      <c r="O519" s="39"/>
      <c r="P519" s="39"/>
      <c r="Q519" s="106" t="s">
        <v>24</v>
      </c>
      <c r="R519" s="106"/>
      <c r="S519" s="42"/>
      <c r="T519" s="42"/>
      <c r="U519" s="42"/>
      <c r="V519" s="42"/>
      <c r="W519" s="42"/>
      <c r="X519" s="42"/>
      <c r="Y519" s="42"/>
      <c r="Z519" s="42"/>
      <c r="AA519" s="42"/>
      <c r="AB519" s="39"/>
      <c r="AC519" s="39"/>
      <c r="AD519" s="106" t="s">
        <v>24</v>
      </c>
      <c r="AE519" s="106"/>
      <c r="AF519" s="42"/>
      <c r="AG519" s="42"/>
      <c r="AH519" s="42"/>
      <c r="AI519" s="42"/>
      <c r="AJ519" s="42"/>
      <c r="AK519" s="42"/>
      <c r="AL519" s="42"/>
      <c r="AM519" s="42"/>
      <c r="AN519" s="42"/>
      <c r="AO519" s="39"/>
    </row>
    <row r="520" spans="2:41" ht="28.9" customHeight="1" x14ac:dyDescent="0.25">
      <c r="B520" s="93"/>
      <c r="C520" s="39"/>
      <c r="D520" s="106"/>
      <c r="E520" s="106"/>
      <c r="F520" s="132" t="s">
        <v>20</v>
      </c>
      <c r="G520" s="133"/>
      <c r="H520" s="133"/>
      <c r="I520" s="133"/>
      <c r="J520" s="133"/>
      <c r="K520" s="133"/>
      <c r="L520" s="133"/>
      <c r="M520" s="133"/>
      <c r="N520" s="134"/>
      <c r="O520" s="39"/>
      <c r="P520" s="39"/>
      <c r="Q520" s="106"/>
      <c r="R520" s="106"/>
      <c r="S520" s="132" t="s">
        <v>20</v>
      </c>
      <c r="T520" s="133"/>
      <c r="U520" s="133"/>
      <c r="V520" s="133"/>
      <c r="W520" s="133"/>
      <c r="X520" s="133"/>
      <c r="Y520" s="133"/>
      <c r="Z520" s="133"/>
      <c r="AA520" s="134"/>
      <c r="AB520" s="39"/>
      <c r="AC520" s="39"/>
      <c r="AD520" s="106"/>
      <c r="AE520" s="106"/>
      <c r="AF520" s="132" t="s">
        <v>20</v>
      </c>
      <c r="AG520" s="133"/>
      <c r="AH520" s="133"/>
      <c r="AI520" s="133"/>
      <c r="AJ520" s="133"/>
      <c r="AK520" s="133"/>
      <c r="AL520" s="133"/>
      <c r="AM520" s="133"/>
      <c r="AN520" s="134"/>
      <c r="AO520" s="39"/>
    </row>
    <row r="521" spans="2:41" ht="15" customHeight="1" x14ac:dyDescent="0.25">
      <c r="B521" s="93"/>
      <c r="C521" s="39"/>
      <c r="D521" s="107"/>
      <c r="E521" s="107"/>
      <c r="F521" s="7" t="s">
        <v>0</v>
      </c>
      <c r="G521" s="7" t="s">
        <v>1</v>
      </c>
      <c r="H521" s="7" t="s">
        <v>2</v>
      </c>
      <c r="I521" s="7" t="s">
        <v>3</v>
      </c>
      <c r="J521" s="7" t="s">
        <v>4</v>
      </c>
      <c r="K521" s="7" t="s">
        <v>5</v>
      </c>
      <c r="L521" s="7" t="s">
        <v>6</v>
      </c>
      <c r="M521" s="7" t="s">
        <v>7</v>
      </c>
      <c r="N521" s="7" t="s">
        <v>8</v>
      </c>
      <c r="O521" s="39"/>
      <c r="P521" s="39"/>
      <c r="Q521" s="107"/>
      <c r="R521" s="107"/>
      <c r="S521" s="7" t="s">
        <v>0</v>
      </c>
      <c r="T521" s="7" t="s">
        <v>1</v>
      </c>
      <c r="U521" s="7" t="s">
        <v>2</v>
      </c>
      <c r="V521" s="7" t="s">
        <v>3</v>
      </c>
      <c r="W521" s="7" t="s">
        <v>4</v>
      </c>
      <c r="X521" s="7" t="s">
        <v>5</v>
      </c>
      <c r="Y521" s="7" t="s">
        <v>6</v>
      </c>
      <c r="Z521" s="7" t="s">
        <v>7</v>
      </c>
      <c r="AA521" s="7" t="s">
        <v>8</v>
      </c>
      <c r="AB521" s="39"/>
      <c r="AC521" s="39"/>
      <c r="AD521" s="107"/>
      <c r="AE521" s="107"/>
      <c r="AF521" s="7" t="s">
        <v>0</v>
      </c>
      <c r="AG521" s="7" t="s">
        <v>1</v>
      </c>
      <c r="AH521" s="7" t="s">
        <v>2</v>
      </c>
      <c r="AI521" s="7" t="s">
        <v>3</v>
      </c>
      <c r="AJ521" s="7" t="s">
        <v>4</v>
      </c>
      <c r="AK521" s="7" t="s">
        <v>5</v>
      </c>
      <c r="AL521" s="7" t="s">
        <v>6</v>
      </c>
      <c r="AM521" s="7" t="s">
        <v>7</v>
      </c>
      <c r="AN521" s="7" t="s">
        <v>8</v>
      </c>
      <c r="AO521" s="39"/>
    </row>
    <row r="522" spans="2:41" ht="15.75" customHeight="1" x14ac:dyDescent="0.25">
      <c r="B522" s="93"/>
      <c r="C522" s="39"/>
      <c r="D522" s="103" t="s">
        <v>21</v>
      </c>
      <c r="E522" s="44" t="s">
        <v>9</v>
      </c>
      <c r="F522" s="85" t="s">
        <v>91</v>
      </c>
      <c r="G522" s="85" t="s">
        <v>91</v>
      </c>
      <c r="H522" s="85" t="s">
        <v>91</v>
      </c>
      <c r="I522" s="85" t="s">
        <v>91</v>
      </c>
      <c r="J522" s="85" t="s">
        <v>91</v>
      </c>
      <c r="K522" s="85" t="s">
        <v>91</v>
      </c>
      <c r="L522" s="85" t="s">
        <v>91</v>
      </c>
      <c r="M522" s="85" t="s">
        <v>91</v>
      </c>
      <c r="N522" s="85" t="s">
        <v>91</v>
      </c>
      <c r="O522" s="39"/>
      <c r="P522" s="39"/>
      <c r="Q522" s="103" t="s">
        <v>21</v>
      </c>
      <c r="R522" s="43" t="s">
        <v>9</v>
      </c>
      <c r="S522" s="85" t="s">
        <v>91</v>
      </c>
      <c r="T522" s="85" t="s">
        <v>91</v>
      </c>
      <c r="U522" s="85" t="s">
        <v>91</v>
      </c>
      <c r="V522" s="85" t="s">
        <v>91</v>
      </c>
      <c r="W522" s="85" t="s">
        <v>91</v>
      </c>
      <c r="X522" s="85" t="s">
        <v>91</v>
      </c>
      <c r="Y522" s="85" t="s">
        <v>91</v>
      </c>
      <c r="Z522" s="85" t="s">
        <v>91</v>
      </c>
      <c r="AA522" s="85" t="s">
        <v>91</v>
      </c>
      <c r="AB522" s="39"/>
      <c r="AC522" s="39"/>
      <c r="AD522" s="103" t="s">
        <v>21</v>
      </c>
      <c r="AE522" s="43" t="s">
        <v>9</v>
      </c>
      <c r="AF522" s="85" t="s">
        <v>91</v>
      </c>
      <c r="AG522" s="85" t="s">
        <v>91</v>
      </c>
      <c r="AH522" s="85" t="s">
        <v>91</v>
      </c>
      <c r="AI522" s="85" t="s">
        <v>91</v>
      </c>
      <c r="AJ522" s="85" t="s">
        <v>91</v>
      </c>
      <c r="AK522" s="85" t="s">
        <v>91</v>
      </c>
      <c r="AL522" s="85" t="s">
        <v>91</v>
      </c>
      <c r="AM522" s="85" t="s">
        <v>91</v>
      </c>
      <c r="AN522" s="85" t="s">
        <v>91</v>
      </c>
      <c r="AO522" s="39"/>
    </row>
    <row r="523" spans="2:41" ht="15.75" x14ac:dyDescent="0.25">
      <c r="B523" s="93"/>
      <c r="C523" s="39"/>
      <c r="D523" s="104"/>
      <c r="E523" s="44">
        <v>1</v>
      </c>
      <c r="F523" s="85">
        <v>0</v>
      </c>
      <c r="G523" s="85">
        <v>0</v>
      </c>
      <c r="H523" s="85" t="s">
        <v>78</v>
      </c>
      <c r="I523" s="85">
        <v>0</v>
      </c>
      <c r="J523" s="85">
        <v>0</v>
      </c>
      <c r="K523" s="85" t="s">
        <v>78</v>
      </c>
      <c r="L523" s="85">
        <v>0</v>
      </c>
      <c r="M523" s="85">
        <v>0</v>
      </c>
      <c r="N523" s="85">
        <v>0</v>
      </c>
      <c r="O523" s="39"/>
      <c r="P523" s="39"/>
      <c r="Q523" s="104"/>
      <c r="R523" s="43">
        <v>1</v>
      </c>
      <c r="S523" s="85" t="s">
        <v>91</v>
      </c>
      <c r="T523" s="85" t="s">
        <v>91</v>
      </c>
      <c r="U523" s="85" t="s">
        <v>78</v>
      </c>
      <c r="V523" s="85" t="s">
        <v>91</v>
      </c>
      <c r="W523" s="85" t="s">
        <v>91</v>
      </c>
      <c r="X523" s="85" t="s">
        <v>78</v>
      </c>
      <c r="Y523" s="85" t="s">
        <v>91</v>
      </c>
      <c r="Z523" s="85" t="s">
        <v>91</v>
      </c>
      <c r="AA523" s="85" t="s">
        <v>91</v>
      </c>
      <c r="AB523" s="39"/>
      <c r="AC523" s="39"/>
      <c r="AD523" s="104"/>
      <c r="AE523" s="43">
        <v>1</v>
      </c>
      <c r="AF523" s="85">
        <v>0</v>
      </c>
      <c r="AG523" s="85">
        <v>0</v>
      </c>
      <c r="AH523" s="85" t="s">
        <v>78</v>
      </c>
      <c r="AI523" s="85">
        <v>0</v>
      </c>
      <c r="AJ523" s="85">
        <v>0</v>
      </c>
      <c r="AK523" s="85" t="s">
        <v>78</v>
      </c>
      <c r="AL523" s="85">
        <v>0</v>
      </c>
      <c r="AM523" s="85">
        <v>0</v>
      </c>
      <c r="AN523" s="85">
        <v>0</v>
      </c>
      <c r="AO523" s="39"/>
    </row>
    <row r="524" spans="2:41" ht="15.75" x14ac:dyDescent="0.25">
      <c r="B524" s="93"/>
      <c r="C524" s="39"/>
      <c r="D524" s="104"/>
      <c r="E524" s="44" t="s">
        <v>10</v>
      </c>
      <c r="F524" s="85">
        <v>16</v>
      </c>
      <c r="G524" s="85">
        <v>26.666666666666668</v>
      </c>
      <c r="H524" s="85">
        <v>21.333333333333336</v>
      </c>
      <c r="I524" s="85">
        <v>16</v>
      </c>
      <c r="J524" s="85">
        <v>16</v>
      </c>
      <c r="K524" s="85" t="s">
        <v>78</v>
      </c>
      <c r="L524" s="85" t="s">
        <v>78</v>
      </c>
      <c r="M524" s="85">
        <v>0</v>
      </c>
      <c r="N524" s="85">
        <v>0</v>
      </c>
      <c r="O524" s="39"/>
      <c r="P524" s="39"/>
      <c r="Q524" s="104"/>
      <c r="R524" s="43" t="s">
        <v>10</v>
      </c>
      <c r="S524" s="85">
        <v>0</v>
      </c>
      <c r="T524" s="85">
        <v>0</v>
      </c>
      <c r="U524" s="85">
        <v>42.857142857142854</v>
      </c>
      <c r="V524" s="85" t="s">
        <v>78</v>
      </c>
      <c r="W524" s="85" t="s">
        <v>78</v>
      </c>
      <c r="X524" s="85" t="s">
        <v>78</v>
      </c>
      <c r="Y524" s="85" t="s">
        <v>78</v>
      </c>
      <c r="Z524" s="85">
        <v>0</v>
      </c>
      <c r="AA524" s="85">
        <v>0</v>
      </c>
      <c r="AB524" s="39"/>
      <c r="AC524" s="39"/>
      <c r="AD524" s="104"/>
      <c r="AE524" s="43" t="s">
        <v>10</v>
      </c>
      <c r="AF524" s="85">
        <v>17.647058823529413</v>
      </c>
      <c r="AG524" s="85">
        <v>29.411764705882355</v>
      </c>
      <c r="AH524" s="85">
        <v>19.117647058823529</v>
      </c>
      <c r="AI524" s="85" t="s">
        <v>78</v>
      </c>
      <c r="AJ524" s="85" t="s">
        <v>78</v>
      </c>
      <c r="AK524" s="85" t="s">
        <v>78</v>
      </c>
      <c r="AL524" s="85" t="s">
        <v>78</v>
      </c>
      <c r="AM524" s="85">
        <v>0</v>
      </c>
      <c r="AN524" s="85">
        <v>0</v>
      </c>
      <c r="AO524" s="39"/>
    </row>
    <row r="525" spans="2:41" ht="15.75" x14ac:dyDescent="0.25">
      <c r="B525" s="93"/>
      <c r="C525" s="39"/>
      <c r="D525" s="104"/>
      <c r="E525" s="44" t="s">
        <v>11</v>
      </c>
      <c r="F525" s="85">
        <v>7.4626865671641784</v>
      </c>
      <c r="G525" s="85">
        <v>16.417910447761194</v>
      </c>
      <c r="H525" s="85">
        <v>16.417910447761194</v>
      </c>
      <c r="I525" s="85">
        <v>26.865671641791046</v>
      </c>
      <c r="J525" s="85">
        <v>17.910447761194028</v>
      </c>
      <c r="K525" s="85">
        <v>10.44776119402985</v>
      </c>
      <c r="L525" s="85" t="s">
        <v>78</v>
      </c>
      <c r="M525" s="85" t="s">
        <v>78</v>
      </c>
      <c r="N525" s="85">
        <v>0</v>
      </c>
      <c r="O525" s="39"/>
      <c r="P525" s="39"/>
      <c r="Q525" s="104"/>
      <c r="R525" s="43" t="s">
        <v>11</v>
      </c>
      <c r="S525" s="85">
        <v>0</v>
      </c>
      <c r="T525" s="85">
        <v>0</v>
      </c>
      <c r="U525" s="85">
        <v>0</v>
      </c>
      <c r="V525" s="85" t="s">
        <v>78</v>
      </c>
      <c r="W525" s="85">
        <v>0</v>
      </c>
      <c r="X525" s="85" t="s">
        <v>78</v>
      </c>
      <c r="Y525" s="85" t="s">
        <v>78</v>
      </c>
      <c r="Z525" s="85" t="s">
        <v>78</v>
      </c>
      <c r="AA525" s="85">
        <v>0</v>
      </c>
      <c r="AB525" s="39"/>
      <c r="AC525" s="39"/>
      <c r="AD525" s="104"/>
      <c r="AE525" s="43" t="s">
        <v>11</v>
      </c>
      <c r="AF525" s="85">
        <v>7.6923076923076925</v>
      </c>
      <c r="AG525" s="85">
        <v>16.923076923076923</v>
      </c>
      <c r="AH525" s="85">
        <v>16.923076923076923</v>
      </c>
      <c r="AI525" s="85" t="s">
        <v>78</v>
      </c>
      <c r="AJ525" s="85">
        <v>18.461538461538463</v>
      </c>
      <c r="AK525" s="85" t="s">
        <v>78</v>
      </c>
      <c r="AL525" s="85" t="s">
        <v>78</v>
      </c>
      <c r="AM525" s="85" t="s">
        <v>78</v>
      </c>
      <c r="AN525" s="85">
        <v>0</v>
      </c>
      <c r="AO525" s="39"/>
    </row>
    <row r="526" spans="2:41" ht="15.75" x14ac:dyDescent="0.25">
      <c r="B526" s="93"/>
      <c r="C526" s="39"/>
      <c r="D526" s="104"/>
      <c r="E526" s="44" t="s">
        <v>12</v>
      </c>
      <c r="F526" s="85">
        <v>11.650485436893204</v>
      </c>
      <c r="G526" s="85">
        <v>16.50485436893204</v>
      </c>
      <c r="H526" s="85">
        <v>23.300970873786408</v>
      </c>
      <c r="I526" s="85">
        <v>28.155339805825243</v>
      </c>
      <c r="J526" s="85">
        <v>13.592233009708737</v>
      </c>
      <c r="K526" s="85" t="s">
        <v>78</v>
      </c>
      <c r="L526" s="85" t="s">
        <v>78</v>
      </c>
      <c r="M526" s="85">
        <v>0</v>
      </c>
      <c r="N526" s="85">
        <v>0</v>
      </c>
      <c r="O526" s="39"/>
      <c r="P526" s="39"/>
      <c r="Q526" s="104"/>
      <c r="R526" s="43" t="s">
        <v>12</v>
      </c>
      <c r="S526" s="85">
        <v>0</v>
      </c>
      <c r="T526" s="85">
        <v>0</v>
      </c>
      <c r="U526" s="85" t="s">
        <v>78</v>
      </c>
      <c r="V526" s="85" t="s">
        <v>78</v>
      </c>
      <c r="W526" s="85">
        <v>0</v>
      </c>
      <c r="X526" s="85" t="s">
        <v>78</v>
      </c>
      <c r="Y526" s="85" t="s">
        <v>78</v>
      </c>
      <c r="Z526" s="85">
        <v>0</v>
      </c>
      <c r="AA526" s="85">
        <v>0</v>
      </c>
      <c r="AB526" s="39"/>
      <c r="AC526" s="39"/>
      <c r="AD526" s="104"/>
      <c r="AE526" s="43" t="s">
        <v>12</v>
      </c>
      <c r="AF526" s="85">
        <v>12.244897959183673</v>
      </c>
      <c r="AG526" s="85">
        <v>17.346938775510203</v>
      </c>
      <c r="AH526" s="85" t="s">
        <v>78</v>
      </c>
      <c r="AI526" s="85" t="s">
        <v>78</v>
      </c>
      <c r="AJ526" s="85">
        <v>14.285714285714285</v>
      </c>
      <c r="AK526" s="85" t="s">
        <v>78</v>
      </c>
      <c r="AL526" s="85" t="s">
        <v>78</v>
      </c>
      <c r="AM526" s="85">
        <v>0</v>
      </c>
      <c r="AN526" s="85">
        <v>0</v>
      </c>
      <c r="AO526" s="39"/>
    </row>
    <row r="527" spans="2:41" ht="15.75" x14ac:dyDescent="0.25">
      <c r="B527" s="93"/>
      <c r="C527" s="39"/>
      <c r="D527" s="104"/>
      <c r="E527" s="44" t="s">
        <v>13</v>
      </c>
      <c r="F527" s="85">
        <v>6.6326530612244898</v>
      </c>
      <c r="G527" s="85">
        <v>7.1428571428571423</v>
      </c>
      <c r="H527" s="85">
        <v>21.938775510204081</v>
      </c>
      <c r="I527" s="85">
        <v>27.551020408163261</v>
      </c>
      <c r="J527" s="85">
        <v>21.938775510204081</v>
      </c>
      <c r="K527" s="85">
        <v>11.224489795918368</v>
      </c>
      <c r="L527" s="85" t="s">
        <v>78</v>
      </c>
      <c r="M527" s="85" t="s">
        <v>78</v>
      </c>
      <c r="N527" s="85">
        <v>0</v>
      </c>
      <c r="O527" s="39"/>
      <c r="P527" s="39"/>
      <c r="Q527" s="104"/>
      <c r="R527" s="43" t="s">
        <v>13</v>
      </c>
      <c r="S527" s="85">
        <v>0</v>
      </c>
      <c r="T527" s="85" t="s">
        <v>78</v>
      </c>
      <c r="U527" s="85">
        <v>20</v>
      </c>
      <c r="V527" s="85">
        <v>26.666666666666668</v>
      </c>
      <c r="W527" s="85">
        <v>20</v>
      </c>
      <c r="X527" s="85" t="s">
        <v>78</v>
      </c>
      <c r="Y527" s="85" t="s">
        <v>78</v>
      </c>
      <c r="Z527" s="85" t="s">
        <v>78</v>
      </c>
      <c r="AA527" s="85">
        <v>0</v>
      </c>
      <c r="AB527" s="39"/>
      <c r="AC527" s="39"/>
      <c r="AD527" s="104"/>
      <c r="AE527" s="43" t="s">
        <v>13</v>
      </c>
      <c r="AF527" s="85">
        <v>7.1823204419889501</v>
      </c>
      <c r="AG527" s="85" t="s">
        <v>78</v>
      </c>
      <c r="AH527" s="85">
        <v>22.099447513812155</v>
      </c>
      <c r="AI527" s="85">
        <v>27.624309392265197</v>
      </c>
      <c r="AJ527" s="85">
        <v>22.099447513812155</v>
      </c>
      <c r="AK527" s="85" t="s">
        <v>78</v>
      </c>
      <c r="AL527" s="85" t="s">
        <v>78</v>
      </c>
      <c r="AM527" s="85" t="s">
        <v>78</v>
      </c>
      <c r="AN527" s="85">
        <v>0</v>
      </c>
      <c r="AO527" s="39"/>
    </row>
    <row r="528" spans="2:41" ht="15.75" x14ac:dyDescent="0.25">
      <c r="B528" s="93"/>
      <c r="C528" s="39"/>
      <c r="D528" s="104"/>
      <c r="E528" s="44" t="s">
        <v>14</v>
      </c>
      <c r="F528" s="85">
        <v>4.3689320388349513</v>
      </c>
      <c r="G528" s="85">
        <v>8.2524271844660202</v>
      </c>
      <c r="H528" s="85">
        <v>16.019417475728158</v>
      </c>
      <c r="I528" s="85">
        <v>21.601941747572813</v>
      </c>
      <c r="J528" s="85">
        <v>29.126213592233007</v>
      </c>
      <c r="K528" s="85">
        <v>12.621359223300971</v>
      </c>
      <c r="L528" s="85">
        <v>5.825242718446602</v>
      </c>
      <c r="M528" s="85" t="s">
        <v>78</v>
      </c>
      <c r="N528" s="85" t="s">
        <v>78</v>
      </c>
      <c r="O528" s="39"/>
      <c r="P528" s="39"/>
      <c r="Q528" s="104"/>
      <c r="R528" s="43" t="s">
        <v>14</v>
      </c>
      <c r="S528" s="85" t="s">
        <v>78</v>
      </c>
      <c r="T528" s="85">
        <v>9.67741935483871</v>
      </c>
      <c r="U528" s="85" t="s">
        <v>78</v>
      </c>
      <c r="V528" s="85">
        <v>16.129032258064516</v>
      </c>
      <c r="W528" s="85">
        <v>25.806451612903224</v>
      </c>
      <c r="X528" s="85">
        <v>22.58064516129032</v>
      </c>
      <c r="Y528" s="85">
        <v>9.67741935483871</v>
      </c>
      <c r="Z528" s="85" t="s">
        <v>78</v>
      </c>
      <c r="AA528" s="85" t="s">
        <v>78</v>
      </c>
      <c r="AB528" s="39"/>
      <c r="AC528" s="39"/>
      <c r="AD528" s="104"/>
      <c r="AE528" s="43" t="s">
        <v>14</v>
      </c>
      <c r="AF528" s="85" t="s">
        <v>78</v>
      </c>
      <c r="AG528" s="85">
        <v>8.1364829396325451</v>
      </c>
      <c r="AH528" s="85" t="s">
        <v>78</v>
      </c>
      <c r="AI528" s="85">
        <v>22.047244094488189</v>
      </c>
      <c r="AJ528" s="85">
        <v>29.396325459317584</v>
      </c>
      <c r="AK528" s="85">
        <v>11.811023622047244</v>
      </c>
      <c r="AL528" s="85">
        <v>5.5118110236220472</v>
      </c>
      <c r="AM528" s="85" t="s">
        <v>78</v>
      </c>
      <c r="AN528" s="85" t="s">
        <v>78</v>
      </c>
      <c r="AO528" s="39"/>
    </row>
    <row r="529" spans="2:41" ht="15.75" x14ac:dyDescent="0.25">
      <c r="B529" s="93"/>
      <c r="C529" s="39"/>
      <c r="D529" s="104"/>
      <c r="E529" s="44" t="s">
        <v>15</v>
      </c>
      <c r="F529" s="85">
        <v>3.6931818181818183</v>
      </c>
      <c r="G529" s="85">
        <v>6.3920454545454541</v>
      </c>
      <c r="H529" s="85">
        <v>12.926136363636365</v>
      </c>
      <c r="I529" s="85">
        <v>21.448863636363637</v>
      </c>
      <c r="J529" s="85">
        <v>24.431818181818183</v>
      </c>
      <c r="K529" s="85">
        <v>18.607954545454543</v>
      </c>
      <c r="L529" s="85">
        <v>9.232954545454545</v>
      </c>
      <c r="M529" s="85">
        <v>2.6988636363636362</v>
      </c>
      <c r="N529" s="85">
        <v>0.56818181818181823</v>
      </c>
      <c r="O529" s="39"/>
      <c r="P529" s="39"/>
      <c r="Q529" s="104"/>
      <c r="R529" s="43" t="s">
        <v>15</v>
      </c>
      <c r="S529" s="85" t="s">
        <v>78</v>
      </c>
      <c r="T529" s="85" t="s">
        <v>78</v>
      </c>
      <c r="U529" s="85">
        <v>0</v>
      </c>
      <c r="V529" s="85">
        <v>20.967741935483872</v>
      </c>
      <c r="W529" s="85">
        <v>25.806451612903224</v>
      </c>
      <c r="X529" s="85">
        <v>20.967741935483872</v>
      </c>
      <c r="Y529" s="85">
        <v>19.35483870967742</v>
      </c>
      <c r="Z529" s="85">
        <v>6.4516129032258061</v>
      </c>
      <c r="AA529" s="85" t="s">
        <v>78</v>
      </c>
      <c r="AB529" s="39"/>
      <c r="AC529" s="39"/>
      <c r="AD529" s="104"/>
      <c r="AE529" s="43" t="s">
        <v>15</v>
      </c>
      <c r="AF529" s="85" t="s">
        <v>78</v>
      </c>
      <c r="AG529" s="85" t="s">
        <v>78</v>
      </c>
      <c r="AH529" s="85">
        <v>14.174454828660435</v>
      </c>
      <c r="AI529" s="85">
        <v>21.495327102803738</v>
      </c>
      <c r="AJ529" s="85">
        <v>24.299065420560748</v>
      </c>
      <c r="AK529" s="85">
        <v>18.380062305295951</v>
      </c>
      <c r="AL529" s="85">
        <v>8.2554517133956384</v>
      </c>
      <c r="AM529" s="85">
        <v>2.3364485981308412</v>
      </c>
      <c r="AN529" s="85" t="s">
        <v>78</v>
      </c>
      <c r="AO529" s="39"/>
    </row>
    <row r="530" spans="2:41" ht="15.75" x14ac:dyDescent="0.25">
      <c r="B530" s="93"/>
      <c r="C530" s="39"/>
      <c r="D530" s="104"/>
      <c r="E530" s="44" t="s">
        <v>16</v>
      </c>
      <c r="F530" s="85">
        <v>2.2701475595913734</v>
      </c>
      <c r="G530" s="85">
        <v>4.3132803632236092</v>
      </c>
      <c r="H530" s="85">
        <v>10.783200908059024</v>
      </c>
      <c r="I530" s="85">
        <v>16.685584562996596</v>
      </c>
      <c r="J530" s="85">
        <v>24.971623155505107</v>
      </c>
      <c r="K530" s="85">
        <v>23.15550510783201</v>
      </c>
      <c r="L530" s="85">
        <v>12.258796821793416</v>
      </c>
      <c r="M530" s="85">
        <v>4.426787741203178</v>
      </c>
      <c r="N530" s="85">
        <v>1.1350737797956867</v>
      </c>
      <c r="O530" s="39"/>
      <c r="P530" s="39"/>
      <c r="Q530" s="104"/>
      <c r="R530" s="43" t="s">
        <v>16</v>
      </c>
      <c r="S530" s="85">
        <v>0</v>
      </c>
      <c r="T530" s="85" t="s">
        <v>78</v>
      </c>
      <c r="U530" s="85">
        <v>6.024096385542169</v>
      </c>
      <c r="V530" s="85">
        <v>12.048192771084338</v>
      </c>
      <c r="W530" s="85">
        <v>24.096385542168676</v>
      </c>
      <c r="X530" s="85">
        <v>21.686746987951807</v>
      </c>
      <c r="Y530" s="85">
        <v>16.867469879518072</v>
      </c>
      <c r="Z530" s="85">
        <v>13.253012048192772</v>
      </c>
      <c r="AA530" s="85" t="s">
        <v>78</v>
      </c>
      <c r="AB530" s="39"/>
      <c r="AC530" s="39"/>
      <c r="AD530" s="104"/>
      <c r="AE530" s="43" t="s">
        <v>16</v>
      </c>
      <c r="AF530" s="85">
        <v>2.5062656641604009</v>
      </c>
      <c r="AG530" s="85" t="s">
        <v>78</v>
      </c>
      <c r="AH530" s="85">
        <v>11.278195488721805</v>
      </c>
      <c r="AI530" s="85">
        <v>17.167919799498748</v>
      </c>
      <c r="AJ530" s="85">
        <v>25.062656641604008</v>
      </c>
      <c r="AK530" s="85">
        <v>23.308270676691727</v>
      </c>
      <c r="AL530" s="85">
        <v>11.779448621553884</v>
      </c>
      <c r="AM530" s="85">
        <v>3.5087719298245612</v>
      </c>
      <c r="AN530" s="85" t="s">
        <v>78</v>
      </c>
      <c r="AO530" s="39"/>
    </row>
    <row r="531" spans="2:41" ht="15.75" x14ac:dyDescent="0.25">
      <c r="B531" s="93"/>
      <c r="C531" s="39"/>
      <c r="D531" s="104"/>
      <c r="E531" s="44" t="s">
        <v>17</v>
      </c>
      <c r="F531" s="85">
        <v>1.3429752066115703</v>
      </c>
      <c r="G531" s="85">
        <v>2.6859504132231407</v>
      </c>
      <c r="H531" s="85">
        <v>4.4421487603305785</v>
      </c>
      <c r="I531" s="85">
        <v>10.433884297520661</v>
      </c>
      <c r="J531" s="85">
        <v>22.727272727272727</v>
      </c>
      <c r="K531" s="85">
        <v>28.512396694214875</v>
      </c>
      <c r="L531" s="85">
        <v>19.008264462809919</v>
      </c>
      <c r="M531" s="85">
        <v>9.0909090909090917</v>
      </c>
      <c r="N531" s="85">
        <v>1.7561983471074381</v>
      </c>
      <c r="O531" s="39"/>
      <c r="P531" s="39"/>
      <c r="Q531" s="104"/>
      <c r="R531" s="43" t="s">
        <v>17</v>
      </c>
      <c r="S531" s="85">
        <v>0</v>
      </c>
      <c r="T531" s="85">
        <v>0</v>
      </c>
      <c r="U531" s="85">
        <v>3.6363636363636362</v>
      </c>
      <c r="V531" s="85">
        <v>7.2727272727272725</v>
      </c>
      <c r="W531" s="85">
        <v>15.454545454545453</v>
      </c>
      <c r="X531" s="85">
        <v>29.09090909090909</v>
      </c>
      <c r="Y531" s="85">
        <v>23.636363636363637</v>
      </c>
      <c r="Z531" s="85">
        <v>18.181818181818183</v>
      </c>
      <c r="AA531" s="85">
        <v>2.7272727272727271</v>
      </c>
      <c r="AB531" s="39"/>
      <c r="AC531" s="39"/>
      <c r="AD531" s="104"/>
      <c r="AE531" s="43" t="s">
        <v>17</v>
      </c>
      <c r="AF531" s="85">
        <v>1.5151515151515151</v>
      </c>
      <c r="AG531" s="85">
        <v>3.0303030303030303</v>
      </c>
      <c r="AH531" s="85">
        <v>4.5454545454545459</v>
      </c>
      <c r="AI531" s="85">
        <v>10.839160839160838</v>
      </c>
      <c r="AJ531" s="85">
        <v>23.659673659673661</v>
      </c>
      <c r="AK531" s="85">
        <v>28.438228438228435</v>
      </c>
      <c r="AL531" s="85">
        <v>18.414918414918414</v>
      </c>
      <c r="AM531" s="85">
        <v>7.9254079254079253</v>
      </c>
      <c r="AN531" s="85">
        <v>1.6317016317016315</v>
      </c>
      <c r="AO531" s="39"/>
    </row>
    <row r="532" spans="2:41" ht="15.75" x14ac:dyDescent="0.25">
      <c r="B532" s="93"/>
      <c r="C532" s="39"/>
      <c r="D532" s="104"/>
      <c r="E532" s="44" t="s">
        <v>18</v>
      </c>
      <c r="F532" s="85">
        <v>1.0729613733905579</v>
      </c>
      <c r="G532" s="85">
        <v>1.502145922746781</v>
      </c>
      <c r="H532" s="85">
        <v>3.755364806866953</v>
      </c>
      <c r="I532" s="85">
        <v>7.5107296137339059</v>
      </c>
      <c r="J532" s="85">
        <v>14.484978540772534</v>
      </c>
      <c r="K532" s="85">
        <v>27.57510729613734</v>
      </c>
      <c r="L532" s="85">
        <v>24.892703862660944</v>
      </c>
      <c r="M532" s="85">
        <v>15.021459227467812</v>
      </c>
      <c r="N532" s="85">
        <v>4.1845493562231759</v>
      </c>
      <c r="O532" s="39"/>
      <c r="P532" s="39"/>
      <c r="Q532" s="104"/>
      <c r="R532" s="43" t="s">
        <v>18</v>
      </c>
      <c r="S532" s="85" t="s">
        <v>78</v>
      </c>
      <c r="T532" s="85" t="s">
        <v>78</v>
      </c>
      <c r="U532" s="85">
        <v>2.6785714285714284</v>
      </c>
      <c r="V532" s="85">
        <v>5.3571428571428568</v>
      </c>
      <c r="W532" s="85">
        <v>6.25</v>
      </c>
      <c r="X532" s="85">
        <v>23.214285714285715</v>
      </c>
      <c r="Y532" s="85">
        <v>26.785714285714285</v>
      </c>
      <c r="Z532" s="85">
        <v>24.107142857142858</v>
      </c>
      <c r="AA532" s="85">
        <v>9.8214285714285712</v>
      </c>
      <c r="AB532" s="39"/>
      <c r="AC532" s="39"/>
      <c r="AD532" s="104"/>
      <c r="AE532" s="43" t="s">
        <v>18</v>
      </c>
      <c r="AF532" s="85" t="s">
        <v>78</v>
      </c>
      <c r="AG532" s="85" t="s">
        <v>78</v>
      </c>
      <c r="AH532" s="85">
        <v>3.9024390243902438</v>
      </c>
      <c r="AI532" s="85">
        <v>7.8048780487804876</v>
      </c>
      <c r="AJ532" s="85">
        <v>15.609756097560975</v>
      </c>
      <c r="AK532" s="85">
        <v>28.170731707317071</v>
      </c>
      <c r="AL532" s="85">
        <v>24.634146341463413</v>
      </c>
      <c r="AM532" s="85">
        <v>13.780487804878049</v>
      </c>
      <c r="AN532" s="85">
        <v>3.4146341463414638</v>
      </c>
      <c r="AO532" s="39"/>
    </row>
    <row r="533" spans="2:41" ht="15.75" x14ac:dyDescent="0.25">
      <c r="B533" s="93"/>
      <c r="C533" s="39"/>
      <c r="D533" s="105"/>
      <c r="E533" s="44" t="s">
        <v>19</v>
      </c>
      <c r="F533" s="85" t="s">
        <v>78</v>
      </c>
      <c r="G533" s="85" t="s">
        <v>78</v>
      </c>
      <c r="H533" s="85">
        <v>2.5</v>
      </c>
      <c r="I533" s="85">
        <v>3.3333333333333335</v>
      </c>
      <c r="J533" s="85">
        <v>9.1666666666666661</v>
      </c>
      <c r="K533" s="85">
        <v>19.583333333333332</v>
      </c>
      <c r="L533" s="85">
        <v>26.25</v>
      </c>
      <c r="M533" s="85">
        <v>25.833333333333336</v>
      </c>
      <c r="N533" s="85">
        <v>11.666666666666666</v>
      </c>
      <c r="O533" s="39"/>
      <c r="P533" s="39"/>
      <c r="Q533" s="105"/>
      <c r="R533" s="43" t="s">
        <v>19</v>
      </c>
      <c r="S533" s="85" t="s">
        <v>78</v>
      </c>
      <c r="T533" s="85" t="s">
        <v>78</v>
      </c>
      <c r="U533" s="85" t="s">
        <v>78</v>
      </c>
      <c r="V533" s="85" t="s">
        <v>78</v>
      </c>
      <c r="W533" s="85">
        <v>9.375</v>
      </c>
      <c r="X533" s="85">
        <v>12.5</v>
      </c>
      <c r="Y533" s="85">
        <v>21.875</v>
      </c>
      <c r="Z533" s="85">
        <v>43.75</v>
      </c>
      <c r="AA533" s="85" t="s">
        <v>78</v>
      </c>
      <c r="AB533" s="39"/>
      <c r="AC533" s="39"/>
      <c r="AD533" s="105"/>
      <c r="AE533" s="43" t="s">
        <v>19</v>
      </c>
      <c r="AF533" s="85" t="s">
        <v>78</v>
      </c>
      <c r="AG533" s="85" t="s">
        <v>78</v>
      </c>
      <c r="AH533" s="85" t="s">
        <v>78</v>
      </c>
      <c r="AI533" s="85" t="s">
        <v>78</v>
      </c>
      <c r="AJ533" s="85">
        <v>9.1346153846153832</v>
      </c>
      <c r="AK533" s="85">
        <v>20.673076923076923</v>
      </c>
      <c r="AL533" s="85">
        <v>26.923076923076923</v>
      </c>
      <c r="AM533" s="85">
        <v>23.076923076923077</v>
      </c>
      <c r="AN533" s="85" t="s">
        <v>78</v>
      </c>
      <c r="AO533" s="39"/>
    </row>
    <row r="534" spans="2:41" x14ac:dyDescent="0.25">
      <c r="B534" s="93"/>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row>
    <row r="535" spans="2:41" x14ac:dyDescent="0.25">
      <c r="B535" s="93"/>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row>
    <row r="536" spans="2:41" ht="18.75" customHeight="1" x14ac:dyDescent="0.3">
      <c r="B536" s="93"/>
      <c r="C536" s="39"/>
      <c r="D536" s="106" t="s">
        <v>32</v>
      </c>
      <c r="E536" s="106"/>
      <c r="F536" s="42"/>
      <c r="G536" s="42"/>
      <c r="H536" s="42"/>
      <c r="I536" s="42"/>
      <c r="J536" s="42"/>
      <c r="K536" s="42"/>
      <c r="L536" s="42"/>
      <c r="M536" s="42"/>
      <c r="N536" s="42"/>
      <c r="O536" s="39"/>
      <c r="P536" s="39"/>
      <c r="Q536" s="106" t="s">
        <v>32</v>
      </c>
      <c r="R536" s="106"/>
      <c r="S536" s="42"/>
      <c r="T536" s="42"/>
      <c r="U536" s="42"/>
      <c r="V536" s="42"/>
      <c r="W536" s="42"/>
      <c r="X536" s="42"/>
      <c r="Y536" s="42"/>
      <c r="Z536" s="42"/>
      <c r="AA536" s="42"/>
      <c r="AB536" s="39"/>
      <c r="AC536" s="39"/>
      <c r="AD536" s="106" t="s">
        <v>32</v>
      </c>
      <c r="AE536" s="106"/>
      <c r="AF536" s="42"/>
      <c r="AG536" s="42"/>
      <c r="AH536" s="42"/>
      <c r="AI536" s="42"/>
      <c r="AJ536" s="42"/>
      <c r="AK536" s="42"/>
      <c r="AL536" s="42"/>
      <c r="AM536" s="42"/>
      <c r="AN536" s="42"/>
      <c r="AO536" s="39"/>
    </row>
    <row r="537" spans="2:41" ht="28.9" customHeight="1" x14ac:dyDescent="0.25">
      <c r="B537" s="93"/>
      <c r="C537" s="39"/>
      <c r="D537" s="106"/>
      <c r="E537" s="106"/>
      <c r="F537" s="132" t="s">
        <v>20</v>
      </c>
      <c r="G537" s="133"/>
      <c r="H537" s="133"/>
      <c r="I537" s="133"/>
      <c r="J537" s="133"/>
      <c r="K537" s="133"/>
      <c r="L537" s="133"/>
      <c r="M537" s="133"/>
      <c r="N537" s="134"/>
      <c r="O537" s="39"/>
      <c r="P537" s="39"/>
      <c r="Q537" s="106"/>
      <c r="R537" s="106"/>
      <c r="S537" s="132" t="s">
        <v>20</v>
      </c>
      <c r="T537" s="133"/>
      <c r="U537" s="133"/>
      <c r="V537" s="133"/>
      <c r="W537" s="133"/>
      <c r="X537" s="133"/>
      <c r="Y537" s="133"/>
      <c r="Z537" s="133"/>
      <c r="AA537" s="134"/>
      <c r="AB537" s="39"/>
      <c r="AC537" s="39"/>
      <c r="AD537" s="106"/>
      <c r="AE537" s="106"/>
      <c r="AF537" s="132" t="s">
        <v>20</v>
      </c>
      <c r="AG537" s="133"/>
      <c r="AH537" s="133"/>
      <c r="AI537" s="133"/>
      <c r="AJ537" s="133"/>
      <c r="AK537" s="133"/>
      <c r="AL537" s="133"/>
      <c r="AM537" s="133"/>
      <c r="AN537" s="134"/>
      <c r="AO537" s="39"/>
    </row>
    <row r="538" spans="2:41" ht="15" customHeight="1" x14ac:dyDescent="0.25">
      <c r="B538" s="93"/>
      <c r="C538" s="39"/>
      <c r="D538" s="107"/>
      <c r="E538" s="107"/>
      <c r="F538" s="7" t="s">
        <v>0</v>
      </c>
      <c r="G538" s="7" t="s">
        <v>1</v>
      </c>
      <c r="H538" s="7" t="s">
        <v>2</v>
      </c>
      <c r="I538" s="7" t="s">
        <v>3</v>
      </c>
      <c r="J538" s="7" t="s">
        <v>4</v>
      </c>
      <c r="K538" s="7" t="s">
        <v>5</v>
      </c>
      <c r="L538" s="7" t="s">
        <v>6</v>
      </c>
      <c r="M538" s="7" t="s">
        <v>7</v>
      </c>
      <c r="N538" s="7" t="s">
        <v>8</v>
      </c>
      <c r="O538" s="39"/>
      <c r="P538" s="39"/>
      <c r="Q538" s="107"/>
      <c r="R538" s="107"/>
      <c r="S538" s="7" t="s">
        <v>0</v>
      </c>
      <c r="T538" s="7" t="s">
        <v>1</v>
      </c>
      <c r="U538" s="7" t="s">
        <v>2</v>
      </c>
      <c r="V538" s="7" t="s">
        <v>3</v>
      </c>
      <c r="W538" s="7" t="s">
        <v>4</v>
      </c>
      <c r="X538" s="7" t="s">
        <v>5</v>
      </c>
      <c r="Y538" s="7" t="s">
        <v>6</v>
      </c>
      <c r="Z538" s="7" t="s">
        <v>7</v>
      </c>
      <c r="AA538" s="7" t="s">
        <v>8</v>
      </c>
      <c r="AB538" s="39"/>
      <c r="AC538" s="39"/>
      <c r="AD538" s="107"/>
      <c r="AE538" s="107"/>
      <c r="AF538" s="7" t="s">
        <v>0</v>
      </c>
      <c r="AG538" s="7" t="s">
        <v>1</v>
      </c>
      <c r="AH538" s="7" t="s">
        <v>2</v>
      </c>
      <c r="AI538" s="7" t="s">
        <v>3</v>
      </c>
      <c r="AJ538" s="7" t="s">
        <v>4</v>
      </c>
      <c r="AK538" s="7" t="s">
        <v>5</v>
      </c>
      <c r="AL538" s="7" t="s">
        <v>6</v>
      </c>
      <c r="AM538" s="7" t="s">
        <v>7</v>
      </c>
      <c r="AN538" s="7" t="s">
        <v>8</v>
      </c>
      <c r="AO538" s="39"/>
    </row>
    <row r="539" spans="2:41" ht="15.75" customHeight="1" x14ac:dyDescent="0.25">
      <c r="B539" s="127" t="s">
        <v>73</v>
      </c>
      <c r="C539" s="39"/>
      <c r="D539" s="103" t="s">
        <v>21</v>
      </c>
      <c r="E539" s="44" t="s">
        <v>9</v>
      </c>
      <c r="F539" s="85" t="s">
        <v>78</v>
      </c>
      <c r="G539" s="85">
        <v>4</v>
      </c>
      <c r="H539" s="85" t="s">
        <v>78</v>
      </c>
      <c r="I539" s="85">
        <v>0</v>
      </c>
      <c r="J539" s="85">
        <v>4</v>
      </c>
      <c r="K539" s="85">
        <v>0</v>
      </c>
      <c r="L539" s="85">
        <v>0</v>
      </c>
      <c r="M539" s="85">
        <v>0</v>
      </c>
      <c r="N539" s="85">
        <v>0</v>
      </c>
      <c r="O539" s="39"/>
      <c r="P539" s="39"/>
      <c r="Q539" s="103" t="s">
        <v>21</v>
      </c>
      <c r="R539" s="43" t="s">
        <v>9</v>
      </c>
      <c r="S539" s="85" t="s">
        <v>78</v>
      </c>
      <c r="T539" s="85">
        <v>0</v>
      </c>
      <c r="U539" s="85" t="s">
        <v>78</v>
      </c>
      <c r="V539" s="85">
        <v>0</v>
      </c>
      <c r="W539" s="85" t="s">
        <v>78</v>
      </c>
      <c r="X539" s="85">
        <v>0</v>
      </c>
      <c r="Y539" s="85">
        <v>0</v>
      </c>
      <c r="Z539" s="85">
        <v>0</v>
      </c>
      <c r="AA539" s="85">
        <v>0</v>
      </c>
      <c r="AB539" s="39"/>
      <c r="AC539" s="39"/>
      <c r="AD539" s="103" t="s">
        <v>21</v>
      </c>
      <c r="AE539" s="43" t="s">
        <v>9</v>
      </c>
      <c r="AF539" s="85" t="s">
        <v>78</v>
      </c>
      <c r="AG539" s="85">
        <v>4</v>
      </c>
      <c r="AH539" s="85" t="s">
        <v>78</v>
      </c>
      <c r="AI539" s="85">
        <v>0</v>
      </c>
      <c r="AJ539" s="85" t="s">
        <v>78</v>
      </c>
      <c r="AK539" s="85">
        <v>0</v>
      </c>
      <c r="AL539" s="85">
        <v>0</v>
      </c>
      <c r="AM539" s="85">
        <v>0</v>
      </c>
      <c r="AN539" s="85">
        <v>0</v>
      </c>
      <c r="AO539" s="39"/>
    </row>
    <row r="540" spans="2:41" ht="15.75" x14ac:dyDescent="0.25">
      <c r="B540" s="127"/>
      <c r="C540" s="39"/>
      <c r="D540" s="104"/>
      <c r="E540" s="44">
        <v>1</v>
      </c>
      <c r="F540" s="85">
        <v>8</v>
      </c>
      <c r="G540" s="85">
        <v>7</v>
      </c>
      <c r="H540" s="85">
        <v>8</v>
      </c>
      <c r="I540" s="85">
        <v>7</v>
      </c>
      <c r="J540" s="85" t="s">
        <v>78</v>
      </c>
      <c r="K540" s="85" t="s">
        <v>78</v>
      </c>
      <c r="L540" s="85">
        <v>0</v>
      </c>
      <c r="M540" s="85">
        <v>0</v>
      </c>
      <c r="N540" s="85">
        <v>0</v>
      </c>
      <c r="O540" s="39"/>
      <c r="P540" s="39"/>
      <c r="Q540" s="104"/>
      <c r="R540" s="43">
        <v>1</v>
      </c>
      <c r="S540" s="85" t="s">
        <v>78</v>
      </c>
      <c r="T540" s="85">
        <v>3</v>
      </c>
      <c r="U540" s="85" t="s">
        <v>78</v>
      </c>
      <c r="V540" s="85" t="s">
        <v>78</v>
      </c>
      <c r="W540" s="85" t="s">
        <v>78</v>
      </c>
      <c r="X540" s="85" t="s">
        <v>78</v>
      </c>
      <c r="Y540" s="85">
        <v>0</v>
      </c>
      <c r="Z540" s="85">
        <v>0</v>
      </c>
      <c r="AA540" s="85">
        <v>0</v>
      </c>
      <c r="AB540" s="39"/>
      <c r="AC540" s="39"/>
      <c r="AD540" s="104"/>
      <c r="AE540" s="43">
        <v>1</v>
      </c>
      <c r="AF540" s="85" t="s">
        <v>78</v>
      </c>
      <c r="AG540" s="85">
        <v>4</v>
      </c>
      <c r="AH540" s="85" t="s">
        <v>78</v>
      </c>
      <c r="AI540" s="85" t="s">
        <v>78</v>
      </c>
      <c r="AJ540" s="85" t="s">
        <v>78</v>
      </c>
      <c r="AK540" s="85" t="s">
        <v>78</v>
      </c>
      <c r="AL540" s="85">
        <v>0</v>
      </c>
      <c r="AM540" s="85">
        <v>0</v>
      </c>
      <c r="AN540" s="85">
        <v>0</v>
      </c>
      <c r="AO540" s="39"/>
    </row>
    <row r="541" spans="2:41" ht="15.75" x14ac:dyDescent="0.25">
      <c r="B541" s="127"/>
      <c r="C541" s="39"/>
      <c r="D541" s="104"/>
      <c r="E541" s="44" t="s">
        <v>10</v>
      </c>
      <c r="F541" s="85">
        <v>159</v>
      </c>
      <c r="G541" s="85">
        <v>125</v>
      </c>
      <c r="H541" s="85">
        <v>181</v>
      </c>
      <c r="I541" s="85">
        <v>251</v>
      </c>
      <c r="J541" s="85">
        <v>161</v>
      </c>
      <c r="K541" s="85">
        <v>63</v>
      </c>
      <c r="L541" s="85">
        <v>21</v>
      </c>
      <c r="M541" s="85" t="s">
        <v>78</v>
      </c>
      <c r="N541" s="85" t="s">
        <v>78</v>
      </c>
      <c r="O541" s="39"/>
      <c r="P541" s="39"/>
      <c r="Q541" s="104"/>
      <c r="R541" s="43" t="s">
        <v>10</v>
      </c>
      <c r="S541" s="85">
        <v>55</v>
      </c>
      <c r="T541" s="85">
        <v>32</v>
      </c>
      <c r="U541" s="85">
        <v>53</v>
      </c>
      <c r="V541" s="85">
        <v>81</v>
      </c>
      <c r="W541" s="85">
        <v>50</v>
      </c>
      <c r="X541" s="85">
        <v>17</v>
      </c>
      <c r="Y541" s="85">
        <v>8</v>
      </c>
      <c r="Z541" s="85" t="s">
        <v>78</v>
      </c>
      <c r="AA541" s="85" t="s">
        <v>78</v>
      </c>
      <c r="AB541" s="39"/>
      <c r="AC541" s="39"/>
      <c r="AD541" s="104"/>
      <c r="AE541" s="43" t="s">
        <v>10</v>
      </c>
      <c r="AF541" s="85">
        <v>104</v>
      </c>
      <c r="AG541" s="85">
        <v>93</v>
      </c>
      <c r="AH541" s="85">
        <v>128</v>
      </c>
      <c r="AI541" s="85">
        <v>170</v>
      </c>
      <c r="AJ541" s="85">
        <v>111</v>
      </c>
      <c r="AK541" s="85">
        <v>46</v>
      </c>
      <c r="AL541" s="85">
        <v>13</v>
      </c>
      <c r="AM541" s="85" t="s">
        <v>78</v>
      </c>
      <c r="AN541" s="85" t="s">
        <v>78</v>
      </c>
      <c r="AO541" s="39"/>
    </row>
    <row r="542" spans="2:41" ht="15.75" x14ac:dyDescent="0.25">
      <c r="B542" s="127"/>
      <c r="C542" s="39"/>
      <c r="D542" s="104"/>
      <c r="E542" s="44" t="s">
        <v>11</v>
      </c>
      <c r="F542" s="85">
        <v>85</v>
      </c>
      <c r="G542" s="85">
        <v>88</v>
      </c>
      <c r="H542" s="85">
        <v>112</v>
      </c>
      <c r="I542" s="85">
        <v>179</v>
      </c>
      <c r="J542" s="85">
        <v>189</v>
      </c>
      <c r="K542" s="85">
        <v>110</v>
      </c>
      <c r="L542" s="85" t="s">
        <v>78</v>
      </c>
      <c r="M542" s="85" t="s">
        <v>78</v>
      </c>
      <c r="N542" s="85">
        <v>0</v>
      </c>
      <c r="O542" s="39"/>
      <c r="P542" s="39"/>
      <c r="Q542" s="104"/>
      <c r="R542" s="43" t="s">
        <v>11</v>
      </c>
      <c r="S542" s="85">
        <v>21</v>
      </c>
      <c r="T542" s="85">
        <v>20</v>
      </c>
      <c r="U542" s="85">
        <v>31</v>
      </c>
      <c r="V542" s="85">
        <v>71</v>
      </c>
      <c r="W542" s="85">
        <v>67</v>
      </c>
      <c r="X542" s="85">
        <v>25</v>
      </c>
      <c r="Y542" s="85" t="s">
        <v>78</v>
      </c>
      <c r="Z542" s="85" t="s">
        <v>78</v>
      </c>
      <c r="AA542" s="85">
        <v>0</v>
      </c>
      <c r="AB542" s="39"/>
      <c r="AC542" s="39"/>
      <c r="AD542" s="104"/>
      <c r="AE542" s="43" t="s">
        <v>11</v>
      </c>
      <c r="AF542" s="85">
        <v>64</v>
      </c>
      <c r="AG542" s="85">
        <v>68</v>
      </c>
      <c r="AH542" s="85">
        <v>81</v>
      </c>
      <c r="AI542" s="85">
        <v>108</v>
      </c>
      <c r="AJ542" s="85">
        <v>122</v>
      </c>
      <c r="AK542" s="85">
        <v>85</v>
      </c>
      <c r="AL542" s="85" t="s">
        <v>78</v>
      </c>
      <c r="AM542" s="85" t="s">
        <v>78</v>
      </c>
      <c r="AN542" s="85">
        <v>0</v>
      </c>
      <c r="AO542" s="39"/>
    </row>
    <row r="543" spans="2:41" ht="15.75" x14ac:dyDescent="0.25">
      <c r="B543" s="127"/>
      <c r="C543" s="39"/>
      <c r="D543" s="104"/>
      <c r="E543" s="44" t="s">
        <v>12</v>
      </c>
      <c r="F543" s="85">
        <v>99</v>
      </c>
      <c r="G543" s="85">
        <v>112</v>
      </c>
      <c r="H543" s="85">
        <v>162</v>
      </c>
      <c r="I543" s="85">
        <v>282</v>
      </c>
      <c r="J543" s="85">
        <v>332</v>
      </c>
      <c r="K543" s="85">
        <v>215</v>
      </c>
      <c r="L543" s="85">
        <v>49</v>
      </c>
      <c r="M543" s="85" t="s">
        <v>78</v>
      </c>
      <c r="N543" s="85" t="s">
        <v>78</v>
      </c>
      <c r="O543" s="39"/>
      <c r="P543" s="39"/>
      <c r="Q543" s="104"/>
      <c r="R543" s="43" t="s">
        <v>12</v>
      </c>
      <c r="S543" s="85">
        <v>29</v>
      </c>
      <c r="T543" s="85">
        <v>29</v>
      </c>
      <c r="U543" s="85">
        <v>55</v>
      </c>
      <c r="V543" s="85">
        <v>89</v>
      </c>
      <c r="W543" s="85">
        <v>116</v>
      </c>
      <c r="X543" s="85">
        <v>67</v>
      </c>
      <c r="Y543" s="85" t="s">
        <v>78</v>
      </c>
      <c r="Z543" s="85" t="s">
        <v>78</v>
      </c>
      <c r="AA543" s="85" t="s">
        <v>78</v>
      </c>
      <c r="AB543" s="39"/>
      <c r="AC543" s="39"/>
      <c r="AD543" s="104"/>
      <c r="AE543" s="43" t="s">
        <v>12</v>
      </c>
      <c r="AF543" s="85">
        <v>70</v>
      </c>
      <c r="AG543" s="85">
        <v>83</v>
      </c>
      <c r="AH543" s="85">
        <v>107</v>
      </c>
      <c r="AI543" s="85">
        <v>193</v>
      </c>
      <c r="AJ543" s="85">
        <v>216</v>
      </c>
      <c r="AK543" s="85">
        <v>148</v>
      </c>
      <c r="AL543" s="85" t="s">
        <v>78</v>
      </c>
      <c r="AM543" s="85" t="s">
        <v>78</v>
      </c>
      <c r="AN543" s="85" t="s">
        <v>78</v>
      </c>
      <c r="AO543" s="39"/>
    </row>
    <row r="544" spans="2:41" ht="15.75" x14ac:dyDescent="0.25">
      <c r="B544" s="127"/>
      <c r="C544" s="39"/>
      <c r="D544" s="104"/>
      <c r="E544" s="44" t="s">
        <v>13</v>
      </c>
      <c r="F544" s="85">
        <v>138</v>
      </c>
      <c r="G544" s="85">
        <v>145</v>
      </c>
      <c r="H544" s="85">
        <v>182</v>
      </c>
      <c r="I544" s="85">
        <v>418</v>
      </c>
      <c r="J544" s="85">
        <v>649</v>
      </c>
      <c r="K544" s="85">
        <v>473</v>
      </c>
      <c r="L544" s="85">
        <v>191</v>
      </c>
      <c r="M544" s="85">
        <v>43</v>
      </c>
      <c r="N544" s="85">
        <v>4</v>
      </c>
      <c r="O544" s="39"/>
      <c r="P544" s="39"/>
      <c r="Q544" s="104"/>
      <c r="R544" s="43" t="s">
        <v>13</v>
      </c>
      <c r="S544" s="85">
        <v>37</v>
      </c>
      <c r="T544" s="85">
        <v>34</v>
      </c>
      <c r="U544" s="85">
        <v>59</v>
      </c>
      <c r="V544" s="85">
        <v>147</v>
      </c>
      <c r="W544" s="85">
        <v>246</v>
      </c>
      <c r="X544" s="85">
        <v>173</v>
      </c>
      <c r="Y544" s="85">
        <v>61</v>
      </c>
      <c r="Z544" s="85" t="s">
        <v>78</v>
      </c>
      <c r="AA544" s="85" t="s">
        <v>78</v>
      </c>
      <c r="AB544" s="39"/>
      <c r="AC544" s="39"/>
      <c r="AD544" s="104"/>
      <c r="AE544" s="43" t="s">
        <v>13</v>
      </c>
      <c r="AF544" s="85">
        <v>101</v>
      </c>
      <c r="AG544" s="85">
        <v>111</v>
      </c>
      <c r="AH544" s="85">
        <v>123</v>
      </c>
      <c r="AI544" s="85">
        <v>271</v>
      </c>
      <c r="AJ544" s="85">
        <v>403</v>
      </c>
      <c r="AK544" s="85">
        <v>300</v>
      </c>
      <c r="AL544" s="85">
        <v>130</v>
      </c>
      <c r="AM544" s="85" t="s">
        <v>78</v>
      </c>
      <c r="AN544" s="85" t="s">
        <v>78</v>
      </c>
      <c r="AO544" s="39"/>
    </row>
    <row r="545" spans="2:41" ht="15.75" x14ac:dyDescent="0.25">
      <c r="B545" s="127"/>
      <c r="C545" s="39"/>
      <c r="D545" s="104"/>
      <c r="E545" s="44" t="s">
        <v>14</v>
      </c>
      <c r="F545" s="85">
        <v>173</v>
      </c>
      <c r="G545" s="85">
        <v>220</v>
      </c>
      <c r="H545" s="85">
        <v>327</v>
      </c>
      <c r="I545" s="85">
        <v>647</v>
      </c>
      <c r="J545" s="85">
        <v>1093</v>
      </c>
      <c r="K545" s="85">
        <v>1216</v>
      </c>
      <c r="L545" s="85">
        <v>562</v>
      </c>
      <c r="M545" s="85">
        <v>125</v>
      </c>
      <c r="N545" s="85">
        <v>4</v>
      </c>
      <c r="O545" s="39"/>
      <c r="P545" s="39"/>
      <c r="Q545" s="104"/>
      <c r="R545" s="43" t="s">
        <v>14</v>
      </c>
      <c r="S545" s="85">
        <v>40</v>
      </c>
      <c r="T545" s="85">
        <v>65</v>
      </c>
      <c r="U545" s="85">
        <v>102</v>
      </c>
      <c r="V545" s="85">
        <v>222</v>
      </c>
      <c r="W545" s="85">
        <v>400</v>
      </c>
      <c r="X545" s="85">
        <v>455</v>
      </c>
      <c r="Y545" s="85">
        <v>207</v>
      </c>
      <c r="Z545" s="85">
        <v>54</v>
      </c>
      <c r="AA545" s="85">
        <v>0</v>
      </c>
      <c r="AB545" s="39"/>
      <c r="AC545" s="39"/>
      <c r="AD545" s="104"/>
      <c r="AE545" s="43" t="s">
        <v>14</v>
      </c>
      <c r="AF545" s="85">
        <v>133</v>
      </c>
      <c r="AG545" s="85">
        <v>155</v>
      </c>
      <c r="AH545" s="85">
        <v>225</v>
      </c>
      <c r="AI545" s="85">
        <v>425</v>
      </c>
      <c r="AJ545" s="85">
        <v>693</v>
      </c>
      <c r="AK545" s="85">
        <v>761</v>
      </c>
      <c r="AL545" s="85">
        <v>355</v>
      </c>
      <c r="AM545" s="85">
        <v>71</v>
      </c>
      <c r="AN545" s="85">
        <v>4</v>
      </c>
      <c r="AO545" s="39"/>
    </row>
    <row r="546" spans="2:41" ht="15.75" x14ac:dyDescent="0.25">
      <c r="B546" s="127"/>
      <c r="C546" s="39"/>
      <c r="D546" s="104"/>
      <c r="E546" s="44" t="s">
        <v>15</v>
      </c>
      <c r="F546" s="85">
        <v>152</v>
      </c>
      <c r="G546" s="85">
        <v>273</v>
      </c>
      <c r="H546" s="85">
        <v>441</v>
      </c>
      <c r="I546" s="85">
        <v>759</v>
      </c>
      <c r="J546" s="85">
        <v>1631</v>
      </c>
      <c r="K546" s="85">
        <v>2253</v>
      </c>
      <c r="L546" s="85">
        <v>1455</v>
      </c>
      <c r="M546" s="85">
        <v>387</v>
      </c>
      <c r="N546" s="85">
        <v>29</v>
      </c>
      <c r="O546" s="39"/>
      <c r="P546" s="39"/>
      <c r="Q546" s="104"/>
      <c r="R546" s="43" t="s">
        <v>15</v>
      </c>
      <c r="S546" s="85">
        <v>44</v>
      </c>
      <c r="T546" s="85">
        <v>65</v>
      </c>
      <c r="U546" s="85">
        <v>113</v>
      </c>
      <c r="V546" s="85">
        <v>241</v>
      </c>
      <c r="W546" s="85">
        <v>566</v>
      </c>
      <c r="X546" s="85">
        <v>896</v>
      </c>
      <c r="Y546" s="85">
        <v>608</v>
      </c>
      <c r="Z546" s="85">
        <v>169</v>
      </c>
      <c r="AA546" s="85">
        <v>5</v>
      </c>
      <c r="AB546" s="39"/>
      <c r="AC546" s="39"/>
      <c r="AD546" s="104"/>
      <c r="AE546" s="43" t="s">
        <v>15</v>
      </c>
      <c r="AF546" s="85">
        <v>108</v>
      </c>
      <c r="AG546" s="85">
        <v>208</v>
      </c>
      <c r="AH546" s="85">
        <v>328</v>
      </c>
      <c r="AI546" s="85">
        <v>518</v>
      </c>
      <c r="AJ546" s="85">
        <v>1065</v>
      </c>
      <c r="AK546" s="85">
        <v>1357</v>
      </c>
      <c r="AL546" s="85">
        <v>847</v>
      </c>
      <c r="AM546" s="85">
        <v>218</v>
      </c>
      <c r="AN546" s="85">
        <v>24</v>
      </c>
      <c r="AO546" s="39"/>
    </row>
    <row r="547" spans="2:41" ht="15.75" x14ac:dyDescent="0.25">
      <c r="B547" s="127"/>
      <c r="C547" s="39"/>
      <c r="D547" s="104"/>
      <c r="E547" s="44" t="s">
        <v>16</v>
      </c>
      <c r="F547" s="85">
        <v>60</v>
      </c>
      <c r="G547" s="85">
        <v>201</v>
      </c>
      <c r="H547" s="85">
        <v>296</v>
      </c>
      <c r="I547" s="85">
        <v>548</v>
      </c>
      <c r="J547" s="85">
        <v>1412</v>
      </c>
      <c r="K547" s="85">
        <v>2686</v>
      </c>
      <c r="L547" s="85">
        <v>2357</v>
      </c>
      <c r="M547" s="85">
        <v>909</v>
      </c>
      <c r="N547" s="85">
        <v>102</v>
      </c>
      <c r="O547" s="39"/>
      <c r="P547" s="39"/>
      <c r="Q547" s="104"/>
      <c r="R547" s="43" t="s">
        <v>16</v>
      </c>
      <c r="S547" s="85">
        <v>14</v>
      </c>
      <c r="T547" s="85">
        <v>39</v>
      </c>
      <c r="U547" s="85">
        <v>70</v>
      </c>
      <c r="V547" s="85">
        <v>175</v>
      </c>
      <c r="W547" s="85">
        <v>480</v>
      </c>
      <c r="X547" s="85">
        <v>947</v>
      </c>
      <c r="Y547" s="85">
        <v>985</v>
      </c>
      <c r="Z547" s="85">
        <v>411</v>
      </c>
      <c r="AA547" s="85">
        <v>52</v>
      </c>
      <c r="AB547" s="39"/>
      <c r="AC547" s="39"/>
      <c r="AD547" s="104"/>
      <c r="AE547" s="43" t="s">
        <v>16</v>
      </c>
      <c r="AF547" s="85">
        <v>46</v>
      </c>
      <c r="AG547" s="85">
        <v>162</v>
      </c>
      <c r="AH547" s="85">
        <v>226</v>
      </c>
      <c r="AI547" s="85">
        <v>373</v>
      </c>
      <c r="AJ547" s="85">
        <v>932</v>
      </c>
      <c r="AK547" s="85">
        <v>1739</v>
      </c>
      <c r="AL547" s="85">
        <v>1372</v>
      </c>
      <c r="AM547" s="85">
        <v>498</v>
      </c>
      <c r="AN547" s="85">
        <v>50</v>
      </c>
      <c r="AO547" s="39"/>
    </row>
    <row r="548" spans="2:41" ht="15.75" x14ac:dyDescent="0.25">
      <c r="B548" s="127"/>
      <c r="C548" s="39"/>
      <c r="D548" s="104"/>
      <c r="E548" s="44" t="s">
        <v>17</v>
      </c>
      <c r="F548" s="85">
        <v>27</v>
      </c>
      <c r="G548" s="85">
        <v>76</v>
      </c>
      <c r="H548" s="85">
        <v>146</v>
      </c>
      <c r="I548" s="85">
        <v>342</v>
      </c>
      <c r="J548" s="85">
        <v>794</v>
      </c>
      <c r="K548" s="85">
        <v>1867</v>
      </c>
      <c r="L548" s="85">
        <v>2696</v>
      </c>
      <c r="M548" s="85">
        <v>1563</v>
      </c>
      <c r="N548" s="85">
        <v>259</v>
      </c>
      <c r="O548" s="39"/>
      <c r="P548" s="39"/>
      <c r="Q548" s="104"/>
      <c r="R548" s="43" t="s">
        <v>17</v>
      </c>
      <c r="S548" s="85">
        <v>7</v>
      </c>
      <c r="T548" s="85">
        <v>15</v>
      </c>
      <c r="U548" s="85">
        <v>29</v>
      </c>
      <c r="V548" s="85">
        <v>93</v>
      </c>
      <c r="W548" s="85">
        <v>241</v>
      </c>
      <c r="X548" s="85">
        <v>635</v>
      </c>
      <c r="Y548" s="85">
        <v>1029</v>
      </c>
      <c r="Z548" s="85">
        <v>685</v>
      </c>
      <c r="AA548" s="85">
        <v>143</v>
      </c>
      <c r="AB548" s="39"/>
      <c r="AC548" s="39"/>
      <c r="AD548" s="104"/>
      <c r="AE548" s="43" t="s">
        <v>17</v>
      </c>
      <c r="AF548" s="85">
        <v>20</v>
      </c>
      <c r="AG548" s="85">
        <v>61</v>
      </c>
      <c r="AH548" s="85">
        <v>117</v>
      </c>
      <c r="AI548" s="85">
        <v>249</v>
      </c>
      <c r="AJ548" s="85">
        <v>553</v>
      </c>
      <c r="AK548" s="85">
        <v>1232</v>
      </c>
      <c r="AL548" s="85">
        <v>1667</v>
      </c>
      <c r="AM548" s="85">
        <v>878</v>
      </c>
      <c r="AN548" s="85">
        <v>116</v>
      </c>
      <c r="AO548" s="39"/>
    </row>
    <row r="549" spans="2:41" ht="15.75" x14ac:dyDescent="0.25">
      <c r="B549" s="127"/>
      <c r="C549" s="39"/>
      <c r="D549" s="104"/>
      <c r="E549" s="44" t="s">
        <v>18</v>
      </c>
      <c r="F549" s="85">
        <v>6</v>
      </c>
      <c r="G549" s="85">
        <v>27</v>
      </c>
      <c r="H549" s="85">
        <v>73</v>
      </c>
      <c r="I549" s="85">
        <v>120</v>
      </c>
      <c r="J549" s="85">
        <v>305</v>
      </c>
      <c r="K549" s="85">
        <v>1007</v>
      </c>
      <c r="L549" s="85">
        <v>2004</v>
      </c>
      <c r="M549" s="85">
        <v>1950</v>
      </c>
      <c r="N549" s="85">
        <v>637</v>
      </c>
      <c r="O549" s="39"/>
      <c r="P549" s="39"/>
      <c r="Q549" s="104"/>
      <c r="R549" s="43" t="s">
        <v>18</v>
      </c>
      <c r="S549" s="85">
        <v>0</v>
      </c>
      <c r="T549" s="85">
        <v>7</v>
      </c>
      <c r="U549" s="85">
        <v>18</v>
      </c>
      <c r="V549" s="85">
        <v>37</v>
      </c>
      <c r="W549" s="85">
        <v>75</v>
      </c>
      <c r="X549" s="85">
        <v>325</v>
      </c>
      <c r="Y549" s="85">
        <v>723</v>
      </c>
      <c r="Z549" s="85">
        <v>803</v>
      </c>
      <c r="AA549" s="85">
        <v>308</v>
      </c>
      <c r="AB549" s="39"/>
      <c r="AC549" s="39"/>
      <c r="AD549" s="104"/>
      <c r="AE549" s="43" t="s">
        <v>18</v>
      </c>
      <c r="AF549" s="85">
        <v>6</v>
      </c>
      <c r="AG549" s="85">
        <v>20</v>
      </c>
      <c r="AH549" s="85">
        <v>55</v>
      </c>
      <c r="AI549" s="85">
        <v>83</v>
      </c>
      <c r="AJ549" s="85">
        <v>230</v>
      </c>
      <c r="AK549" s="85">
        <v>682</v>
      </c>
      <c r="AL549" s="85">
        <v>1281</v>
      </c>
      <c r="AM549" s="85">
        <v>1147</v>
      </c>
      <c r="AN549" s="85">
        <v>329</v>
      </c>
      <c r="AO549" s="39"/>
    </row>
    <row r="550" spans="2:41" ht="15.75" x14ac:dyDescent="0.25">
      <c r="B550" s="127"/>
      <c r="C550" s="39"/>
      <c r="D550" s="105"/>
      <c r="E550" s="44" t="s">
        <v>19</v>
      </c>
      <c r="F550" s="85">
        <v>0</v>
      </c>
      <c r="G550" s="85" t="s">
        <v>78</v>
      </c>
      <c r="H550" s="85">
        <v>13</v>
      </c>
      <c r="I550" s="85" t="s">
        <v>78</v>
      </c>
      <c r="J550" s="85">
        <v>28</v>
      </c>
      <c r="K550" s="85">
        <v>135</v>
      </c>
      <c r="L550" s="85">
        <v>355</v>
      </c>
      <c r="M550" s="85">
        <v>699</v>
      </c>
      <c r="N550" s="85">
        <v>409</v>
      </c>
      <c r="O550" s="39"/>
      <c r="P550" s="39"/>
      <c r="Q550" s="105"/>
      <c r="R550" s="43" t="s">
        <v>19</v>
      </c>
      <c r="S550" s="85">
        <v>0</v>
      </c>
      <c r="T550" s="85" t="s">
        <v>78</v>
      </c>
      <c r="U550" s="85" t="s">
        <v>78</v>
      </c>
      <c r="V550" s="85" t="s">
        <v>78</v>
      </c>
      <c r="W550" s="85">
        <v>5</v>
      </c>
      <c r="X550" s="85">
        <v>38</v>
      </c>
      <c r="Y550" s="85">
        <v>128</v>
      </c>
      <c r="Z550" s="85">
        <v>320</v>
      </c>
      <c r="AA550" s="85">
        <v>204</v>
      </c>
      <c r="AB550" s="39"/>
      <c r="AC550" s="39"/>
      <c r="AD550" s="105"/>
      <c r="AE550" s="43" t="s">
        <v>19</v>
      </c>
      <c r="AF550" s="85">
        <v>0</v>
      </c>
      <c r="AG550" s="85" t="s">
        <v>78</v>
      </c>
      <c r="AH550" s="85" t="s">
        <v>78</v>
      </c>
      <c r="AI550" s="85" t="s">
        <v>78</v>
      </c>
      <c r="AJ550" s="85">
        <v>23</v>
      </c>
      <c r="AK550" s="85">
        <v>97</v>
      </c>
      <c r="AL550" s="85">
        <v>227</v>
      </c>
      <c r="AM550" s="85">
        <v>379</v>
      </c>
      <c r="AN550" s="85">
        <v>205</v>
      </c>
      <c r="AO550" s="39"/>
    </row>
    <row r="551" spans="2:41" x14ac:dyDescent="0.25">
      <c r="B551" s="93"/>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row>
    <row r="552" spans="2:41" ht="18.75" customHeight="1" x14ac:dyDescent="0.3">
      <c r="B552" s="93"/>
      <c r="C552" s="39"/>
      <c r="D552" s="106" t="s">
        <v>24</v>
      </c>
      <c r="E552" s="106"/>
      <c r="F552" s="42"/>
      <c r="G552" s="42"/>
      <c r="H552" s="42"/>
      <c r="I552" s="42"/>
      <c r="J552" s="42"/>
      <c r="K552" s="42"/>
      <c r="L552" s="42"/>
      <c r="M552" s="42"/>
      <c r="N552" s="42"/>
      <c r="O552" s="39"/>
      <c r="P552" s="39"/>
      <c r="Q552" s="106" t="s">
        <v>24</v>
      </c>
      <c r="R552" s="106"/>
      <c r="S552" s="42"/>
      <c r="T552" s="42"/>
      <c r="U552" s="42"/>
      <c r="V552" s="42"/>
      <c r="W552" s="42"/>
      <c r="X552" s="42"/>
      <c r="Y552" s="42"/>
      <c r="Z552" s="42"/>
      <c r="AA552" s="42"/>
      <c r="AB552" s="39"/>
      <c r="AC552" s="39"/>
      <c r="AD552" s="106" t="s">
        <v>24</v>
      </c>
      <c r="AE552" s="106"/>
      <c r="AF552" s="42"/>
      <c r="AG552" s="42"/>
      <c r="AH552" s="42"/>
      <c r="AI552" s="42"/>
      <c r="AJ552" s="42"/>
      <c r="AK552" s="42"/>
      <c r="AL552" s="42"/>
      <c r="AM552" s="42"/>
      <c r="AN552" s="42"/>
      <c r="AO552" s="39"/>
    </row>
    <row r="553" spans="2:41" ht="28.9" customHeight="1" x14ac:dyDescent="0.25">
      <c r="B553" s="93"/>
      <c r="C553" s="39"/>
      <c r="D553" s="106"/>
      <c r="E553" s="106"/>
      <c r="F553" s="132" t="s">
        <v>20</v>
      </c>
      <c r="G553" s="133"/>
      <c r="H553" s="133"/>
      <c r="I553" s="133"/>
      <c r="J553" s="133"/>
      <c r="K553" s="133"/>
      <c r="L553" s="133"/>
      <c r="M553" s="133"/>
      <c r="N553" s="134"/>
      <c r="O553" s="39"/>
      <c r="P553" s="39"/>
      <c r="Q553" s="106"/>
      <c r="R553" s="106"/>
      <c r="S553" s="132" t="s">
        <v>20</v>
      </c>
      <c r="T553" s="133"/>
      <c r="U553" s="133"/>
      <c r="V553" s="133"/>
      <c r="W553" s="133"/>
      <c r="X553" s="133"/>
      <c r="Y553" s="133"/>
      <c r="Z553" s="133"/>
      <c r="AA553" s="134"/>
      <c r="AB553" s="39"/>
      <c r="AC553" s="39"/>
      <c r="AD553" s="106"/>
      <c r="AE553" s="106"/>
      <c r="AF553" s="132" t="s">
        <v>20</v>
      </c>
      <c r="AG553" s="133"/>
      <c r="AH553" s="133"/>
      <c r="AI553" s="133"/>
      <c r="AJ553" s="133"/>
      <c r="AK553" s="133"/>
      <c r="AL553" s="133"/>
      <c r="AM553" s="133"/>
      <c r="AN553" s="134"/>
      <c r="AO553" s="39"/>
    </row>
    <row r="554" spans="2:41" ht="15" customHeight="1" x14ac:dyDescent="0.25">
      <c r="B554" s="93"/>
      <c r="C554" s="39"/>
      <c r="D554" s="107"/>
      <c r="E554" s="107"/>
      <c r="F554" s="7" t="s">
        <v>0</v>
      </c>
      <c r="G554" s="7" t="s">
        <v>1</v>
      </c>
      <c r="H554" s="7" t="s">
        <v>2</v>
      </c>
      <c r="I554" s="7" t="s">
        <v>3</v>
      </c>
      <c r="J554" s="7" t="s">
        <v>4</v>
      </c>
      <c r="K554" s="7" t="s">
        <v>5</v>
      </c>
      <c r="L554" s="7" t="s">
        <v>6</v>
      </c>
      <c r="M554" s="7" t="s">
        <v>7</v>
      </c>
      <c r="N554" s="7" t="s">
        <v>8</v>
      </c>
      <c r="O554" s="39"/>
      <c r="P554" s="39"/>
      <c r="Q554" s="107"/>
      <c r="R554" s="107"/>
      <c r="S554" s="7" t="s">
        <v>0</v>
      </c>
      <c r="T554" s="7" t="s">
        <v>1</v>
      </c>
      <c r="U554" s="7" t="s">
        <v>2</v>
      </c>
      <c r="V554" s="7" t="s">
        <v>3</v>
      </c>
      <c r="W554" s="7" t="s">
        <v>4</v>
      </c>
      <c r="X554" s="7" t="s">
        <v>5</v>
      </c>
      <c r="Y554" s="7" t="s">
        <v>6</v>
      </c>
      <c r="Z554" s="7" t="s">
        <v>7</v>
      </c>
      <c r="AA554" s="7" t="s">
        <v>8</v>
      </c>
      <c r="AB554" s="39"/>
      <c r="AC554" s="39"/>
      <c r="AD554" s="107"/>
      <c r="AE554" s="107"/>
      <c r="AF554" s="7" t="s">
        <v>0</v>
      </c>
      <c r="AG554" s="7" t="s">
        <v>1</v>
      </c>
      <c r="AH554" s="7" t="s">
        <v>2</v>
      </c>
      <c r="AI554" s="7" t="s">
        <v>3</v>
      </c>
      <c r="AJ554" s="7" t="s">
        <v>4</v>
      </c>
      <c r="AK554" s="7" t="s">
        <v>5</v>
      </c>
      <c r="AL554" s="7" t="s">
        <v>6</v>
      </c>
      <c r="AM554" s="7" t="s">
        <v>7</v>
      </c>
      <c r="AN554" s="7" t="s">
        <v>8</v>
      </c>
      <c r="AO554" s="39"/>
    </row>
    <row r="555" spans="2:41" ht="15.75" customHeight="1" x14ac:dyDescent="0.25">
      <c r="B555" s="127"/>
      <c r="C555" s="39"/>
      <c r="D555" s="103" t="s">
        <v>21</v>
      </c>
      <c r="E555" s="44" t="s">
        <v>9</v>
      </c>
      <c r="F555" s="85" t="s">
        <v>78</v>
      </c>
      <c r="G555" s="85">
        <v>30.76923076923077</v>
      </c>
      <c r="H555" s="85" t="s">
        <v>78</v>
      </c>
      <c r="I555" s="85">
        <v>0</v>
      </c>
      <c r="J555" s="85">
        <v>30.76923076923077</v>
      </c>
      <c r="K555" s="85">
        <v>0</v>
      </c>
      <c r="L555" s="85">
        <v>0</v>
      </c>
      <c r="M555" s="85">
        <v>0</v>
      </c>
      <c r="N555" s="85">
        <v>0</v>
      </c>
      <c r="O555" s="39"/>
      <c r="P555" s="39"/>
      <c r="Q555" s="103" t="s">
        <v>21</v>
      </c>
      <c r="R555" s="43" t="s">
        <v>9</v>
      </c>
      <c r="S555" s="85" t="s">
        <v>78</v>
      </c>
      <c r="T555" s="85">
        <v>0</v>
      </c>
      <c r="U555" s="85" t="s">
        <v>78</v>
      </c>
      <c r="V555" s="85">
        <v>0</v>
      </c>
      <c r="W555" s="85" t="s">
        <v>78</v>
      </c>
      <c r="X555" s="85">
        <v>0</v>
      </c>
      <c r="Y555" s="85">
        <v>0</v>
      </c>
      <c r="Z555" s="85">
        <v>0</v>
      </c>
      <c r="AA555" s="85">
        <v>0</v>
      </c>
      <c r="AB555" s="39"/>
      <c r="AC555" s="39"/>
      <c r="AD555" s="103" t="s">
        <v>21</v>
      </c>
      <c r="AE555" s="43" t="s">
        <v>9</v>
      </c>
      <c r="AF555" s="85" t="s">
        <v>78</v>
      </c>
      <c r="AG555" s="85">
        <v>57.142857142857139</v>
      </c>
      <c r="AH555" s="85" t="s">
        <v>78</v>
      </c>
      <c r="AI555" s="85">
        <v>0</v>
      </c>
      <c r="AJ555" s="85" t="s">
        <v>78</v>
      </c>
      <c r="AK555" s="85">
        <v>0</v>
      </c>
      <c r="AL555" s="85">
        <v>0</v>
      </c>
      <c r="AM555" s="85">
        <v>0</v>
      </c>
      <c r="AN555" s="85">
        <v>0</v>
      </c>
      <c r="AO555" s="39"/>
    </row>
    <row r="556" spans="2:41" ht="15.75" x14ac:dyDescent="0.25">
      <c r="B556" s="127"/>
      <c r="C556" s="39"/>
      <c r="D556" s="104"/>
      <c r="E556" s="44">
        <v>1</v>
      </c>
      <c r="F556" s="85">
        <v>23.52941176470588</v>
      </c>
      <c r="G556" s="85">
        <v>20.588235294117645</v>
      </c>
      <c r="H556" s="85">
        <v>23.52941176470588</v>
      </c>
      <c r="I556" s="85">
        <v>20.588235294117645</v>
      </c>
      <c r="J556" s="85" t="s">
        <v>78</v>
      </c>
      <c r="K556" s="85" t="s">
        <v>78</v>
      </c>
      <c r="L556" s="85">
        <v>0</v>
      </c>
      <c r="M556" s="85">
        <v>0</v>
      </c>
      <c r="N556" s="85">
        <v>0</v>
      </c>
      <c r="O556" s="39"/>
      <c r="P556" s="39"/>
      <c r="Q556" s="104"/>
      <c r="R556" s="43">
        <v>1</v>
      </c>
      <c r="S556" s="85" t="s">
        <v>78</v>
      </c>
      <c r="T556" s="85">
        <v>37.5</v>
      </c>
      <c r="U556" s="85" t="s">
        <v>78</v>
      </c>
      <c r="V556" s="85" t="s">
        <v>78</v>
      </c>
      <c r="W556" s="85" t="s">
        <v>78</v>
      </c>
      <c r="X556" s="85" t="s">
        <v>78</v>
      </c>
      <c r="Y556" s="85">
        <v>0</v>
      </c>
      <c r="Z556" s="85">
        <v>0</v>
      </c>
      <c r="AA556" s="85">
        <v>0</v>
      </c>
      <c r="AB556" s="39"/>
      <c r="AC556" s="39"/>
      <c r="AD556" s="104"/>
      <c r="AE556" s="43">
        <v>1</v>
      </c>
      <c r="AF556" s="85" t="s">
        <v>78</v>
      </c>
      <c r="AG556" s="85">
        <v>15.384615384615385</v>
      </c>
      <c r="AH556" s="85" t="s">
        <v>78</v>
      </c>
      <c r="AI556" s="85" t="s">
        <v>78</v>
      </c>
      <c r="AJ556" s="85" t="s">
        <v>78</v>
      </c>
      <c r="AK556" s="85" t="s">
        <v>78</v>
      </c>
      <c r="AL556" s="85">
        <v>0</v>
      </c>
      <c r="AM556" s="85">
        <v>0</v>
      </c>
      <c r="AN556" s="85">
        <v>0</v>
      </c>
      <c r="AO556" s="39"/>
    </row>
    <row r="557" spans="2:41" ht="15.75" x14ac:dyDescent="0.25">
      <c r="B557" s="127"/>
      <c r="C557" s="39"/>
      <c r="D557" s="104"/>
      <c r="E557" s="44" t="s">
        <v>10</v>
      </c>
      <c r="F557" s="85">
        <v>16.476683937823836</v>
      </c>
      <c r="G557" s="85">
        <v>12.953367875647666</v>
      </c>
      <c r="H557" s="85">
        <v>18.756476683937823</v>
      </c>
      <c r="I557" s="85">
        <v>26.010362694300522</v>
      </c>
      <c r="J557" s="85">
        <v>16.683937823834196</v>
      </c>
      <c r="K557" s="85">
        <v>6.528497409326425</v>
      </c>
      <c r="L557" s="85">
        <v>2.1761658031088085</v>
      </c>
      <c r="M557" s="85" t="s">
        <v>78</v>
      </c>
      <c r="N557" s="85" t="s">
        <v>78</v>
      </c>
      <c r="O557" s="39"/>
      <c r="P557" s="39"/>
      <c r="Q557" s="104"/>
      <c r="R557" s="43" t="s">
        <v>10</v>
      </c>
      <c r="S557" s="85">
        <v>18.581081081081081</v>
      </c>
      <c r="T557" s="85">
        <v>10.810810810810811</v>
      </c>
      <c r="U557" s="85">
        <v>17.905405405405407</v>
      </c>
      <c r="V557" s="85">
        <v>27.364864864864863</v>
      </c>
      <c r="W557" s="85">
        <v>16.891891891891891</v>
      </c>
      <c r="X557" s="85">
        <v>5.7432432432432439</v>
      </c>
      <c r="Y557" s="85">
        <v>2.7027027027027026</v>
      </c>
      <c r="Z557" s="85" t="s">
        <v>78</v>
      </c>
      <c r="AA557" s="85" t="s">
        <v>78</v>
      </c>
      <c r="AB557" s="39"/>
      <c r="AC557" s="39"/>
      <c r="AD557" s="104"/>
      <c r="AE557" s="43" t="s">
        <v>10</v>
      </c>
      <c r="AF557" s="85">
        <v>15.545590433482809</v>
      </c>
      <c r="AG557" s="85">
        <v>13.901345291479823</v>
      </c>
      <c r="AH557" s="85">
        <v>19.133034379671152</v>
      </c>
      <c r="AI557" s="85">
        <v>25.411061285500747</v>
      </c>
      <c r="AJ557" s="85">
        <v>16.591928251121075</v>
      </c>
      <c r="AK557" s="85">
        <v>6.8759342301943196</v>
      </c>
      <c r="AL557" s="85">
        <v>1.9431988041853512</v>
      </c>
      <c r="AM557" s="85" t="s">
        <v>78</v>
      </c>
      <c r="AN557" s="85" t="s">
        <v>78</v>
      </c>
      <c r="AO557" s="39"/>
    </row>
    <row r="558" spans="2:41" ht="15.75" x14ac:dyDescent="0.25">
      <c r="B558" s="127"/>
      <c r="C558" s="39"/>
      <c r="D558" s="104"/>
      <c r="E558" s="44" t="s">
        <v>11</v>
      </c>
      <c r="F558" s="85">
        <v>10.841836734693878</v>
      </c>
      <c r="G558" s="85">
        <v>11.224489795918368</v>
      </c>
      <c r="H558" s="85">
        <v>14.285714285714285</v>
      </c>
      <c r="I558" s="85">
        <v>22.831632653061224</v>
      </c>
      <c r="J558" s="85">
        <v>24.107142857142858</v>
      </c>
      <c r="K558" s="85">
        <v>14.030612244897958</v>
      </c>
      <c r="L558" s="85" t="s">
        <v>78</v>
      </c>
      <c r="M558" s="85" t="s">
        <v>78</v>
      </c>
      <c r="N558" s="85">
        <v>0</v>
      </c>
      <c r="O558" s="39"/>
      <c r="P558" s="39"/>
      <c r="Q558" s="104"/>
      <c r="R558" s="43" t="s">
        <v>11</v>
      </c>
      <c r="S558" s="85">
        <v>8.5714285714285712</v>
      </c>
      <c r="T558" s="85">
        <v>8.1632653061224492</v>
      </c>
      <c r="U558" s="85">
        <v>12.653061224489795</v>
      </c>
      <c r="V558" s="85">
        <v>28.979591836734691</v>
      </c>
      <c r="W558" s="85">
        <v>27.346938775510203</v>
      </c>
      <c r="X558" s="85">
        <v>10.204081632653061</v>
      </c>
      <c r="Y558" s="85" t="s">
        <v>78</v>
      </c>
      <c r="Z558" s="85" t="s">
        <v>78</v>
      </c>
      <c r="AA558" s="85">
        <v>0</v>
      </c>
      <c r="AB558" s="39"/>
      <c r="AC558" s="39"/>
      <c r="AD558" s="104"/>
      <c r="AE558" s="43" t="s">
        <v>11</v>
      </c>
      <c r="AF558" s="85">
        <v>11.873840445269018</v>
      </c>
      <c r="AG558" s="85">
        <v>12.615955473098332</v>
      </c>
      <c r="AH558" s="85">
        <v>15.027829313543601</v>
      </c>
      <c r="AI558" s="85">
        <v>20.037105751391465</v>
      </c>
      <c r="AJ558" s="85">
        <v>22.634508348794064</v>
      </c>
      <c r="AK558" s="85">
        <v>15.769944341372913</v>
      </c>
      <c r="AL558" s="85" t="s">
        <v>78</v>
      </c>
      <c r="AM558" s="85" t="s">
        <v>78</v>
      </c>
      <c r="AN558" s="85">
        <v>0</v>
      </c>
      <c r="AO558" s="39"/>
    </row>
    <row r="559" spans="2:41" ht="15.75" x14ac:dyDescent="0.25">
      <c r="B559" s="127"/>
      <c r="C559" s="39"/>
      <c r="D559" s="104"/>
      <c r="E559" s="44" t="s">
        <v>12</v>
      </c>
      <c r="F559" s="85">
        <v>7.8384798099762465</v>
      </c>
      <c r="G559" s="85">
        <v>8.8677751385589865</v>
      </c>
      <c r="H559" s="85">
        <v>12.826603325415679</v>
      </c>
      <c r="I559" s="85">
        <v>22.327790973871732</v>
      </c>
      <c r="J559" s="85">
        <v>26.286619160728424</v>
      </c>
      <c r="K559" s="85">
        <v>17.022961203483771</v>
      </c>
      <c r="L559" s="85">
        <v>3.8796516231195568</v>
      </c>
      <c r="M559" s="85" t="s">
        <v>78</v>
      </c>
      <c r="N559" s="85" t="s">
        <v>78</v>
      </c>
      <c r="O559" s="39"/>
      <c r="P559" s="39"/>
      <c r="Q559" s="104"/>
      <c r="R559" s="43" t="s">
        <v>12</v>
      </c>
      <c r="S559" s="85">
        <v>7.1604938271604937</v>
      </c>
      <c r="T559" s="85">
        <v>7.1604938271604937</v>
      </c>
      <c r="U559" s="85">
        <v>13.580246913580247</v>
      </c>
      <c r="V559" s="85">
        <v>21.975308641975307</v>
      </c>
      <c r="W559" s="85">
        <v>28.641975308641975</v>
      </c>
      <c r="X559" s="85">
        <v>16.543209876543212</v>
      </c>
      <c r="Y559" s="85" t="s">
        <v>78</v>
      </c>
      <c r="Z559" s="85" t="s">
        <v>78</v>
      </c>
      <c r="AA559" s="85" t="s">
        <v>78</v>
      </c>
      <c r="AB559" s="39"/>
      <c r="AC559" s="39"/>
      <c r="AD559" s="104"/>
      <c r="AE559" s="43" t="s">
        <v>12</v>
      </c>
      <c r="AF559" s="85">
        <v>8.1585081585081589</v>
      </c>
      <c r="AG559" s="85">
        <v>9.6736596736596745</v>
      </c>
      <c r="AH559" s="85">
        <v>12.470862470862471</v>
      </c>
      <c r="AI559" s="85">
        <v>22.494172494172492</v>
      </c>
      <c r="AJ559" s="85">
        <v>25.174825174825177</v>
      </c>
      <c r="AK559" s="85">
        <v>17.249417249417249</v>
      </c>
      <c r="AL559" s="85" t="s">
        <v>78</v>
      </c>
      <c r="AM559" s="85" t="s">
        <v>78</v>
      </c>
      <c r="AN559" s="85" t="s">
        <v>78</v>
      </c>
      <c r="AO559" s="39"/>
    </row>
    <row r="560" spans="2:41" ht="15.75" x14ac:dyDescent="0.25">
      <c r="B560" s="127"/>
      <c r="C560" s="39"/>
      <c r="D560" s="104"/>
      <c r="E560" s="44" t="s">
        <v>13</v>
      </c>
      <c r="F560" s="85">
        <v>6.1524743646901472</v>
      </c>
      <c r="G560" s="85">
        <v>6.4645563976816769</v>
      </c>
      <c r="H560" s="85">
        <v>8.114132857779758</v>
      </c>
      <c r="I560" s="85">
        <v>18.635755684351317</v>
      </c>
      <c r="J560" s="85">
        <v>28.934462773071779</v>
      </c>
      <c r="K560" s="85">
        <v>21.087828800713329</v>
      </c>
      <c r="L560" s="85">
        <v>8.5153811859117265</v>
      </c>
      <c r="M560" s="85">
        <v>1.9170753455193936</v>
      </c>
      <c r="N560" s="85">
        <v>0.17833259028087384</v>
      </c>
      <c r="O560" s="39"/>
      <c r="P560" s="39"/>
      <c r="Q560" s="104"/>
      <c r="R560" s="43" t="s">
        <v>13</v>
      </c>
      <c r="S560" s="85">
        <v>4.774193548387097</v>
      </c>
      <c r="T560" s="85">
        <v>4.387096774193548</v>
      </c>
      <c r="U560" s="85">
        <v>7.6129032258064511</v>
      </c>
      <c r="V560" s="85">
        <v>18.967741935483868</v>
      </c>
      <c r="W560" s="85">
        <v>31.741935483870972</v>
      </c>
      <c r="X560" s="85">
        <v>22.322580645161292</v>
      </c>
      <c r="Y560" s="85">
        <v>7.8709677419354831</v>
      </c>
      <c r="Z560" s="85" t="s">
        <v>78</v>
      </c>
      <c r="AA560" s="85" t="s">
        <v>78</v>
      </c>
      <c r="AB560" s="39"/>
      <c r="AC560" s="39"/>
      <c r="AD560" s="104"/>
      <c r="AE560" s="43" t="s">
        <v>13</v>
      </c>
      <c r="AF560" s="85">
        <v>6.8801089918256135</v>
      </c>
      <c r="AG560" s="85">
        <v>7.5613079019073579</v>
      </c>
      <c r="AH560" s="85">
        <v>8.3787465940054506</v>
      </c>
      <c r="AI560" s="85">
        <v>18.460490463215258</v>
      </c>
      <c r="AJ560" s="85">
        <v>27.452316076294274</v>
      </c>
      <c r="AK560" s="85">
        <v>20.435967302452315</v>
      </c>
      <c r="AL560" s="85">
        <v>8.8555858310626707</v>
      </c>
      <c r="AM560" s="85" t="s">
        <v>78</v>
      </c>
      <c r="AN560" s="85" t="s">
        <v>78</v>
      </c>
      <c r="AO560" s="39"/>
    </row>
    <row r="561" spans="2:41" ht="15.75" x14ac:dyDescent="0.25">
      <c r="B561" s="127"/>
      <c r="C561" s="39"/>
      <c r="D561" s="104"/>
      <c r="E561" s="44" t="s">
        <v>14</v>
      </c>
      <c r="F561" s="85">
        <v>3.9615296542248686</v>
      </c>
      <c r="G561" s="85">
        <v>5.037783375314862</v>
      </c>
      <c r="H561" s="85">
        <v>7.487978016945271</v>
      </c>
      <c r="I561" s="85">
        <v>14.815662926494161</v>
      </c>
      <c r="J561" s="85">
        <v>25.028623769177926</v>
      </c>
      <c r="K561" s="85">
        <v>27.845202656285778</v>
      </c>
      <c r="L561" s="85">
        <v>12.869246622395236</v>
      </c>
      <c r="M561" s="85">
        <v>2.8623769177925347</v>
      </c>
      <c r="N561" s="85">
        <v>9.1596061369361118E-2</v>
      </c>
      <c r="O561" s="39"/>
      <c r="P561" s="39"/>
      <c r="Q561" s="104"/>
      <c r="R561" s="43" t="s">
        <v>14</v>
      </c>
      <c r="S561" s="85">
        <v>2.5889967637540456</v>
      </c>
      <c r="T561" s="85">
        <v>4.2071197411003238</v>
      </c>
      <c r="U561" s="85">
        <v>6.6019417475728162</v>
      </c>
      <c r="V561" s="85">
        <v>14.36893203883495</v>
      </c>
      <c r="W561" s="85">
        <v>25.889967637540451</v>
      </c>
      <c r="X561" s="85">
        <v>29.449838187702266</v>
      </c>
      <c r="Y561" s="85">
        <v>13.398058252427184</v>
      </c>
      <c r="Z561" s="85">
        <v>3.4951456310679614</v>
      </c>
      <c r="AA561" s="85">
        <v>0</v>
      </c>
      <c r="AB561" s="39"/>
      <c r="AC561" s="39"/>
      <c r="AD561" s="104"/>
      <c r="AE561" s="43" t="s">
        <v>14</v>
      </c>
      <c r="AF561" s="85">
        <v>4.712969525159461</v>
      </c>
      <c r="AG561" s="85">
        <v>5.4925584691708007</v>
      </c>
      <c r="AH561" s="85">
        <v>7.9730687455705178</v>
      </c>
      <c r="AI561" s="85">
        <v>15.060240963855422</v>
      </c>
      <c r="AJ561" s="85">
        <v>24.557051736357195</v>
      </c>
      <c r="AK561" s="85">
        <v>26.966690290574064</v>
      </c>
      <c r="AL561" s="85">
        <v>12.579730687455706</v>
      </c>
      <c r="AM561" s="85">
        <v>2.5159461374911412</v>
      </c>
      <c r="AN561" s="85">
        <v>0.14174344436569808</v>
      </c>
      <c r="AO561" s="39"/>
    </row>
    <row r="562" spans="2:41" ht="15.75" x14ac:dyDescent="0.25">
      <c r="B562" s="127"/>
      <c r="C562" s="39"/>
      <c r="D562" s="104"/>
      <c r="E562" s="44" t="s">
        <v>15</v>
      </c>
      <c r="F562" s="85">
        <v>2.0596205962059622</v>
      </c>
      <c r="G562" s="85">
        <v>3.6991869918699192</v>
      </c>
      <c r="H562" s="85">
        <v>5.975609756097561</v>
      </c>
      <c r="I562" s="85">
        <v>10.284552845528456</v>
      </c>
      <c r="J562" s="85">
        <v>22.100271002710027</v>
      </c>
      <c r="K562" s="85">
        <v>30.528455284552848</v>
      </c>
      <c r="L562" s="85">
        <v>19.715447154471544</v>
      </c>
      <c r="M562" s="85">
        <v>5.2439024390243905</v>
      </c>
      <c r="N562" s="85">
        <v>0.39295392953929542</v>
      </c>
      <c r="O562" s="39"/>
      <c r="P562" s="39"/>
      <c r="Q562" s="104"/>
      <c r="R562" s="43" t="s">
        <v>15</v>
      </c>
      <c r="S562" s="85">
        <v>1.625415589213151</v>
      </c>
      <c r="T562" s="85">
        <v>2.4011821204285186</v>
      </c>
      <c r="U562" s="85">
        <v>4.1743627632065019</v>
      </c>
      <c r="V562" s="85">
        <v>8.902844477281123</v>
      </c>
      <c r="W562" s="85">
        <v>20.908755079423717</v>
      </c>
      <c r="X562" s="85">
        <v>33.099371998522351</v>
      </c>
      <c r="Y562" s="85">
        <v>22.460288141854452</v>
      </c>
      <c r="Z562" s="85">
        <v>6.2430735131141484</v>
      </c>
      <c r="AA562" s="85">
        <v>0.1847063169560399</v>
      </c>
      <c r="AB562" s="39"/>
      <c r="AC562" s="39"/>
      <c r="AD562" s="104"/>
      <c r="AE562" s="43" t="s">
        <v>15</v>
      </c>
      <c r="AF562" s="85">
        <v>2.3111491547185961</v>
      </c>
      <c r="AG562" s="85">
        <v>4.4511020757543331</v>
      </c>
      <c r="AH562" s="85">
        <v>7.0190455809972185</v>
      </c>
      <c r="AI562" s="85">
        <v>11.08495613096512</v>
      </c>
      <c r="AJ562" s="85">
        <v>22.790498609030603</v>
      </c>
      <c r="AK562" s="85">
        <v>29.039161138454954</v>
      </c>
      <c r="AL562" s="85">
        <v>18.125401241172696</v>
      </c>
      <c r="AM562" s="85">
        <v>4.6650973678579071</v>
      </c>
      <c r="AN562" s="85">
        <v>0.5135887010485769</v>
      </c>
      <c r="AO562" s="39"/>
    </row>
    <row r="563" spans="2:41" ht="15.75" x14ac:dyDescent="0.25">
      <c r="B563" s="127"/>
      <c r="C563" s="39"/>
      <c r="D563" s="104"/>
      <c r="E563" s="44" t="s">
        <v>16</v>
      </c>
      <c r="F563" s="85">
        <v>0.70003500175008748</v>
      </c>
      <c r="G563" s="85">
        <v>2.3451172558627933</v>
      </c>
      <c r="H563" s="85">
        <v>3.4535060086337652</v>
      </c>
      <c r="I563" s="85">
        <v>6.3936530159841327</v>
      </c>
      <c r="J563" s="85">
        <v>16.474157041185393</v>
      </c>
      <c r="K563" s="85">
        <v>31.33823357834558</v>
      </c>
      <c r="L563" s="85">
        <v>27.499708318749271</v>
      </c>
      <c r="M563" s="85">
        <v>10.605530276513827</v>
      </c>
      <c r="N563" s="85">
        <v>1.1900595029751488</v>
      </c>
      <c r="O563" s="39"/>
      <c r="P563" s="39"/>
      <c r="Q563" s="104"/>
      <c r="R563" s="43" t="s">
        <v>16</v>
      </c>
      <c r="S563" s="85">
        <v>0.44122281752284903</v>
      </c>
      <c r="T563" s="85">
        <v>1.2291207059565081</v>
      </c>
      <c r="U563" s="85">
        <v>2.2061140876142455</v>
      </c>
      <c r="V563" s="85">
        <v>5.5152852190356132</v>
      </c>
      <c r="W563" s="85">
        <v>15.127639457926254</v>
      </c>
      <c r="X563" s="85">
        <v>29.845572013867006</v>
      </c>
      <c r="Y563" s="85">
        <v>31.043176804286166</v>
      </c>
      <c r="Z563" s="85">
        <v>12.953041285849354</v>
      </c>
      <c r="AA563" s="85">
        <v>1.6388276079420105</v>
      </c>
      <c r="AB563" s="39"/>
      <c r="AC563" s="39"/>
      <c r="AD563" s="104"/>
      <c r="AE563" s="43" t="s">
        <v>16</v>
      </c>
      <c r="AF563" s="85">
        <v>0.85216746943312327</v>
      </c>
      <c r="AG563" s="85">
        <v>3.0011115227862173</v>
      </c>
      <c r="AH563" s="85">
        <v>4.1867358280844762</v>
      </c>
      <c r="AI563" s="85">
        <v>6.9099666543164133</v>
      </c>
      <c r="AJ563" s="85">
        <v>17.265653945905889</v>
      </c>
      <c r="AK563" s="85">
        <v>32.215635420526127</v>
      </c>
      <c r="AL563" s="85">
        <v>25.416821044831416</v>
      </c>
      <c r="AM563" s="85">
        <v>9.2256391256020756</v>
      </c>
      <c r="AN563" s="85">
        <v>0.92626898851426465</v>
      </c>
      <c r="AO563" s="39"/>
    </row>
    <row r="564" spans="2:41" ht="15.75" x14ac:dyDescent="0.25">
      <c r="B564" s="127"/>
      <c r="C564" s="39"/>
      <c r="D564" s="104"/>
      <c r="E564" s="44" t="s">
        <v>17</v>
      </c>
      <c r="F564" s="85">
        <v>0.34749034749034746</v>
      </c>
      <c r="G564" s="85">
        <v>0.9781209781209782</v>
      </c>
      <c r="H564" s="85">
        <v>1.8790218790218791</v>
      </c>
      <c r="I564" s="85">
        <v>4.4015444015444016</v>
      </c>
      <c r="J564" s="85">
        <v>10.218790218790218</v>
      </c>
      <c r="K564" s="85">
        <v>24.028314028314028</v>
      </c>
      <c r="L564" s="85">
        <v>34.6975546975547</v>
      </c>
      <c r="M564" s="85">
        <v>20.115830115830118</v>
      </c>
      <c r="N564" s="85">
        <v>3.3333333333333335</v>
      </c>
      <c r="O564" s="39"/>
      <c r="P564" s="39"/>
      <c r="Q564" s="104"/>
      <c r="R564" s="43" t="s">
        <v>17</v>
      </c>
      <c r="S564" s="85">
        <v>0.24330900243309003</v>
      </c>
      <c r="T564" s="85">
        <v>0.52137643378519283</v>
      </c>
      <c r="U564" s="85">
        <v>1.0079944386513728</v>
      </c>
      <c r="V564" s="85">
        <v>3.2325338894681961</v>
      </c>
      <c r="W564" s="85">
        <v>8.3767813694820994</v>
      </c>
      <c r="X564" s="85">
        <v>22.071602363573167</v>
      </c>
      <c r="Y564" s="85">
        <v>35.766423357664237</v>
      </c>
      <c r="Z564" s="85">
        <v>23.809523809523807</v>
      </c>
      <c r="AA564" s="85">
        <v>4.9704553354188397</v>
      </c>
      <c r="AB564" s="39"/>
      <c r="AC564" s="39"/>
      <c r="AD564" s="104"/>
      <c r="AE564" s="43" t="s">
        <v>17</v>
      </c>
      <c r="AF564" s="85">
        <v>0.40874718986306974</v>
      </c>
      <c r="AG564" s="85">
        <v>1.2466789290823626</v>
      </c>
      <c r="AH564" s="85">
        <v>2.3911710606989578</v>
      </c>
      <c r="AI564" s="85">
        <v>5.0889025137952171</v>
      </c>
      <c r="AJ564" s="85">
        <v>11.301859799713878</v>
      </c>
      <c r="AK564" s="85">
        <v>25.178826895565091</v>
      </c>
      <c r="AL564" s="85">
        <v>34.069078275086859</v>
      </c>
      <c r="AM564" s="85">
        <v>17.944001634988759</v>
      </c>
      <c r="AN564" s="85">
        <v>2.3707337012058041</v>
      </c>
      <c r="AO564" s="39"/>
    </row>
    <row r="565" spans="2:41" ht="15.75" x14ac:dyDescent="0.25">
      <c r="B565" s="127"/>
      <c r="C565" s="39"/>
      <c r="D565" s="104"/>
      <c r="E565" s="44" t="s">
        <v>18</v>
      </c>
      <c r="F565" s="85">
        <v>9.7895252080274109E-2</v>
      </c>
      <c r="G565" s="85">
        <v>0.44052863436123352</v>
      </c>
      <c r="H565" s="85">
        <v>1.1910589003100016</v>
      </c>
      <c r="I565" s="85">
        <v>1.957905041605482</v>
      </c>
      <c r="J565" s="85">
        <v>4.9763419807472671</v>
      </c>
      <c r="K565" s="85">
        <v>16.430086474139337</v>
      </c>
      <c r="L565" s="85">
        <v>32.697014194811551</v>
      </c>
      <c r="M565" s="85">
        <v>31.815956926089083</v>
      </c>
      <c r="N565" s="85">
        <v>10.393212595855768</v>
      </c>
      <c r="O565" s="39"/>
      <c r="P565" s="39"/>
      <c r="Q565" s="104"/>
      <c r="R565" s="43" t="s">
        <v>18</v>
      </c>
      <c r="S565" s="85">
        <v>0</v>
      </c>
      <c r="T565" s="85">
        <v>0.3048780487804878</v>
      </c>
      <c r="U565" s="85">
        <v>0.78397212543554007</v>
      </c>
      <c r="V565" s="85">
        <v>1.6114982578397212</v>
      </c>
      <c r="W565" s="85">
        <v>3.266550522648084</v>
      </c>
      <c r="X565" s="85">
        <v>14.155052264808363</v>
      </c>
      <c r="Y565" s="85">
        <v>31.489547038327526</v>
      </c>
      <c r="Z565" s="85">
        <v>34.973867595818817</v>
      </c>
      <c r="AA565" s="85">
        <v>13.414634146341465</v>
      </c>
      <c r="AB565" s="39"/>
      <c r="AC565" s="39"/>
      <c r="AD565" s="104"/>
      <c r="AE565" s="43" t="s">
        <v>18</v>
      </c>
      <c r="AF565" s="85">
        <v>0.15653535090007828</v>
      </c>
      <c r="AG565" s="85">
        <v>0.5217845030002608</v>
      </c>
      <c r="AH565" s="85">
        <v>1.4349073832507175</v>
      </c>
      <c r="AI565" s="85">
        <v>2.1654056874510825</v>
      </c>
      <c r="AJ565" s="85">
        <v>6.0005217845030003</v>
      </c>
      <c r="AK565" s="85">
        <v>17.792851552308896</v>
      </c>
      <c r="AL565" s="85">
        <v>33.420297417166708</v>
      </c>
      <c r="AM565" s="85">
        <v>29.924341247064962</v>
      </c>
      <c r="AN565" s="85">
        <v>8.5833550743542908</v>
      </c>
      <c r="AO565" s="39"/>
    </row>
    <row r="566" spans="2:41" ht="15.75" x14ac:dyDescent="0.25">
      <c r="B566" s="127"/>
      <c r="C566" s="39"/>
      <c r="D566" s="105"/>
      <c r="E566" s="44" t="s">
        <v>19</v>
      </c>
      <c r="F566" s="85">
        <v>0</v>
      </c>
      <c r="G566" s="85" t="s">
        <v>78</v>
      </c>
      <c r="H566" s="85">
        <v>0.78740157480314954</v>
      </c>
      <c r="I566" s="85" t="s">
        <v>78</v>
      </c>
      <c r="J566" s="85">
        <v>1.6959418534221684</v>
      </c>
      <c r="K566" s="85">
        <v>8.1768625075711689</v>
      </c>
      <c r="L566" s="85">
        <v>21.50211992731678</v>
      </c>
      <c r="M566" s="85">
        <v>42.337976983646271</v>
      </c>
      <c r="N566" s="85">
        <v>24.772864930345246</v>
      </c>
      <c r="O566" s="39"/>
      <c r="P566" s="39"/>
      <c r="Q566" s="105"/>
      <c r="R566" s="43" t="s">
        <v>19</v>
      </c>
      <c r="S566" s="85">
        <v>0</v>
      </c>
      <c r="T566" s="85" t="s">
        <v>78</v>
      </c>
      <c r="U566" s="85" t="s">
        <v>78</v>
      </c>
      <c r="V566" s="85" t="s">
        <v>78</v>
      </c>
      <c r="W566" s="85">
        <v>0.7142857142857143</v>
      </c>
      <c r="X566" s="85">
        <v>5.4285714285714288</v>
      </c>
      <c r="Y566" s="85">
        <v>18.285714285714285</v>
      </c>
      <c r="Z566" s="85">
        <v>45.714285714285715</v>
      </c>
      <c r="AA566" s="85">
        <v>29.142857142857142</v>
      </c>
      <c r="AB566" s="39"/>
      <c r="AC566" s="39"/>
      <c r="AD566" s="105"/>
      <c r="AE566" s="43" t="s">
        <v>19</v>
      </c>
      <c r="AF566" s="85">
        <v>0</v>
      </c>
      <c r="AG566" s="85" t="s">
        <v>78</v>
      </c>
      <c r="AH566" s="85" t="s">
        <v>78</v>
      </c>
      <c r="AI566" s="85" t="s">
        <v>78</v>
      </c>
      <c r="AJ566" s="85">
        <v>2.4185068349106205</v>
      </c>
      <c r="AK566" s="85">
        <v>10.199789695057834</v>
      </c>
      <c r="AL566" s="85">
        <v>23.86961093585699</v>
      </c>
      <c r="AM566" s="85">
        <v>39.852786540483706</v>
      </c>
      <c r="AN566" s="85">
        <v>21.55625657202944</v>
      </c>
      <c r="AO566" s="39"/>
    </row>
    <row r="567" spans="2:41" x14ac:dyDescent="0.25">
      <c r="B567" s="93"/>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row>
    <row r="568" spans="2:41" x14ac:dyDescent="0.25">
      <c r="B568" s="93"/>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row>
    <row r="569" spans="2:41" ht="18.75" customHeight="1" x14ac:dyDescent="0.3">
      <c r="B569" s="93"/>
      <c r="C569" s="39"/>
      <c r="D569" s="106" t="s">
        <v>32</v>
      </c>
      <c r="E569" s="106"/>
      <c r="F569" s="42"/>
      <c r="G569" s="42"/>
      <c r="H569" s="42"/>
      <c r="I569" s="42"/>
      <c r="J569" s="42"/>
      <c r="K569" s="42"/>
      <c r="L569" s="42"/>
      <c r="M569" s="42"/>
      <c r="N569" s="42"/>
      <c r="O569" s="39"/>
      <c r="P569" s="39"/>
      <c r="Q569" s="106" t="s">
        <v>32</v>
      </c>
      <c r="R569" s="106"/>
      <c r="S569" s="42"/>
      <c r="T569" s="42"/>
      <c r="U569" s="42"/>
      <c r="V569" s="42"/>
      <c r="W569" s="42"/>
      <c r="X569" s="42"/>
      <c r="Y569" s="42"/>
      <c r="Z569" s="42"/>
      <c r="AA569" s="42"/>
      <c r="AB569" s="39"/>
      <c r="AC569" s="39"/>
      <c r="AD569" s="106" t="s">
        <v>32</v>
      </c>
      <c r="AE569" s="106"/>
      <c r="AF569" s="42"/>
      <c r="AG569" s="42"/>
      <c r="AH569" s="42"/>
      <c r="AI569" s="42"/>
      <c r="AJ569" s="42"/>
      <c r="AK569" s="42"/>
      <c r="AL569" s="42"/>
      <c r="AM569" s="42"/>
      <c r="AN569" s="42"/>
      <c r="AO569" s="39"/>
    </row>
    <row r="570" spans="2:41" ht="28.9" customHeight="1" x14ac:dyDescent="0.25">
      <c r="B570" s="93"/>
      <c r="C570" s="39"/>
      <c r="D570" s="106"/>
      <c r="E570" s="106"/>
      <c r="F570" s="132" t="s">
        <v>20</v>
      </c>
      <c r="G570" s="133"/>
      <c r="H570" s="133"/>
      <c r="I570" s="133"/>
      <c r="J570" s="133"/>
      <c r="K570" s="133"/>
      <c r="L570" s="133"/>
      <c r="M570" s="133"/>
      <c r="N570" s="134"/>
      <c r="O570" s="39"/>
      <c r="P570" s="39"/>
      <c r="Q570" s="106"/>
      <c r="R570" s="106"/>
      <c r="S570" s="132" t="s">
        <v>20</v>
      </c>
      <c r="T570" s="133"/>
      <c r="U570" s="133"/>
      <c r="V570" s="133"/>
      <c r="W570" s="133"/>
      <c r="X570" s="133"/>
      <c r="Y570" s="133"/>
      <c r="Z570" s="133"/>
      <c r="AA570" s="134"/>
      <c r="AB570" s="39"/>
      <c r="AC570" s="39"/>
      <c r="AD570" s="106"/>
      <c r="AE570" s="106"/>
      <c r="AF570" s="132" t="s">
        <v>20</v>
      </c>
      <c r="AG570" s="133"/>
      <c r="AH570" s="133"/>
      <c r="AI570" s="133"/>
      <c r="AJ570" s="133"/>
      <c r="AK570" s="133"/>
      <c r="AL570" s="133"/>
      <c r="AM570" s="133"/>
      <c r="AN570" s="134"/>
      <c r="AO570" s="39"/>
    </row>
    <row r="571" spans="2:41" ht="15" customHeight="1" x14ac:dyDescent="0.25">
      <c r="B571" s="93"/>
      <c r="C571" s="39"/>
      <c r="D571" s="107"/>
      <c r="E571" s="107"/>
      <c r="F571" s="7" t="s">
        <v>0</v>
      </c>
      <c r="G571" s="7" t="s">
        <v>1</v>
      </c>
      <c r="H571" s="7" t="s">
        <v>2</v>
      </c>
      <c r="I571" s="7" t="s">
        <v>3</v>
      </c>
      <c r="J571" s="7" t="s">
        <v>4</v>
      </c>
      <c r="K571" s="7" t="s">
        <v>5</v>
      </c>
      <c r="L571" s="7" t="s">
        <v>6</v>
      </c>
      <c r="M571" s="7" t="s">
        <v>7</v>
      </c>
      <c r="N571" s="7" t="s">
        <v>8</v>
      </c>
      <c r="O571" s="39"/>
      <c r="P571" s="39"/>
      <c r="Q571" s="107"/>
      <c r="R571" s="107"/>
      <c r="S571" s="7" t="s">
        <v>0</v>
      </c>
      <c r="T571" s="7" t="s">
        <v>1</v>
      </c>
      <c r="U571" s="7" t="s">
        <v>2</v>
      </c>
      <c r="V571" s="7" t="s">
        <v>3</v>
      </c>
      <c r="W571" s="7" t="s">
        <v>4</v>
      </c>
      <c r="X571" s="7" t="s">
        <v>5</v>
      </c>
      <c r="Y571" s="7" t="s">
        <v>6</v>
      </c>
      <c r="Z571" s="7" t="s">
        <v>7</v>
      </c>
      <c r="AA571" s="7" t="s">
        <v>8</v>
      </c>
      <c r="AB571" s="39"/>
      <c r="AC571" s="39"/>
      <c r="AD571" s="107"/>
      <c r="AE571" s="107"/>
      <c r="AF571" s="7" t="s">
        <v>0</v>
      </c>
      <c r="AG571" s="7" t="s">
        <v>1</v>
      </c>
      <c r="AH571" s="7" t="s">
        <v>2</v>
      </c>
      <c r="AI571" s="7" t="s">
        <v>3</v>
      </c>
      <c r="AJ571" s="7" t="s">
        <v>4</v>
      </c>
      <c r="AK571" s="7" t="s">
        <v>5</v>
      </c>
      <c r="AL571" s="7" t="s">
        <v>6</v>
      </c>
      <c r="AM571" s="7" t="s">
        <v>7</v>
      </c>
      <c r="AN571" s="7" t="s">
        <v>8</v>
      </c>
      <c r="AO571" s="39"/>
    </row>
    <row r="572" spans="2:41" ht="15.75" customHeight="1" x14ac:dyDescent="0.25">
      <c r="B572" s="127" t="s">
        <v>41</v>
      </c>
      <c r="C572" s="39"/>
      <c r="D572" s="103" t="s">
        <v>21</v>
      </c>
      <c r="E572" s="44" t="s">
        <v>9</v>
      </c>
      <c r="F572" s="85" t="s">
        <v>78</v>
      </c>
      <c r="G572" s="85" t="s">
        <v>78</v>
      </c>
      <c r="H572" s="85" t="s">
        <v>78</v>
      </c>
      <c r="I572" s="85">
        <v>7</v>
      </c>
      <c r="J572" s="85" t="s">
        <v>78</v>
      </c>
      <c r="K572" s="85" t="s">
        <v>78</v>
      </c>
      <c r="L572" s="85">
        <v>0</v>
      </c>
      <c r="M572" s="85">
        <v>0</v>
      </c>
      <c r="N572" s="85">
        <v>0</v>
      </c>
      <c r="O572" s="39"/>
      <c r="P572" s="39"/>
      <c r="Q572" s="103" t="s">
        <v>21</v>
      </c>
      <c r="R572" s="43" t="s">
        <v>9</v>
      </c>
      <c r="S572" s="85" t="s">
        <v>78</v>
      </c>
      <c r="T572" s="85" t="s">
        <v>78</v>
      </c>
      <c r="U572" s="85" t="s">
        <v>78</v>
      </c>
      <c r="V572" s="85" t="s">
        <v>78</v>
      </c>
      <c r="W572" s="85" t="s">
        <v>78</v>
      </c>
      <c r="X572" s="85" t="s">
        <v>78</v>
      </c>
      <c r="Y572" s="85">
        <v>0</v>
      </c>
      <c r="Z572" s="85">
        <v>0</v>
      </c>
      <c r="AA572" s="85">
        <v>0</v>
      </c>
      <c r="AB572" s="39"/>
      <c r="AC572" s="39"/>
      <c r="AD572" s="103" t="s">
        <v>21</v>
      </c>
      <c r="AE572" s="43" t="s">
        <v>9</v>
      </c>
      <c r="AF572" s="85" t="s">
        <v>78</v>
      </c>
      <c r="AG572" s="85" t="s">
        <v>78</v>
      </c>
      <c r="AH572" s="85" t="s">
        <v>78</v>
      </c>
      <c r="AI572" s="85" t="s">
        <v>78</v>
      </c>
      <c r="AJ572" s="85" t="s">
        <v>78</v>
      </c>
      <c r="AK572" s="85" t="s">
        <v>78</v>
      </c>
      <c r="AL572" s="85">
        <v>0</v>
      </c>
      <c r="AM572" s="85">
        <v>0</v>
      </c>
      <c r="AN572" s="85">
        <v>0</v>
      </c>
      <c r="AO572" s="39"/>
    </row>
    <row r="573" spans="2:41" ht="15.75" x14ac:dyDescent="0.25">
      <c r="B573" s="127"/>
      <c r="C573" s="39"/>
      <c r="D573" s="104"/>
      <c r="E573" s="44">
        <v>1</v>
      </c>
      <c r="F573" s="85">
        <v>4</v>
      </c>
      <c r="G573" s="85">
        <v>4</v>
      </c>
      <c r="H573" s="85" t="s">
        <v>78</v>
      </c>
      <c r="I573" s="85">
        <v>3</v>
      </c>
      <c r="J573" s="85" t="s">
        <v>78</v>
      </c>
      <c r="K573" s="85" t="s">
        <v>78</v>
      </c>
      <c r="L573" s="85" t="s">
        <v>78</v>
      </c>
      <c r="M573" s="85">
        <v>0</v>
      </c>
      <c r="N573" s="85">
        <v>0</v>
      </c>
      <c r="O573" s="39"/>
      <c r="P573" s="39"/>
      <c r="Q573" s="104"/>
      <c r="R573" s="43">
        <v>1</v>
      </c>
      <c r="S573" s="85" t="s">
        <v>78</v>
      </c>
      <c r="T573" s="85" t="s">
        <v>78</v>
      </c>
      <c r="U573" s="85" t="s">
        <v>78</v>
      </c>
      <c r="V573" s="85" t="s">
        <v>78</v>
      </c>
      <c r="W573" s="85" t="s">
        <v>78</v>
      </c>
      <c r="X573" s="85" t="s">
        <v>78</v>
      </c>
      <c r="Y573" s="85" t="s">
        <v>78</v>
      </c>
      <c r="Z573" s="85">
        <v>0</v>
      </c>
      <c r="AA573" s="85">
        <v>0</v>
      </c>
      <c r="AB573" s="39"/>
      <c r="AC573" s="39"/>
      <c r="AD573" s="104"/>
      <c r="AE573" s="43">
        <v>1</v>
      </c>
      <c r="AF573" s="85" t="s">
        <v>78</v>
      </c>
      <c r="AG573" s="85" t="s">
        <v>78</v>
      </c>
      <c r="AH573" s="85" t="s">
        <v>78</v>
      </c>
      <c r="AI573" s="85" t="s">
        <v>78</v>
      </c>
      <c r="AJ573" s="85" t="s">
        <v>78</v>
      </c>
      <c r="AK573" s="85" t="s">
        <v>78</v>
      </c>
      <c r="AL573" s="85" t="s">
        <v>78</v>
      </c>
      <c r="AM573" s="85">
        <v>0</v>
      </c>
      <c r="AN573" s="85">
        <v>0</v>
      </c>
      <c r="AO573" s="39"/>
    </row>
    <row r="574" spans="2:41" ht="15.75" x14ac:dyDescent="0.25">
      <c r="B574" s="127"/>
      <c r="C574" s="39"/>
      <c r="D574" s="104"/>
      <c r="E574" s="44" t="s">
        <v>10</v>
      </c>
      <c r="F574" s="85">
        <v>125</v>
      </c>
      <c r="G574" s="85">
        <v>161</v>
      </c>
      <c r="H574" s="85">
        <v>172</v>
      </c>
      <c r="I574" s="85">
        <v>138</v>
      </c>
      <c r="J574" s="85">
        <v>92</v>
      </c>
      <c r="K574" s="85">
        <v>40</v>
      </c>
      <c r="L574" s="85">
        <v>26</v>
      </c>
      <c r="M574" s="85">
        <v>9</v>
      </c>
      <c r="N574" s="85">
        <v>0</v>
      </c>
      <c r="O574" s="39"/>
      <c r="P574" s="39"/>
      <c r="Q574" s="104"/>
      <c r="R574" s="43" t="s">
        <v>10</v>
      </c>
      <c r="S574" s="85">
        <v>49</v>
      </c>
      <c r="T574" s="85">
        <v>53</v>
      </c>
      <c r="U574" s="85">
        <v>61</v>
      </c>
      <c r="V574" s="85">
        <v>66</v>
      </c>
      <c r="W574" s="85">
        <v>32</v>
      </c>
      <c r="X574" s="85">
        <v>20</v>
      </c>
      <c r="Y574" s="85">
        <v>12</v>
      </c>
      <c r="Z574" s="85">
        <v>6</v>
      </c>
      <c r="AA574" s="85">
        <v>0</v>
      </c>
      <c r="AB574" s="39"/>
      <c r="AC574" s="39"/>
      <c r="AD574" s="104"/>
      <c r="AE574" s="43" t="s">
        <v>10</v>
      </c>
      <c r="AF574" s="85">
        <v>76</v>
      </c>
      <c r="AG574" s="85">
        <v>108</v>
      </c>
      <c r="AH574" s="85">
        <v>111</v>
      </c>
      <c r="AI574" s="85">
        <v>72</v>
      </c>
      <c r="AJ574" s="85">
        <v>60</v>
      </c>
      <c r="AK574" s="85">
        <v>20</v>
      </c>
      <c r="AL574" s="85">
        <v>14</v>
      </c>
      <c r="AM574" s="85">
        <v>3</v>
      </c>
      <c r="AN574" s="85">
        <v>0</v>
      </c>
      <c r="AO574" s="39"/>
    </row>
    <row r="575" spans="2:41" ht="15.75" x14ac:dyDescent="0.25">
      <c r="B575" s="127"/>
      <c r="C575" s="39"/>
      <c r="D575" s="104"/>
      <c r="E575" s="44" t="s">
        <v>11</v>
      </c>
      <c r="F575" s="85">
        <v>89</v>
      </c>
      <c r="G575" s="85">
        <v>151</v>
      </c>
      <c r="H575" s="85">
        <v>187</v>
      </c>
      <c r="I575" s="85">
        <v>213</v>
      </c>
      <c r="J575" s="85">
        <v>127</v>
      </c>
      <c r="K575" s="85">
        <v>72</v>
      </c>
      <c r="L575" s="85">
        <v>16</v>
      </c>
      <c r="M575" s="85" t="s">
        <v>78</v>
      </c>
      <c r="N575" s="85" t="s">
        <v>78</v>
      </c>
      <c r="O575" s="39"/>
      <c r="P575" s="39"/>
      <c r="Q575" s="104"/>
      <c r="R575" s="43" t="s">
        <v>11</v>
      </c>
      <c r="S575" s="85">
        <v>28</v>
      </c>
      <c r="T575" s="85">
        <v>65</v>
      </c>
      <c r="U575" s="85">
        <v>65</v>
      </c>
      <c r="V575" s="85">
        <v>82</v>
      </c>
      <c r="W575" s="85">
        <v>62</v>
      </c>
      <c r="X575" s="85">
        <v>35</v>
      </c>
      <c r="Y575" s="85">
        <v>5</v>
      </c>
      <c r="Z575" s="85" t="s">
        <v>78</v>
      </c>
      <c r="AA575" s="85" t="s">
        <v>78</v>
      </c>
      <c r="AB575" s="39"/>
      <c r="AC575" s="39"/>
      <c r="AD575" s="104"/>
      <c r="AE575" s="43" t="s">
        <v>11</v>
      </c>
      <c r="AF575" s="85">
        <v>61</v>
      </c>
      <c r="AG575" s="85">
        <v>86</v>
      </c>
      <c r="AH575" s="85">
        <v>122</v>
      </c>
      <c r="AI575" s="85">
        <v>131</v>
      </c>
      <c r="AJ575" s="85">
        <v>65</v>
      </c>
      <c r="AK575" s="85">
        <v>37</v>
      </c>
      <c r="AL575" s="85">
        <v>11</v>
      </c>
      <c r="AM575" s="85" t="s">
        <v>78</v>
      </c>
      <c r="AN575" s="85" t="s">
        <v>78</v>
      </c>
      <c r="AO575" s="39"/>
    </row>
    <row r="576" spans="2:41" ht="15.75" x14ac:dyDescent="0.25">
      <c r="B576" s="127"/>
      <c r="C576" s="39"/>
      <c r="D576" s="104"/>
      <c r="E576" s="44" t="s">
        <v>12</v>
      </c>
      <c r="F576" s="85">
        <v>114</v>
      </c>
      <c r="G576" s="85">
        <v>210</v>
      </c>
      <c r="H576" s="85">
        <v>337</v>
      </c>
      <c r="I576" s="85">
        <v>361</v>
      </c>
      <c r="J576" s="85">
        <v>287</v>
      </c>
      <c r="K576" s="85">
        <v>188</v>
      </c>
      <c r="L576" s="85">
        <v>65</v>
      </c>
      <c r="M576" s="85">
        <v>9</v>
      </c>
      <c r="N576" s="85">
        <v>0</v>
      </c>
      <c r="O576" s="39"/>
      <c r="P576" s="39"/>
      <c r="Q576" s="104"/>
      <c r="R576" s="43" t="s">
        <v>12</v>
      </c>
      <c r="S576" s="85">
        <v>38</v>
      </c>
      <c r="T576" s="85">
        <v>72</v>
      </c>
      <c r="U576" s="85">
        <v>126</v>
      </c>
      <c r="V576" s="85">
        <v>151</v>
      </c>
      <c r="W576" s="85">
        <v>112</v>
      </c>
      <c r="X576" s="85">
        <v>89</v>
      </c>
      <c r="Y576" s="85" t="s">
        <v>78</v>
      </c>
      <c r="Z576" s="85" t="s">
        <v>78</v>
      </c>
      <c r="AA576" s="85">
        <v>0</v>
      </c>
      <c r="AB576" s="39"/>
      <c r="AC576" s="39"/>
      <c r="AD576" s="104"/>
      <c r="AE576" s="43" t="s">
        <v>12</v>
      </c>
      <c r="AF576" s="85">
        <v>76</v>
      </c>
      <c r="AG576" s="85">
        <v>138</v>
      </c>
      <c r="AH576" s="85">
        <v>211</v>
      </c>
      <c r="AI576" s="85">
        <v>210</v>
      </c>
      <c r="AJ576" s="85">
        <v>175</v>
      </c>
      <c r="AK576" s="85">
        <v>99</v>
      </c>
      <c r="AL576" s="85" t="s">
        <v>78</v>
      </c>
      <c r="AM576" s="85" t="s">
        <v>78</v>
      </c>
      <c r="AN576" s="85">
        <v>0</v>
      </c>
      <c r="AO576" s="39"/>
    </row>
    <row r="577" spans="2:41" ht="15.75" x14ac:dyDescent="0.25">
      <c r="B577" s="127"/>
      <c r="C577" s="39"/>
      <c r="D577" s="104"/>
      <c r="E577" s="44" t="s">
        <v>13</v>
      </c>
      <c r="F577" s="85">
        <v>182</v>
      </c>
      <c r="G577" s="85">
        <v>300</v>
      </c>
      <c r="H577" s="85">
        <v>563</v>
      </c>
      <c r="I577" s="85">
        <v>815</v>
      </c>
      <c r="J577" s="85">
        <v>718</v>
      </c>
      <c r="K577" s="85">
        <v>470</v>
      </c>
      <c r="L577" s="85">
        <v>177</v>
      </c>
      <c r="M577" s="85" t="s">
        <v>78</v>
      </c>
      <c r="N577" s="85" t="s">
        <v>78</v>
      </c>
      <c r="O577" s="39"/>
      <c r="P577" s="39"/>
      <c r="Q577" s="104"/>
      <c r="R577" s="43" t="s">
        <v>13</v>
      </c>
      <c r="S577" s="85">
        <v>57</v>
      </c>
      <c r="T577" s="85">
        <v>96</v>
      </c>
      <c r="U577" s="85">
        <v>235</v>
      </c>
      <c r="V577" s="85">
        <v>354</v>
      </c>
      <c r="W577" s="85">
        <v>326</v>
      </c>
      <c r="X577" s="85">
        <v>225</v>
      </c>
      <c r="Y577" s="85">
        <v>96</v>
      </c>
      <c r="Z577" s="85" t="s">
        <v>78</v>
      </c>
      <c r="AA577" s="85" t="s">
        <v>78</v>
      </c>
      <c r="AB577" s="39"/>
      <c r="AC577" s="39"/>
      <c r="AD577" s="104"/>
      <c r="AE577" s="43" t="s">
        <v>13</v>
      </c>
      <c r="AF577" s="85">
        <v>125</v>
      </c>
      <c r="AG577" s="85">
        <v>204</v>
      </c>
      <c r="AH577" s="85">
        <v>328</v>
      </c>
      <c r="AI577" s="85">
        <v>461</v>
      </c>
      <c r="AJ577" s="85">
        <v>392</v>
      </c>
      <c r="AK577" s="85">
        <v>245</v>
      </c>
      <c r="AL577" s="85">
        <v>81</v>
      </c>
      <c r="AM577" s="85" t="s">
        <v>78</v>
      </c>
      <c r="AN577" s="85" t="s">
        <v>78</v>
      </c>
      <c r="AO577" s="39"/>
    </row>
    <row r="578" spans="2:41" ht="15.75" x14ac:dyDescent="0.25">
      <c r="B578" s="127"/>
      <c r="C578" s="39"/>
      <c r="D578" s="104"/>
      <c r="E578" s="44" t="s">
        <v>14</v>
      </c>
      <c r="F578" s="85">
        <v>307</v>
      </c>
      <c r="G578" s="85">
        <v>462</v>
      </c>
      <c r="H578" s="85">
        <v>866</v>
      </c>
      <c r="I578" s="85">
        <v>1422</v>
      </c>
      <c r="J578" s="85">
        <v>1783</v>
      </c>
      <c r="K578" s="85">
        <v>1437</v>
      </c>
      <c r="L578" s="85">
        <v>590</v>
      </c>
      <c r="M578" s="85">
        <v>102</v>
      </c>
      <c r="N578" s="85">
        <v>4</v>
      </c>
      <c r="O578" s="39"/>
      <c r="P578" s="39"/>
      <c r="Q578" s="104"/>
      <c r="R578" s="43" t="s">
        <v>14</v>
      </c>
      <c r="S578" s="85">
        <v>84</v>
      </c>
      <c r="T578" s="85">
        <v>141</v>
      </c>
      <c r="U578" s="85">
        <v>338</v>
      </c>
      <c r="V578" s="85">
        <v>577</v>
      </c>
      <c r="W578" s="85">
        <v>780</v>
      </c>
      <c r="X578" s="85">
        <v>711</v>
      </c>
      <c r="Y578" s="85">
        <v>286</v>
      </c>
      <c r="Z578" s="85" t="s">
        <v>78</v>
      </c>
      <c r="AA578" s="85" t="s">
        <v>78</v>
      </c>
      <c r="AB578" s="39"/>
      <c r="AC578" s="39"/>
      <c r="AD578" s="104"/>
      <c r="AE578" s="43" t="s">
        <v>14</v>
      </c>
      <c r="AF578" s="85">
        <v>223</v>
      </c>
      <c r="AG578" s="85">
        <v>321</v>
      </c>
      <c r="AH578" s="85">
        <v>528</v>
      </c>
      <c r="AI578" s="85">
        <v>845</v>
      </c>
      <c r="AJ578" s="85">
        <v>1003</v>
      </c>
      <c r="AK578" s="85">
        <v>726</v>
      </c>
      <c r="AL578" s="85">
        <v>304</v>
      </c>
      <c r="AM578" s="85" t="s">
        <v>78</v>
      </c>
      <c r="AN578" s="85" t="s">
        <v>78</v>
      </c>
      <c r="AO578" s="39"/>
    </row>
    <row r="579" spans="2:41" ht="15.75" x14ac:dyDescent="0.25">
      <c r="B579" s="127"/>
      <c r="C579" s="39"/>
      <c r="D579" s="104"/>
      <c r="E579" s="44" t="s">
        <v>15</v>
      </c>
      <c r="F579" s="85">
        <v>304</v>
      </c>
      <c r="G579" s="85">
        <v>512</v>
      </c>
      <c r="H579" s="85">
        <v>1029</v>
      </c>
      <c r="I579" s="85">
        <v>2168</v>
      </c>
      <c r="J579" s="85">
        <v>3506</v>
      </c>
      <c r="K579" s="85">
        <v>3646</v>
      </c>
      <c r="L579" s="85">
        <v>2020</v>
      </c>
      <c r="M579" s="85">
        <v>424</v>
      </c>
      <c r="N579" s="85">
        <v>39</v>
      </c>
      <c r="O579" s="39"/>
      <c r="P579" s="39"/>
      <c r="Q579" s="104"/>
      <c r="R579" s="43" t="s">
        <v>15</v>
      </c>
      <c r="S579" s="85">
        <v>80</v>
      </c>
      <c r="T579" s="85">
        <v>153</v>
      </c>
      <c r="U579" s="85">
        <v>364</v>
      </c>
      <c r="V579" s="85">
        <v>833</v>
      </c>
      <c r="W579" s="85">
        <v>1458</v>
      </c>
      <c r="X579" s="85">
        <v>1721</v>
      </c>
      <c r="Y579" s="85">
        <v>1024</v>
      </c>
      <c r="Z579" s="85">
        <v>248</v>
      </c>
      <c r="AA579" s="85">
        <v>27</v>
      </c>
      <c r="AB579" s="39"/>
      <c r="AC579" s="39"/>
      <c r="AD579" s="104"/>
      <c r="AE579" s="43" t="s">
        <v>15</v>
      </c>
      <c r="AF579" s="85">
        <v>224</v>
      </c>
      <c r="AG579" s="85">
        <v>359</v>
      </c>
      <c r="AH579" s="85">
        <v>665</v>
      </c>
      <c r="AI579" s="85">
        <v>1335</v>
      </c>
      <c r="AJ579" s="85">
        <v>2048</v>
      </c>
      <c r="AK579" s="85">
        <v>1925</v>
      </c>
      <c r="AL579" s="85">
        <v>996</v>
      </c>
      <c r="AM579" s="85">
        <v>176</v>
      </c>
      <c r="AN579" s="85">
        <v>12</v>
      </c>
      <c r="AO579" s="39"/>
    </row>
    <row r="580" spans="2:41" ht="15.75" x14ac:dyDescent="0.25">
      <c r="B580" s="127"/>
      <c r="C580" s="39"/>
      <c r="D580" s="104"/>
      <c r="E580" s="44" t="s">
        <v>16</v>
      </c>
      <c r="F580" s="85">
        <v>194</v>
      </c>
      <c r="G580" s="85">
        <v>336</v>
      </c>
      <c r="H580" s="85">
        <v>754</v>
      </c>
      <c r="I580" s="85">
        <v>1600</v>
      </c>
      <c r="J580" s="85">
        <v>3511</v>
      </c>
      <c r="K580" s="85">
        <v>5207</v>
      </c>
      <c r="L580" s="85">
        <v>4128</v>
      </c>
      <c r="M580" s="85">
        <v>1345</v>
      </c>
      <c r="N580" s="85">
        <v>148</v>
      </c>
      <c r="O580" s="39"/>
      <c r="P580" s="39"/>
      <c r="Q580" s="104"/>
      <c r="R580" s="43" t="s">
        <v>16</v>
      </c>
      <c r="S580" s="85">
        <v>38</v>
      </c>
      <c r="T580" s="85">
        <v>85</v>
      </c>
      <c r="U580" s="85">
        <v>220</v>
      </c>
      <c r="V580" s="85">
        <v>531</v>
      </c>
      <c r="W580" s="85">
        <v>1301</v>
      </c>
      <c r="X580" s="85">
        <v>2156</v>
      </c>
      <c r="Y580" s="85">
        <v>2014</v>
      </c>
      <c r="Z580" s="85">
        <v>745</v>
      </c>
      <c r="AA580" s="85">
        <v>84</v>
      </c>
      <c r="AB580" s="39"/>
      <c r="AC580" s="39"/>
      <c r="AD580" s="104"/>
      <c r="AE580" s="43" t="s">
        <v>16</v>
      </c>
      <c r="AF580" s="85">
        <v>156</v>
      </c>
      <c r="AG580" s="85">
        <v>251</v>
      </c>
      <c r="AH580" s="85">
        <v>534</v>
      </c>
      <c r="AI580" s="85">
        <v>1069</v>
      </c>
      <c r="AJ580" s="85">
        <v>2210</v>
      </c>
      <c r="AK580" s="85">
        <v>3051</v>
      </c>
      <c r="AL580" s="85">
        <v>2114</v>
      </c>
      <c r="AM580" s="85">
        <v>600</v>
      </c>
      <c r="AN580" s="85">
        <v>64</v>
      </c>
      <c r="AO580" s="39"/>
    </row>
    <row r="581" spans="2:41" ht="15.75" x14ac:dyDescent="0.25">
      <c r="B581" s="127"/>
      <c r="C581" s="39"/>
      <c r="D581" s="104"/>
      <c r="E581" s="44" t="s">
        <v>17</v>
      </c>
      <c r="F581" s="85">
        <v>94</v>
      </c>
      <c r="G581" s="85">
        <v>125</v>
      </c>
      <c r="H581" s="85">
        <v>331</v>
      </c>
      <c r="I581" s="85">
        <v>861</v>
      </c>
      <c r="J581" s="85">
        <v>2342</v>
      </c>
      <c r="K581" s="85">
        <v>4868</v>
      </c>
      <c r="L581" s="85">
        <v>5806</v>
      </c>
      <c r="M581" s="85">
        <v>2940</v>
      </c>
      <c r="N581" s="85">
        <v>397</v>
      </c>
      <c r="O581" s="39"/>
      <c r="P581" s="39"/>
      <c r="Q581" s="104"/>
      <c r="R581" s="43" t="s">
        <v>17</v>
      </c>
      <c r="S581" s="85">
        <v>23</v>
      </c>
      <c r="T581" s="85">
        <v>28</v>
      </c>
      <c r="U581" s="85">
        <v>83</v>
      </c>
      <c r="V581" s="85">
        <v>225</v>
      </c>
      <c r="W581" s="85">
        <v>749</v>
      </c>
      <c r="X581" s="85">
        <v>1734</v>
      </c>
      <c r="Y581" s="85">
        <v>2562</v>
      </c>
      <c r="Z581" s="85">
        <v>1513</v>
      </c>
      <c r="AA581" s="85">
        <v>222</v>
      </c>
      <c r="AB581" s="39"/>
      <c r="AC581" s="39"/>
      <c r="AD581" s="104"/>
      <c r="AE581" s="43" t="s">
        <v>17</v>
      </c>
      <c r="AF581" s="85">
        <v>71</v>
      </c>
      <c r="AG581" s="85">
        <v>97</v>
      </c>
      <c r="AH581" s="85">
        <v>248</v>
      </c>
      <c r="AI581" s="85">
        <v>636</v>
      </c>
      <c r="AJ581" s="85">
        <v>1593</v>
      </c>
      <c r="AK581" s="85">
        <v>3134</v>
      </c>
      <c r="AL581" s="85">
        <v>3244</v>
      </c>
      <c r="AM581" s="85">
        <v>1427</v>
      </c>
      <c r="AN581" s="85">
        <v>175</v>
      </c>
      <c r="AO581" s="39"/>
    </row>
    <row r="582" spans="2:41" ht="15.75" x14ac:dyDescent="0.25">
      <c r="B582" s="127"/>
      <c r="C582" s="39"/>
      <c r="D582" s="104"/>
      <c r="E582" s="44" t="s">
        <v>18</v>
      </c>
      <c r="F582" s="85">
        <v>28</v>
      </c>
      <c r="G582" s="85">
        <v>31</v>
      </c>
      <c r="H582" s="85">
        <v>104</v>
      </c>
      <c r="I582" s="85">
        <v>288</v>
      </c>
      <c r="J582" s="85">
        <v>1000</v>
      </c>
      <c r="K582" s="85">
        <v>2807</v>
      </c>
      <c r="L582" s="85">
        <v>5324</v>
      </c>
      <c r="M582" s="85">
        <v>4780</v>
      </c>
      <c r="N582" s="85">
        <v>1229</v>
      </c>
      <c r="O582" s="39"/>
      <c r="P582" s="39"/>
      <c r="Q582" s="104"/>
      <c r="R582" s="43" t="s">
        <v>18</v>
      </c>
      <c r="S582" s="85">
        <v>8</v>
      </c>
      <c r="T582" s="85">
        <v>5</v>
      </c>
      <c r="U582" s="85">
        <v>24</v>
      </c>
      <c r="V582" s="85">
        <v>59</v>
      </c>
      <c r="W582" s="85">
        <v>258</v>
      </c>
      <c r="X582" s="85">
        <v>858</v>
      </c>
      <c r="Y582" s="85">
        <v>1940</v>
      </c>
      <c r="Z582" s="85">
        <v>2205</v>
      </c>
      <c r="AA582" s="85">
        <v>682</v>
      </c>
      <c r="AB582" s="39"/>
      <c r="AC582" s="39"/>
      <c r="AD582" s="104"/>
      <c r="AE582" s="43" t="s">
        <v>18</v>
      </c>
      <c r="AF582" s="85">
        <v>20</v>
      </c>
      <c r="AG582" s="85">
        <v>26</v>
      </c>
      <c r="AH582" s="85">
        <v>80</v>
      </c>
      <c r="AI582" s="85">
        <v>229</v>
      </c>
      <c r="AJ582" s="85">
        <v>742</v>
      </c>
      <c r="AK582" s="85">
        <v>1949</v>
      </c>
      <c r="AL582" s="85">
        <v>3384</v>
      </c>
      <c r="AM582" s="85">
        <v>2575</v>
      </c>
      <c r="AN582" s="85">
        <v>547</v>
      </c>
      <c r="AO582" s="39"/>
    </row>
    <row r="583" spans="2:41" ht="15.75" x14ac:dyDescent="0.25">
      <c r="B583" s="127"/>
      <c r="C583" s="39"/>
      <c r="D583" s="105"/>
      <c r="E583" s="44" t="s">
        <v>19</v>
      </c>
      <c r="F583" s="85">
        <v>3</v>
      </c>
      <c r="G583" s="85">
        <v>4</v>
      </c>
      <c r="H583" s="85">
        <v>12</v>
      </c>
      <c r="I583" s="85">
        <v>22</v>
      </c>
      <c r="J583" s="85">
        <v>91</v>
      </c>
      <c r="K583" s="85">
        <v>330</v>
      </c>
      <c r="L583" s="85">
        <v>1216</v>
      </c>
      <c r="M583" s="85">
        <v>1780</v>
      </c>
      <c r="N583" s="85">
        <v>910</v>
      </c>
      <c r="O583" s="39"/>
      <c r="P583" s="39"/>
      <c r="Q583" s="105"/>
      <c r="R583" s="43" t="s">
        <v>19</v>
      </c>
      <c r="S583" s="85" t="s">
        <v>78</v>
      </c>
      <c r="T583" s="85" t="s">
        <v>78</v>
      </c>
      <c r="U583" s="85">
        <v>4</v>
      </c>
      <c r="V583" s="85" t="s">
        <v>78</v>
      </c>
      <c r="W583" s="85">
        <v>24</v>
      </c>
      <c r="X583" s="85">
        <v>102</v>
      </c>
      <c r="Y583" s="85">
        <v>407</v>
      </c>
      <c r="Z583" s="85">
        <v>733</v>
      </c>
      <c r="AA583" s="85">
        <v>485</v>
      </c>
      <c r="AB583" s="39"/>
      <c r="AC583" s="39"/>
      <c r="AD583" s="105"/>
      <c r="AE583" s="43" t="s">
        <v>19</v>
      </c>
      <c r="AF583" s="85" t="s">
        <v>78</v>
      </c>
      <c r="AG583" s="85" t="s">
        <v>78</v>
      </c>
      <c r="AH583" s="85">
        <v>8</v>
      </c>
      <c r="AI583" s="85" t="s">
        <v>78</v>
      </c>
      <c r="AJ583" s="85">
        <v>67</v>
      </c>
      <c r="AK583" s="85">
        <v>228</v>
      </c>
      <c r="AL583" s="85">
        <v>809</v>
      </c>
      <c r="AM583" s="85">
        <v>1047</v>
      </c>
      <c r="AN583" s="85">
        <v>425</v>
      </c>
      <c r="AO583" s="39"/>
    </row>
    <row r="584" spans="2:41" x14ac:dyDescent="0.25">
      <c r="B584" s="93"/>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row>
    <row r="585" spans="2:41" ht="18.75" customHeight="1" x14ac:dyDescent="0.3">
      <c r="B585" s="93"/>
      <c r="C585" s="39"/>
      <c r="D585" s="106" t="s">
        <v>24</v>
      </c>
      <c r="E585" s="106"/>
      <c r="F585" s="42"/>
      <c r="G585" s="42"/>
      <c r="H585" s="42"/>
      <c r="I585" s="42"/>
      <c r="J585" s="42"/>
      <c r="K585" s="42"/>
      <c r="L585" s="42"/>
      <c r="M585" s="42"/>
      <c r="N585" s="42"/>
      <c r="O585" s="39"/>
      <c r="P585" s="39"/>
      <c r="Q585" s="106" t="s">
        <v>24</v>
      </c>
      <c r="R585" s="106"/>
      <c r="S585" s="42"/>
      <c r="T585" s="42"/>
      <c r="U585" s="42"/>
      <c r="V585" s="42"/>
      <c r="W585" s="42"/>
      <c r="X585" s="42"/>
      <c r="Y585" s="42"/>
      <c r="Z585" s="42"/>
      <c r="AA585" s="42"/>
      <c r="AB585" s="39"/>
      <c r="AC585" s="39"/>
      <c r="AD585" s="106" t="s">
        <v>24</v>
      </c>
      <c r="AE585" s="106"/>
      <c r="AF585" s="42"/>
      <c r="AG585" s="42"/>
      <c r="AH585" s="42"/>
      <c r="AI585" s="42"/>
      <c r="AJ585" s="42"/>
      <c r="AK585" s="42"/>
      <c r="AL585" s="42"/>
      <c r="AM585" s="42"/>
      <c r="AN585" s="42"/>
      <c r="AO585" s="39"/>
    </row>
    <row r="586" spans="2:41" ht="28.9" customHeight="1" x14ac:dyDescent="0.25">
      <c r="B586" s="93"/>
      <c r="C586" s="39"/>
      <c r="D586" s="106"/>
      <c r="E586" s="106"/>
      <c r="F586" s="132" t="s">
        <v>20</v>
      </c>
      <c r="G586" s="133"/>
      <c r="H586" s="133"/>
      <c r="I586" s="133"/>
      <c r="J586" s="133"/>
      <c r="K586" s="133"/>
      <c r="L586" s="133"/>
      <c r="M586" s="133"/>
      <c r="N586" s="134"/>
      <c r="O586" s="39"/>
      <c r="P586" s="39"/>
      <c r="Q586" s="106"/>
      <c r="R586" s="106"/>
      <c r="S586" s="132" t="s">
        <v>20</v>
      </c>
      <c r="T586" s="133"/>
      <c r="U586" s="133"/>
      <c r="V586" s="133"/>
      <c r="W586" s="133"/>
      <c r="X586" s="133"/>
      <c r="Y586" s="133"/>
      <c r="Z586" s="133"/>
      <c r="AA586" s="134"/>
      <c r="AB586" s="39"/>
      <c r="AC586" s="39"/>
      <c r="AD586" s="106"/>
      <c r="AE586" s="106"/>
      <c r="AF586" s="132" t="s">
        <v>20</v>
      </c>
      <c r="AG586" s="133"/>
      <c r="AH586" s="133"/>
      <c r="AI586" s="133"/>
      <c r="AJ586" s="133"/>
      <c r="AK586" s="133"/>
      <c r="AL586" s="133"/>
      <c r="AM586" s="133"/>
      <c r="AN586" s="134"/>
      <c r="AO586" s="39"/>
    </row>
    <row r="587" spans="2:41" ht="15" customHeight="1" x14ac:dyDescent="0.25">
      <c r="B587" s="93"/>
      <c r="C587" s="39"/>
      <c r="D587" s="107"/>
      <c r="E587" s="107"/>
      <c r="F587" s="7" t="s">
        <v>0</v>
      </c>
      <c r="G587" s="7" t="s">
        <v>1</v>
      </c>
      <c r="H587" s="7" t="s">
        <v>2</v>
      </c>
      <c r="I587" s="7" t="s">
        <v>3</v>
      </c>
      <c r="J587" s="7" t="s">
        <v>4</v>
      </c>
      <c r="K587" s="7" t="s">
        <v>5</v>
      </c>
      <c r="L587" s="7" t="s">
        <v>6</v>
      </c>
      <c r="M587" s="7" t="s">
        <v>7</v>
      </c>
      <c r="N587" s="7" t="s">
        <v>8</v>
      </c>
      <c r="O587" s="39"/>
      <c r="P587" s="39"/>
      <c r="Q587" s="107"/>
      <c r="R587" s="107"/>
      <c r="S587" s="7" t="s">
        <v>0</v>
      </c>
      <c r="T587" s="7" t="s">
        <v>1</v>
      </c>
      <c r="U587" s="7" t="s">
        <v>2</v>
      </c>
      <c r="V587" s="7" t="s">
        <v>3</v>
      </c>
      <c r="W587" s="7" t="s">
        <v>4</v>
      </c>
      <c r="X587" s="7" t="s">
        <v>5</v>
      </c>
      <c r="Y587" s="7" t="s">
        <v>6</v>
      </c>
      <c r="Z587" s="7" t="s">
        <v>7</v>
      </c>
      <c r="AA587" s="7" t="s">
        <v>8</v>
      </c>
      <c r="AB587" s="39"/>
      <c r="AC587" s="39"/>
      <c r="AD587" s="107"/>
      <c r="AE587" s="107"/>
      <c r="AF587" s="7" t="s">
        <v>0</v>
      </c>
      <c r="AG587" s="7" t="s">
        <v>1</v>
      </c>
      <c r="AH587" s="7" t="s">
        <v>2</v>
      </c>
      <c r="AI587" s="7" t="s">
        <v>3</v>
      </c>
      <c r="AJ587" s="7" t="s">
        <v>4</v>
      </c>
      <c r="AK587" s="7" t="s">
        <v>5</v>
      </c>
      <c r="AL587" s="7" t="s">
        <v>6</v>
      </c>
      <c r="AM587" s="7" t="s">
        <v>7</v>
      </c>
      <c r="AN587" s="7" t="s">
        <v>8</v>
      </c>
      <c r="AO587" s="39"/>
    </row>
    <row r="588" spans="2:41" ht="15.75" customHeight="1" x14ac:dyDescent="0.25">
      <c r="B588" s="93"/>
      <c r="C588" s="39"/>
      <c r="D588" s="103" t="s">
        <v>21</v>
      </c>
      <c r="E588" s="44" t="s">
        <v>9</v>
      </c>
      <c r="F588" s="85" t="s">
        <v>78</v>
      </c>
      <c r="G588" s="85" t="s">
        <v>78</v>
      </c>
      <c r="H588" s="85" t="s">
        <v>78</v>
      </c>
      <c r="I588" s="85">
        <v>53.846153846153847</v>
      </c>
      <c r="J588" s="85" t="s">
        <v>78</v>
      </c>
      <c r="K588" s="85" t="s">
        <v>78</v>
      </c>
      <c r="L588" s="85">
        <v>0</v>
      </c>
      <c r="M588" s="85">
        <v>0</v>
      </c>
      <c r="N588" s="85">
        <v>0</v>
      </c>
      <c r="O588" s="39"/>
      <c r="P588" s="39"/>
      <c r="Q588" s="103" t="s">
        <v>21</v>
      </c>
      <c r="R588" s="43" t="s">
        <v>9</v>
      </c>
      <c r="S588" s="85" t="s">
        <v>78</v>
      </c>
      <c r="T588" s="85" t="s">
        <v>78</v>
      </c>
      <c r="U588" s="85" t="s">
        <v>78</v>
      </c>
      <c r="V588" s="85" t="s">
        <v>78</v>
      </c>
      <c r="W588" s="85" t="s">
        <v>78</v>
      </c>
      <c r="X588" s="85" t="s">
        <v>78</v>
      </c>
      <c r="Y588" s="85">
        <v>0</v>
      </c>
      <c r="Z588" s="85">
        <v>0</v>
      </c>
      <c r="AA588" s="85">
        <v>0</v>
      </c>
      <c r="AB588" s="39"/>
      <c r="AC588" s="39"/>
      <c r="AD588" s="103" t="s">
        <v>21</v>
      </c>
      <c r="AE588" s="43" t="s">
        <v>9</v>
      </c>
      <c r="AF588" s="85" t="s">
        <v>78</v>
      </c>
      <c r="AG588" s="85" t="s">
        <v>78</v>
      </c>
      <c r="AH588" s="85" t="s">
        <v>78</v>
      </c>
      <c r="AI588" s="85" t="s">
        <v>78</v>
      </c>
      <c r="AJ588" s="85" t="s">
        <v>78</v>
      </c>
      <c r="AK588" s="85" t="s">
        <v>78</v>
      </c>
      <c r="AL588" s="85">
        <v>0</v>
      </c>
      <c r="AM588" s="85">
        <v>0</v>
      </c>
      <c r="AN588" s="85">
        <v>0</v>
      </c>
      <c r="AO588" s="39"/>
    </row>
    <row r="589" spans="2:41" ht="15.75" x14ac:dyDescent="0.25">
      <c r="B589" s="93"/>
      <c r="C589" s="39"/>
      <c r="D589" s="104"/>
      <c r="E589" s="44">
        <v>1</v>
      </c>
      <c r="F589" s="85">
        <v>23.52941176470588</v>
      </c>
      <c r="G589" s="85">
        <v>23.52941176470588</v>
      </c>
      <c r="H589" s="85" t="s">
        <v>78</v>
      </c>
      <c r="I589" s="85">
        <v>17.647058823529413</v>
      </c>
      <c r="J589" s="85" t="s">
        <v>78</v>
      </c>
      <c r="K589" s="85" t="s">
        <v>78</v>
      </c>
      <c r="L589" s="85" t="s">
        <v>78</v>
      </c>
      <c r="M589" s="85">
        <v>0</v>
      </c>
      <c r="N589" s="85">
        <v>0</v>
      </c>
      <c r="O589" s="39"/>
      <c r="P589" s="39"/>
      <c r="Q589" s="104"/>
      <c r="R589" s="43">
        <v>1</v>
      </c>
      <c r="S589" s="85" t="s">
        <v>78</v>
      </c>
      <c r="T589" s="85" t="s">
        <v>78</v>
      </c>
      <c r="U589" s="85" t="s">
        <v>78</v>
      </c>
      <c r="V589" s="85" t="s">
        <v>78</v>
      </c>
      <c r="W589" s="85" t="s">
        <v>78</v>
      </c>
      <c r="X589" s="85" t="s">
        <v>78</v>
      </c>
      <c r="Y589" s="85" t="s">
        <v>78</v>
      </c>
      <c r="Z589" s="85">
        <v>0</v>
      </c>
      <c r="AA589" s="85">
        <v>0</v>
      </c>
      <c r="AB589" s="39"/>
      <c r="AC589" s="39"/>
      <c r="AD589" s="104"/>
      <c r="AE589" s="43">
        <v>1</v>
      </c>
      <c r="AF589" s="85" t="s">
        <v>78</v>
      </c>
      <c r="AG589" s="85" t="s">
        <v>78</v>
      </c>
      <c r="AH589" s="85" t="s">
        <v>78</v>
      </c>
      <c r="AI589" s="85" t="s">
        <v>78</v>
      </c>
      <c r="AJ589" s="85" t="s">
        <v>78</v>
      </c>
      <c r="AK589" s="85" t="s">
        <v>78</v>
      </c>
      <c r="AL589" s="85" t="s">
        <v>78</v>
      </c>
      <c r="AM589" s="85">
        <v>0</v>
      </c>
      <c r="AN589" s="85">
        <v>0</v>
      </c>
      <c r="AO589" s="39"/>
    </row>
    <row r="590" spans="2:41" ht="15.75" x14ac:dyDescent="0.25">
      <c r="B590" s="93"/>
      <c r="C590" s="39"/>
      <c r="D590" s="104"/>
      <c r="E590" s="44" t="s">
        <v>10</v>
      </c>
      <c r="F590" s="85">
        <v>16.382699868938403</v>
      </c>
      <c r="G590" s="85">
        <v>21.100917431192663</v>
      </c>
      <c r="H590" s="85">
        <v>22.542595019659238</v>
      </c>
      <c r="I590" s="85">
        <v>18.086500655307994</v>
      </c>
      <c r="J590" s="85">
        <v>12.057667103538664</v>
      </c>
      <c r="K590" s="85">
        <v>5.2424639580602879</v>
      </c>
      <c r="L590" s="85">
        <v>3.4076015727391877</v>
      </c>
      <c r="M590" s="85">
        <v>1.1795543905635648</v>
      </c>
      <c r="N590" s="85">
        <v>0</v>
      </c>
      <c r="O590" s="39"/>
      <c r="P590" s="39"/>
      <c r="Q590" s="104"/>
      <c r="R590" s="43" t="s">
        <v>10</v>
      </c>
      <c r="S590" s="85">
        <v>16.387959866220736</v>
      </c>
      <c r="T590" s="85">
        <v>17.725752508361204</v>
      </c>
      <c r="U590" s="85">
        <v>20.401337792642142</v>
      </c>
      <c r="V590" s="85">
        <v>22.073578595317723</v>
      </c>
      <c r="W590" s="85">
        <v>10.702341137123746</v>
      </c>
      <c r="X590" s="85">
        <v>6.6889632107023411</v>
      </c>
      <c r="Y590" s="85">
        <v>4.0133779264214047</v>
      </c>
      <c r="Z590" s="85">
        <v>2.0066889632107023</v>
      </c>
      <c r="AA590" s="85">
        <v>0</v>
      </c>
      <c r="AB590" s="39"/>
      <c r="AC590" s="39"/>
      <c r="AD590" s="104"/>
      <c r="AE590" s="43" t="s">
        <v>10</v>
      </c>
      <c r="AF590" s="85">
        <v>16.379310344827587</v>
      </c>
      <c r="AG590" s="85">
        <v>23.275862068965516</v>
      </c>
      <c r="AH590" s="85">
        <v>23.922413793103448</v>
      </c>
      <c r="AI590" s="85">
        <v>15.517241379310345</v>
      </c>
      <c r="AJ590" s="85">
        <v>12.931034482758621</v>
      </c>
      <c r="AK590" s="85">
        <v>4.3103448275862073</v>
      </c>
      <c r="AL590" s="85">
        <v>3.0172413793103448</v>
      </c>
      <c r="AM590" s="85">
        <v>0.64655172413793105</v>
      </c>
      <c r="AN590" s="85">
        <v>0</v>
      </c>
      <c r="AO590" s="39"/>
    </row>
    <row r="591" spans="2:41" ht="15.75" x14ac:dyDescent="0.25">
      <c r="B591" s="93"/>
      <c r="C591" s="39"/>
      <c r="D591" s="104"/>
      <c r="E591" s="44" t="s">
        <v>11</v>
      </c>
      <c r="F591" s="85">
        <v>10.385064177362894</v>
      </c>
      <c r="G591" s="85">
        <v>17.6196032672112</v>
      </c>
      <c r="H591" s="85">
        <v>21.820303383897315</v>
      </c>
      <c r="I591" s="85">
        <v>24.854142357059512</v>
      </c>
      <c r="J591" s="85">
        <v>14.819136522753793</v>
      </c>
      <c r="K591" s="85">
        <v>8.4014002333722289</v>
      </c>
      <c r="L591" s="85">
        <v>1.8669778296382729</v>
      </c>
      <c r="M591" s="85" t="s">
        <v>78</v>
      </c>
      <c r="N591" s="85" t="s">
        <v>78</v>
      </c>
      <c r="O591" s="39"/>
      <c r="P591" s="39"/>
      <c r="Q591" s="104"/>
      <c r="R591" s="43" t="s">
        <v>11</v>
      </c>
      <c r="S591" s="85">
        <v>8.1395348837209305</v>
      </c>
      <c r="T591" s="85">
        <v>18.895348837209301</v>
      </c>
      <c r="U591" s="85">
        <v>18.895348837209301</v>
      </c>
      <c r="V591" s="85">
        <v>23.837209302325583</v>
      </c>
      <c r="W591" s="85">
        <v>18.023255813953487</v>
      </c>
      <c r="X591" s="85">
        <v>10.174418604651162</v>
      </c>
      <c r="Y591" s="85">
        <v>1.4534883720930232</v>
      </c>
      <c r="Z591" s="85" t="s">
        <v>78</v>
      </c>
      <c r="AA591" s="85" t="s">
        <v>78</v>
      </c>
      <c r="AB591" s="39"/>
      <c r="AC591" s="39"/>
      <c r="AD591" s="104"/>
      <c r="AE591" s="43" t="s">
        <v>11</v>
      </c>
      <c r="AF591" s="85">
        <v>11.890838206627679</v>
      </c>
      <c r="AG591" s="85">
        <v>16.764132553606238</v>
      </c>
      <c r="AH591" s="85">
        <v>23.781676413255358</v>
      </c>
      <c r="AI591" s="85">
        <v>25.536062378167639</v>
      </c>
      <c r="AJ591" s="85">
        <v>12.670565302144249</v>
      </c>
      <c r="AK591" s="85">
        <v>7.2124756335282649</v>
      </c>
      <c r="AL591" s="85">
        <v>2.144249512670565</v>
      </c>
      <c r="AM591" s="85" t="s">
        <v>78</v>
      </c>
      <c r="AN591" s="85" t="s">
        <v>78</v>
      </c>
      <c r="AO591" s="39"/>
    </row>
    <row r="592" spans="2:41" ht="15.75" x14ac:dyDescent="0.25">
      <c r="B592" s="93"/>
      <c r="C592" s="39"/>
      <c r="D592" s="104"/>
      <c r="E592" s="44" t="s">
        <v>12</v>
      </c>
      <c r="F592" s="85">
        <v>7.2565245066836415</v>
      </c>
      <c r="G592" s="85">
        <v>13.367281985996179</v>
      </c>
      <c r="H592" s="85">
        <v>21.45130490133673</v>
      </c>
      <c r="I592" s="85">
        <v>22.978994271164861</v>
      </c>
      <c r="J592" s="85">
        <v>18.26861871419478</v>
      </c>
      <c r="K592" s="85">
        <v>11.966900063653723</v>
      </c>
      <c r="L592" s="85">
        <v>4.1374920432845324</v>
      </c>
      <c r="M592" s="85">
        <v>0.57288351368555057</v>
      </c>
      <c r="N592" s="85">
        <v>0</v>
      </c>
      <c r="O592" s="39"/>
      <c r="P592" s="39"/>
      <c r="Q592" s="104"/>
      <c r="R592" s="43" t="s">
        <v>12</v>
      </c>
      <c r="S592" s="85">
        <v>6.1191626409017719</v>
      </c>
      <c r="T592" s="85">
        <v>11.594202898550725</v>
      </c>
      <c r="U592" s="85">
        <v>20.289855072463769</v>
      </c>
      <c r="V592" s="85">
        <v>24.315619967793882</v>
      </c>
      <c r="W592" s="85">
        <v>18.035426731078903</v>
      </c>
      <c r="X592" s="85">
        <v>14.331723027375201</v>
      </c>
      <c r="Y592" s="85" t="s">
        <v>78</v>
      </c>
      <c r="Z592" s="85" t="s">
        <v>78</v>
      </c>
      <c r="AA592" s="85">
        <v>0</v>
      </c>
      <c r="AB592" s="39"/>
      <c r="AC592" s="39"/>
      <c r="AD592" s="104"/>
      <c r="AE592" s="43" t="s">
        <v>12</v>
      </c>
      <c r="AF592" s="85">
        <v>8</v>
      </c>
      <c r="AG592" s="85">
        <v>14.526315789473685</v>
      </c>
      <c r="AH592" s="85">
        <v>22.210526315789476</v>
      </c>
      <c r="AI592" s="85">
        <v>22.105263157894736</v>
      </c>
      <c r="AJ592" s="85">
        <v>18.421052631578945</v>
      </c>
      <c r="AK592" s="85">
        <v>10.421052631578947</v>
      </c>
      <c r="AL592" s="85" t="s">
        <v>78</v>
      </c>
      <c r="AM592" s="85" t="s">
        <v>78</v>
      </c>
      <c r="AN592" s="85">
        <v>0</v>
      </c>
      <c r="AO592" s="39"/>
    </row>
    <row r="593" spans="2:41" ht="15.75" x14ac:dyDescent="0.25">
      <c r="B593" s="93"/>
      <c r="C593" s="39"/>
      <c r="D593" s="104"/>
      <c r="E593" s="44" t="s">
        <v>13</v>
      </c>
      <c r="F593" s="85">
        <v>5.6034482758620694</v>
      </c>
      <c r="G593" s="85">
        <v>9.2364532019704431</v>
      </c>
      <c r="H593" s="85">
        <v>17.333743842364534</v>
      </c>
      <c r="I593" s="85">
        <v>25.092364532019708</v>
      </c>
      <c r="J593" s="85">
        <v>22.10591133004926</v>
      </c>
      <c r="K593" s="85">
        <v>14.470443349753696</v>
      </c>
      <c r="L593" s="85">
        <v>5.4495073891625623</v>
      </c>
      <c r="M593" s="85" t="s">
        <v>78</v>
      </c>
      <c r="N593" s="85" t="s">
        <v>78</v>
      </c>
      <c r="O593" s="39"/>
      <c r="P593" s="39"/>
      <c r="Q593" s="104"/>
      <c r="R593" s="43" t="s">
        <v>13</v>
      </c>
      <c r="S593" s="85">
        <v>4.0830945558739256</v>
      </c>
      <c r="T593" s="85">
        <v>6.8767908309455592</v>
      </c>
      <c r="U593" s="85">
        <v>16.833810888252149</v>
      </c>
      <c r="V593" s="85">
        <v>25.358166189111746</v>
      </c>
      <c r="W593" s="85">
        <v>23.352435530085959</v>
      </c>
      <c r="X593" s="85">
        <v>16.117478510028654</v>
      </c>
      <c r="Y593" s="85">
        <v>6.8767908309455592</v>
      </c>
      <c r="Z593" s="85" t="s">
        <v>78</v>
      </c>
      <c r="AA593" s="85" t="s">
        <v>78</v>
      </c>
      <c r="AB593" s="39"/>
      <c r="AC593" s="39"/>
      <c r="AD593" s="104"/>
      <c r="AE593" s="43" t="s">
        <v>13</v>
      </c>
      <c r="AF593" s="85">
        <v>6.7494600431965441</v>
      </c>
      <c r="AG593" s="85">
        <v>11.015118790496761</v>
      </c>
      <c r="AH593" s="85">
        <v>17.710583153347731</v>
      </c>
      <c r="AI593" s="85">
        <v>24.892008639308855</v>
      </c>
      <c r="AJ593" s="85">
        <v>21.166306695464364</v>
      </c>
      <c r="AK593" s="85">
        <v>13.228941684665227</v>
      </c>
      <c r="AL593" s="85">
        <v>4.3736501079913603</v>
      </c>
      <c r="AM593" s="85" t="s">
        <v>78</v>
      </c>
      <c r="AN593" s="85" t="s">
        <v>78</v>
      </c>
      <c r="AO593" s="39"/>
    </row>
    <row r="594" spans="2:41" ht="15.75" x14ac:dyDescent="0.25">
      <c r="B594" s="93"/>
      <c r="C594" s="39"/>
      <c r="D594" s="104"/>
      <c r="E594" s="44" t="s">
        <v>14</v>
      </c>
      <c r="F594" s="85">
        <v>4.402696113580955</v>
      </c>
      <c r="G594" s="85">
        <v>6.6255557149003304</v>
      </c>
      <c r="H594" s="85">
        <v>12.419331708016635</v>
      </c>
      <c r="I594" s="85">
        <v>20.392944213394522</v>
      </c>
      <c r="J594" s="85">
        <v>25.570055930015773</v>
      </c>
      <c r="K594" s="85">
        <v>20.608059658683494</v>
      </c>
      <c r="L594" s="85">
        <v>8.4612075146995558</v>
      </c>
      <c r="M594" s="85">
        <v>1.4627850279650079</v>
      </c>
      <c r="N594" s="85">
        <v>5.7364118743725802E-2</v>
      </c>
      <c r="O594" s="39"/>
      <c r="P594" s="39"/>
      <c r="Q594" s="104"/>
      <c r="R594" s="43" t="s">
        <v>14</v>
      </c>
      <c r="S594" s="85">
        <v>2.8292354328056586</v>
      </c>
      <c r="T594" s="85">
        <v>4.7490737622094983</v>
      </c>
      <c r="U594" s="85">
        <v>11.384304479622768</v>
      </c>
      <c r="V594" s="85">
        <v>19.434152913438869</v>
      </c>
      <c r="W594" s="85">
        <v>26.271471876052544</v>
      </c>
      <c r="X594" s="85">
        <v>23.947457056247895</v>
      </c>
      <c r="Y594" s="85">
        <v>9.6328730212192646</v>
      </c>
      <c r="Z594" s="85" t="s">
        <v>78</v>
      </c>
      <c r="AA594" s="85" t="s">
        <v>78</v>
      </c>
      <c r="AB594" s="39"/>
      <c r="AC594" s="39"/>
      <c r="AD594" s="104"/>
      <c r="AE594" s="43" t="s">
        <v>14</v>
      </c>
      <c r="AF594" s="85">
        <v>5.5694305694305699</v>
      </c>
      <c r="AG594" s="85">
        <v>8.0169830169830174</v>
      </c>
      <c r="AH594" s="85">
        <v>13.186813186813188</v>
      </c>
      <c r="AI594" s="85">
        <v>21.103896103896101</v>
      </c>
      <c r="AJ594" s="85">
        <v>25.049950049950048</v>
      </c>
      <c r="AK594" s="85">
        <v>18.131868131868131</v>
      </c>
      <c r="AL594" s="85">
        <v>7.592407592407592</v>
      </c>
      <c r="AM594" s="85" t="s">
        <v>78</v>
      </c>
      <c r="AN594" s="85" t="s">
        <v>78</v>
      </c>
      <c r="AO594" s="39"/>
    </row>
    <row r="595" spans="2:41" ht="15.75" x14ac:dyDescent="0.25">
      <c r="B595" s="93"/>
      <c r="C595" s="39"/>
      <c r="D595" s="104"/>
      <c r="E595" s="44" t="s">
        <v>15</v>
      </c>
      <c r="F595" s="85">
        <v>2.2274325908558033</v>
      </c>
      <c r="G595" s="85">
        <v>3.7514654161781942</v>
      </c>
      <c r="H595" s="85">
        <v>7.5395662368112539</v>
      </c>
      <c r="I595" s="85">
        <v>15.885111371629543</v>
      </c>
      <c r="J595" s="85">
        <v>25.688745603751467</v>
      </c>
      <c r="K595" s="85">
        <v>26.714536928487693</v>
      </c>
      <c r="L595" s="85">
        <v>14.800703399765533</v>
      </c>
      <c r="M595" s="85">
        <v>3.1066822977725677</v>
      </c>
      <c r="N595" s="85">
        <v>0.28575615474794841</v>
      </c>
      <c r="O595" s="39"/>
      <c r="P595" s="39"/>
      <c r="Q595" s="104"/>
      <c r="R595" s="43" t="s">
        <v>15</v>
      </c>
      <c r="S595" s="85">
        <v>1.3540961408259988</v>
      </c>
      <c r="T595" s="85">
        <v>2.5897088693297223</v>
      </c>
      <c r="U595" s="85">
        <v>6.1611374407582939</v>
      </c>
      <c r="V595" s="85">
        <v>14.099526066350712</v>
      </c>
      <c r="W595" s="85">
        <v>24.678402166553827</v>
      </c>
      <c r="X595" s="85">
        <v>29.129993229519297</v>
      </c>
      <c r="Y595" s="85">
        <v>17.332430602572781</v>
      </c>
      <c r="Z595" s="85">
        <v>4.1976980365605963</v>
      </c>
      <c r="AA595" s="85">
        <v>0.45700744752877454</v>
      </c>
      <c r="AB595" s="39"/>
      <c r="AC595" s="39"/>
      <c r="AD595" s="104"/>
      <c r="AE595" s="43" t="s">
        <v>15</v>
      </c>
      <c r="AF595" s="85">
        <v>2.8940568475452193</v>
      </c>
      <c r="AG595" s="85">
        <v>4.6382428940568472</v>
      </c>
      <c r="AH595" s="85">
        <v>8.5917312661498713</v>
      </c>
      <c r="AI595" s="85">
        <v>17.248062015503876</v>
      </c>
      <c r="AJ595" s="85">
        <v>26.459948320413435</v>
      </c>
      <c r="AK595" s="85">
        <v>24.870801033591729</v>
      </c>
      <c r="AL595" s="85">
        <v>12.868217054263567</v>
      </c>
      <c r="AM595" s="85">
        <v>2.2739018087855296</v>
      </c>
      <c r="AN595" s="85">
        <v>0.15503875968992248</v>
      </c>
      <c r="AO595" s="39"/>
    </row>
    <row r="596" spans="2:41" ht="15.75" x14ac:dyDescent="0.25">
      <c r="B596" s="93"/>
      <c r="C596" s="39"/>
      <c r="D596" s="104"/>
      <c r="E596" s="44" t="s">
        <v>16</v>
      </c>
      <c r="F596" s="85">
        <v>1.1264007431922429</v>
      </c>
      <c r="G596" s="85">
        <v>1.9508796376937816</v>
      </c>
      <c r="H596" s="85">
        <v>4.3778668060152119</v>
      </c>
      <c r="I596" s="85">
        <v>9.289903036637055</v>
      </c>
      <c r="J596" s="85">
        <v>20.385530976020437</v>
      </c>
      <c r="K596" s="85">
        <v>30.232828194855717</v>
      </c>
      <c r="L596" s="85">
        <v>23.967949834523601</v>
      </c>
      <c r="M596" s="85">
        <v>7.8093247401730252</v>
      </c>
      <c r="N596" s="85">
        <v>0.85931603088892761</v>
      </c>
      <c r="O596" s="39"/>
      <c r="P596" s="39"/>
      <c r="Q596" s="104"/>
      <c r="R596" s="43" t="s">
        <v>16</v>
      </c>
      <c r="S596" s="85">
        <v>0.52969054920546421</v>
      </c>
      <c r="T596" s="85">
        <v>1.1848341232227488</v>
      </c>
      <c r="U596" s="85">
        <v>3.0666294954000559</v>
      </c>
      <c r="V596" s="85">
        <v>7.401728463897407</v>
      </c>
      <c r="W596" s="85">
        <v>18.134931697797601</v>
      </c>
      <c r="X596" s="85">
        <v>30.052969054920549</v>
      </c>
      <c r="Y596" s="85">
        <v>28.073599107889603</v>
      </c>
      <c r="Z596" s="85">
        <v>10.384722609422917</v>
      </c>
      <c r="AA596" s="85">
        <v>1.1708948982436578</v>
      </c>
      <c r="AB596" s="39"/>
      <c r="AC596" s="39"/>
      <c r="AD596" s="104"/>
      <c r="AE596" s="43" t="s">
        <v>16</v>
      </c>
      <c r="AF596" s="85">
        <v>1.5523932729624839</v>
      </c>
      <c r="AG596" s="85">
        <v>2.4977609712409197</v>
      </c>
      <c r="AH596" s="85">
        <v>5.3139615882177331</v>
      </c>
      <c r="AI596" s="85">
        <v>10.637874415364713</v>
      </c>
      <c r="AJ596" s="85">
        <v>21.992238033635186</v>
      </c>
      <c r="AK596" s="85">
        <v>30.361229973131653</v>
      </c>
      <c r="AL596" s="85">
        <v>21.036919096427507</v>
      </c>
      <c r="AM596" s="85">
        <v>5.9707433575480149</v>
      </c>
      <c r="AN596" s="85">
        <v>0.63687929147178823</v>
      </c>
      <c r="AO596" s="39"/>
    </row>
    <row r="597" spans="2:41" ht="15.75" x14ac:dyDescent="0.25">
      <c r="B597" s="93"/>
      <c r="C597" s="39"/>
      <c r="D597" s="104"/>
      <c r="E597" s="44" t="s">
        <v>17</v>
      </c>
      <c r="F597" s="85">
        <v>0.52916009907678452</v>
      </c>
      <c r="G597" s="85">
        <v>0.70367034451700072</v>
      </c>
      <c r="H597" s="85">
        <v>1.8633190722810178</v>
      </c>
      <c r="I597" s="85">
        <v>4.8468813330331004</v>
      </c>
      <c r="J597" s="85">
        <v>13.183967574870525</v>
      </c>
      <c r="K597" s="85">
        <v>27.403737896870073</v>
      </c>
      <c r="L597" s="85">
        <v>32.684080162125646</v>
      </c>
      <c r="M597" s="85">
        <v>16.550326503039855</v>
      </c>
      <c r="N597" s="85">
        <v>2.234857014185994</v>
      </c>
      <c r="O597" s="39"/>
      <c r="P597" s="39"/>
      <c r="Q597" s="104"/>
      <c r="R597" s="43" t="s">
        <v>17</v>
      </c>
      <c r="S597" s="85">
        <v>0.32217397394593078</v>
      </c>
      <c r="T597" s="85">
        <v>0.39221179436895925</v>
      </c>
      <c r="U597" s="85">
        <v>1.1626278190222721</v>
      </c>
      <c r="V597" s="85">
        <v>3.1517019190362796</v>
      </c>
      <c r="W597" s="85">
        <v>10.49166549936966</v>
      </c>
      <c r="X597" s="85">
        <v>24.289116122706261</v>
      </c>
      <c r="Y597" s="85">
        <v>35.887379184759773</v>
      </c>
      <c r="Z597" s="85">
        <v>21.193444460008404</v>
      </c>
      <c r="AA597" s="85">
        <v>3.1096792267824624</v>
      </c>
      <c r="AB597" s="39"/>
      <c r="AC597" s="39"/>
      <c r="AD597" s="104"/>
      <c r="AE597" s="43" t="s">
        <v>17</v>
      </c>
      <c r="AF597" s="85">
        <v>0.66823529411764704</v>
      </c>
      <c r="AG597" s="85">
        <v>0.91294117647058826</v>
      </c>
      <c r="AH597" s="85">
        <v>2.3341176470588239</v>
      </c>
      <c r="AI597" s="85">
        <v>5.985882352941176</v>
      </c>
      <c r="AJ597" s="85">
        <v>14.992941176470589</v>
      </c>
      <c r="AK597" s="85">
        <v>29.496470588235297</v>
      </c>
      <c r="AL597" s="85">
        <v>30.531764705882352</v>
      </c>
      <c r="AM597" s="85">
        <v>13.430588235294117</v>
      </c>
      <c r="AN597" s="85">
        <v>1.6470588235294119</v>
      </c>
      <c r="AO597" s="39"/>
    </row>
    <row r="598" spans="2:41" ht="15.75" x14ac:dyDescent="0.25">
      <c r="B598" s="93"/>
      <c r="C598" s="39"/>
      <c r="D598" s="104"/>
      <c r="E598" s="44" t="s">
        <v>18</v>
      </c>
      <c r="F598" s="85">
        <v>0.17959078955807839</v>
      </c>
      <c r="G598" s="85">
        <v>0.19883265986787249</v>
      </c>
      <c r="H598" s="85">
        <v>0.66705150407286251</v>
      </c>
      <c r="I598" s="85">
        <v>1.8472195497402348</v>
      </c>
      <c r="J598" s="85">
        <v>6.4139567699313709</v>
      </c>
      <c r="K598" s="85">
        <v>18.003976653197356</v>
      </c>
      <c r="L598" s="85">
        <v>34.147905843114614</v>
      </c>
      <c r="M598" s="85">
        <v>30.65871336027195</v>
      </c>
      <c r="N598" s="85">
        <v>7.8827528702456542</v>
      </c>
      <c r="O598" s="39"/>
      <c r="P598" s="39"/>
      <c r="Q598" s="104"/>
      <c r="R598" s="43" t="s">
        <v>18</v>
      </c>
      <c r="S598" s="85">
        <v>0.1324722636198046</v>
      </c>
      <c r="T598" s="85">
        <v>8.2795164762377874E-2</v>
      </c>
      <c r="U598" s="85">
        <v>0.39741679085941384</v>
      </c>
      <c r="V598" s="85">
        <v>0.97698294419605902</v>
      </c>
      <c r="W598" s="85">
        <v>4.2722305017386981</v>
      </c>
      <c r="X598" s="85">
        <v>14.207650273224044</v>
      </c>
      <c r="Y598" s="85">
        <v>32.12452392780262</v>
      </c>
      <c r="Z598" s="85">
        <v>36.512667660208642</v>
      </c>
      <c r="AA598" s="85">
        <v>11.293260473588344</v>
      </c>
      <c r="AB598" s="39"/>
      <c r="AC598" s="39"/>
      <c r="AD598" s="104"/>
      <c r="AE598" s="43" t="s">
        <v>18</v>
      </c>
      <c r="AF598" s="85">
        <v>0.20938023450586263</v>
      </c>
      <c r="AG598" s="85">
        <v>0.27219430485762142</v>
      </c>
      <c r="AH598" s="85">
        <v>0.83752093802345051</v>
      </c>
      <c r="AI598" s="85">
        <v>2.3974036850921272</v>
      </c>
      <c r="AJ598" s="85">
        <v>7.7680067001675042</v>
      </c>
      <c r="AK598" s="85">
        <v>20.404103852596315</v>
      </c>
      <c r="AL598" s="85">
        <v>35.427135678391956</v>
      </c>
      <c r="AM598" s="85">
        <v>26.957705192629817</v>
      </c>
      <c r="AN598" s="85">
        <v>5.7265494137353432</v>
      </c>
      <c r="AO598" s="39"/>
    </row>
    <row r="599" spans="2:41" ht="15.75" x14ac:dyDescent="0.25">
      <c r="B599" s="93"/>
      <c r="C599" s="39"/>
      <c r="D599" s="105"/>
      <c r="E599" s="44" t="s">
        <v>19</v>
      </c>
      <c r="F599" s="85">
        <v>6.8681318681318687E-2</v>
      </c>
      <c r="G599" s="85">
        <v>9.1575091575091569E-2</v>
      </c>
      <c r="H599" s="85">
        <v>0.27472527472527475</v>
      </c>
      <c r="I599" s="85">
        <v>0.50366300366300365</v>
      </c>
      <c r="J599" s="85">
        <v>2.083333333333333</v>
      </c>
      <c r="K599" s="85">
        <v>7.5549450549450547</v>
      </c>
      <c r="L599" s="85">
        <v>27.838827838827839</v>
      </c>
      <c r="M599" s="85">
        <v>40.750915750915752</v>
      </c>
      <c r="N599" s="85">
        <v>20.833333333333336</v>
      </c>
      <c r="O599" s="39"/>
      <c r="P599" s="39"/>
      <c r="Q599" s="105"/>
      <c r="R599" s="43" t="s">
        <v>19</v>
      </c>
      <c r="S599" s="85" t="s">
        <v>78</v>
      </c>
      <c r="T599" s="85" t="s">
        <v>78</v>
      </c>
      <c r="U599" s="85">
        <v>0.22740193291642977</v>
      </c>
      <c r="V599" s="85" t="s">
        <v>78</v>
      </c>
      <c r="W599" s="85">
        <v>1.3644115974985787</v>
      </c>
      <c r="X599" s="85">
        <v>5.7987492893689598</v>
      </c>
      <c r="Y599" s="85">
        <v>23.13814667424673</v>
      </c>
      <c r="Z599" s="85">
        <v>41.671404206935762</v>
      </c>
      <c r="AA599" s="85">
        <v>27.572484366117113</v>
      </c>
      <c r="AB599" s="39"/>
      <c r="AC599" s="39"/>
      <c r="AD599" s="105"/>
      <c r="AE599" s="43" t="s">
        <v>19</v>
      </c>
      <c r="AF599" s="85" t="s">
        <v>78</v>
      </c>
      <c r="AG599" s="85" t="s">
        <v>78</v>
      </c>
      <c r="AH599" s="85">
        <v>0.30663089306247604</v>
      </c>
      <c r="AI599" s="85" t="s">
        <v>78</v>
      </c>
      <c r="AJ599" s="85">
        <v>2.5680337293982367</v>
      </c>
      <c r="AK599" s="85">
        <v>8.7389804522805683</v>
      </c>
      <c r="AL599" s="85">
        <v>31.008049060942888</v>
      </c>
      <c r="AM599" s="85">
        <v>40.130318129551554</v>
      </c>
      <c r="AN599" s="85">
        <v>16.28976619394404</v>
      </c>
      <c r="AO599" s="39"/>
    </row>
    <row r="600" spans="2:41" x14ac:dyDescent="0.25">
      <c r="B600" s="93"/>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row>
    <row r="601" spans="2:41" x14ac:dyDescent="0.25">
      <c r="B601" s="93"/>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row>
    <row r="602" spans="2:41" ht="18.75" customHeight="1" x14ac:dyDescent="0.3">
      <c r="B602" s="93"/>
      <c r="C602" s="39"/>
      <c r="D602" s="106" t="s">
        <v>32</v>
      </c>
      <c r="E602" s="106"/>
      <c r="F602" s="42"/>
      <c r="G602" s="42"/>
      <c r="H602" s="42"/>
      <c r="I602" s="42"/>
      <c r="J602" s="42"/>
      <c r="K602" s="42"/>
      <c r="L602" s="42"/>
      <c r="M602" s="42"/>
      <c r="N602" s="42"/>
      <c r="O602" s="39"/>
      <c r="P602" s="39"/>
      <c r="Q602" s="106" t="s">
        <v>32</v>
      </c>
      <c r="R602" s="106"/>
      <c r="S602" s="42"/>
      <c r="T602" s="42"/>
      <c r="U602" s="42"/>
      <c r="V602" s="42"/>
      <c r="W602" s="42"/>
      <c r="X602" s="42"/>
      <c r="Y602" s="42"/>
      <c r="Z602" s="42"/>
      <c r="AA602" s="42"/>
      <c r="AB602" s="39"/>
      <c r="AC602" s="39"/>
      <c r="AD602" s="106" t="s">
        <v>32</v>
      </c>
      <c r="AE602" s="106"/>
      <c r="AF602" s="42"/>
      <c r="AG602" s="42"/>
      <c r="AH602" s="42"/>
      <c r="AI602" s="42"/>
      <c r="AJ602" s="42"/>
      <c r="AK602" s="42"/>
      <c r="AL602" s="42"/>
      <c r="AM602" s="42"/>
      <c r="AN602" s="42"/>
      <c r="AO602" s="39"/>
    </row>
    <row r="603" spans="2:41" ht="28.9" customHeight="1" x14ac:dyDescent="0.25">
      <c r="B603" s="93"/>
      <c r="C603" s="39"/>
      <c r="D603" s="106"/>
      <c r="E603" s="106"/>
      <c r="F603" s="132" t="s">
        <v>20</v>
      </c>
      <c r="G603" s="133"/>
      <c r="H603" s="133"/>
      <c r="I603" s="133"/>
      <c r="J603" s="133"/>
      <c r="K603" s="133"/>
      <c r="L603" s="133"/>
      <c r="M603" s="133"/>
      <c r="N603" s="134"/>
      <c r="O603" s="39"/>
      <c r="P603" s="39"/>
      <c r="Q603" s="106"/>
      <c r="R603" s="106"/>
      <c r="S603" s="132" t="s">
        <v>20</v>
      </c>
      <c r="T603" s="133"/>
      <c r="U603" s="133"/>
      <c r="V603" s="133"/>
      <c r="W603" s="133"/>
      <c r="X603" s="133"/>
      <c r="Y603" s="133"/>
      <c r="Z603" s="133"/>
      <c r="AA603" s="134"/>
      <c r="AB603" s="39"/>
      <c r="AC603" s="39"/>
      <c r="AD603" s="106"/>
      <c r="AE603" s="106"/>
      <c r="AF603" s="132" t="s">
        <v>20</v>
      </c>
      <c r="AG603" s="133"/>
      <c r="AH603" s="133"/>
      <c r="AI603" s="133"/>
      <c r="AJ603" s="133"/>
      <c r="AK603" s="133"/>
      <c r="AL603" s="133"/>
      <c r="AM603" s="133"/>
      <c r="AN603" s="134"/>
      <c r="AO603" s="39"/>
    </row>
    <row r="604" spans="2:41" ht="15" customHeight="1" x14ac:dyDescent="0.25">
      <c r="B604" s="93"/>
      <c r="C604" s="39"/>
      <c r="D604" s="107"/>
      <c r="E604" s="107"/>
      <c r="F604" s="7" t="s">
        <v>0</v>
      </c>
      <c r="G604" s="7" t="s">
        <v>1</v>
      </c>
      <c r="H604" s="7" t="s">
        <v>2</v>
      </c>
      <c r="I604" s="7" t="s">
        <v>3</v>
      </c>
      <c r="J604" s="7" t="s">
        <v>4</v>
      </c>
      <c r="K604" s="7" t="s">
        <v>5</v>
      </c>
      <c r="L604" s="7" t="s">
        <v>6</v>
      </c>
      <c r="M604" s="7" t="s">
        <v>7</v>
      </c>
      <c r="N604" s="7" t="s">
        <v>8</v>
      </c>
      <c r="O604" s="39"/>
      <c r="P604" s="39"/>
      <c r="Q604" s="107"/>
      <c r="R604" s="107"/>
      <c r="S604" s="7" t="s">
        <v>0</v>
      </c>
      <c r="T604" s="7" t="s">
        <v>1</v>
      </c>
      <c r="U604" s="7" t="s">
        <v>2</v>
      </c>
      <c r="V604" s="7" t="s">
        <v>3</v>
      </c>
      <c r="W604" s="7" t="s">
        <v>4</v>
      </c>
      <c r="X604" s="7" t="s">
        <v>5</v>
      </c>
      <c r="Y604" s="7" t="s">
        <v>6</v>
      </c>
      <c r="Z604" s="7" t="s">
        <v>7</v>
      </c>
      <c r="AA604" s="7" t="s">
        <v>8</v>
      </c>
      <c r="AB604" s="39"/>
      <c r="AC604" s="39"/>
      <c r="AD604" s="107"/>
      <c r="AE604" s="107"/>
      <c r="AF604" s="7" t="s">
        <v>0</v>
      </c>
      <c r="AG604" s="7" t="s">
        <v>1</v>
      </c>
      <c r="AH604" s="7" t="s">
        <v>2</v>
      </c>
      <c r="AI604" s="7" t="s">
        <v>3</v>
      </c>
      <c r="AJ604" s="7" t="s">
        <v>4</v>
      </c>
      <c r="AK604" s="7" t="s">
        <v>5</v>
      </c>
      <c r="AL604" s="7" t="s">
        <v>6</v>
      </c>
      <c r="AM604" s="7" t="s">
        <v>7</v>
      </c>
      <c r="AN604" s="7" t="s">
        <v>8</v>
      </c>
      <c r="AO604" s="39"/>
    </row>
    <row r="605" spans="2:41" ht="15.75" customHeight="1" x14ac:dyDescent="0.25">
      <c r="B605" s="127" t="s">
        <v>134</v>
      </c>
      <c r="C605" s="39"/>
      <c r="D605" s="103" t="s">
        <v>21</v>
      </c>
      <c r="E605" s="44" t="s">
        <v>9</v>
      </c>
      <c r="F605" s="85" t="s">
        <v>90</v>
      </c>
      <c r="G605" s="85" t="s">
        <v>90</v>
      </c>
      <c r="H605" s="85" t="s">
        <v>90</v>
      </c>
      <c r="I605" s="85" t="s">
        <v>90</v>
      </c>
      <c r="J605" s="85" t="s">
        <v>90</v>
      </c>
      <c r="K605" s="85" t="s">
        <v>90</v>
      </c>
      <c r="L605" s="85" t="s">
        <v>90</v>
      </c>
      <c r="M605" s="85" t="s">
        <v>90</v>
      </c>
      <c r="N605" s="85" t="s">
        <v>90</v>
      </c>
      <c r="O605" s="39"/>
      <c r="P605" s="39"/>
      <c r="Q605" s="103" t="s">
        <v>21</v>
      </c>
      <c r="R605" s="43" t="s">
        <v>9</v>
      </c>
      <c r="S605" s="85" t="s">
        <v>90</v>
      </c>
      <c r="T605" s="85" t="s">
        <v>90</v>
      </c>
      <c r="U605" s="85" t="s">
        <v>90</v>
      </c>
      <c r="V605" s="85" t="s">
        <v>90</v>
      </c>
      <c r="W605" s="85" t="s">
        <v>90</v>
      </c>
      <c r="X605" s="85" t="s">
        <v>90</v>
      </c>
      <c r="Y605" s="85" t="s">
        <v>90</v>
      </c>
      <c r="Z605" s="85" t="s">
        <v>90</v>
      </c>
      <c r="AA605" s="85" t="s">
        <v>90</v>
      </c>
      <c r="AB605" s="39"/>
      <c r="AC605" s="39"/>
      <c r="AD605" s="103" t="s">
        <v>21</v>
      </c>
      <c r="AE605" s="43" t="s">
        <v>9</v>
      </c>
      <c r="AF605" s="85" t="s">
        <v>90</v>
      </c>
      <c r="AG605" s="85" t="s">
        <v>90</v>
      </c>
      <c r="AH605" s="85" t="s">
        <v>90</v>
      </c>
      <c r="AI605" s="85" t="s">
        <v>90</v>
      </c>
      <c r="AJ605" s="85" t="s">
        <v>90</v>
      </c>
      <c r="AK605" s="85" t="s">
        <v>90</v>
      </c>
      <c r="AL605" s="85" t="s">
        <v>90</v>
      </c>
      <c r="AM605" s="85" t="s">
        <v>90</v>
      </c>
      <c r="AN605" s="85" t="s">
        <v>90</v>
      </c>
      <c r="AO605" s="39"/>
    </row>
    <row r="606" spans="2:41" ht="15.75" x14ac:dyDescent="0.25">
      <c r="B606" s="127"/>
      <c r="C606" s="39"/>
      <c r="D606" s="104"/>
      <c r="E606" s="44">
        <v>1</v>
      </c>
      <c r="F606" s="85" t="s">
        <v>78</v>
      </c>
      <c r="G606" s="85">
        <v>0</v>
      </c>
      <c r="H606" s="85" t="s">
        <v>78</v>
      </c>
      <c r="I606" s="85">
        <v>0</v>
      </c>
      <c r="J606" s="85" t="s">
        <v>78</v>
      </c>
      <c r="K606" s="85">
        <v>0</v>
      </c>
      <c r="L606" s="85">
        <v>0</v>
      </c>
      <c r="M606" s="85">
        <v>0</v>
      </c>
      <c r="N606" s="85">
        <v>0</v>
      </c>
      <c r="O606" s="39"/>
      <c r="P606" s="39"/>
      <c r="Q606" s="104"/>
      <c r="R606" s="43">
        <v>1</v>
      </c>
      <c r="S606" s="85" t="s">
        <v>78</v>
      </c>
      <c r="T606" s="85">
        <v>0</v>
      </c>
      <c r="U606" s="85" t="s">
        <v>78</v>
      </c>
      <c r="V606" s="85">
        <v>0</v>
      </c>
      <c r="W606" s="85" t="s">
        <v>78</v>
      </c>
      <c r="X606" s="85">
        <v>0</v>
      </c>
      <c r="Y606" s="85">
        <v>0</v>
      </c>
      <c r="Z606" s="85">
        <v>0</v>
      </c>
      <c r="AA606" s="85">
        <v>0</v>
      </c>
      <c r="AB606" s="39"/>
      <c r="AC606" s="39"/>
      <c r="AD606" s="104"/>
      <c r="AE606" s="43">
        <v>1</v>
      </c>
      <c r="AF606" s="85" t="s">
        <v>78</v>
      </c>
      <c r="AG606" s="85">
        <v>0</v>
      </c>
      <c r="AH606" s="85" t="s">
        <v>78</v>
      </c>
      <c r="AI606" s="85">
        <v>0</v>
      </c>
      <c r="AJ606" s="85" t="s">
        <v>78</v>
      </c>
      <c r="AK606" s="85">
        <v>0</v>
      </c>
      <c r="AL606" s="85">
        <v>0</v>
      </c>
      <c r="AM606" s="85">
        <v>0</v>
      </c>
      <c r="AN606" s="85">
        <v>0</v>
      </c>
      <c r="AO606" s="39"/>
    </row>
    <row r="607" spans="2:41" ht="15.75" x14ac:dyDescent="0.25">
      <c r="B607" s="127"/>
      <c r="C607" s="39"/>
      <c r="D607" s="104"/>
      <c r="E607" s="44" t="s">
        <v>10</v>
      </c>
      <c r="F607" s="85">
        <v>21</v>
      </c>
      <c r="G607" s="85">
        <v>49</v>
      </c>
      <c r="H607" s="85">
        <v>78</v>
      </c>
      <c r="I607" s="85">
        <v>101</v>
      </c>
      <c r="J607" s="85">
        <v>73</v>
      </c>
      <c r="K607" s="85">
        <v>21</v>
      </c>
      <c r="L607" s="85" t="s">
        <v>78</v>
      </c>
      <c r="M607" s="85" t="s">
        <v>78</v>
      </c>
      <c r="N607" s="85">
        <v>0</v>
      </c>
      <c r="O607" s="39"/>
      <c r="P607" s="39"/>
      <c r="Q607" s="104"/>
      <c r="R607" s="43" t="s">
        <v>10</v>
      </c>
      <c r="S607" s="85" t="s">
        <v>78</v>
      </c>
      <c r="T607" s="85">
        <v>49</v>
      </c>
      <c r="U607" s="85">
        <v>74</v>
      </c>
      <c r="V607" s="85">
        <v>98</v>
      </c>
      <c r="W607" s="85">
        <v>73</v>
      </c>
      <c r="X607" s="85" t="s">
        <v>78</v>
      </c>
      <c r="Y607" s="85" t="s">
        <v>78</v>
      </c>
      <c r="Z607" s="85" t="s">
        <v>78</v>
      </c>
      <c r="AA607" s="85">
        <v>0</v>
      </c>
      <c r="AB607" s="39"/>
      <c r="AC607" s="39"/>
      <c r="AD607" s="104"/>
      <c r="AE607" s="43" t="s">
        <v>10</v>
      </c>
      <c r="AF607" s="85" t="s">
        <v>78</v>
      </c>
      <c r="AG607" s="85">
        <v>0</v>
      </c>
      <c r="AH607" s="85">
        <v>4</v>
      </c>
      <c r="AI607" s="85">
        <v>3</v>
      </c>
      <c r="AJ607" s="85">
        <v>0</v>
      </c>
      <c r="AK607" s="85" t="s">
        <v>78</v>
      </c>
      <c r="AL607" s="85" t="s">
        <v>78</v>
      </c>
      <c r="AM607" s="85" t="s">
        <v>78</v>
      </c>
      <c r="AN607" s="85">
        <v>0</v>
      </c>
      <c r="AO607" s="39"/>
    </row>
    <row r="608" spans="2:41" ht="15.75" x14ac:dyDescent="0.25">
      <c r="B608" s="127"/>
      <c r="C608" s="39"/>
      <c r="D608" s="104"/>
      <c r="E608" s="44" t="s">
        <v>11</v>
      </c>
      <c r="F608" s="85">
        <v>15</v>
      </c>
      <c r="G608" s="85">
        <v>39</v>
      </c>
      <c r="H608" s="85">
        <v>49</v>
      </c>
      <c r="I608" s="85">
        <v>67</v>
      </c>
      <c r="J608" s="85">
        <v>65</v>
      </c>
      <c r="K608" s="85">
        <v>33</v>
      </c>
      <c r="L608" s="85" t="s">
        <v>78</v>
      </c>
      <c r="M608" s="85" t="s">
        <v>78</v>
      </c>
      <c r="N608" s="85">
        <v>0</v>
      </c>
      <c r="O608" s="39"/>
      <c r="P608" s="39"/>
      <c r="Q608" s="104"/>
      <c r="R608" s="43" t="s">
        <v>11</v>
      </c>
      <c r="S608" s="85">
        <v>12</v>
      </c>
      <c r="T608" s="85" t="s">
        <v>78</v>
      </c>
      <c r="U608" s="85" t="s">
        <v>78</v>
      </c>
      <c r="V608" s="85" t="s">
        <v>78</v>
      </c>
      <c r="W608" s="85">
        <v>61</v>
      </c>
      <c r="X608" s="85">
        <v>33</v>
      </c>
      <c r="Y608" s="85" t="s">
        <v>78</v>
      </c>
      <c r="Z608" s="85" t="s">
        <v>78</v>
      </c>
      <c r="AA608" s="85">
        <v>0</v>
      </c>
      <c r="AB608" s="39"/>
      <c r="AC608" s="39"/>
      <c r="AD608" s="104"/>
      <c r="AE608" s="43" t="s">
        <v>11</v>
      </c>
      <c r="AF608" s="85">
        <v>3</v>
      </c>
      <c r="AG608" s="85" t="s">
        <v>78</v>
      </c>
      <c r="AH608" s="85" t="s">
        <v>78</v>
      </c>
      <c r="AI608" s="85" t="s">
        <v>78</v>
      </c>
      <c r="AJ608" s="85">
        <v>4</v>
      </c>
      <c r="AK608" s="85">
        <v>0</v>
      </c>
      <c r="AL608" s="85" t="s">
        <v>78</v>
      </c>
      <c r="AM608" s="85" t="s">
        <v>78</v>
      </c>
      <c r="AN608" s="85">
        <v>0</v>
      </c>
      <c r="AO608" s="39"/>
    </row>
    <row r="609" spans="2:41" ht="15.75" x14ac:dyDescent="0.25">
      <c r="B609" s="127"/>
      <c r="C609" s="39"/>
      <c r="D609" s="104"/>
      <c r="E609" s="44" t="s">
        <v>12</v>
      </c>
      <c r="F609" s="85">
        <v>11</v>
      </c>
      <c r="G609" s="85">
        <v>29</v>
      </c>
      <c r="H609" s="85">
        <v>78</v>
      </c>
      <c r="I609" s="85">
        <v>101</v>
      </c>
      <c r="J609" s="85">
        <v>124</v>
      </c>
      <c r="K609" s="85">
        <v>79</v>
      </c>
      <c r="L609" s="85">
        <v>20</v>
      </c>
      <c r="M609" s="85">
        <v>4</v>
      </c>
      <c r="N609" s="85">
        <v>0</v>
      </c>
      <c r="O609" s="39"/>
      <c r="P609" s="39"/>
      <c r="Q609" s="104"/>
      <c r="R609" s="43" t="s">
        <v>12</v>
      </c>
      <c r="S609" s="85" t="s">
        <v>78</v>
      </c>
      <c r="T609" s="85" t="s">
        <v>78</v>
      </c>
      <c r="U609" s="85">
        <v>78</v>
      </c>
      <c r="V609" s="85">
        <v>98</v>
      </c>
      <c r="W609" s="85" t="s">
        <v>78</v>
      </c>
      <c r="X609" s="85" t="s">
        <v>78</v>
      </c>
      <c r="Y609" s="85">
        <v>20</v>
      </c>
      <c r="Z609" s="85">
        <v>4</v>
      </c>
      <c r="AA609" s="85">
        <v>0</v>
      </c>
      <c r="AB609" s="39"/>
      <c r="AC609" s="39"/>
      <c r="AD609" s="104"/>
      <c r="AE609" s="43" t="s">
        <v>12</v>
      </c>
      <c r="AF609" s="85" t="s">
        <v>78</v>
      </c>
      <c r="AG609" s="85" t="s">
        <v>78</v>
      </c>
      <c r="AH609" s="85">
        <v>0</v>
      </c>
      <c r="AI609" s="85">
        <v>3</v>
      </c>
      <c r="AJ609" s="85" t="s">
        <v>78</v>
      </c>
      <c r="AK609" s="85" t="s">
        <v>78</v>
      </c>
      <c r="AL609" s="85">
        <v>0</v>
      </c>
      <c r="AM609" s="85">
        <v>0</v>
      </c>
      <c r="AN609" s="85">
        <v>0</v>
      </c>
      <c r="AO609" s="39"/>
    </row>
    <row r="610" spans="2:41" ht="15.75" x14ac:dyDescent="0.25">
      <c r="B610" s="127"/>
      <c r="C610" s="39"/>
      <c r="D610" s="104"/>
      <c r="E610" s="44" t="s">
        <v>13</v>
      </c>
      <c r="F610" s="85">
        <v>14</v>
      </c>
      <c r="G610" s="85">
        <v>37</v>
      </c>
      <c r="H610" s="85">
        <v>82</v>
      </c>
      <c r="I610" s="85">
        <v>189</v>
      </c>
      <c r="J610" s="85">
        <v>246</v>
      </c>
      <c r="K610" s="85">
        <v>148</v>
      </c>
      <c r="L610" s="85">
        <v>51</v>
      </c>
      <c r="M610" s="85">
        <v>6</v>
      </c>
      <c r="N610" s="85">
        <v>3</v>
      </c>
      <c r="O610" s="39"/>
      <c r="P610" s="39"/>
      <c r="Q610" s="104"/>
      <c r="R610" s="43" t="s">
        <v>13</v>
      </c>
      <c r="S610" s="85">
        <v>14</v>
      </c>
      <c r="T610" s="85">
        <v>34</v>
      </c>
      <c r="U610" s="85">
        <v>79</v>
      </c>
      <c r="V610" s="85" t="s">
        <v>78</v>
      </c>
      <c r="W610" s="85" t="s">
        <v>78</v>
      </c>
      <c r="X610" s="85" t="s">
        <v>78</v>
      </c>
      <c r="Y610" s="85" t="s">
        <v>78</v>
      </c>
      <c r="Z610" s="85">
        <v>6</v>
      </c>
      <c r="AA610" s="85">
        <v>3</v>
      </c>
      <c r="AB610" s="39"/>
      <c r="AC610" s="39"/>
      <c r="AD610" s="104"/>
      <c r="AE610" s="43" t="s">
        <v>13</v>
      </c>
      <c r="AF610" s="85">
        <v>0</v>
      </c>
      <c r="AG610" s="85">
        <v>3</v>
      </c>
      <c r="AH610" s="85">
        <v>3</v>
      </c>
      <c r="AI610" s="85" t="s">
        <v>78</v>
      </c>
      <c r="AJ610" s="85" t="s">
        <v>78</v>
      </c>
      <c r="AK610" s="85" t="s">
        <v>78</v>
      </c>
      <c r="AL610" s="85" t="s">
        <v>78</v>
      </c>
      <c r="AM610" s="85">
        <v>0</v>
      </c>
      <c r="AN610" s="85">
        <v>0</v>
      </c>
      <c r="AO610" s="39"/>
    </row>
    <row r="611" spans="2:41" ht="15.75" x14ac:dyDescent="0.25">
      <c r="B611" s="127"/>
      <c r="C611" s="39"/>
      <c r="D611" s="104"/>
      <c r="E611" s="44" t="s">
        <v>14</v>
      </c>
      <c r="F611" s="85">
        <v>18</v>
      </c>
      <c r="G611" s="85">
        <v>44</v>
      </c>
      <c r="H611" s="85">
        <v>84</v>
      </c>
      <c r="I611" s="85">
        <v>221</v>
      </c>
      <c r="J611" s="85">
        <v>402</v>
      </c>
      <c r="K611" s="85">
        <v>364</v>
      </c>
      <c r="L611" s="85">
        <v>186</v>
      </c>
      <c r="M611" s="85">
        <v>46</v>
      </c>
      <c r="N611" s="85">
        <v>5</v>
      </c>
      <c r="O611" s="39"/>
      <c r="P611" s="39"/>
      <c r="Q611" s="104"/>
      <c r="R611" s="43" t="s">
        <v>14</v>
      </c>
      <c r="S611" s="85" t="s">
        <v>78</v>
      </c>
      <c r="T611" s="85" t="s">
        <v>78</v>
      </c>
      <c r="U611" s="85">
        <v>81</v>
      </c>
      <c r="V611" s="85">
        <v>216</v>
      </c>
      <c r="W611" s="85">
        <v>395</v>
      </c>
      <c r="X611" s="85" t="s">
        <v>78</v>
      </c>
      <c r="Y611" s="85" t="s">
        <v>78</v>
      </c>
      <c r="Z611" s="85">
        <v>46</v>
      </c>
      <c r="AA611" s="85">
        <v>5</v>
      </c>
      <c r="AB611" s="39"/>
      <c r="AC611" s="39"/>
      <c r="AD611" s="104"/>
      <c r="AE611" s="43" t="s">
        <v>14</v>
      </c>
      <c r="AF611" s="85" t="s">
        <v>78</v>
      </c>
      <c r="AG611" s="85" t="s">
        <v>78</v>
      </c>
      <c r="AH611" s="85">
        <v>3</v>
      </c>
      <c r="AI611" s="85">
        <v>5</v>
      </c>
      <c r="AJ611" s="85">
        <v>7</v>
      </c>
      <c r="AK611" s="85" t="s">
        <v>78</v>
      </c>
      <c r="AL611" s="85" t="s">
        <v>78</v>
      </c>
      <c r="AM611" s="85">
        <v>0</v>
      </c>
      <c r="AN611" s="85">
        <v>0</v>
      </c>
      <c r="AO611" s="39"/>
    </row>
    <row r="612" spans="2:41" ht="15.75" x14ac:dyDescent="0.25">
      <c r="B612" s="127"/>
      <c r="C612" s="39"/>
      <c r="D612" s="104"/>
      <c r="E612" s="44" t="s">
        <v>15</v>
      </c>
      <c r="F612" s="85">
        <v>14</v>
      </c>
      <c r="G612" s="85">
        <v>39</v>
      </c>
      <c r="H612" s="85">
        <v>104</v>
      </c>
      <c r="I612" s="85">
        <v>256</v>
      </c>
      <c r="J612" s="85">
        <v>487</v>
      </c>
      <c r="K612" s="85">
        <v>567</v>
      </c>
      <c r="L612" s="85">
        <v>351</v>
      </c>
      <c r="M612" s="85">
        <v>107</v>
      </c>
      <c r="N612" s="85">
        <v>14</v>
      </c>
      <c r="O612" s="39"/>
      <c r="P612" s="39"/>
      <c r="Q612" s="104"/>
      <c r="R612" s="43" t="s">
        <v>15</v>
      </c>
      <c r="S612" s="85" t="s">
        <v>78</v>
      </c>
      <c r="T612" s="85" t="s">
        <v>78</v>
      </c>
      <c r="U612" s="85" t="s">
        <v>78</v>
      </c>
      <c r="V612" s="85">
        <v>245</v>
      </c>
      <c r="W612" s="85">
        <v>480</v>
      </c>
      <c r="X612" s="85">
        <v>563</v>
      </c>
      <c r="Y612" s="85" t="s">
        <v>78</v>
      </c>
      <c r="Z612" s="85">
        <v>107</v>
      </c>
      <c r="AA612" s="85">
        <v>14</v>
      </c>
      <c r="AB612" s="39"/>
      <c r="AC612" s="39"/>
      <c r="AD612" s="104"/>
      <c r="AE612" s="43" t="s">
        <v>15</v>
      </c>
      <c r="AF612" s="85" t="s">
        <v>78</v>
      </c>
      <c r="AG612" s="85" t="s">
        <v>78</v>
      </c>
      <c r="AH612" s="85" t="s">
        <v>78</v>
      </c>
      <c r="AI612" s="85">
        <v>11</v>
      </c>
      <c r="AJ612" s="85">
        <v>7</v>
      </c>
      <c r="AK612" s="85">
        <v>4</v>
      </c>
      <c r="AL612" s="85" t="s">
        <v>78</v>
      </c>
      <c r="AM612" s="85">
        <v>0</v>
      </c>
      <c r="AN612" s="85">
        <v>0</v>
      </c>
      <c r="AO612" s="39"/>
    </row>
    <row r="613" spans="2:41" ht="15.75" x14ac:dyDescent="0.25">
      <c r="B613" s="127"/>
      <c r="C613" s="39"/>
      <c r="D613" s="104"/>
      <c r="E613" s="44" t="s">
        <v>16</v>
      </c>
      <c r="F613" s="85">
        <v>8</v>
      </c>
      <c r="G613" s="85">
        <v>21</v>
      </c>
      <c r="H613" s="85">
        <v>49</v>
      </c>
      <c r="I613" s="85">
        <v>133</v>
      </c>
      <c r="J613" s="85">
        <v>308</v>
      </c>
      <c r="K613" s="85">
        <v>484</v>
      </c>
      <c r="L613" s="85">
        <v>421</v>
      </c>
      <c r="M613" s="85">
        <v>195</v>
      </c>
      <c r="N613" s="85">
        <v>43</v>
      </c>
      <c r="O613" s="39"/>
      <c r="P613" s="39"/>
      <c r="Q613" s="104"/>
      <c r="R613" s="43" t="s">
        <v>16</v>
      </c>
      <c r="S613" s="85">
        <v>8</v>
      </c>
      <c r="T613" s="85" t="s">
        <v>78</v>
      </c>
      <c r="U613" s="85">
        <v>49</v>
      </c>
      <c r="V613" s="85" t="s">
        <v>78</v>
      </c>
      <c r="W613" s="85">
        <v>303</v>
      </c>
      <c r="X613" s="85">
        <v>477</v>
      </c>
      <c r="Y613" s="85">
        <v>418</v>
      </c>
      <c r="Z613" s="85">
        <v>195</v>
      </c>
      <c r="AA613" s="85">
        <v>43</v>
      </c>
      <c r="AB613" s="39"/>
      <c r="AC613" s="39"/>
      <c r="AD613" s="104"/>
      <c r="AE613" s="43" t="s">
        <v>16</v>
      </c>
      <c r="AF613" s="85">
        <v>0</v>
      </c>
      <c r="AG613" s="85" t="s">
        <v>78</v>
      </c>
      <c r="AH613" s="85">
        <v>0</v>
      </c>
      <c r="AI613" s="85" t="s">
        <v>78</v>
      </c>
      <c r="AJ613" s="85">
        <v>5</v>
      </c>
      <c r="AK613" s="85">
        <v>7</v>
      </c>
      <c r="AL613" s="85">
        <v>3</v>
      </c>
      <c r="AM613" s="85">
        <v>0</v>
      </c>
      <c r="AN613" s="85">
        <v>0</v>
      </c>
      <c r="AO613" s="39"/>
    </row>
    <row r="614" spans="2:41" ht="15.75" x14ac:dyDescent="0.25">
      <c r="B614" s="127"/>
      <c r="C614" s="39"/>
      <c r="D614" s="104"/>
      <c r="E614" s="44" t="s">
        <v>17</v>
      </c>
      <c r="F614" s="85">
        <v>3</v>
      </c>
      <c r="G614" s="85">
        <v>4</v>
      </c>
      <c r="H614" s="85">
        <v>21</v>
      </c>
      <c r="I614" s="85">
        <v>42</v>
      </c>
      <c r="J614" s="85">
        <v>142</v>
      </c>
      <c r="K614" s="85">
        <v>294</v>
      </c>
      <c r="L614" s="85">
        <v>322</v>
      </c>
      <c r="M614" s="85">
        <v>186</v>
      </c>
      <c r="N614" s="85">
        <v>50</v>
      </c>
      <c r="O614" s="39"/>
      <c r="P614" s="39"/>
      <c r="Q614" s="104"/>
      <c r="R614" s="43" t="s">
        <v>17</v>
      </c>
      <c r="S614" s="85">
        <v>3</v>
      </c>
      <c r="T614" s="85">
        <v>4</v>
      </c>
      <c r="U614" s="85" t="s">
        <v>78</v>
      </c>
      <c r="V614" s="85" t="s">
        <v>78</v>
      </c>
      <c r="W614" s="85">
        <v>138</v>
      </c>
      <c r="X614" s="85">
        <v>285</v>
      </c>
      <c r="Y614" s="85" t="s">
        <v>78</v>
      </c>
      <c r="Z614" s="85">
        <v>186</v>
      </c>
      <c r="AA614" s="85">
        <v>50</v>
      </c>
      <c r="AB614" s="39"/>
      <c r="AC614" s="39"/>
      <c r="AD614" s="104"/>
      <c r="AE614" s="43" t="s">
        <v>17</v>
      </c>
      <c r="AF614" s="85">
        <v>0</v>
      </c>
      <c r="AG614" s="85">
        <v>0</v>
      </c>
      <c r="AH614" s="85" t="s">
        <v>78</v>
      </c>
      <c r="AI614" s="85" t="s">
        <v>78</v>
      </c>
      <c r="AJ614" s="85">
        <v>4</v>
      </c>
      <c r="AK614" s="85">
        <v>9</v>
      </c>
      <c r="AL614" s="85" t="s">
        <v>78</v>
      </c>
      <c r="AM614" s="85">
        <v>0</v>
      </c>
      <c r="AN614" s="85">
        <v>0</v>
      </c>
      <c r="AO614" s="39"/>
    </row>
    <row r="615" spans="2:41" ht="15.75" x14ac:dyDescent="0.25">
      <c r="B615" s="127"/>
      <c r="C615" s="39"/>
      <c r="D615" s="104"/>
      <c r="E615" s="44" t="s">
        <v>18</v>
      </c>
      <c r="F615" s="85" t="s">
        <v>78</v>
      </c>
      <c r="G615" s="85">
        <v>0</v>
      </c>
      <c r="H615" s="85" t="s">
        <v>78</v>
      </c>
      <c r="I615" s="85">
        <v>14</v>
      </c>
      <c r="J615" s="85">
        <v>52</v>
      </c>
      <c r="K615" s="85">
        <v>121</v>
      </c>
      <c r="L615" s="85">
        <v>175</v>
      </c>
      <c r="M615" s="85">
        <v>148</v>
      </c>
      <c r="N615" s="85">
        <v>65</v>
      </c>
      <c r="O615" s="39"/>
      <c r="P615" s="39"/>
      <c r="Q615" s="104"/>
      <c r="R615" s="43" t="s">
        <v>18</v>
      </c>
      <c r="S615" s="85" t="s">
        <v>78</v>
      </c>
      <c r="T615" s="85">
        <v>0</v>
      </c>
      <c r="U615" s="85" t="s">
        <v>78</v>
      </c>
      <c r="V615" s="85" t="s">
        <v>78</v>
      </c>
      <c r="W615" s="85" t="s">
        <v>78</v>
      </c>
      <c r="X615" s="85">
        <v>118</v>
      </c>
      <c r="Y615" s="85">
        <v>172</v>
      </c>
      <c r="Z615" s="85" t="s">
        <v>78</v>
      </c>
      <c r="AA615" s="85">
        <v>65</v>
      </c>
      <c r="AB615" s="39"/>
      <c r="AC615" s="39"/>
      <c r="AD615" s="104"/>
      <c r="AE615" s="43" t="s">
        <v>18</v>
      </c>
      <c r="AF615" s="85" t="s">
        <v>78</v>
      </c>
      <c r="AG615" s="85">
        <v>0</v>
      </c>
      <c r="AH615" s="85" t="s">
        <v>78</v>
      </c>
      <c r="AI615" s="85" t="s">
        <v>78</v>
      </c>
      <c r="AJ615" s="85" t="s">
        <v>78</v>
      </c>
      <c r="AK615" s="85">
        <v>3</v>
      </c>
      <c r="AL615" s="85">
        <v>3</v>
      </c>
      <c r="AM615" s="85" t="s">
        <v>78</v>
      </c>
      <c r="AN615" s="85">
        <v>0</v>
      </c>
      <c r="AO615" s="39"/>
    </row>
    <row r="616" spans="2:41" ht="15.75" x14ac:dyDescent="0.25">
      <c r="B616" s="127"/>
      <c r="C616" s="39"/>
      <c r="D616" s="105"/>
      <c r="E616" s="44" t="s">
        <v>19</v>
      </c>
      <c r="F616" s="85">
        <v>0</v>
      </c>
      <c r="G616" s="85" t="s">
        <v>78</v>
      </c>
      <c r="H616" s="85">
        <v>0</v>
      </c>
      <c r="I616" s="85">
        <v>0</v>
      </c>
      <c r="J616" s="85" t="s">
        <v>78</v>
      </c>
      <c r="K616" s="85" t="s">
        <v>78</v>
      </c>
      <c r="L616" s="85">
        <v>18</v>
      </c>
      <c r="M616" s="85">
        <v>33</v>
      </c>
      <c r="N616" s="85">
        <v>18</v>
      </c>
      <c r="O616" s="39"/>
      <c r="P616" s="39"/>
      <c r="Q616" s="105"/>
      <c r="R616" s="43" t="s">
        <v>19</v>
      </c>
      <c r="S616" s="85" t="s">
        <v>78</v>
      </c>
      <c r="T616" s="85" t="s">
        <v>78</v>
      </c>
      <c r="U616" s="85" t="s">
        <v>78</v>
      </c>
      <c r="V616" s="85" t="s">
        <v>78</v>
      </c>
      <c r="W616" s="85" t="s">
        <v>78</v>
      </c>
      <c r="X616" s="85" t="s">
        <v>78</v>
      </c>
      <c r="Y616" s="85" t="s">
        <v>78</v>
      </c>
      <c r="Z616" s="85" t="s">
        <v>78</v>
      </c>
      <c r="AA616" s="85" t="s">
        <v>78</v>
      </c>
      <c r="AB616" s="39"/>
      <c r="AC616" s="39"/>
      <c r="AD616" s="105"/>
      <c r="AE616" s="43" t="s">
        <v>19</v>
      </c>
      <c r="AF616" s="85" t="s">
        <v>78</v>
      </c>
      <c r="AG616" s="85" t="s">
        <v>78</v>
      </c>
      <c r="AH616" s="85" t="s">
        <v>78</v>
      </c>
      <c r="AI616" s="85" t="s">
        <v>78</v>
      </c>
      <c r="AJ616" s="85" t="s">
        <v>78</v>
      </c>
      <c r="AK616" s="85" t="s">
        <v>78</v>
      </c>
      <c r="AL616" s="85" t="s">
        <v>78</v>
      </c>
      <c r="AM616" s="85" t="s">
        <v>78</v>
      </c>
      <c r="AN616" s="85" t="s">
        <v>78</v>
      </c>
      <c r="AO616" s="39"/>
    </row>
    <row r="617" spans="2:41" x14ac:dyDescent="0.25">
      <c r="B617" s="93"/>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row>
    <row r="618" spans="2:41" ht="18.75" customHeight="1" x14ac:dyDescent="0.3">
      <c r="B618" s="93"/>
      <c r="C618" s="39"/>
      <c r="D618" s="106" t="s">
        <v>24</v>
      </c>
      <c r="E618" s="106"/>
      <c r="F618" s="42"/>
      <c r="G618" s="42"/>
      <c r="H618" s="42"/>
      <c r="I618" s="42"/>
      <c r="J618" s="42"/>
      <c r="K618" s="42"/>
      <c r="L618" s="42"/>
      <c r="M618" s="42"/>
      <c r="N618" s="42"/>
      <c r="O618" s="39"/>
      <c r="P618" s="39"/>
      <c r="Q618" s="106" t="s">
        <v>24</v>
      </c>
      <c r="R618" s="106"/>
      <c r="S618" s="42"/>
      <c r="T618" s="42"/>
      <c r="U618" s="42"/>
      <c r="V618" s="42"/>
      <c r="W618" s="42"/>
      <c r="X618" s="42"/>
      <c r="Y618" s="42"/>
      <c r="Z618" s="42"/>
      <c r="AA618" s="42"/>
      <c r="AB618" s="39"/>
      <c r="AC618" s="39"/>
      <c r="AD618" s="106" t="s">
        <v>24</v>
      </c>
      <c r="AE618" s="106"/>
      <c r="AF618" s="42"/>
      <c r="AG618" s="42"/>
      <c r="AH618" s="42"/>
      <c r="AI618" s="42"/>
      <c r="AJ618" s="42"/>
      <c r="AK618" s="42"/>
      <c r="AL618" s="42"/>
      <c r="AM618" s="42"/>
      <c r="AN618" s="42"/>
      <c r="AO618" s="39"/>
    </row>
    <row r="619" spans="2:41" ht="28.9" customHeight="1" x14ac:dyDescent="0.25">
      <c r="B619" s="93"/>
      <c r="C619" s="39"/>
      <c r="D619" s="106"/>
      <c r="E619" s="106"/>
      <c r="F619" s="132" t="s">
        <v>20</v>
      </c>
      <c r="G619" s="133"/>
      <c r="H619" s="133"/>
      <c r="I619" s="133"/>
      <c r="J619" s="133"/>
      <c r="K619" s="133"/>
      <c r="L619" s="133"/>
      <c r="M619" s="133"/>
      <c r="N619" s="134"/>
      <c r="O619" s="39"/>
      <c r="P619" s="39"/>
      <c r="Q619" s="106"/>
      <c r="R619" s="106"/>
      <c r="S619" s="132" t="s">
        <v>20</v>
      </c>
      <c r="T619" s="133"/>
      <c r="U619" s="133"/>
      <c r="V619" s="133"/>
      <c r="W619" s="133"/>
      <c r="X619" s="133"/>
      <c r="Y619" s="133"/>
      <c r="Z619" s="133"/>
      <c r="AA619" s="134"/>
      <c r="AB619" s="39"/>
      <c r="AC619" s="39"/>
      <c r="AD619" s="106"/>
      <c r="AE619" s="106"/>
      <c r="AF619" s="132" t="s">
        <v>20</v>
      </c>
      <c r="AG619" s="133"/>
      <c r="AH619" s="133"/>
      <c r="AI619" s="133"/>
      <c r="AJ619" s="133"/>
      <c r="AK619" s="133"/>
      <c r="AL619" s="133"/>
      <c r="AM619" s="133"/>
      <c r="AN619" s="134"/>
      <c r="AO619" s="39"/>
    </row>
    <row r="620" spans="2:41" ht="15" customHeight="1" x14ac:dyDescent="0.25">
      <c r="B620" s="93"/>
      <c r="C620" s="39"/>
      <c r="D620" s="107"/>
      <c r="E620" s="107"/>
      <c r="F620" s="7" t="s">
        <v>0</v>
      </c>
      <c r="G620" s="7" t="s">
        <v>1</v>
      </c>
      <c r="H620" s="7" t="s">
        <v>2</v>
      </c>
      <c r="I620" s="7" t="s">
        <v>3</v>
      </c>
      <c r="J620" s="7" t="s">
        <v>4</v>
      </c>
      <c r="K620" s="7" t="s">
        <v>5</v>
      </c>
      <c r="L620" s="7" t="s">
        <v>6</v>
      </c>
      <c r="M620" s="7" t="s">
        <v>7</v>
      </c>
      <c r="N620" s="7" t="s">
        <v>8</v>
      </c>
      <c r="O620" s="39"/>
      <c r="P620" s="39"/>
      <c r="Q620" s="107"/>
      <c r="R620" s="107"/>
      <c r="S620" s="7" t="s">
        <v>0</v>
      </c>
      <c r="T620" s="7" t="s">
        <v>1</v>
      </c>
      <c r="U620" s="7" t="s">
        <v>2</v>
      </c>
      <c r="V620" s="7" t="s">
        <v>3</v>
      </c>
      <c r="W620" s="7" t="s">
        <v>4</v>
      </c>
      <c r="X620" s="7" t="s">
        <v>5</v>
      </c>
      <c r="Y620" s="7" t="s">
        <v>6</v>
      </c>
      <c r="Z620" s="7" t="s">
        <v>7</v>
      </c>
      <c r="AA620" s="7" t="s">
        <v>8</v>
      </c>
      <c r="AB620" s="39"/>
      <c r="AC620" s="39"/>
      <c r="AD620" s="107"/>
      <c r="AE620" s="107"/>
      <c r="AF620" s="7" t="s">
        <v>0</v>
      </c>
      <c r="AG620" s="7" t="s">
        <v>1</v>
      </c>
      <c r="AH620" s="7" t="s">
        <v>2</v>
      </c>
      <c r="AI620" s="7" t="s">
        <v>3</v>
      </c>
      <c r="AJ620" s="7" t="s">
        <v>4</v>
      </c>
      <c r="AK620" s="7" t="s">
        <v>5</v>
      </c>
      <c r="AL620" s="7" t="s">
        <v>6</v>
      </c>
      <c r="AM620" s="7" t="s">
        <v>7</v>
      </c>
      <c r="AN620" s="7" t="s">
        <v>8</v>
      </c>
      <c r="AO620" s="39"/>
    </row>
    <row r="621" spans="2:41" ht="15.75" customHeight="1" x14ac:dyDescent="0.25">
      <c r="B621" s="93"/>
      <c r="C621" s="39"/>
      <c r="D621" s="103" t="s">
        <v>21</v>
      </c>
      <c r="E621" s="44" t="s">
        <v>9</v>
      </c>
      <c r="F621" s="85" t="s">
        <v>91</v>
      </c>
      <c r="G621" s="85" t="s">
        <v>91</v>
      </c>
      <c r="H621" s="85" t="s">
        <v>91</v>
      </c>
      <c r="I621" s="85" t="s">
        <v>91</v>
      </c>
      <c r="J621" s="85" t="s">
        <v>91</v>
      </c>
      <c r="K621" s="85" t="s">
        <v>91</v>
      </c>
      <c r="L621" s="85" t="s">
        <v>91</v>
      </c>
      <c r="M621" s="85" t="s">
        <v>91</v>
      </c>
      <c r="N621" s="85" t="s">
        <v>91</v>
      </c>
      <c r="O621" s="39"/>
      <c r="P621" s="39"/>
      <c r="Q621" s="103" t="s">
        <v>21</v>
      </c>
      <c r="R621" s="43" t="s">
        <v>9</v>
      </c>
      <c r="S621" s="85" t="s">
        <v>91</v>
      </c>
      <c r="T621" s="85" t="s">
        <v>91</v>
      </c>
      <c r="U621" s="85" t="s">
        <v>91</v>
      </c>
      <c r="V621" s="85" t="s">
        <v>91</v>
      </c>
      <c r="W621" s="85" t="s">
        <v>91</v>
      </c>
      <c r="X621" s="85" t="s">
        <v>91</v>
      </c>
      <c r="Y621" s="85" t="s">
        <v>91</v>
      </c>
      <c r="Z621" s="85" t="s">
        <v>91</v>
      </c>
      <c r="AA621" s="85" t="s">
        <v>91</v>
      </c>
      <c r="AB621" s="39"/>
      <c r="AC621" s="39"/>
      <c r="AD621" s="103" t="s">
        <v>21</v>
      </c>
      <c r="AE621" s="43" t="s">
        <v>9</v>
      </c>
      <c r="AF621" s="85" t="s">
        <v>91</v>
      </c>
      <c r="AG621" s="85" t="s">
        <v>91</v>
      </c>
      <c r="AH621" s="85" t="s">
        <v>91</v>
      </c>
      <c r="AI621" s="85" t="s">
        <v>91</v>
      </c>
      <c r="AJ621" s="85" t="s">
        <v>91</v>
      </c>
      <c r="AK621" s="85" t="s">
        <v>91</v>
      </c>
      <c r="AL621" s="85" t="s">
        <v>91</v>
      </c>
      <c r="AM621" s="85" t="s">
        <v>91</v>
      </c>
      <c r="AN621" s="85" t="s">
        <v>91</v>
      </c>
      <c r="AO621" s="39"/>
    </row>
    <row r="622" spans="2:41" ht="15.75" x14ac:dyDescent="0.25">
      <c r="B622" s="93"/>
      <c r="C622" s="39"/>
      <c r="D622" s="104"/>
      <c r="E622" s="44">
        <v>1</v>
      </c>
      <c r="F622" s="85" t="s">
        <v>78</v>
      </c>
      <c r="G622" s="85">
        <v>0</v>
      </c>
      <c r="H622" s="85" t="s">
        <v>78</v>
      </c>
      <c r="I622" s="85">
        <v>0</v>
      </c>
      <c r="J622" s="85" t="s">
        <v>78</v>
      </c>
      <c r="K622" s="85">
        <v>0</v>
      </c>
      <c r="L622" s="85">
        <v>0</v>
      </c>
      <c r="M622" s="85">
        <v>0</v>
      </c>
      <c r="N622" s="85">
        <v>0</v>
      </c>
      <c r="O622" s="39"/>
      <c r="P622" s="39"/>
      <c r="Q622" s="104"/>
      <c r="R622" s="43">
        <v>1</v>
      </c>
      <c r="S622" s="85" t="s">
        <v>78</v>
      </c>
      <c r="T622" s="85">
        <v>0</v>
      </c>
      <c r="U622" s="85" t="s">
        <v>78</v>
      </c>
      <c r="V622" s="85">
        <v>0</v>
      </c>
      <c r="W622" s="85" t="s">
        <v>78</v>
      </c>
      <c r="X622" s="85">
        <v>0</v>
      </c>
      <c r="Y622" s="85">
        <v>0</v>
      </c>
      <c r="Z622" s="85">
        <v>0</v>
      </c>
      <c r="AA622" s="85">
        <v>0</v>
      </c>
      <c r="AB622" s="39"/>
      <c r="AC622" s="39"/>
      <c r="AD622" s="104"/>
      <c r="AE622" s="43">
        <v>1</v>
      </c>
      <c r="AF622" s="85" t="s">
        <v>78</v>
      </c>
      <c r="AG622" s="85" t="s">
        <v>91</v>
      </c>
      <c r="AH622" s="85" t="s">
        <v>78</v>
      </c>
      <c r="AI622" s="85" t="s">
        <v>91</v>
      </c>
      <c r="AJ622" s="85" t="s">
        <v>78</v>
      </c>
      <c r="AK622" s="85" t="s">
        <v>91</v>
      </c>
      <c r="AL622" s="85" t="s">
        <v>91</v>
      </c>
      <c r="AM622" s="85" t="s">
        <v>91</v>
      </c>
      <c r="AN622" s="85" t="s">
        <v>91</v>
      </c>
      <c r="AO622" s="39"/>
    </row>
    <row r="623" spans="2:41" ht="15.75" x14ac:dyDescent="0.25">
      <c r="B623" s="93"/>
      <c r="C623" s="39"/>
      <c r="D623" s="104"/>
      <c r="E623" s="44" t="s">
        <v>10</v>
      </c>
      <c r="F623" s="85">
        <v>6.0171919770773634</v>
      </c>
      <c r="G623" s="85">
        <v>14.040114613180515</v>
      </c>
      <c r="H623" s="85">
        <v>22.349570200573066</v>
      </c>
      <c r="I623" s="85">
        <v>28.939828080229223</v>
      </c>
      <c r="J623" s="85">
        <v>20.916905444126073</v>
      </c>
      <c r="K623" s="85">
        <v>6.0171919770773634</v>
      </c>
      <c r="L623" s="85" t="s">
        <v>78</v>
      </c>
      <c r="M623" s="85" t="s">
        <v>78</v>
      </c>
      <c r="N623" s="85">
        <v>0</v>
      </c>
      <c r="O623" s="39"/>
      <c r="P623" s="39"/>
      <c r="Q623" s="104"/>
      <c r="R623" s="43" t="s">
        <v>10</v>
      </c>
      <c r="S623" s="85" t="s">
        <v>78</v>
      </c>
      <c r="T623" s="85">
        <v>14.411764705882351</v>
      </c>
      <c r="U623" s="85">
        <v>21.764705882352942</v>
      </c>
      <c r="V623" s="85">
        <v>28.823529411764703</v>
      </c>
      <c r="W623" s="85">
        <v>21.470588235294116</v>
      </c>
      <c r="X623" s="85" t="s">
        <v>78</v>
      </c>
      <c r="Y623" s="85" t="s">
        <v>78</v>
      </c>
      <c r="Z623" s="85" t="s">
        <v>78</v>
      </c>
      <c r="AA623" s="85">
        <v>0</v>
      </c>
      <c r="AB623" s="39"/>
      <c r="AC623" s="39"/>
      <c r="AD623" s="104"/>
      <c r="AE623" s="43" t="s">
        <v>10</v>
      </c>
      <c r="AF623" s="85" t="s">
        <v>78</v>
      </c>
      <c r="AG623" s="85">
        <v>0</v>
      </c>
      <c r="AH623" s="85">
        <v>44.444444444444443</v>
      </c>
      <c r="AI623" s="85">
        <v>33.333333333333329</v>
      </c>
      <c r="AJ623" s="85">
        <v>0</v>
      </c>
      <c r="AK623" s="85" t="s">
        <v>78</v>
      </c>
      <c r="AL623" s="85" t="s">
        <v>78</v>
      </c>
      <c r="AM623" s="85" t="s">
        <v>78</v>
      </c>
      <c r="AN623" s="85">
        <v>0</v>
      </c>
      <c r="AO623" s="39"/>
    </row>
    <row r="624" spans="2:41" ht="15.75" x14ac:dyDescent="0.25">
      <c r="B624" s="93"/>
      <c r="C624" s="39"/>
      <c r="D624" s="104"/>
      <c r="E624" s="44" t="s">
        <v>11</v>
      </c>
      <c r="F624" s="85">
        <v>5.4545454545454541</v>
      </c>
      <c r="G624" s="85">
        <v>14.181818181818182</v>
      </c>
      <c r="H624" s="85">
        <v>17.81818181818182</v>
      </c>
      <c r="I624" s="85">
        <v>24.363636363636363</v>
      </c>
      <c r="J624" s="85">
        <v>23.636363636363637</v>
      </c>
      <c r="K624" s="85">
        <v>12</v>
      </c>
      <c r="L624" s="85" t="s">
        <v>78</v>
      </c>
      <c r="M624" s="85" t="s">
        <v>78</v>
      </c>
      <c r="N624" s="85">
        <v>0</v>
      </c>
      <c r="O624" s="39"/>
      <c r="P624" s="39"/>
      <c r="Q624" s="104"/>
      <c r="R624" s="43" t="s">
        <v>11</v>
      </c>
      <c r="S624" s="85">
        <v>4.5454545454545459</v>
      </c>
      <c r="T624" s="85" t="s">
        <v>78</v>
      </c>
      <c r="U624" s="85" t="s">
        <v>78</v>
      </c>
      <c r="V624" s="85" t="s">
        <v>78</v>
      </c>
      <c r="W624" s="85">
        <v>23.106060606060606</v>
      </c>
      <c r="X624" s="85">
        <v>12.5</v>
      </c>
      <c r="Y624" s="85" t="s">
        <v>78</v>
      </c>
      <c r="Z624" s="85" t="s">
        <v>78</v>
      </c>
      <c r="AA624" s="85">
        <v>0</v>
      </c>
      <c r="AB624" s="39"/>
      <c r="AC624" s="39"/>
      <c r="AD624" s="104"/>
      <c r="AE624" s="43" t="s">
        <v>11</v>
      </c>
      <c r="AF624" s="85">
        <v>27.27272727272727</v>
      </c>
      <c r="AG624" s="85" t="s">
        <v>78</v>
      </c>
      <c r="AH624" s="85" t="s">
        <v>78</v>
      </c>
      <c r="AI624" s="85" t="s">
        <v>78</v>
      </c>
      <c r="AJ624" s="85">
        <v>36.363636363636367</v>
      </c>
      <c r="AK624" s="85">
        <v>0</v>
      </c>
      <c r="AL624" s="85" t="s">
        <v>78</v>
      </c>
      <c r="AM624" s="85" t="s">
        <v>78</v>
      </c>
      <c r="AN624" s="85">
        <v>0</v>
      </c>
      <c r="AO624" s="39"/>
    </row>
    <row r="625" spans="2:41" ht="15.75" x14ac:dyDescent="0.25">
      <c r="B625" s="93"/>
      <c r="C625" s="39"/>
      <c r="D625" s="104"/>
      <c r="E625" s="44" t="s">
        <v>12</v>
      </c>
      <c r="F625" s="85">
        <v>2.4663677130044843</v>
      </c>
      <c r="G625" s="85">
        <v>6.5022421524663674</v>
      </c>
      <c r="H625" s="85">
        <v>17.488789237668161</v>
      </c>
      <c r="I625" s="85">
        <v>22.6457399103139</v>
      </c>
      <c r="J625" s="85">
        <v>27.802690582959645</v>
      </c>
      <c r="K625" s="85">
        <v>17.713004484304935</v>
      </c>
      <c r="L625" s="85">
        <v>4.4843049327354256</v>
      </c>
      <c r="M625" s="85">
        <v>0.89686098654708524</v>
      </c>
      <c r="N625" s="85">
        <v>0</v>
      </c>
      <c r="O625" s="39"/>
      <c r="P625" s="39"/>
      <c r="Q625" s="104"/>
      <c r="R625" s="43" t="s">
        <v>12</v>
      </c>
      <c r="S625" s="85" t="s">
        <v>78</v>
      </c>
      <c r="T625" s="85" t="s">
        <v>78</v>
      </c>
      <c r="U625" s="85">
        <v>17.80821917808219</v>
      </c>
      <c r="V625" s="85">
        <v>22.37442922374429</v>
      </c>
      <c r="W625" s="85" t="s">
        <v>78</v>
      </c>
      <c r="X625" s="85" t="s">
        <v>78</v>
      </c>
      <c r="Y625" s="85">
        <v>4.5662100456620998</v>
      </c>
      <c r="Z625" s="85">
        <v>0.91324200913242004</v>
      </c>
      <c r="AA625" s="85">
        <v>0</v>
      </c>
      <c r="AB625" s="39"/>
      <c r="AC625" s="39"/>
      <c r="AD625" s="104"/>
      <c r="AE625" s="43" t="s">
        <v>12</v>
      </c>
      <c r="AF625" s="85" t="s">
        <v>78</v>
      </c>
      <c r="AG625" s="85" t="s">
        <v>78</v>
      </c>
      <c r="AH625" s="85">
        <v>0</v>
      </c>
      <c r="AI625" s="85">
        <v>37.5</v>
      </c>
      <c r="AJ625" s="85" t="s">
        <v>78</v>
      </c>
      <c r="AK625" s="85" t="s">
        <v>78</v>
      </c>
      <c r="AL625" s="85">
        <v>0</v>
      </c>
      <c r="AM625" s="85">
        <v>0</v>
      </c>
      <c r="AN625" s="85">
        <v>0</v>
      </c>
      <c r="AO625" s="39"/>
    </row>
    <row r="626" spans="2:41" ht="15.75" x14ac:dyDescent="0.25">
      <c r="B626" s="93"/>
      <c r="C626" s="39"/>
      <c r="D626" s="104"/>
      <c r="E626" s="44" t="s">
        <v>13</v>
      </c>
      <c r="F626" s="85">
        <v>1.804123711340206</v>
      </c>
      <c r="G626" s="85">
        <v>4.768041237113402</v>
      </c>
      <c r="H626" s="85">
        <v>10.56701030927835</v>
      </c>
      <c r="I626" s="85">
        <v>24.355670103092784</v>
      </c>
      <c r="J626" s="85">
        <v>31.701030927835049</v>
      </c>
      <c r="K626" s="85">
        <v>19.072164948453608</v>
      </c>
      <c r="L626" s="85">
        <v>6.5721649484536089</v>
      </c>
      <c r="M626" s="85">
        <v>0.77319587628865982</v>
      </c>
      <c r="N626" s="85">
        <v>0.38659793814432991</v>
      </c>
      <c r="O626" s="39"/>
      <c r="P626" s="39"/>
      <c r="Q626" s="104"/>
      <c r="R626" s="43" t="s">
        <v>13</v>
      </c>
      <c r="S626" s="85">
        <v>1.8276762402088773</v>
      </c>
      <c r="T626" s="85">
        <v>4.4386422976501301</v>
      </c>
      <c r="U626" s="85">
        <v>10.313315926892951</v>
      </c>
      <c r="V626" s="85" t="s">
        <v>78</v>
      </c>
      <c r="W626" s="85" t="s">
        <v>78</v>
      </c>
      <c r="X626" s="85" t="s">
        <v>78</v>
      </c>
      <c r="Y626" s="85" t="s">
        <v>78</v>
      </c>
      <c r="Z626" s="85">
        <v>0.7832898172323759</v>
      </c>
      <c r="AA626" s="85">
        <v>0.39164490861618795</v>
      </c>
      <c r="AB626" s="39"/>
      <c r="AC626" s="39"/>
      <c r="AD626" s="104"/>
      <c r="AE626" s="43" t="s">
        <v>13</v>
      </c>
      <c r="AF626" s="85">
        <v>0</v>
      </c>
      <c r="AG626" s="85">
        <v>30</v>
      </c>
      <c r="AH626" s="85">
        <v>30</v>
      </c>
      <c r="AI626" s="85" t="s">
        <v>78</v>
      </c>
      <c r="AJ626" s="85" t="s">
        <v>78</v>
      </c>
      <c r="AK626" s="85" t="s">
        <v>78</v>
      </c>
      <c r="AL626" s="85" t="s">
        <v>78</v>
      </c>
      <c r="AM626" s="85">
        <v>0</v>
      </c>
      <c r="AN626" s="85">
        <v>0</v>
      </c>
      <c r="AO626" s="39"/>
    </row>
    <row r="627" spans="2:41" ht="15.75" x14ac:dyDescent="0.25">
      <c r="B627" s="93"/>
      <c r="C627" s="39"/>
      <c r="D627" s="104"/>
      <c r="E627" s="44" t="s">
        <v>14</v>
      </c>
      <c r="F627" s="85">
        <v>1.3138686131386861</v>
      </c>
      <c r="G627" s="85">
        <v>3.2116788321167884</v>
      </c>
      <c r="H627" s="85">
        <v>6.1313868613138682</v>
      </c>
      <c r="I627" s="85">
        <v>16.131386861313867</v>
      </c>
      <c r="J627" s="85">
        <v>29.34306569343066</v>
      </c>
      <c r="K627" s="85">
        <v>26.569343065693431</v>
      </c>
      <c r="L627" s="85">
        <v>13.576642335766422</v>
      </c>
      <c r="M627" s="85">
        <v>3.3576642335766427</v>
      </c>
      <c r="N627" s="85">
        <v>0.36496350364963503</v>
      </c>
      <c r="O627" s="39"/>
      <c r="P627" s="39"/>
      <c r="Q627" s="104"/>
      <c r="R627" s="43" t="s">
        <v>14</v>
      </c>
      <c r="S627" s="85" t="s">
        <v>78</v>
      </c>
      <c r="T627" s="85" t="s">
        <v>78</v>
      </c>
      <c r="U627" s="85">
        <v>5.9955588452997786</v>
      </c>
      <c r="V627" s="85">
        <v>15.988156920799407</v>
      </c>
      <c r="W627" s="85">
        <v>29.237601776461879</v>
      </c>
      <c r="X627" s="85" t="s">
        <v>78</v>
      </c>
      <c r="Y627" s="85" t="s">
        <v>78</v>
      </c>
      <c r="Z627" s="85">
        <v>3.4048852701702446</v>
      </c>
      <c r="AA627" s="85">
        <v>0.37009622501850481</v>
      </c>
      <c r="AB627" s="39"/>
      <c r="AC627" s="39"/>
      <c r="AD627" s="104"/>
      <c r="AE627" s="43" t="s">
        <v>14</v>
      </c>
      <c r="AF627" s="85" t="s">
        <v>78</v>
      </c>
      <c r="AG627" s="85" t="s">
        <v>78</v>
      </c>
      <c r="AH627" s="85">
        <v>15.789473684210526</v>
      </c>
      <c r="AI627" s="85">
        <v>26.315789473684209</v>
      </c>
      <c r="AJ627" s="85">
        <v>36.84210526315789</v>
      </c>
      <c r="AK627" s="85" t="s">
        <v>78</v>
      </c>
      <c r="AL627" s="85" t="s">
        <v>78</v>
      </c>
      <c r="AM627" s="85">
        <v>0</v>
      </c>
      <c r="AN627" s="85">
        <v>0</v>
      </c>
      <c r="AO627" s="39"/>
    </row>
    <row r="628" spans="2:41" ht="15.75" x14ac:dyDescent="0.25">
      <c r="B628" s="93"/>
      <c r="C628" s="39"/>
      <c r="D628" s="104"/>
      <c r="E628" s="44" t="s">
        <v>15</v>
      </c>
      <c r="F628" s="85">
        <v>0.72202166064981954</v>
      </c>
      <c r="G628" s="85">
        <v>2.0113460546673543</v>
      </c>
      <c r="H628" s="85">
        <v>5.363589479112945</v>
      </c>
      <c r="I628" s="85">
        <v>13.202681794739558</v>
      </c>
      <c r="J628" s="85">
        <v>25.116039195461575</v>
      </c>
      <c r="K628" s="85">
        <v>29.241877256317689</v>
      </c>
      <c r="L628" s="85">
        <v>18.102114492006187</v>
      </c>
      <c r="M628" s="85">
        <v>5.5183084063950494</v>
      </c>
      <c r="N628" s="85">
        <v>0.72202166064981954</v>
      </c>
      <c r="O628" s="39"/>
      <c r="P628" s="39"/>
      <c r="Q628" s="104"/>
      <c r="R628" s="43" t="s">
        <v>15</v>
      </c>
      <c r="S628" s="85" t="s">
        <v>78</v>
      </c>
      <c r="T628" s="85" t="s">
        <v>78</v>
      </c>
      <c r="U628" s="85" t="s">
        <v>78</v>
      </c>
      <c r="V628" s="85">
        <v>12.813807531380753</v>
      </c>
      <c r="W628" s="85">
        <v>25.10460251046025</v>
      </c>
      <c r="X628" s="85">
        <v>29.445606694560674</v>
      </c>
      <c r="Y628" s="85" t="s">
        <v>78</v>
      </c>
      <c r="Z628" s="85">
        <v>5.5962343096234308</v>
      </c>
      <c r="AA628" s="85">
        <v>0.73221757322175729</v>
      </c>
      <c r="AB628" s="39"/>
      <c r="AC628" s="39"/>
      <c r="AD628" s="104"/>
      <c r="AE628" s="43" t="s">
        <v>15</v>
      </c>
      <c r="AF628" s="85" t="s">
        <v>78</v>
      </c>
      <c r="AG628" s="85" t="s">
        <v>78</v>
      </c>
      <c r="AH628" s="85" t="s">
        <v>78</v>
      </c>
      <c r="AI628" s="85">
        <v>40.74074074074074</v>
      </c>
      <c r="AJ628" s="85">
        <v>25.925925925925924</v>
      </c>
      <c r="AK628" s="85">
        <v>14.814814814814813</v>
      </c>
      <c r="AL628" s="85" t="s">
        <v>78</v>
      </c>
      <c r="AM628" s="85">
        <v>0</v>
      </c>
      <c r="AN628" s="85">
        <v>0</v>
      </c>
      <c r="AO628" s="39"/>
    </row>
    <row r="629" spans="2:41" ht="15.75" x14ac:dyDescent="0.25">
      <c r="B629" s="93"/>
      <c r="C629" s="39"/>
      <c r="D629" s="104"/>
      <c r="E629" s="44" t="s">
        <v>16</v>
      </c>
      <c r="F629" s="85">
        <v>0.48134777376654636</v>
      </c>
      <c r="G629" s="85">
        <v>1.2635379061371841</v>
      </c>
      <c r="H629" s="85">
        <v>2.9482551143200966</v>
      </c>
      <c r="I629" s="85">
        <v>8.0024067388688316</v>
      </c>
      <c r="J629" s="85">
        <v>18.531889290012032</v>
      </c>
      <c r="K629" s="85">
        <v>29.121540312876053</v>
      </c>
      <c r="L629" s="85">
        <v>25.330926594464497</v>
      </c>
      <c r="M629" s="85">
        <v>11.732851985559567</v>
      </c>
      <c r="N629" s="85">
        <v>2.5872442839951866</v>
      </c>
      <c r="O629" s="39"/>
      <c r="P629" s="39"/>
      <c r="Q629" s="104"/>
      <c r="R629" s="43" t="s">
        <v>16</v>
      </c>
      <c r="S629" s="85">
        <v>0.48632218844984804</v>
      </c>
      <c r="T629" s="85" t="s">
        <v>78</v>
      </c>
      <c r="U629" s="85">
        <v>2.9787234042553195</v>
      </c>
      <c r="V629" s="85" t="s">
        <v>78</v>
      </c>
      <c r="W629" s="85">
        <v>18.419452887537993</v>
      </c>
      <c r="X629" s="85">
        <v>28.996960486322187</v>
      </c>
      <c r="Y629" s="85">
        <v>25.410334346504559</v>
      </c>
      <c r="Z629" s="85">
        <v>11.854103343465045</v>
      </c>
      <c r="AA629" s="85">
        <v>2.6139817629179332</v>
      </c>
      <c r="AB629" s="39"/>
      <c r="AC629" s="39"/>
      <c r="AD629" s="104"/>
      <c r="AE629" s="43" t="s">
        <v>16</v>
      </c>
      <c r="AF629" s="85">
        <v>0</v>
      </c>
      <c r="AG629" s="85" t="s">
        <v>78</v>
      </c>
      <c r="AH629" s="85">
        <v>0</v>
      </c>
      <c r="AI629" s="85" t="s">
        <v>78</v>
      </c>
      <c r="AJ629" s="85">
        <v>29.411764705882355</v>
      </c>
      <c r="AK629" s="85">
        <v>41.17647058823529</v>
      </c>
      <c r="AL629" s="85">
        <v>17.647058823529413</v>
      </c>
      <c r="AM629" s="85">
        <v>0</v>
      </c>
      <c r="AN629" s="85">
        <v>0</v>
      </c>
      <c r="AO629" s="39"/>
    </row>
    <row r="630" spans="2:41" ht="15.75" x14ac:dyDescent="0.25">
      <c r="B630" s="93"/>
      <c r="C630" s="39"/>
      <c r="D630" s="104"/>
      <c r="E630" s="44" t="s">
        <v>17</v>
      </c>
      <c r="F630" s="85">
        <v>0.28195488721804507</v>
      </c>
      <c r="G630" s="85">
        <v>0.37593984962406013</v>
      </c>
      <c r="H630" s="85">
        <v>1.9736842105263157</v>
      </c>
      <c r="I630" s="85">
        <v>3.9473684210526314</v>
      </c>
      <c r="J630" s="85">
        <v>13.345864661654137</v>
      </c>
      <c r="K630" s="85">
        <v>27.631578947368425</v>
      </c>
      <c r="L630" s="85">
        <v>30.263157894736842</v>
      </c>
      <c r="M630" s="85">
        <v>17.481203007518797</v>
      </c>
      <c r="N630" s="85">
        <v>4.6992481203007515</v>
      </c>
      <c r="O630" s="39"/>
      <c r="P630" s="39"/>
      <c r="Q630" s="104"/>
      <c r="R630" s="43" t="s">
        <v>17</v>
      </c>
      <c r="S630" s="85">
        <v>0.28763183125599234</v>
      </c>
      <c r="T630" s="85">
        <v>0.38350910834132307</v>
      </c>
      <c r="U630" s="85" t="s">
        <v>78</v>
      </c>
      <c r="V630" s="85" t="s">
        <v>78</v>
      </c>
      <c r="W630" s="85">
        <v>13.231064237775648</v>
      </c>
      <c r="X630" s="85">
        <v>27.325023969319272</v>
      </c>
      <c r="Y630" s="85" t="s">
        <v>78</v>
      </c>
      <c r="Z630" s="85">
        <v>17.833173537871524</v>
      </c>
      <c r="AA630" s="85">
        <v>4.7938638542665393</v>
      </c>
      <c r="AB630" s="39"/>
      <c r="AC630" s="39"/>
      <c r="AD630" s="104"/>
      <c r="AE630" s="43" t="s">
        <v>17</v>
      </c>
      <c r="AF630" s="85">
        <v>0</v>
      </c>
      <c r="AG630" s="85">
        <v>0</v>
      </c>
      <c r="AH630" s="85" t="s">
        <v>78</v>
      </c>
      <c r="AI630" s="85" t="s">
        <v>78</v>
      </c>
      <c r="AJ630" s="85">
        <v>19.047619047619047</v>
      </c>
      <c r="AK630" s="85">
        <v>42.857142857142854</v>
      </c>
      <c r="AL630" s="85" t="s">
        <v>78</v>
      </c>
      <c r="AM630" s="85">
        <v>0</v>
      </c>
      <c r="AN630" s="85">
        <v>0</v>
      </c>
      <c r="AO630" s="39"/>
    </row>
    <row r="631" spans="2:41" ht="15.75" x14ac:dyDescent="0.25">
      <c r="B631" s="93"/>
      <c r="C631" s="39"/>
      <c r="D631" s="104"/>
      <c r="E631" s="44" t="s">
        <v>18</v>
      </c>
      <c r="F631" s="85" t="s">
        <v>78</v>
      </c>
      <c r="G631" s="85">
        <v>0</v>
      </c>
      <c r="H631" s="85" t="s">
        <v>78</v>
      </c>
      <c r="I631" s="85">
        <v>2.4096385542168677</v>
      </c>
      <c r="J631" s="85">
        <v>8.9500860585197941</v>
      </c>
      <c r="K631" s="85">
        <v>20.82616179001721</v>
      </c>
      <c r="L631" s="85">
        <v>30.120481927710845</v>
      </c>
      <c r="M631" s="85">
        <v>25.473321858864029</v>
      </c>
      <c r="N631" s="85">
        <v>11.187607573149743</v>
      </c>
      <c r="O631" s="39"/>
      <c r="P631" s="39"/>
      <c r="Q631" s="104"/>
      <c r="R631" s="43" t="s">
        <v>18</v>
      </c>
      <c r="S631" s="85" t="s">
        <v>78</v>
      </c>
      <c r="T631" s="85">
        <v>0</v>
      </c>
      <c r="U631" s="85" t="s">
        <v>78</v>
      </c>
      <c r="V631" s="85" t="s">
        <v>78</v>
      </c>
      <c r="W631" s="85" t="s">
        <v>78</v>
      </c>
      <c r="X631" s="85">
        <v>20.62937062937063</v>
      </c>
      <c r="Y631" s="85">
        <v>30.069930069930066</v>
      </c>
      <c r="Z631" s="85" t="s">
        <v>78</v>
      </c>
      <c r="AA631" s="85">
        <v>11.363636363636363</v>
      </c>
      <c r="AB631" s="39"/>
      <c r="AC631" s="39"/>
      <c r="AD631" s="104"/>
      <c r="AE631" s="43" t="s">
        <v>18</v>
      </c>
      <c r="AF631" s="85" t="s">
        <v>78</v>
      </c>
      <c r="AG631" s="85">
        <v>0</v>
      </c>
      <c r="AH631" s="85" t="s">
        <v>78</v>
      </c>
      <c r="AI631" s="85" t="s">
        <v>78</v>
      </c>
      <c r="AJ631" s="85" t="s">
        <v>78</v>
      </c>
      <c r="AK631" s="85">
        <v>33.333333333333329</v>
      </c>
      <c r="AL631" s="85">
        <v>33.333333333333329</v>
      </c>
      <c r="AM631" s="85" t="s">
        <v>78</v>
      </c>
      <c r="AN631" s="85">
        <v>0</v>
      </c>
      <c r="AO631" s="39"/>
    </row>
    <row r="632" spans="2:41" ht="15.75" x14ac:dyDescent="0.25">
      <c r="B632" s="93"/>
      <c r="C632" s="39"/>
      <c r="D632" s="105"/>
      <c r="E632" s="44" t="s">
        <v>19</v>
      </c>
      <c r="F632" s="85">
        <v>0</v>
      </c>
      <c r="G632" s="85" t="s">
        <v>78</v>
      </c>
      <c r="H632" s="85">
        <v>0</v>
      </c>
      <c r="I632" s="85">
        <v>0</v>
      </c>
      <c r="J632" s="85" t="s">
        <v>78</v>
      </c>
      <c r="K632" s="85" t="s">
        <v>78</v>
      </c>
      <c r="L632" s="85">
        <v>21.951219512195124</v>
      </c>
      <c r="M632" s="85">
        <v>40.243902439024396</v>
      </c>
      <c r="N632" s="85">
        <v>21.951219512195124</v>
      </c>
      <c r="O632" s="39"/>
      <c r="P632" s="39"/>
      <c r="Q632" s="105"/>
      <c r="R632" s="43" t="s">
        <v>19</v>
      </c>
      <c r="S632" s="85" t="s">
        <v>78</v>
      </c>
      <c r="T632" s="85" t="s">
        <v>78</v>
      </c>
      <c r="U632" s="85" t="s">
        <v>78</v>
      </c>
      <c r="V632" s="85" t="s">
        <v>78</v>
      </c>
      <c r="W632" s="85" t="s">
        <v>78</v>
      </c>
      <c r="X632" s="85" t="s">
        <v>78</v>
      </c>
      <c r="Y632" s="85" t="s">
        <v>78</v>
      </c>
      <c r="Z632" s="85" t="s">
        <v>78</v>
      </c>
      <c r="AA632" s="85" t="s">
        <v>78</v>
      </c>
      <c r="AB632" s="39"/>
      <c r="AC632" s="39"/>
      <c r="AD632" s="105"/>
      <c r="AE632" s="43" t="s">
        <v>19</v>
      </c>
      <c r="AF632" s="85" t="s">
        <v>78</v>
      </c>
      <c r="AG632" s="85" t="s">
        <v>78</v>
      </c>
      <c r="AH632" s="85" t="s">
        <v>78</v>
      </c>
      <c r="AI632" s="85" t="s">
        <v>78</v>
      </c>
      <c r="AJ632" s="85" t="s">
        <v>78</v>
      </c>
      <c r="AK632" s="85" t="s">
        <v>78</v>
      </c>
      <c r="AL632" s="85" t="s">
        <v>78</v>
      </c>
      <c r="AM632" s="85" t="s">
        <v>78</v>
      </c>
      <c r="AN632" s="85" t="s">
        <v>78</v>
      </c>
      <c r="AO632" s="39"/>
    </row>
    <row r="633" spans="2:41" x14ac:dyDescent="0.25">
      <c r="B633" s="93"/>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row>
    <row r="634" spans="2:41" x14ac:dyDescent="0.25">
      <c r="B634" s="93"/>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row>
    <row r="635" spans="2:41" ht="18.75" customHeight="1" x14ac:dyDescent="0.3">
      <c r="B635" s="93"/>
      <c r="C635" s="39"/>
      <c r="D635" s="106" t="s">
        <v>32</v>
      </c>
      <c r="E635" s="106"/>
      <c r="F635" s="86"/>
      <c r="G635" s="86"/>
      <c r="H635" s="86"/>
      <c r="I635" s="86"/>
      <c r="J635" s="86"/>
      <c r="K635" s="86"/>
      <c r="L635" s="86"/>
      <c r="M635" s="86"/>
      <c r="N635" s="86"/>
      <c r="O635" s="86"/>
      <c r="P635" s="87"/>
      <c r="Q635" s="106" t="s">
        <v>32</v>
      </c>
      <c r="R635" s="106"/>
      <c r="S635" s="86"/>
      <c r="T635" s="86"/>
      <c r="U635" s="86"/>
      <c r="V635" s="86"/>
      <c r="W635" s="86"/>
      <c r="X635" s="86"/>
      <c r="Y635" s="86"/>
      <c r="Z635" s="86"/>
      <c r="AA635" s="86"/>
      <c r="AB635" s="86"/>
      <c r="AC635" s="87"/>
      <c r="AD635" s="106" t="s">
        <v>32</v>
      </c>
      <c r="AE635" s="106"/>
      <c r="AF635" s="86"/>
      <c r="AG635" s="86"/>
      <c r="AH635" s="86"/>
      <c r="AI635" s="86"/>
      <c r="AJ635" s="86"/>
      <c r="AK635" s="86"/>
      <c r="AL635" s="86"/>
      <c r="AM635" s="86"/>
      <c r="AN635" s="86"/>
      <c r="AO635" s="86"/>
    </row>
    <row r="636" spans="2:41" ht="28.9" customHeight="1" x14ac:dyDescent="0.25">
      <c r="B636" s="93"/>
      <c r="C636" s="39"/>
      <c r="D636" s="106"/>
      <c r="E636" s="106"/>
      <c r="F636" s="102" t="s">
        <v>20</v>
      </c>
      <c r="G636" s="102"/>
      <c r="H636" s="102"/>
      <c r="I636" s="102"/>
      <c r="J636" s="102"/>
      <c r="K636" s="102"/>
      <c r="L636" s="102"/>
      <c r="M636" s="102"/>
      <c r="N636" s="102"/>
      <c r="O636" s="102"/>
      <c r="P636" s="87"/>
      <c r="Q636" s="106"/>
      <c r="R636" s="106"/>
      <c r="S636" s="102" t="s">
        <v>20</v>
      </c>
      <c r="T636" s="102"/>
      <c r="U636" s="102"/>
      <c r="V636" s="102"/>
      <c r="W636" s="102"/>
      <c r="X636" s="102"/>
      <c r="Y636" s="102"/>
      <c r="Z636" s="102"/>
      <c r="AA636" s="102"/>
      <c r="AB636" s="102"/>
      <c r="AC636" s="87"/>
      <c r="AD636" s="106"/>
      <c r="AE636" s="106"/>
      <c r="AF636" s="102" t="s">
        <v>20</v>
      </c>
      <c r="AG636" s="102"/>
      <c r="AH636" s="102"/>
      <c r="AI636" s="102"/>
      <c r="AJ636" s="102"/>
      <c r="AK636" s="102"/>
      <c r="AL636" s="102"/>
      <c r="AM636" s="102"/>
      <c r="AN636" s="102"/>
      <c r="AO636" s="102"/>
    </row>
    <row r="637" spans="2:41" ht="15" customHeight="1" x14ac:dyDescent="0.25">
      <c r="B637" s="93"/>
      <c r="C637" s="39"/>
      <c r="D637" s="107"/>
      <c r="E637" s="107"/>
      <c r="F637" s="88" t="s">
        <v>0</v>
      </c>
      <c r="G637" s="88">
        <v>1</v>
      </c>
      <c r="H637" s="88">
        <v>2</v>
      </c>
      <c r="I637" s="88">
        <v>3</v>
      </c>
      <c r="J637" s="88">
        <v>4</v>
      </c>
      <c r="K637" s="88">
        <v>5</v>
      </c>
      <c r="L637" s="88">
        <v>6</v>
      </c>
      <c r="M637" s="88">
        <v>7</v>
      </c>
      <c r="N637" s="88">
        <v>8</v>
      </c>
      <c r="O637" s="88">
        <v>9</v>
      </c>
      <c r="P637" s="87"/>
      <c r="Q637" s="107"/>
      <c r="R637" s="107"/>
      <c r="S637" s="88" t="s">
        <v>0</v>
      </c>
      <c r="T637" s="88">
        <v>1</v>
      </c>
      <c r="U637" s="88">
        <v>2</v>
      </c>
      <c r="V637" s="88">
        <v>3</v>
      </c>
      <c r="W637" s="88">
        <v>4</v>
      </c>
      <c r="X637" s="88">
        <v>5</v>
      </c>
      <c r="Y637" s="88">
        <v>6</v>
      </c>
      <c r="Z637" s="88">
        <v>7</v>
      </c>
      <c r="AA637" s="88">
        <v>8</v>
      </c>
      <c r="AB637" s="88">
        <v>9</v>
      </c>
      <c r="AC637" s="87"/>
      <c r="AD637" s="107"/>
      <c r="AE637" s="107"/>
      <c r="AF637" s="88" t="s">
        <v>0</v>
      </c>
      <c r="AG637" s="88">
        <v>1</v>
      </c>
      <c r="AH637" s="88">
        <v>2</v>
      </c>
      <c r="AI637" s="88">
        <v>3</v>
      </c>
      <c r="AJ637" s="88">
        <v>4</v>
      </c>
      <c r="AK637" s="88">
        <v>5</v>
      </c>
      <c r="AL637" s="88">
        <v>6</v>
      </c>
      <c r="AM637" s="88">
        <v>7</v>
      </c>
      <c r="AN637" s="88">
        <v>8</v>
      </c>
      <c r="AO637" s="88">
        <v>9</v>
      </c>
    </row>
    <row r="638" spans="2:41" ht="15.75" customHeight="1" x14ac:dyDescent="0.25">
      <c r="B638" s="127" t="s">
        <v>44</v>
      </c>
      <c r="C638" s="39"/>
      <c r="D638" s="119" t="s">
        <v>21</v>
      </c>
      <c r="E638" s="43" t="s">
        <v>9</v>
      </c>
      <c r="F638" s="99">
        <v>5</v>
      </c>
      <c r="G638" s="99">
        <v>9</v>
      </c>
      <c r="H638" s="99">
        <v>8</v>
      </c>
      <c r="I638" s="99">
        <v>6</v>
      </c>
      <c r="J638" s="99">
        <v>5</v>
      </c>
      <c r="K638" s="99" t="s">
        <v>78</v>
      </c>
      <c r="L638" s="99" t="s">
        <v>78</v>
      </c>
      <c r="M638" s="99">
        <v>0</v>
      </c>
      <c r="N638" s="99" t="s">
        <v>78</v>
      </c>
      <c r="O638" s="99" t="s">
        <v>78</v>
      </c>
      <c r="P638" s="87"/>
      <c r="Q638" s="119" t="s">
        <v>21</v>
      </c>
      <c r="R638" s="89" t="s">
        <v>9</v>
      </c>
      <c r="S638" s="99" t="s">
        <v>78</v>
      </c>
      <c r="T638" s="99">
        <v>6</v>
      </c>
      <c r="U638" s="99" t="s">
        <v>78</v>
      </c>
      <c r="V638" s="99" t="s">
        <v>78</v>
      </c>
      <c r="W638" s="99">
        <v>0</v>
      </c>
      <c r="X638" s="99" t="s">
        <v>78</v>
      </c>
      <c r="Y638" s="99" t="s">
        <v>78</v>
      </c>
      <c r="Z638" s="99">
        <v>0</v>
      </c>
      <c r="AA638" s="99" t="s">
        <v>78</v>
      </c>
      <c r="AB638" s="99" t="s">
        <v>78</v>
      </c>
      <c r="AC638" s="87"/>
      <c r="AD638" s="119" t="s">
        <v>21</v>
      </c>
      <c r="AE638" s="89" t="s">
        <v>9</v>
      </c>
      <c r="AF638" s="99" t="s">
        <v>78</v>
      </c>
      <c r="AG638" s="99">
        <v>3</v>
      </c>
      <c r="AH638" s="99" t="s">
        <v>78</v>
      </c>
      <c r="AI638" s="99" t="s">
        <v>78</v>
      </c>
      <c r="AJ638" s="99">
        <v>5</v>
      </c>
      <c r="AK638" s="99" t="s">
        <v>78</v>
      </c>
      <c r="AL638" s="99" t="s">
        <v>78</v>
      </c>
      <c r="AM638" s="99">
        <v>0</v>
      </c>
      <c r="AN638" s="99" t="s">
        <v>78</v>
      </c>
      <c r="AO638" s="99" t="s">
        <v>78</v>
      </c>
    </row>
    <row r="639" spans="2:41" ht="15.75" x14ac:dyDescent="0.25">
      <c r="B639" s="127"/>
      <c r="C639" s="39"/>
      <c r="D639" s="120"/>
      <c r="E639" s="43">
        <v>1</v>
      </c>
      <c r="F639" s="99">
        <v>16</v>
      </c>
      <c r="G639" s="99">
        <v>25</v>
      </c>
      <c r="H639" s="99">
        <v>13</v>
      </c>
      <c r="I639" s="99">
        <v>8</v>
      </c>
      <c r="J639" s="99">
        <v>3</v>
      </c>
      <c r="K639" s="99" t="s">
        <v>78</v>
      </c>
      <c r="L639" s="99" t="s">
        <v>78</v>
      </c>
      <c r="M639" s="99">
        <v>0</v>
      </c>
      <c r="N639" s="99">
        <v>0</v>
      </c>
      <c r="O639" s="99">
        <v>0</v>
      </c>
      <c r="P639" s="87"/>
      <c r="Q639" s="120"/>
      <c r="R639" s="89">
        <v>1</v>
      </c>
      <c r="S639" s="99">
        <v>5</v>
      </c>
      <c r="T639" s="99">
        <v>7</v>
      </c>
      <c r="U639" s="99">
        <v>4</v>
      </c>
      <c r="V639" s="99">
        <v>4</v>
      </c>
      <c r="W639" s="99" t="s">
        <v>78</v>
      </c>
      <c r="X639" s="99" t="s">
        <v>78</v>
      </c>
      <c r="Y639" s="99" t="s">
        <v>78</v>
      </c>
      <c r="Z639" s="99">
        <v>0</v>
      </c>
      <c r="AA639" s="99">
        <v>0</v>
      </c>
      <c r="AB639" s="99">
        <v>0</v>
      </c>
      <c r="AC639" s="87"/>
      <c r="AD639" s="120"/>
      <c r="AE639" s="89">
        <v>1</v>
      </c>
      <c r="AF639" s="99">
        <v>11</v>
      </c>
      <c r="AG639" s="99">
        <v>18</v>
      </c>
      <c r="AH639" s="99">
        <v>9</v>
      </c>
      <c r="AI639" s="99">
        <v>4</v>
      </c>
      <c r="AJ639" s="99" t="s">
        <v>78</v>
      </c>
      <c r="AK639" s="99" t="s">
        <v>78</v>
      </c>
      <c r="AL639" s="99" t="s">
        <v>78</v>
      </c>
      <c r="AM639" s="99">
        <v>0</v>
      </c>
      <c r="AN639" s="99">
        <v>0</v>
      </c>
      <c r="AO639" s="99">
        <v>0</v>
      </c>
    </row>
    <row r="640" spans="2:41" ht="15.75" x14ac:dyDescent="0.25">
      <c r="B640" s="127"/>
      <c r="C640" s="39"/>
      <c r="D640" s="120"/>
      <c r="E640" s="43" t="s">
        <v>10</v>
      </c>
      <c r="F640" s="99">
        <v>512</v>
      </c>
      <c r="G640" s="99">
        <v>1587</v>
      </c>
      <c r="H640" s="99">
        <v>1005</v>
      </c>
      <c r="I640" s="99">
        <v>415</v>
      </c>
      <c r="J640" s="99">
        <v>109</v>
      </c>
      <c r="K640" s="99">
        <v>56</v>
      </c>
      <c r="L640" s="99">
        <v>35</v>
      </c>
      <c r="M640" s="99">
        <v>8</v>
      </c>
      <c r="N640" s="99" t="s">
        <v>78</v>
      </c>
      <c r="O640" s="99" t="s">
        <v>78</v>
      </c>
      <c r="P640" s="87"/>
      <c r="Q640" s="120"/>
      <c r="R640" s="89" t="s">
        <v>10</v>
      </c>
      <c r="S640" s="99">
        <v>171</v>
      </c>
      <c r="T640" s="99">
        <v>724</v>
      </c>
      <c r="U640" s="99">
        <v>439</v>
      </c>
      <c r="V640" s="99">
        <v>180</v>
      </c>
      <c r="W640" s="99">
        <v>40</v>
      </c>
      <c r="X640" s="99">
        <v>27</v>
      </c>
      <c r="Y640" s="99">
        <v>17</v>
      </c>
      <c r="Z640" s="99" t="s">
        <v>78</v>
      </c>
      <c r="AA640" s="99" t="s">
        <v>78</v>
      </c>
      <c r="AB640" s="99" t="s">
        <v>78</v>
      </c>
      <c r="AC640" s="87"/>
      <c r="AD640" s="120"/>
      <c r="AE640" s="89" t="s">
        <v>10</v>
      </c>
      <c r="AF640" s="99">
        <v>341</v>
      </c>
      <c r="AG640" s="99">
        <v>863</v>
      </c>
      <c r="AH640" s="99">
        <v>566</v>
      </c>
      <c r="AI640" s="99">
        <v>235</v>
      </c>
      <c r="AJ640" s="99">
        <v>69</v>
      </c>
      <c r="AK640" s="99">
        <v>29</v>
      </c>
      <c r="AL640" s="99">
        <v>18</v>
      </c>
      <c r="AM640" s="99" t="s">
        <v>78</v>
      </c>
      <c r="AN640" s="99" t="s">
        <v>78</v>
      </c>
      <c r="AO640" s="99" t="s">
        <v>78</v>
      </c>
    </row>
    <row r="641" spans="2:41" ht="15.75" x14ac:dyDescent="0.25">
      <c r="B641" s="127"/>
      <c r="C641" s="39"/>
      <c r="D641" s="120"/>
      <c r="E641" s="43" t="s">
        <v>11</v>
      </c>
      <c r="F641" s="99">
        <v>299</v>
      </c>
      <c r="G641" s="99">
        <v>1110</v>
      </c>
      <c r="H641" s="99">
        <v>1086</v>
      </c>
      <c r="I641" s="99">
        <v>500</v>
      </c>
      <c r="J641" s="99">
        <v>145</v>
      </c>
      <c r="K641" s="99">
        <v>51</v>
      </c>
      <c r="L641" s="99">
        <v>10</v>
      </c>
      <c r="M641" s="99">
        <v>6</v>
      </c>
      <c r="N641" s="99">
        <v>0</v>
      </c>
      <c r="O641" s="99">
        <v>0</v>
      </c>
      <c r="P641" s="87"/>
      <c r="Q641" s="120"/>
      <c r="R641" s="89" t="s">
        <v>11</v>
      </c>
      <c r="S641" s="99">
        <v>82</v>
      </c>
      <c r="T641" s="99">
        <v>471</v>
      </c>
      <c r="U641" s="99">
        <v>488</v>
      </c>
      <c r="V641" s="99">
        <v>215</v>
      </c>
      <c r="W641" s="99">
        <v>67</v>
      </c>
      <c r="X641" s="99">
        <v>23</v>
      </c>
      <c r="Y641" s="99" t="s">
        <v>78</v>
      </c>
      <c r="Z641" s="99" t="s">
        <v>78</v>
      </c>
      <c r="AA641" s="99">
        <v>0</v>
      </c>
      <c r="AB641" s="99">
        <v>0</v>
      </c>
      <c r="AC641" s="87"/>
      <c r="AD641" s="120"/>
      <c r="AE641" s="89" t="s">
        <v>11</v>
      </c>
      <c r="AF641" s="99">
        <v>217</v>
      </c>
      <c r="AG641" s="99">
        <v>639</v>
      </c>
      <c r="AH641" s="99">
        <v>598</v>
      </c>
      <c r="AI641" s="99">
        <v>285</v>
      </c>
      <c r="AJ641" s="99">
        <v>78</v>
      </c>
      <c r="AK641" s="99">
        <v>28</v>
      </c>
      <c r="AL641" s="99" t="s">
        <v>78</v>
      </c>
      <c r="AM641" s="99" t="s">
        <v>78</v>
      </c>
      <c r="AN641" s="99">
        <v>0</v>
      </c>
      <c r="AO641" s="99">
        <v>0</v>
      </c>
    </row>
    <row r="642" spans="2:41" ht="15.75" x14ac:dyDescent="0.25">
      <c r="B642" s="127"/>
      <c r="C642" s="39"/>
      <c r="D642" s="120"/>
      <c r="E642" s="43" t="s">
        <v>12</v>
      </c>
      <c r="F642" s="99">
        <v>372</v>
      </c>
      <c r="G642" s="99">
        <v>1494</v>
      </c>
      <c r="H642" s="99">
        <v>1894</v>
      </c>
      <c r="I642" s="99">
        <v>1142</v>
      </c>
      <c r="J642" s="99">
        <v>304</v>
      </c>
      <c r="K642" s="99">
        <v>152</v>
      </c>
      <c r="L642" s="99">
        <v>52</v>
      </c>
      <c r="M642" s="99">
        <v>9</v>
      </c>
      <c r="N642" s="99">
        <v>6</v>
      </c>
      <c r="O642" s="99">
        <v>0</v>
      </c>
      <c r="P642" s="87"/>
      <c r="Q642" s="120"/>
      <c r="R642" s="89" t="s">
        <v>12</v>
      </c>
      <c r="S642" s="99">
        <v>98</v>
      </c>
      <c r="T642" s="99">
        <v>647</v>
      </c>
      <c r="U642" s="99">
        <v>897</v>
      </c>
      <c r="V642" s="99">
        <v>525</v>
      </c>
      <c r="W642" s="99">
        <v>137</v>
      </c>
      <c r="X642" s="99">
        <v>67</v>
      </c>
      <c r="Y642" s="99">
        <v>24</v>
      </c>
      <c r="Z642" s="99">
        <v>4</v>
      </c>
      <c r="AA642" s="99">
        <v>0</v>
      </c>
      <c r="AB642" s="99">
        <v>0</v>
      </c>
      <c r="AC642" s="87"/>
      <c r="AD642" s="120"/>
      <c r="AE642" s="89" t="s">
        <v>12</v>
      </c>
      <c r="AF642" s="99">
        <v>274</v>
      </c>
      <c r="AG642" s="99">
        <v>847</v>
      </c>
      <c r="AH642" s="99">
        <v>997</v>
      </c>
      <c r="AI642" s="99">
        <v>617</v>
      </c>
      <c r="AJ642" s="99">
        <v>167</v>
      </c>
      <c r="AK642" s="99">
        <v>85</v>
      </c>
      <c r="AL642" s="99">
        <v>28</v>
      </c>
      <c r="AM642" s="99">
        <v>5</v>
      </c>
      <c r="AN642" s="99">
        <v>6</v>
      </c>
      <c r="AO642" s="99">
        <v>0</v>
      </c>
    </row>
    <row r="643" spans="2:41" ht="15.75" x14ac:dyDescent="0.25">
      <c r="B643" s="127"/>
      <c r="C643" s="39"/>
      <c r="D643" s="120"/>
      <c r="E643" s="43" t="s">
        <v>13</v>
      </c>
      <c r="F643" s="99">
        <v>450</v>
      </c>
      <c r="G643" s="99">
        <v>2012</v>
      </c>
      <c r="H643" s="99">
        <v>3198</v>
      </c>
      <c r="I643" s="99">
        <v>2620</v>
      </c>
      <c r="J643" s="99">
        <v>922</v>
      </c>
      <c r="K643" s="99">
        <v>403</v>
      </c>
      <c r="L643" s="99">
        <v>142</v>
      </c>
      <c r="M643" s="99">
        <v>39</v>
      </c>
      <c r="N643" s="99">
        <v>5</v>
      </c>
      <c r="O643" s="99">
        <v>3</v>
      </c>
      <c r="P643" s="87"/>
      <c r="Q643" s="120"/>
      <c r="R643" s="89" t="s">
        <v>13</v>
      </c>
      <c r="S643" s="99">
        <v>121</v>
      </c>
      <c r="T643" s="99">
        <v>856</v>
      </c>
      <c r="U643" s="99">
        <v>1519</v>
      </c>
      <c r="V643" s="99">
        <v>1322</v>
      </c>
      <c r="W643" s="99">
        <v>447</v>
      </c>
      <c r="X643" s="99">
        <v>213</v>
      </c>
      <c r="Y643" s="99">
        <v>63</v>
      </c>
      <c r="Z643" s="99">
        <v>17</v>
      </c>
      <c r="AA643" s="99" t="s">
        <v>78</v>
      </c>
      <c r="AB643" s="99" t="s">
        <v>78</v>
      </c>
      <c r="AC643" s="87"/>
      <c r="AD643" s="120"/>
      <c r="AE643" s="89" t="s">
        <v>13</v>
      </c>
      <c r="AF643" s="99">
        <v>329</v>
      </c>
      <c r="AG643" s="99">
        <v>1156</v>
      </c>
      <c r="AH643" s="99">
        <v>1679</v>
      </c>
      <c r="AI643" s="99">
        <v>1298</v>
      </c>
      <c r="AJ643" s="99">
        <v>475</v>
      </c>
      <c r="AK643" s="99">
        <v>190</v>
      </c>
      <c r="AL643" s="99">
        <v>79</v>
      </c>
      <c r="AM643" s="99">
        <v>22</v>
      </c>
      <c r="AN643" s="99" t="s">
        <v>78</v>
      </c>
      <c r="AO643" s="99" t="s">
        <v>78</v>
      </c>
    </row>
    <row r="644" spans="2:41" ht="15.75" x14ac:dyDescent="0.25">
      <c r="B644" s="127"/>
      <c r="C644" s="39"/>
      <c r="D644" s="120"/>
      <c r="E644" s="43" t="s">
        <v>14</v>
      </c>
      <c r="F644" s="99">
        <v>649</v>
      </c>
      <c r="G644" s="99">
        <v>2731</v>
      </c>
      <c r="H644" s="99">
        <v>4958</v>
      </c>
      <c r="I644" s="99">
        <v>5546</v>
      </c>
      <c r="J644" s="99">
        <v>2700</v>
      </c>
      <c r="K644" s="99">
        <v>1465</v>
      </c>
      <c r="L644" s="99">
        <v>602</v>
      </c>
      <c r="M644" s="99">
        <v>171</v>
      </c>
      <c r="N644" s="99">
        <v>34</v>
      </c>
      <c r="O644" s="99">
        <v>9</v>
      </c>
      <c r="P644" s="87"/>
      <c r="Q644" s="120"/>
      <c r="R644" s="89" t="s">
        <v>14</v>
      </c>
      <c r="S644" s="99">
        <v>160</v>
      </c>
      <c r="T644" s="99">
        <v>1016</v>
      </c>
      <c r="U644" s="99">
        <v>2348</v>
      </c>
      <c r="V644" s="99">
        <v>2837</v>
      </c>
      <c r="W644" s="99">
        <v>1406</v>
      </c>
      <c r="X644" s="99">
        <v>757</v>
      </c>
      <c r="Y644" s="99">
        <v>319</v>
      </c>
      <c r="Z644" s="99">
        <v>100</v>
      </c>
      <c r="AA644" s="99">
        <v>20</v>
      </c>
      <c r="AB644" s="99">
        <v>4</v>
      </c>
      <c r="AC644" s="87"/>
      <c r="AD644" s="120"/>
      <c r="AE644" s="89" t="s">
        <v>14</v>
      </c>
      <c r="AF644" s="99">
        <v>489</v>
      </c>
      <c r="AG644" s="99">
        <v>1715</v>
      </c>
      <c r="AH644" s="99">
        <v>2610</v>
      </c>
      <c r="AI644" s="99">
        <v>2709</v>
      </c>
      <c r="AJ644" s="99">
        <v>1294</v>
      </c>
      <c r="AK644" s="99">
        <v>708</v>
      </c>
      <c r="AL644" s="99">
        <v>283</v>
      </c>
      <c r="AM644" s="99">
        <v>71</v>
      </c>
      <c r="AN644" s="99">
        <v>14</v>
      </c>
      <c r="AO644" s="99">
        <v>5</v>
      </c>
    </row>
    <row r="645" spans="2:41" ht="15.75" x14ac:dyDescent="0.25">
      <c r="B645" s="127"/>
      <c r="C645" s="39"/>
      <c r="D645" s="120"/>
      <c r="E645" s="43" t="s">
        <v>15</v>
      </c>
      <c r="F645" s="99">
        <v>670</v>
      </c>
      <c r="G645" s="99">
        <v>3008</v>
      </c>
      <c r="H645" s="99">
        <v>6244</v>
      </c>
      <c r="I645" s="99">
        <v>9493</v>
      </c>
      <c r="J645" s="99">
        <v>6365</v>
      </c>
      <c r="K645" s="99">
        <v>4645</v>
      </c>
      <c r="L645" s="99">
        <v>2406</v>
      </c>
      <c r="M645" s="99">
        <v>847</v>
      </c>
      <c r="N645" s="99">
        <v>203</v>
      </c>
      <c r="O645" s="99">
        <v>26</v>
      </c>
      <c r="P645" s="87"/>
      <c r="Q645" s="120"/>
      <c r="R645" s="89" t="s">
        <v>15</v>
      </c>
      <c r="S645" s="99">
        <v>171</v>
      </c>
      <c r="T645" s="99">
        <v>1083</v>
      </c>
      <c r="U645" s="99">
        <v>2714</v>
      </c>
      <c r="V645" s="99">
        <v>4586</v>
      </c>
      <c r="W645" s="99">
        <v>3212</v>
      </c>
      <c r="X645" s="99">
        <v>2444</v>
      </c>
      <c r="Y645" s="99">
        <v>1357</v>
      </c>
      <c r="Z645" s="99">
        <v>493</v>
      </c>
      <c r="AA645" s="99">
        <v>129</v>
      </c>
      <c r="AB645" s="99">
        <v>14</v>
      </c>
      <c r="AC645" s="87"/>
      <c r="AD645" s="120"/>
      <c r="AE645" s="89" t="s">
        <v>15</v>
      </c>
      <c r="AF645" s="99">
        <v>499</v>
      </c>
      <c r="AG645" s="99">
        <v>1925</v>
      </c>
      <c r="AH645" s="99">
        <v>3530</v>
      </c>
      <c r="AI645" s="99">
        <v>4907</v>
      </c>
      <c r="AJ645" s="99">
        <v>3153</v>
      </c>
      <c r="AK645" s="99">
        <v>2201</v>
      </c>
      <c r="AL645" s="99">
        <v>1049</v>
      </c>
      <c r="AM645" s="99">
        <v>354</v>
      </c>
      <c r="AN645" s="99">
        <v>74</v>
      </c>
      <c r="AO645" s="99">
        <v>12</v>
      </c>
    </row>
    <row r="646" spans="2:41" ht="15.75" x14ac:dyDescent="0.25">
      <c r="B646" s="127"/>
      <c r="C646" s="39"/>
      <c r="D646" s="120"/>
      <c r="E646" s="43" t="s">
        <v>16</v>
      </c>
      <c r="F646" s="99">
        <v>422</v>
      </c>
      <c r="G646" s="99">
        <v>1753</v>
      </c>
      <c r="H646" s="99">
        <v>4161</v>
      </c>
      <c r="I646" s="99">
        <v>8478</v>
      </c>
      <c r="J646" s="99">
        <v>8192</v>
      </c>
      <c r="K646" s="99">
        <v>8114</v>
      </c>
      <c r="L646" s="99">
        <v>5699</v>
      </c>
      <c r="M646" s="99">
        <v>2716</v>
      </c>
      <c r="N646" s="99">
        <v>945</v>
      </c>
      <c r="O646" s="99">
        <v>184</v>
      </c>
      <c r="P646" s="87"/>
      <c r="Q646" s="120"/>
      <c r="R646" s="89" t="s">
        <v>16</v>
      </c>
      <c r="S646" s="99">
        <v>86</v>
      </c>
      <c r="T646" s="99">
        <v>564</v>
      </c>
      <c r="U646" s="99">
        <v>1504</v>
      </c>
      <c r="V646" s="99">
        <v>3576</v>
      </c>
      <c r="W646" s="99">
        <v>3753</v>
      </c>
      <c r="X646" s="99">
        <v>4129</v>
      </c>
      <c r="Y646" s="99">
        <v>3218</v>
      </c>
      <c r="Z646" s="99">
        <v>1600</v>
      </c>
      <c r="AA646" s="99">
        <v>531</v>
      </c>
      <c r="AB646" s="99">
        <v>115</v>
      </c>
      <c r="AC646" s="87"/>
      <c r="AD646" s="120"/>
      <c r="AE646" s="89" t="s">
        <v>16</v>
      </c>
      <c r="AF646" s="99">
        <v>336</v>
      </c>
      <c r="AG646" s="99">
        <v>1189</v>
      </c>
      <c r="AH646" s="99">
        <v>2657</v>
      </c>
      <c r="AI646" s="99">
        <v>4902</v>
      </c>
      <c r="AJ646" s="99">
        <v>4439</v>
      </c>
      <c r="AK646" s="99">
        <v>3985</v>
      </c>
      <c r="AL646" s="99">
        <v>2481</v>
      </c>
      <c r="AM646" s="99">
        <v>1116</v>
      </c>
      <c r="AN646" s="99">
        <v>414</v>
      </c>
      <c r="AO646" s="99">
        <v>69</v>
      </c>
    </row>
    <row r="647" spans="2:41" ht="15.75" x14ac:dyDescent="0.25">
      <c r="B647" s="127"/>
      <c r="C647" s="39"/>
      <c r="D647" s="120"/>
      <c r="E647" s="43" t="s">
        <v>17</v>
      </c>
      <c r="F647" s="99">
        <v>150</v>
      </c>
      <c r="G647" s="99">
        <v>707</v>
      </c>
      <c r="H647" s="99">
        <v>1853</v>
      </c>
      <c r="I647" s="99">
        <v>5111</v>
      </c>
      <c r="J647" s="99">
        <v>6564</v>
      </c>
      <c r="K647" s="99">
        <v>8797</v>
      </c>
      <c r="L647" s="99">
        <v>9247</v>
      </c>
      <c r="M647" s="99">
        <v>6113</v>
      </c>
      <c r="N647" s="99">
        <v>3084</v>
      </c>
      <c r="O647" s="99">
        <v>771</v>
      </c>
      <c r="P647" s="87"/>
      <c r="Q647" s="120"/>
      <c r="R647" s="89" t="s">
        <v>17</v>
      </c>
      <c r="S647" s="99">
        <v>34</v>
      </c>
      <c r="T647" s="99">
        <v>168</v>
      </c>
      <c r="U647" s="99">
        <v>573</v>
      </c>
      <c r="V647" s="99">
        <v>1851</v>
      </c>
      <c r="W647" s="99">
        <v>2645</v>
      </c>
      <c r="X647" s="99">
        <v>3935</v>
      </c>
      <c r="Y647" s="99">
        <v>4639</v>
      </c>
      <c r="Z647" s="99">
        <v>3380</v>
      </c>
      <c r="AA647" s="99">
        <v>1913</v>
      </c>
      <c r="AB647" s="99">
        <v>500</v>
      </c>
      <c r="AC647" s="87"/>
      <c r="AD647" s="120"/>
      <c r="AE647" s="89" t="s">
        <v>17</v>
      </c>
      <c r="AF647" s="99">
        <v>116</v>
      </c>
      <c r="AG647" s="99">
        <v>539</v>
      </c>
      <c r="AH647" s="99">
        <v>1280</v>
      </c>
      <c r="AI647" s="99">
        <v>3260</v>
      </c>
      <c r="AJ647" s="99">
        <v>3919</v>
      </c>
      <c r="AK647" s="99">
        <v>4862</v>
      </c>
      <c r="AL647" s="99">
        <v>4608</v>
      </c>
      <c r="AM647" s="99">
        <v>2733</v>
      </c>
      <c r="AN647" s="99">
        <v>1171</v>
      </c>
      <c r="AO647" s="99">
        <v>271</v>
      </c>
    </row>
    <row r="648" spans="2:41" ht="15.75" x14ac:dyDescent="0.25">
      <c r="B648" s="127"/>
      <c r="C648" s="39"/>
      <c r="D648" s="120"/>
      <c r="E648" s="43" t="s">
        <v>18</v>
      </c>
      <c r="F648" s="99">
        <v>53</v>
      </c>
      <c r="G648" s="99">
        <v>225</v>
      </c>
      <c r="H648" s="99">
        <v>564</v>
      </c>
      <c r="I648" s="99">
        <v>1843</v>
      </c>
      <c r="J648" s="99">
        <v>3139</v>
      </c>
      <c r="K648" s="99">
        <v>5877</v>
      </c>
      <c r="L648" s="99">
        <v>8928</v>
      </c>
      <c r="M648" s="99">
        <v>9339</v>
      </c>
      <c r="N648" s="99">
        <v>7009</v>
      </c>
      <c r="O648" s="99">
        <v>3547</v>
      </c>
      <c r="P648" s="87"/>
      <c r="Q648" s="120"/>
      <c r="R648" s="89" t="s">
        <v>18</v>
      </c>
      <c r="S648" s="99">
        <v>7</v>
      </c>
      <c r="T648" s="99">
        <v>49</v>
      </c>
      <c r="U648" s="99">
        <v>155</v>
      </c>
      <c r="V648" s="99">
        <v>598</v>
      </c>
      <c r="W648" s="99">
        <v>1095</v>
      </c>
      <c r="X648" s="99">
        <v>2286</v>
      </c>
      <c r="Y648" s="99">
        <v>3739</v>
      </c>
      <c r="Z648" s="99">
        <v>4495</v>
      </c>
      <c r="AA648" s="99">
        <v>3839</v>
      </c>
      <c r="AB648" s="99">
        <v>2118</v>
      </c>
      <c r="AC648" s="87"/>
      <c r="AD648" s="120"/>
      <c r="AE648" s="89" t="s">
        <v>18</v>
      </c>
      <c r="AF648" s="99">
        <v>46</v>
      </c>
      <c r="AG648" s="99">
        <v>176</v>
      </c>
      <c r="AH648" s="99">
        <v>409</v>
      </c>
      <c r="AI648" s="99">
        <v>1245</v>
      </c>
      <c r="AJ648" s="99">
        <v>2044</v>
      </c>
      <c r="AK648" s="99">
        <v>3591</v>
      </c>
      <c r="AL648" s="99">
        <v>5189</v>
      </c>
      <c r="AM648" s="99">
        <v>4844</v>
      </c>
      <c r="AN648" s="99">
        <v>3170</v>
      </c>
      <c r="AO648" s="99">
        <v>1429</v>
      </c>
    </row>
    <row r="649" spans="2:41" ht="15.75" x14ac:dyDescent="0.25">
      <c r="B649" s="127"/>
      <c r="C649" s="39"/>
      <c r="D649" s="121"/>
      <c r="E649" s="43" t="s">
        <v>19</v>
      </c>
      <c r="F649" s="99">
        <v>5</v>
      </c>
      <c r="G649" s="99">
        <v>15</v>
      </c>
      <c r="H649" s="99">
        <v>37</v>
      </c>
      <c r="I649" s="99">
        <v>141</v>
      </c>
      <c r="J649" s="99">
        <v>336</v>
      </c>
      <c r="K649" s="99">
        <v>779</v>
      </c>
      <c r="L649" s="99">
        <v>1762</v>
      </c>
      <c r="M649" s="99">
        <v>3132</v>
      </c>
      <c r="N649" s="99">
        <v>3934</v>
      </c>
      <c r="O649" s="99">
        <v>3825</v>
      </c>
      <c r="P649" s="87"/>
      <c r="Q649" s="121"/>
      <c r="R649" s="89" t="s">
        <v>19</v>
      </c>
      <c r="S649" s="99">
        <v>0</v>
      </c>
      <c r="T649" s="99">
        <v>3</v>
      </c>
      <c r="U649" s="99">
        <v>8</v>
      </c>
      <c r="V649" s="99">
        <v>43</v>
      </c>
      <c r="W649" s="99">
        <v>100</v>
      </c>
      <c r="X649" s="99">
        <v>286</v>
      </c>
      <c r="Y649" s="99">
        <v>669</v>
      </c>
      <c r="Z649" s="99">
        <v>1339</v>
      </c>
      <c r="AA649" s="99">
        <v>1926</v>
      </c>
      <c r="AB649" s="99">
        <v>2120</v>
      </c>
      <c r="AC649" s="87"/>
      <c r="AD649" s="121"/>
      <c r="AE649" s="89" t="s">
        <v>19</v>
      </c>
      <c r="AF649" s="99">
        <v>5</v>
      </c>
      <c r="AG649" s="99">
        <v>12</v>
      </c>
      <c r="AH649" s="99">
        <v>29</v>
      </c>
      <c r="AI649" s="99">
        <v>98</v>
      </c>
      <c r="AJ649" s="99">
        <v>236</v>
      </c>
      <c r="AK649" s="99">
        <v>493</v>
      </c>
      <c r="AL649" s="99">
        <v>1093</v>
      </c>
      <c r="AM649" s="99">
        <v>1793</v>
      </c>
      <c r="AN649" s="99">
        <v>2008</v>
      </c>
      <c r="AO649" s="99">
        <v>1705</v>
      </c>
    </row>
    <row r="650" spans="2:41" x14ac:dyDescent="0.25">
      <c r="B650" s="93"/>
      <c r="C650" s="39"/>
      <c r="D650" s="87"/>
      <c r="E650" s="87"/>
      <c r="F650" s="87"/>
      <c r="G650" s="87"/>
      <c r="H650" s="87"/>
      <c r="I650" s="87"/>
      <c r="J650" s="87"/>
      <c r="K650" s="87"/>
      <c r="L650" s="87"/>
      <c r="M650" s="87"/>
      <c r="N650" s="87"/>
      <c r="O650" s="87"/>
      <c r="P650" s="87"/>
      <c r="Q650" s="87"/>
      <c r="R650" s="87"/>
      <c r="S650" s="87"/>
      <c r="T650" s="87"/>
      <c r="U650" s="87"/>
      <c r="V650" s="87"/>
      <c r="W650" s="87"/>
      <c r="X650" s="87"/>
      <c r="Y650" s="87"/>
      <c r="Z650" s="87"/>
      <c r="AA650" s="87"/>
      <c r="AB650" s="87"/>
      <c r="AC650" s="87"/>
      <c r="AD650" s="87"/>
      <c r="AE650" s="87"/>
      <c r="AF650" s="87"/>
      <c r="AG650" s="87"/>
      <c r="AH650" s="87"/>
      <c r="AI650" s="87"/>
      <c r="AJ650" s="87"/>
      <c r="AK650" s="87"/>
      <c r="AL650" s="87"/>
      <c r="AM650" s="87"/>
      <c r="AN650" s="87"/>
      <c r="AO650" s="87"/>
    </row>
    <row r="651" spans="2:41" ht="18.75" customHeight="1" x14ac:dyDescent="0.3">
      <c r="B651" s="93"/>
      <c r="C651" s="39"/>
      <c r="D651" s="106" t="s">
        <v>24</v>
      </c>
      <c r="E651" s="106"/>
      <c r="F651" s="86"/>
      <c r="G651" s="86"/>
      <c r="H651" s="86"/>
      <c r="I651" s="86"/>
      <c r="J651" s="86"/>
      <c r="K651" s="86"/>
      <c r="L651" s="86"/>
      <c r="M651" s="86"/>
      <c r="N651" s="86"/>
      <c r="O651" s="86"/>
      <c r="P651" s="87"/>
      <c r="Q651" s="106" t="s">
        <v>24</v>
      </c>
      <c r="R651" s="106"/>
      <c r="S651" s="86"/>
      <c r="T651" s="86"/>
      <c r="U651" s="86"/>
      <c r="V651" s="86"/>
      <c r="W651" s="86"/>
      <c r="X651" s="86"/>
      <c r="Y651" s="86"/>
      <c r="Z651" s="86"/>
      <c r="AA651" s="86"/>
      <c r="AB651" s="86"/>
      <c r="AC651" s="87"/>
      <c r="AD651" s="106" t="s">
        <v>24</v>
      </c>
      <c r="AE651" s="106"/>
      <c r="AF651" s="86"/>
      <c r="AG651" s="86"/>
      <c r="AH651" s="86"/>
      <c r="AI651" s="86"/>
      <c r="AJ651" s="86"/>
      <c r="AK651" s="86"/>
      <c r="AL651" s="86"/>
      <c r="AM651" s="86"/>
      <c r="AN651" s="86"/>
      <c r="AO651" s="86"/>
    </row>
    <row r="652" spans="2:41" ht="28.9" customHeight="1" x14ac:dyDescent="0.25">
      <c r="B652" s="93"/>
      <c r="C652" s="39"/>
      <c r="D652" s="106"/>
      <c r="E652" s="106"/>
      <c r="F652" s="102" t="s">
        <v>20</v>
      </c>
      <c r="G652" s="102"/>
      <c r="H652" s="102"/>
      <c r="I652" s="102"/>
      <c r="J652" s="102"/>
      <c r="K652" s="102"/>
      <c r="L652" s="102"/>
      <c r="M652" s="102"/>
      <c r="N652" s="102"/>
      <c r="O652" s="102"/>
      <c r="P652" s="87"/>
      <c r="Q652" s="106"/>
      <c r="R652" s="106"/>
      <c r="S652" s="102" t="s">
        <v>20</v>
      </c>
      <c r="T652" s="102"/>
      <c r="U652" s="102"/>
      <c r="V652" s="102"/>
      <c r="W652" s="102"/>
      <c r="X652" s="102"/>
      <c r="Y652" s="102"/>
      <c r="Z652" s="102"/>
      <c r="AA652" s="102"/>
      <c r="AB652" s="102"/>
      <c r="AC652" s="87"/>
      <c r="AD652" s="106"/>
      <c r="AE652" s="106"/>
      <c r="AF652" s="102" t="s">
        <v>20</v>
      </c>
      <c r="AG652" s="102"/>
      <c r="AH652" s="102"/>
      <c r="AI652" s="102"/>
      <c r="AJ652" s="102"/>
      <c r="AK652" s="102"/>
      <c r="AL652" s="102"/>
      <c r="AM652" s="102"/>
      <c r="AN652" s="102"/>
      <c r="AO652" s="102"/>
    </row>
    <row r="653" spans="2:41" ht="15" customHeight="1" x14ac:dyDescent="0.25">
      <c r="B653" s="93"/>
      <c r="C653" s="39"/>
      <c r="D653" s="107"/>
      <c r="E653" s="107"/>
      <c r="F653" s="88" t="s">
        <v>0</v>
      </c>
      <c r="G653" s="88">
        <v>1</v>
      </c>
      <c r="H653" s="88">
        <v>2</v>
      </c>
      <c r="I653" s="88">
        <v>3</v>
      </c>
      <c r="J653" s="88">
        <v>4</v>
      </c>
      <c r="K653" s="88">
        <v>5</v>
      </c>
      <c r="L653" s="88">
        <v>6</v>
      </c>
      <c r="M653" s="88">
        <v>7</v>
      </c>
      <c r="N653" s="88">
        <v>8</v>
      </c>
      <c r="O653" s="88">
        <v>9</v>
      </c>
      <c r="P653" s="87"/>
      <c r="Q653" s="107"/>
      <c r="R653" s="107"/>
      <c r="S653" s="88" t="s">
        <v>0</v>
      </c>
      <c r="T653" s="88">
        <v>1</v>
      </c>
      <c r="U653" s="88">
        <v>2</v>
      </c>
      <c r="V653" s="88">
        <v>3</v>
      </c>
      <c r="W653" s="88">
        <v>4</v>
      </c>
      <c r="X653" s="88">
        <v>5</v>
      </c>
      <c r="Y653" s="88">
        <v>6</v>
      </c>
      <c r="Z653" s="88">
        <v>7</v>
      </c>
      <c r="AA653" s="88">
        <v>8</v>
      </c>
      <c r="AB653" s="88">
        <v>9</v>
      </c>
      <c r="AC653" s="87"/>
      <c r="AD653" s="107"/>
      <c r="AE653" s="107"/>
      <c r="AF653" s="88" t="s">
        <v>0</v>
      </c>
      <c r="AG653" s="88">
        <v>1</v>
      </c>
      <c r="AH653" s="88">
        <v>2</v>
      </c>
      <c r="AI653" s="88">
        <v>3</v>
      </c>
      <c r="AJ653" s="88">
        <v>4</v>
      </c>
      <c r="AK653" s="88">
        <v>5</v>
      </c>
      <c r="AL653" s="88">
        <v>6</v>
      </c>
      <c r="AM653" s="88">
        <v>7</v>
      </c>
      <c r="AN653" s="88">
        <v>8</v>
      </c>
      <c r="AO653" s="88">
        <v>9</v>
      </c>
    </row>
    <row r="654" spans="2:41" ht="15.75" customHeight="1" x14ac:dyDescent="0.25">
      <c r="B654" s="93"/>
      <c r="C654" s="39"/>
      <c r="D654" s="119" t="s">
        <v>21</v>
      </c>
      <c r="E654" s="43" t="s">
        <v>9</v>
      </c>
      <c r="F654" s="22">
        <v>13.157894736842104</v>
      </c>
      <c r="G654" s="22">
        <v>23.684210526315788</v>
      </c>
      <c r="H654" s="22">
        <v>21.052631578947366</v>
      </c>
      <c r="I654" s="22">
        <v>15.789473684210526</v>
      </c>
      <c r="J654" s="22">
        <v>13.157894736842104</v>
      </c>
      <c r="K654" s="22" t="s">
        <v>78</v>
      </c>
      <c r="L654" s="22" t="s">
        <v>78</v>
      </c>
      <c r="M654" s="22">
        <v>0</v>
      </c>
      <c r="N654" s="22" t="s">
        <v>78</v>
      </c>
      <c r="O654" s="22" t="s">
        <v>78</v>
      </c>
      <c r="P654" s="87"/>
      <c r="Q654" s="119" t="s">
        <v>21</v>
      </c>
      <c r="R654" s="89" t="s">
        <v>9</v>
      </c>
      <c r="S654" s="22" t="s">
        <v>78</v>
      </c>
      <c r="T654" s="22">
        <v>37.5</v>
      </c>
      <c r="U654" s="22" t="s">
        <v>78</v>
      </c>
      <c r="V654" s="22" t="s">
        <v>78</v>
      </c>
      <c r="W654" s="22">
        <v>0</v>
      </c>
      <c r="X654" s="22" t="s">
        <v>78</v>
      </c>
      <c r="Y654" s="22" t="s">
        <v>78</v>
      </c>
      <c r="Z654" s="22">
        <v>0</v>
      </c>
      <c r="AA654" s="22" t="s">
        <v>78</v>
      </c>
      <c r="AB654" s="22" t="s">
        <v>78</v>
      </c>
      <c r="AC654" s="87"/>
      <c r="AD654" s="119" t="s">
        <v>21</v>
      </c>
      <c r="AE654" s="89" t="s">
        <v>9</v>
      </c>
      <c r="AF654" s="22" t="s">
        <v>78</v>
      </c>
      <c r="AG654" s="22">
        <v>13.636363636363635</v>
      </c>
      <c r="AH654" s="22" t="s">
        <v>78</v>
      </c>
      <c r="AI654" s="22" t="s">
        <v>78</v>
      </c>
      <c r="AJ654" s="22">
        <v>22.727272727272727</v>
      </c>
      <c r="AK654" s="22" t="s">
        <v>78</v>
      </c>
      <c r="AL654" s="22" t="s">
        <v>78</v>
      </c>
      <c r="AM654" s="22">
        <v>0</v>
      </c>
      <c r="AN654" s="22" t="s">
        <v>78</v>
      </c>
      <c r="AO654" s="22" t="s">
        <v>78</v>
      </c>
    </row>
    <row r="655" spans="2:41" ht="15.75" x14ac:dyDescent="0.25">
      <c r="B655" s="93"/>
      <c r="C655" s="39"/>
      <c r="D655" s="120"/>
      <c r="E655" s="43">
        <v>1</v>
      </c>
      <c r="F655" s="22">
        <v>23.52941176470588</v>
      </c>
      <c r="G655" s="22">
        <v>36.764705882352942</v>
      </c>
      <c r="H655" s="22">
        <v>19.117647058823529</v>
      </c>
      <c r="I655" s="22">
        <v>11.76470588235294</v>
      </c>
      <c r="J655" s="22">
        <v>4.4117647058823533</v>
      </c>
      <c r="K655" s="22" t="s">
        <v>78</v>
      </c>
      <c r="L655" s="22" t="s">
        <v>78</v>
      </c>
      <c r="M655" s="22">
        <v>0</v>
      </c>
      <c r="N655" s="22">
        <v>0</v>
      </c>
      <c r="O655" s="22">
        <v>0</v>
      </c>
      <c r="P655" s="87"/>
      <c r="Q655" s="120"/>
      <c r="R655" s="89">
        <v>1</v>
      </c>
      <c r="S655" s="22">
        <v>20.833333333333336</v>
      </c>
      <c r="T655" s="22">
        <v>29.166666666666668</v>
      </c>
      <c r="U655" s="22">
        <v>16.666666666666664</v>
      </c>
      <c r="V655" s="22">
        <v>16.666666666666664</v>
      </c>
      <c r="W655" s="22" t="s">
        <v>78</v>
      </c>
      <c r="X655" s="22" t="s">
        <v>78</v>
      </c>
      <c r="Y655" s="22" t="s">
        <v>78</v>
      </c>
      <c r="Z655" s="22">
        <v>0</v>
      </c>
      <c r="AA655" s="22">
        <v>0</v>
      </c>
      <c r="AB655" s="22">
        <v>0</v>
      </c>
      <c r="AC655" s="87"/>
      <c r="AD655" s="120"/>
      <c r="AE655" s="89">
        <v>1</v>
      </c>
      <c r="AF655" s="22">
        <v>25</v>
      </c>
      <c r="AG655" s="22">
        <v>40.909090909090914</v>
      </c>
      <c r="AH655" s="22">
        <v>20.454545454545457</v>
      </c>
      <c r="AI655" s="22">
        <v>9.0909090909090917</v>
      </c>
      <c r="AJ655" s="22" t="s">
        <v>78</v>
      </c>
      <c r="AK655" s="22" t="s">
        <v>78</v>
      </c>
      <c r="AL655" s="22" t="s">
        <v>78</v>
      </c>
      <c r="AM655" s="22">
        <v>0</v>
      </c>
      <c r="AN655" s="22">
        <v>0</v>
      </c>
      <c r="AO655" s="22">
        <v>0</v>
      </c>
    </row>
    <row r="656" spans="2:41" ht="15.75" x14ac:dyDescent="0.25">
      <c r="B656" s="93"/>
      <c r="C656" s="39"/>
      <c r="D656" s="120"/>
      <c r="E656" s="43" t="s">
        <v>10</v>
      </c>
      <c r="F656" s="22">
        <v>13.715510313420843</v>
      </c>
      <c r="G656" s="22">
        <v>42.512724350388424</v>
      </c>
      <c r="H656" s="22">
        <v>26.92204661130458</v>
      </c>
      <c r="I656" s="22">
        <v>11.117064023573533</v>
      </c>
      <c r="J656" s="22">
        <v>2.9199035628181087</v>
      </c>
      <c r="K656" s="22">
        <v>1.5001339405304044</v>
      </c>
      <c r="L656" s="22">
        <v>0.93758371283150288</v>
      </c>
      <c r="M656" s="22">
        <v>0.21430484864720067</v>
      </c>
      <c r="N656" s="22" t="s">
        <v>78</v>
      </c>
      <c r="O656" s="22" t="s">
        <v>78</v>
      </c>
      <c r="P656" s="87"/>
      <c r="Q656" s="120"/>
      <c r="R656" s="89" t="s">
        <v>10</v>
      </c>
      <c r="S656" s="22">
        <v>10.680824484697064</v>
      </c>
      <c r="T656" s="22">
        <v>45.221736414740789</v>
      </c>
      <c r="U656" s="22">
        <v>27.420362273579013</v>
      </c>
      <c r="V656" s="22">
        <v>11.242973141786383</v>
      </c>
      <c r="W656" s="22">
        <v>2.4984384759525295</v>
      </c>
      <c r="X656" s="22">
        <v>1.6864459712679576</v>
      </c>
      <c r="Y656" s="22">
        <v>1.0618363522798251</v>
      </c>
      <c r="Z656" s="22" t="s">
        <v>78</v>
      </c>
      <c r="AA656" s="22" t="s">
        <v>78</v>
      </c>
      <c r="AB656" s="22" t="s">
        <v>78</v>
      </c>
      <c r="AC656" s="87"/>
      <c r="AD656" s="120"/>
      <c r="AE656" s="89" t="s">
        <v>10</v>
      </c>
      <c r="AF656" s="22">
        <v>15.994371482176359</v>
      </c>
      <c r="AG656" s="22">
        <v>40.478424015009381</v>
      </c>
      <c r="AH656" s="22">
        <v>26.547842401500937</v>
      </c>
      <c r="AI656" s="22">
        <v>11.022514071294559</v>
      </c>
      <c r="AJ656" s="22">
        <v>3.2363977485928701</v>
      </c>
      <c r="AK656" s="22">
        <v>1.3602251407129455</v>
      </c>
      <c r="AL656" s="22">
        <v>0.84427767354596628</v>
      </c>
      <c r="AM656" s="22" t="s">
        <v>78</v>
      </c>
      <c r="AN656" s="22" t="s">
        <v>78</v>
      </c>
      <c r="AO656" s="22" t="s">
        <v>78</v>
      </c>
    </row>
    <row r="657" spans="2:41" ht="15.75" x14ac:dyDescent="0.25">
      <c r="B657" s="93"/>
      <c r="C657" s="39"/>
      <c r="D657" s="120"/>
      <c r="E657" s="43" t="s">
        <v>11</v>
      </c>
      <c r="F657" s="22">
        <v>9.3233551605862175</v>
      </c>
      <c r="G657" s="22">
        <v>34.611786716557532</v>
      </c>
      <c r="H657" s="22">
        <v>33.863423760523851</v>
      </c>
      <c r="I657" s="22">
        <v>15.590894917368257</v>
      </c>
      <c r="J657" s="22">
        <v>4.5213595260367949</v>
      </c>
      <c r="K657" s="22">
        <v>1.5902712815715623</v>
      </c>
      <c r="L657" s="22">
        <v>0.31181789834736517</v>
      </c>
      <c r="M657" s="22">
        <v>0.18709073900841908</v>
      </c>
      <c r="N657" s="22">
        <v>0</v>
      </c>
      <c r="O657" s="22">
        <v>0</v>
      </c>
      <c r="P657" s="87"/>
      <c r="Q657" s="120"/>
      <c r="R657" s="89" t="s">
        <v>11</v>
      </c>
      <c r="S657" s="22">
        <v>6.0785767234988883</v>
      </c>
      <c r="T657" s="22">
        <v>34.914751667902152</v>
      </c>
      <c r="U657" s="22">
        <v>36.174944403261676</v>
      </c>
      <c r="V657" s="22">
        <v>15.937731653076353</v>
      </c>
      <c r="W657" s="22">
        <v>4.966641957005189</v>
      </c>
      <c r="X657" s="22">
        <v>1.7049666419570051</v>
      </c>
      <c r="Y657" s="22" t="s">
        <v>78</v>
      </c>
      <c r="Z657" s="22" t="s">
        <v>78</v>
      </c>
      <c r="AA657" s="22">
        <v>0</v>
      </c>
      <c r="AB657" s="22">
        <v>0</v>
      </c>
      <c r="AC657" s="87"/>
      <c r="AD657" s="120"/>
      <c r="AE657" s="89" t="s">
        <v>11</v>
      </c>
      <c r="AF657" s="22">
        <v>11.679224973089344</v>
      </c>
      <c r="AG657" s="22">
        <v>34.391819160387513</v>
      </c>
      <c r="AH657" s="22">
        <v>32.185145317545746</v>
      </c>
      <c r="AI657" s="22">
        <v>15.339074273412271</v>
      </c>
      <c r="AJ657" s="22">
        <v>4.1980624327233578</v>
      </c>
      <c r="AK657" s="22">
        <v>1.5069967707212055</v>
      </c>
      <c r="AL657" s="22" t="s">
        <v>78</v>
      </c>
      <c r="AM657" s="22" t="s">
        <v>78</v>
      </c>
      <c r="AN657" s="22">
        <v>0</v>
      </c>
      <c r="AO657" s="22">
        <v>0</v>
      </c>
    </row>
    <row r="658" spans="2:41" ht="15.75" x14ac:dyDescent="0.25">
      <c r="B658" s="93"/>
      <c r="C658" s="39"/>
      <c r="D658" s="120"/>
      <c r="E658" s="43" t="s">
        <v>12</v>
      </c>
      <c r="F658" s="22">
        <v>6.8571428571428577</v>
      </c>
      <c r="G658" s="22">
        <v>27.539170506912441</v>
      </c>
      <c r="H658" s="22">
        <v>34.912442396313367</v>
      </c>
      <c r="I658" s="22">
        <v>21.05069124423963</v>
      </c>
      <c r="J658" s="22">
        <v>5.6036866359447002</v>
      </c>
      <c r="K658" s="22">
        <v>2.8018433179723501</v>
      </c>
      <c r="L658" s="22">
        <v>0.95852534562211977</v>
      </c>
      <c r="M658" s="22">
        <v>0.16589861751152074</v>
      </c>
      <c r="N658" s="22">
        <v>0.11059907834101382</v>
      </c>
      <c r="O658" s="22">
        <v>0</v>
      </c>
      <c r="P658" s="87"/>
      <c r="Q658" s="120"/>
      <c r="R658" s="89" t="s">
        <v>12</v>
      </c>
      <c r="S658" s="22">
        <v>4.0850354314297626</v>
      </c>
      <c r="T658" s="22">
        <v>26.969570654439352</v>
      </c>
      <c r="U658" s="22">
        <v>37.390579408086708</v>
      </c>
      <c r="V658" s="22">
        <v>21.884118382659441</v>
      </c>
      <c r="W658" s="22">
        <v>5.7107127969987497</v>
      </c>
      <c r="X658" s="22">
        <v>2.7928303459774906</v>
      </c>
      <c r="Y658" s="22">
        <v>1.0004168403501459</v>
      </c>
      <c r="Z658" s="22">
        <v>0.16673614005835766</v>
      </c>
      <c r="AA658" s="22">
        <v>0</v>
      </c>
      <c r="AB658" s="22">
        <v>0</v>
      </c>
      <c r="AC658" s="87"/>
      <c r="AD658" s="120"/>
      <c r="AE658" s="89" t="s">
        <v>12</v>
      </c>
      <c r="AF658" s="22">
        <v>9.0548578982154648</v>
      </c>
      <c r="AG658" s="22">
        <v>27.990746860541972</v>
      </c>
      <c r="AH658" s="22">
        <v>32.947785855915399</v>
      </c>
      <c r="AI658" s="22">
        <v>20.389953734302711</v>
      </c>
      <c r="AJ658" s="22">
        <v>5.5188367481824194</v>
      </c>
      <c r="AK658" s="22">
        <v>2.8089887640449436</v>
      </c>
      <c r="AL658" s="22">
        <v>0.92531394580304038</v>
      </c>
      <c r="AM658" s="22">
        <v>0.16523463317911435</v>
      </c>
      <c r="AN658" s="22">
        <v>0.19828155981493722</v>
      </c>
      <c r="AO658" s="22">
        <v>0</v>
      </c>
    </row>
    <row r="659" spans="2:41" ht="15.75" x14ac:dyDescent="0.25">
      <c r="B659" s="93"/>
      <c r="C659" s="39"/>
      <c r="D659" s="120"/>
      <c r="E659" s="43" t="s">
        <v>13</v>
      </c>
      <c r="F659" s="22">
        <v>4.5946497855830097</v>
      </c>
      <c r="G659" s="22">
        <v>20.543189707984482</v>
      </c>
      <c r="H659" s="22">
        <v>32.652644476209922</v>
      </c>
      <c r="I659" s="22">
        <v>26.751072084949968</v>
      </c>
      <c r="J659" s="22">
        <v>9.4139268940167451</v>
      </c>
      <c r="K659" s="22">
        <v>4.1147641413110065</v>
      </c>
      <c r="L659" s="22">
        <v>1.4498672656728611</v>
      </c>
      <c r="M659" s="22">
        <v>0.39820298141719424</v>
      </c>
      <c r="N659" s="22">
        <v>5.1051664284255664E-2</v>
      </c>
      <c r="O659" s="22">
        <v>3.0630998570553403E-2</v>
      </c>
      <c r="P659" s="87"/>
      <c r="Q659" s="120"/>
      <c r="R659" s="89" t="s">
        <v>13</v>
      </c>
      <c r="S659" s="22">
        <v>2.6523454625164402</v>
      </c>
      <c r="T659" s="22">
        <v>18.763700131521261</v>
      </c>
      <c r="U659" s="22">
        <v>33.296799649276629</v>
      </c>
      <c r="V659" s="22">
        <v>28.978518193774661</v>
      </c>
      <c r="W659" s="22">
        <v>9.7983340640070136</v>
      </c>
      <c r="X659" s="22">
        <v>4.6690048224462952</v>
      </c>
      <c r="Y659" s="22">
        <v>1.3809732573432705</v>
      </c>
      <c r="Z659" s="22">
        <v>0.37264357737834281</v>
      </c>
      <c r="AA659" s="22" t="s">
        <v>78</v>
      </c>
      <c r="AB659" s="22" t="s">
        <v>78</v>
      </c>
      <c r="AC659" s="87"/>
      <c r="AD659" s="120"/>
      <c r="AE659" s="89" t="s">
        <v>13</v>
      </c>
      <c r="AF659" s="22">
        <v>6.2882262996941902</v>
      </c>
      <c r="AG659" s="22">
        <v>22.094801223241589</v>
      </c>
      <c r="AH659" s="22">
        <v>32.090978593272176</v>
      </c>
      <c r="AI659" s="22">
        <v>24.808868501529052</v>
      </c>
      <c r="AJ659" s="22">
        <v>9.0787461773700304</v>
      </c>
      <c r="AK659" s="22">
        <v>3.6314984709480123</v>
      </c>
      <c r="AL659" s="22">
        <v>1.5099388379204892</v>
      </c>
      <c r="AM659" s="22">
        <v>0.42048929663608559</v>
      </c>
      <c r="AN659" s="22" t="s">
        <v>78</v>
      </c>
      <c r="AO659" s="22" t="s">
        <v>78</v>
      </c>
    </row>
    <row r="660" spans="2:41" ht="15.75" x14ac:dyDescent="0.25">
      <c r="B660" s="93"/>
      <c r="C660" s="39"/>
      <c r="D660" s="120"/>
      <c r="E660" s="43" t="s">
        <v>14</v>
      </c>
      <c r="F660" s="22">
        <v>3.4402332361516033</v>
      </c>
      <c r="G660" s="22">
        <v>14.476543864298966</v>
      </c>
      <c r="H660" s="22">
        <v>26.281473628412407</v>
      </c>
      <c r="I660" s="22">
        <v>29.398356745295523</v>
      </c>
      <c r="J660" s="22">
        <v>14.312218393851047</v>
      </c>
      <c r="K660" s="22">
        <v>7.7657036840710303</v>
      </c>
      <c r="L660" s="22">
        <v>3.1910946196660483</v>
      </c>
      <c r="M660" s="22">
        <v>0.90644049827723305</v>
      </c>
      <c r="N660" s="22">
        <v>0.18022793532997614</v>
      </c>
      <c r="O660" s="22">
        <v>4.7707394646170152E-2</v>
      </c>
      <c r="P660" s="87"/>
      <c r="Q660" s="120"/>
      <c r="R660" s="89" t="s">
        <v>14</v>
      </c>
      <c r="S660" s="22">
        <v>1.7843202854912457</v>
      </c>
      <c r="T660" s="22">
        <v>11.33043381286941</v>
      </c>
      <c r="U660" s="22">
        <v>26.184900189584031</v>
      </c>
      <c r="V660" s="22">
        <v>31.63822906211665</v>
      </c>
      <c r="W660" s="22">
        <v>15.679714508754323</v>
      </c>
      <c r="X660" s="22">
        <v>8.4420653507304557</v>
      </c>
      <c r="Y660" s="22">
        <v>3.557488569198171</v>
      </c>
      <c r="Z660" s="22">
        <v>1.1152001784320287</v>
      </c>
      <c r="AA660" s="22">
        <v>0.22304003568640571</v>
      </c>
      <c r="AB660" s="22">
        <v>4.4608007137281143E-2</v>
      </c>
      <c r="AC660" s="87"/>
      <c r="AD660" s="120"/>
      <c r="AE660" s="89" t="s">
        <v>14</v>
      </c>
      <c r="AF660" s="22">
        <v>4.9403919983835118</v>
      </c>
      <c r="AG660" s="22">
        <v>17.326732673267326</v>
      </c>
      <c r="AH660" s="22">
        <v>26.368963426954938</v>
      </c>
      <c r="AI660" s="22">
        <v>27.369165487977369</v>
      </c>
      <c r="AJ660" s="22">
        <v>13.073348151141644</v>
      </c>
      <c r="AK660" s="22">
        <v>7.1529601939785818</v>
      </c>
      <c r="AL660" s="22">
        <v>2.8591634673671451</v>
      </c>
      <c r="AM660" s="22">
        <v>0.71731662962214582</v>
      </c>
      <c r="AN660" s="22">
        <v>0.14144271570014144</v>
      </c>
      <c r="AO660" s="22">
        <v>5.0515255607193374E-2</v>
      </c>
    </row>
    <row r="661" spans="2:41" ht="15.75" x14ac:dyDescent="0.25">
      <c r="B661" s="93"/>
      <c r="C661" s="39"/>
      <c r="D661" s="120"/>
      <c r="E661" s="43" t="s">
        <v>15</v>
      </c>
      <c r="F661" s="22">
        <v>1.975993157755036</v>
      </c>
      <c r="G661" s="22">
        <v>8.8713245052644005</v>
      </c>
      <c r="H661" s="22">
        <v>18.415076532869318</v>
      </c>
      <c r="I661" s="22">
        <v>27.997168726221723</v>
      </c>
      <c r="J661" s="22">
        <v>18.77193499867284</v>
      </c>
      <c r="K661" s="22">
        <v>13.69923614592857</v>
      </c>
      <c r="L661" s="22">
        <v>7.0958799068039049</v>
      </c>
      <c r="M661" s="22">
        <v>2.4980092606246496</v>
      </c>
      <c r="N661" s="22">
        <v>0.59869643436458553</v>
      </c>
      <c r="O661" s="22">
        <v>7.668033149497154E-2</v>
      </c>
      <c r="P661" s="87"/>
      <c r="Q661" s="120"/>
      <c r="R661" s="89" t="s">
        <v>15</v>
      </c>
      <c r="S661" s="22">
        <v>1.0553601184965746</v>
      </c>
      <c r="T661" s="22">
        <v>6.6839474171449726</v>
      </c>
      <c r="U661" s="22">
        <v>16.749984570758503</v>
      </c>
      <c r="V661" s="22">
        <v>28.303400604826269</v>
      </c>
      <c r="W661" s="22">
        <v>19.823489477257297</v>
      </c>
      <c r="X661" s="22">
        <v>15.083626488921805</v>
      </c>
      <c r="Y661" s="22">
        <v>8.3749922853792516</v>
      </c>
      <c r="Z661" s="22">
        <v>3.0426464235018207</v>
      </c>
      <c r="AA661" s="22">
        <v>0.79614886132197749</v>
      </c>
      <c r="AB661" s="22">
        <v>8.6403752391532432E-2</v>
      </c>
      <c r="AC661" s="87"/>
      <c r="AD661" s="120"/>
      <c r="AE661" s="89" t="s">
        <v>15</v>
      </c>
      <c r="AF661" s="22">
        <v>2.8185720741075464</v>
      </c>
      <c r="AG661" s="22">
        <v>10.873248983280615</v>
      </c>
      <c r="AH661" s="22">
        <v>19.938996836873024</v>
      </c>
      <c r="AI661" s="22">
        <v>27.716900135562582</v>
      </c>
      <c r="AJ661" s="22">
        <v>17.809534568459107</v>
      </c>
      <c r="AK661" s="22">
        <v>12.432218707636693</v>
      </c>
      <c r="AL661" s="22">
        <v>5.9252146407591511</v>
      </c>
      <c r="AM661" s="22">
        <v>1.9995481247175779</v>
      </c>
      <c r="AN661" s="22">
        <v>0.41798463624039767</v>
      </c>
      <c r="AO661" s="22">
        <v>6.7781292363307738E-2</v>
      </c>
    </row>
    <row r="662" spans="2:41" ht="15.75" x14ac:dyDescent="0.25">
      <c r="B662" s="93"/>
      <c r="C662" s="39"/>
      <c r="D662" s="120"/>
      <c r="E662" s="43" t="s">
        <v>16</v>
      </c>
      <c r="F662" s="22">
        <v>1.0377729687192603</v>
      </c>
      <c r="G662" s="22">
        <v>4.3109384221916196</v>
      </c>
      <c r="H662" s="22">
        <v>10.232638205783985</v>
      </c>
      <c r="I662" s="22">
        <v>20.848908125122957</v>
      </c>
      <c r="J662" s="22">
        <v>20.145583316938815</v>
      </c>
      <c r="K662" s="22">
        <v>19.953767460161323</v>
      </c>
      <c r="L662" s="22">
        <v>14.014853433012</v>
      </c>
      <c r="M662" s="22">
        <v>6.6791265000983673</v>
      </c>
      <c r="N662" s="22">
        <v>2.3239228801888649</v>
      </c>
      <c r="O662" s="22">
        <v>0.45248868778280549</v>
      </c>
      <c r="P662" s="87"/>
      <c r="Q662" s="120"/>
      <c r="R662" s="89" t="s">
        <v>16</v>
      </c>
      <c r="S662" s="22">
        <v>0.45082826588383307</v>
      </c>
      <c r="T662" s="22">
        <v>2.9565946739358355</v>
      </c>
      <c r="U662" s="22">
        <v>7.8842524638288944</v>
      </c>
      <c r="V662" s="22">
        <v>18.74606835814636</v>
      </c>
      <c r="W662" s="22">
        <v>19.673935835604951</v>
      </c>
      <c r="X662" s="22">
        <v>21.644998951562172</v>
      </c>
      <c r="Y662" s="22">
        <v>16.869364646676452</v>
      </c>
      <c r="Z662" s="22">
        <v>8.3875026210945691</v>
      </c>
      <c r="AA662" s="22">
        <v>2.7836024323757602</v>
      </c>
      <c r="AB662" s="22">
        <v>0.60285175089117216</v>
      </c>
      <c r="AC662" s="87"/>
      <c r="AD662" s="120"/>
      <c r="AE662" s="89" t="s">
        <v>16</v>
      </c>
      <c r="AF662" s="22">
        <v>1.556420233463035</v>
      </c>
      <c r="AG662" s="22">
        <v>5.5076894571057995</v>
      </c>
      <c r="AH662" s="22">
        <v>12.307763572355013</v>
      </c>
      <c r="AI662" s="22">
        <v>22.707059477487494</v>
      </c>
      <c r="AJ662" s="22">
        <v>20.562349453400035</v>
      </c>
      <c r="AK662" s="22">
        <v>18.459329256994629</v>
      </c>
      <c r="AL662" s="22">
        <v>11.492495831017232</v>
      </c>
      <c r="AM662" s="22">
        <v>5.1695386325736514</v>
      </c>
      <c r="AN662" s="22">
        <v>1.9177320733740968</v>
      </c>
      <c r="AO662" s="22">
        <v>0.31962201222901609</v>
      </c>
    </row>
    <row r="663" spans="2:41" ht="15.75" x14ac:dyDescent="0.25">
      <c r="B663" s="93"/>
      <c r="C663" s="39"/>
      <c r="D663" s="120"/>
      <c r="E663" s="43" t="s">
        <v>17</v>
      </c>
      <c r="F663" s="22">
        <v>0.353798617826733</v>
      </c>
      <c r="G663" s="22">
        <v>1.6675708186900018</v>
      </c>
      <c r="H663" s="22">
        <v>4.3705922588862416</v>
      </c>
      <c r="I663" s="22">
        <v>12.055098238082882</v>
      </c>
      <c r="J663" s="22">
        <v>15.482227516097838</v>
      </c>
      <c r="K663" s="22">
        <v>20.749109606811803</v>
      </c>
      <c r="L663" s="22">
        <v>21.810505460292003</v>
      </c>
      <c r="M663" s="22">
        <v>14.418473005165461</v>
      </c>
      <c r="N663" s="22">
        <v>7.2740995825176302</v>
      </c>
      <c r="O663" s="22">
        <v>1.8185248956294076</v>
      </c>
      <c r="P663" s="87"/>
      <c r="Q663" s="120"/>
      <c r="R663" s="89" t="s">
        <v>17</v>
      </c>
      <c r="S663" s="22">
        <v>0.17313372033811997</v>
      </c>
      <c r="T663" s="22">
        <v>0.85548426520012222</v>
      </c>
      <c r="U663" s="22">
        <v>2.9178124045218454</v>
      </c>
      <c r="V663" s="22">
        <v>9.4256034219370601</v>
      </c>
      <c r="W663" s="22">
        <v>13.468785008656686</v>
      </c>
      <c r="X663" s="22">
        <v>20.037682045014769</v>
      </c>
      <c r="Y663" s="22">
        <v>23.6225684896629</v>
      </c>
      <c r="Z663" s="22">
        <v>17.211528668907221</v>
      </c>
      <c r="AA663" s="22">
        <v>9.7413178531418669</v>
      </c>
      <c r="AB663" s="22">
        <v>2.5460841226194115</v>
      </c>
      <c r="AC663" s="87"/>
      <c r="AD663" s="120"/>
      <c r="AE663" s="89" t="s">
        <v>17</v>
      </c>
      <c r="AF663" s="22">
        <v>0.50968847488905489</v>
      </c>
      <c r="AG663" s="22">
        <v>2.3682938617689704</v>
      </c>
      <c r="AH663" s="22">
        <v>5.6241486884309504</v>
      </c>
      <c r="AI663" s="22">
        <v>14.324003690847576</v>
      </c>
      <c r="AJ663" s="22">
        <v>17.219561492156949</v>
      </c>
      <c r="AK663" s="22">
        <v>21.362977283711938</v>
      </c>
      <c r="AL663" s="22">
        <v>20.246935278351422</v>
      </c>
      <c r="AM663" s="22">
        <v>12.008436223032646</v>
      </c>
      <c r="AN663" s="22">
        <v>5.1452172766817528</v>
      </c>
      <c r="AO663" s="22">
        <v>1.1907377301287403</v>
      </c>
    </row>
    <row r="664" spans="2:41" ht="15.75" x14ac:dyDescent="0.25">
      <c r="B664" s="93"/>
      <c r="C664" s="39"/>
      <c r="D664" s="120"/>
      <c r="E664" s="43" t="s">
        <v>18</v>
      </c>
      <c r="F664" s="22">
        <v>0.1307866943046096</v>
      </c>
      <c r="G664" s="22">
        <v>0.55522653242522946</v>
      </c>
      <c r="H664" s="22">
        <v>1.391767841279242</v>
      </c>
      <c r="I664" s="22">
        <v>4.5479222189319906</v>
      </c>
      <c r="J664" s="22">
        <v>7.7460270457013136</v>
      </c>
      <c r="K664" s="22">
        <v>14.502517026946995</v>
      </c>
      <c r="L664" s="22">
        <v>22.031388806633107</v>
      </c>
      <c r="M664" s="22">
        <v>23.045602605863191</v>
      </c>
      <c r="N664" s="22">
        <v>17.295923403415262</v>
      </c>
      <c r="O664" s="22">
        <v>8.7528378244990623</v>
      </c>
      <c r="P664" s="87"/>
      <c r="Q664" s="120"/>
      <c r="R664" s="89" t="s">
        <v>18</v>
      </c>
      <c r="S664" s="22">
        <v>3.8082802894293021E-2</v>
      </c>
      <c r="T664" s="22">
        <v>0.26657962026005111</v>
      </c>
      <c r="U664" s="22">
        <v>0.84326206408791693</v>
      </c>
      <c r="V664" s="22">
        <v>3.2533594472553182</v>
      </c>
      <c r="W664" s="22">
        <v>5.9572384527501221</v>
      </c>
      <c r="X664" s="22">
        <v>12.436755345193406</v>
      </c>
      <c r="Y664" s="22">
        <v>20.341657145965943</v>
      </c>
      <c r="Z664" s="22">
        <v>24.454599858549589</v>
      </c>
      <c r="AA664" s="22">
        <v>20.885697187312985</v>
      </c>
      <c r="AB664" s="22">
        <v>11.522768075730374</v>
      </c>
      <c r="AC664" s="87"/>
      <c r="AD664" s="120"/>
      <c r="AE664" s="89" t="s">
        <v>18</v>
      </c>
      <c r="AF664" s="22">
        <v>0.20774059522196631</v>
      </c>
      <c r="AG664" s="22">
        <v>0.79483358171882768</v>
      </c>
      <c r="AH664" s="22">
        <v>1.8470848575170482</v>
      </c>
      <c r="AI664" s="22">
        <v>5.6225443706814797</v>
      </c>
      <c r="AJ664" s="22">
        <v>9.2309081876891117</v>
      </c>
      <c r="AK664" s="22">
        <v>16.21731472700176</v>
      </c>
      <c r="AL664" s="22">
        <v>23.434042361017028</v>
      </c>
      <c r="AM664" s="22">
        <v>21.87598789685228</v>
      </c>
      <c r="AN664" s="22">
        <v>14.316036670731155</v>
      </c>
      <c r="AO664" s="22">
        <v>6.4535067515693445</v>
      </c>
    </row>
    <row r="665" spans="2:41" ht="15.75" x14ac:dyDescent="0.25">
      <c r="B665" s="93"/>
      <c r="C665" s="39"/>
      <c r="D665" s="121"/>
      <c r="E665" s="43" t="s">
        <v>19</v>
      </c>
      <c r="F665" s="22">
        <v>3.5801231562365747E-2</v>
      </c>
      <c r="G665" s="22">
        <v>0.10740369468709722</v>
      </c>
      <c r="H665" s="22">
        <v>0.2649291135615065</v>
      </c>
      <c r="I665" s="22">
        <v>1.009594730058714</v>
      </c>
      <c r="J665" s="22">
        <v>2.405842760990978</v>
      </c>
      <c r="K665" s="22">
        <v>5.5778318774165827</v>
      </c>
      <c r="L665" s="22">
        <v>12.61635400257769</v>
      </c>
      <c r="M665" s="22">
        <v>22.425891450665901</v>
      </c>
      <c r="N665" s="22">
        <v>28.168408993269367</v>
      </c>
      <c r="O665" s="22">
        <v>27.387942145209792</v>
      </c>
      <c r="P665" s="87"/>
      <c r="Q665" s="121"/>
      <c r="R665" s="89" t="s">
        <v>19</v>
      </c>
      <c r="S665" s="22">
        <v>0</v>
      </c>
      <c r="T665" s="22">
        <v>4.6196489066830923E-2</v>
      </c>
      <c r="U665" s="22">
        <v>0.12319063751154913</v>
      </c>
      <c r="V665" s="22">
        <v>0.66214967662457647</v>
      </c>
      <c r="W665" s="22">
        <v>1.539882968894364</v>
      </c>
      <c r="X665" s="22">
        <v>4.404065291037881</v>
      </c>
      <c r="Y665" s="22">
        <v>10.301817061903296</v>
      </c>
      <c r="Z665" s="22">
        <v>20.619032953495534</v>
      </c>
      <c r="AA665" s="22">
        <v>29.658145980905452</v>
      </c>
      <c r="AB665" s="22">
        <v>32.645518940560521</v>
      </c>
      <c r="AC665" s="87"/>
      <c r="AD665" s="121"/>
      <c r="AE665" s="89" t="s">
        <v>19</v>
      </c>
      <c r="AF665" s="22">
        <v>6.6916488222698065E-2</v>
      </c>
      <c r="AG665" s="22">
        <v>0.16059957173447537</v>
      </c>
      <c r="AH665" s="22">
        <v>0.38811563169164881</v>
      </c>
      <c r="AI665" s="22">
        <v>1.3115631691648821</v>
      </c>
      <c r="AJ665" s="22">
        <v>3.1584582441113493</v>
      </c>
      <c r="AK665" s="22">
        <v>6.5979657387580302</v>
      </c>
      <c r="AL665" s="22">
        <v>14.627944325481797</v>
      </c>
      <c r="AM665" s="22">
        <v>23.99625267665953</v>
      </c>
      <c r="AN665" s="22">
        <v>26.873661670235542</v>
      </c>
      <c r="AO665" s="22">
        <v>22.818522483940043</v>
      </c>
    </row>
    <row r="666" spans="2:41" x14ac:dyDescent="0.25">
      <c r="B666" s="93"/>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row>
    <row r="667" spans="2:41" x14ac:dyDescent="0.25">
      <c r="B667" s="93"/>
      <c r="C667" s="39"/>
      <c r="D667" s="39"/>
      <c r="E667" s="39"/>
      <c r="F667" s="39"/>
      <c r="G667" s="39"/>
      <c r="H667" s="39"/>
      <c r="I667" s="39"/>
      <c r="J667" s="39"/>
      <c r="K667" s="39"/>
      <c r="L667" s="39"/>
      <c r="M667" s="39"/>
      <c r="N667" s="39"/>
      <c r="O667" s="39"/>
      <c r="P667" s="39"/>
      <c r="Q667" s="39"/>
      <c r="R667" s="39"/>
      <c r="S667" s="39"/>
      <c r="T667" s="39"/>
      <c r="U667" s="39"/>
      <c r="V667" s="39"/>
      <c r="W667" s="39"/>
      <c r="X667" s="39"/>
      <c r="Y667" s="39"/>
      <c r="Z667" s="39"/>
      <c r="AA667" s="39"/>
      <c r="AB667" s="39"/>
      <c r="AC667" s="39"/>
      <c r="AD667" s="39"/>
      <c r="AE667" s="39"/>
      <c r="AF667" s="39"/>
      <c r="AG667" s="39"/>
      <c r="AH667" s="39"/>
      <c r="AI667" s="39"/>
      <c r="AJ667" s="39"/>
      <c r="AK667" s="39"/>
      <c r="AL667" s="39"/>
      <c r="AM667" s="39"/>
      <c r="AN667" s="39"/>
      <c r="AO667" s="39"/>
    </row>
    <row r="668" spans="2:41" ht="18.75" customHeight="1" x14ac:dyDescent="0.3">
      <c r="B668" s="93"/>
      <c r="C668" s="39"/>
      <c r="D668" s="106" t="s">
        <v>32</v>
      </c>
      <c r="E668" s="106"/>
      <c r="F668" s="86"/>
      <c r="G668" s="86"/>
      <c r="H668" s="86"/>
      <c r="I668" s="86"/>
      <c r="J668" s="86"/>
      <c r="K668" s="86"/>
      <c r="L668" s="86"/>
      <c r="M668" s="86"/>
      <c r="N668" s="86"/>
      <c r="O668" s="86"/>
      <c r="P668" s="87"/>
      <c r="Q668" s="106" t="s">
        <v>32</v>
      </c>
      <c r="R668" s="106"/>
      <c r="S668" s="86"/>
      <c r="T668" s="86"/>
      <c r="U668" s="86"/>
      <c r="V668" s="86"/>
      <c r="W668" s="86"/>
      <c r="X668" s="86"/>
      <c r="Y668" s="86"/>
      <c r="Z668" s="86"/>
      <c r="AA668" s="86"/>
      <c r="AB668" s="86"/>
      <c r="AC668" s="87"/>
      <c r="AD668" s="106" t="s">
        <v>32</v>
      </c>
      <c r="AE668" s="106"/>
      <c r="AF668" s="86"/>
      <c r="AG668" s="86"/>
      <c r="AH668" s="86"/>
      <c r="AI668" s="86"/>
      <c r="AJ668" s="86"/>
      <c r="AK668" s="86"/>
      <c r="AL668" s="86"/>
      <c r="AM668" s="86"/>
      <c r="AN668" s="86"/>
      <c r="AO668" s="86"/>
    </row>
    <row r="669" spans="2:41" ht="28.9" customHeight="1" x14ac:dyDescent="0.25">
      <c r="B669" s="93"/>
      <c r="C669" s="39"/>
      <c r="D669" s="106"/>
      <c r="E669" s="106"/>
      <c r="F669" s="102" t="s">
        <v>20</v>
      </c>
      <c r="G669" s="102"/>
      <c r="H669" s="102"/>
      <c r="I669" s="102"/>
      <c r="J669" s="102"/>
      <c r="K669" s="102"/>
      <c r="L669" s="102"/>
      <c r="M669" s="102"/>
      <c r="N669" s="102"/>
      <c r="O669" s="102"/>
      <c r="P669" s="87"/>
      <c r="Q669" s="106"/>
      <c r="R669" s="106"/>
      <c r="S669" s="102" t="s">
        <v>20</v>
      </c>
      <c r="T669" s="102"/>
      <c r="U669" s="102"/>
      <c r="V669" s="102"/>
      <c r="W669" s="102"/>
      <c r="X669" s="102"/>
      <c r="Y669" s="102"/>
      <c r="Z669" s="102"/>
      <c r="AA669" s="102"/>
      <c r="AB669" s="102"/>
      <c r="AC669" s="87"/>
      <c r="AD669" s="106"/>
      <c r="AE669" s="106"/>
      <c r="AF669" s="102" t="s">
        <v>20</v>
      </c>
      <c r="AG669" s="102"/>
      <c r="AH669" s="102"/>
      <c r="AI669" s="102"/>
      <c r="AJ669" s="102"/>
      <c r="AK669" s="102"/>
      <c r="AL669" s="102"/>
      <c r="AM669" s="102"/>
      <c r="AN669" s="102"/>
      <c r="AO669" s="102"/>
    </row>
    <row r="670" spans="2:41" ht="15" customHeight="1" x14ac:dyDescent="0.25">
      <c r="B670" s="93"/>
      <c r="C670" s="39"/>
      <c r="D670" s="107"/>
      <c r="E670" s="107"/>
      <c r="F670" s="88" t="s">
        <v>0</v>
      </c>
      <c r="G670" s="88">
        <v>1</v>
      </c>
      <c r="H670" s="88">
        <v>2</v>
      </c>
      <c r="I670" s="88">
        <v>3</v>
      </c>
      <c r="J670" s="88">
        <v>4</v>
      </c>
      <c r="K670" s="88">
        <v>5</v>
      </c>
      <c r="L670" s="88">
        <v>6</v>
      </c>
      <c r="M670" s="88">
        <v>7</v>
      </c>
      <c r="N670" s="88">
        <v>8</v>
      </c>
      <c r="O670" s="88">
        <v>9</v>
      </c>
      <c r="P670" s="87"/>
      <c r="Q670" s="107"/>
      <c r="R670" s="107"/>
      <c r="S670" s="88" t="s">
        <v>0</v>
      </c>
      <c r="T670" s="88">
        <v>1</v>
      </c>
      <c r="U670" s="88">
        <v>2</v>
      </c>
      <c r="V670" s="88">
        <v>3</v>
      </c>
      <c r="W670" s="88">
        <v>4</v>
      </c>
      <c r="X670" s="88">
        <v>5</v>
      </c>
      <c r="Y670" s="88">
        <v>6</v>
      </c>
      <c r="Z670" s="88">
        <v>7</v>
      </c>
      <c r="AA670" s="88">
        <v>8</v>
      </c>
      <c r="AB670" s="88">
        <v>9</v>
      </c>
      <c r="AC670" s="87"/>
      <c r="AD670" s="107"/>
      <c r="AE670" s="107"/>
      <c r="AF670" s="88" t="s">
        <v>0</v>
      </c>
      <c r="AG670" s="88">
        <v>1</v>
      </c>
      <c r="AH670" s="88">
        <v>2</v>
      </c>
      <c r="AI670" s="88">
        <v>3</v>
      </c>
      <c r="AJ670" s="88">
        <v>4</v>
      </c>
      <c r="AK670" s="88">
        <v>5</v>
      </c>
      <c r="AL670" s="88">
        <v>6</v>
      </c>
      <c r="AM670" s="88">
        <v>7</v>
      </c>
      <c r="AN670" s="88">
        <v>8</v>
      </c>
      <c r="AO670" s="88">
        <v>9</v>
      </c>
    </row>
    <row r="671" spans="2:41" ht="15.75" customHeight="1" x14ac:dyDescent="0.25">
      <c r="B671" s="127" t="s">
        <v>45</v>
      </c>
      <c r="C671" s="39"/>
      <c r="D671" s="119" t="s">
        <v>21</v>
      </c>
      <c r="E671" s="43" t="s">
        <v>9</v>
      </c>
      <c r="F671" s="99">
        <v>0</v>
      </c>
      <c r="G671" s="99">
        <v>4</v>
      </c>
      <c r="H671" s="99">
        <v>4</v>
      </c>
      <c r="I671" s="99">
        <v>7</v>
      </c>
      <c r="J671" s="99" t="s">
        <v>78</v>
      </c>
      <c r="K671" s="99" t="s">
        <v>78</v>
      </c>
      <c r="L671" s="99">
        <v>0</v>
      </c>
      <c r="M671" s="99">
        <v>0</v>
      </c>
      <c r="N671" s="99" t="s">
        <v>78</v>
      </c>
      <c r="O671" s="99">
        <v>0</v>
      </c>
      <c r="P671" s="87"/>
      <c r="Q671" s="119" t="s">
        <v>21</v>
      </c>
      <c r="R671" s="89" t="s">
        <v>9</v>
      </c>
      <c r="S671" s="99">
        <v>0</v>
      </c>
      <c r="T671" s="99" t="s">
        <v>78</v>
      </c>
      <c r="U671" s="99">
        <v>4</v>
      </c>
      <c r="V671" s="99">
        <v>4</v>
      </c>
      <c r="W671" s="99" t="s">
        <v>78</v>
      </c>
      <c r="X671" s="99" t="s">
        <v>78</v>
      </c>
      <c r="Y671" s="99">
        <v>0</v>
      </c>
      <c r="Z671" s="99">
        <v>0</v>
      </c>
      <c r="AA671" s="99" t="s">
        <v>78</v>
      </c>
      <c r="AB671" s="99">
        <v>0</v>
      </c>
      <c r="AC671" s="87"/>
      <c r="AD671" s="119" t="s">
        <v>21</v>
      </c>
      <c r="AE671" s="89" t="s">
        <v>9</v>
      </c>
      <c r="AF671" s="99">
        <v>0</v>
      </c>
      <c r="AG671" s="99" t="s">
        <v>78</v>
      </c>
      <c r="AH671" s="99">
        <v>0</v>
      </c>
      <c r="AI671" s="99">
        <v>3</v>
      </c>
      <c r="AJ671" s="99" t="s">
        <v>78</v>
      </c>
      <c r="AK671" s="99" t="s">
        <v>78</v>
      </c>
      <c r="AL671" s="99">
        <v>0</v>
      </c>
      <c r="AM671" s="99">
        <v>0</v>
      </c>
      <c r="AN671" s="99" t="s">
        <v>78</v>
      </c>
      <c r="AO671" s="99">
        <v>0</v>
      </c>
    </row>
    <row r="672" spans="2:41" ht="15.75" x14ac:dyDescent="0.25">
      <c r="B672" s="127"/>
      <c r="C672" s="39"/>
      <c r="D672" s="120"/>
      <c r="E672" s="43">
        <v>1</v>
      </c>
      <c r="F672" s="99">
        <v>13</v>
      </c>
      <c r="G672" s="99">
        <v>30</v>
      </c>
      <c r="H672" s="99">
        <v>7</v>
      </c>
      <c r="I672" s="99" t="s">
        <v>78</v>
      </c>
      <c r="J672" s="99" t="s">
        <v>78</v>
      </c>
      <c r="K672" s="99" t="s">
        <v>78</v>
      </c>
      <c r="L672" s="99" t="s">
        <v>78</v>
      </c>
      <c r="M672" s="99">
        <v>0</v>
      </c>
      <c r="N672" s="99">
        <v>0</v>
      </c>
      <c r="O672" s="99">
        <v>0</v>
      </c>
      <c r="P672" s="87"/>
      <c r="Q672" s="120"/>
      <c r="R672" s="89">
        <v>1</v>
      </c>
      <c r="S672" s="99">
        <v>5</v>
      </c>
      <c r="T672" s="99">
        <v>10</v>
      </c>
      <c r="U672" s="99" t="s">
        <v>78</v>
      </c>
      <c r="V672" s="99" t="s">
        <v>78</v>
      </c>
      <c r="W672" s="99" t="s">
        <v>78</v>
      </c>
      <c r="X672" s="99" t="s">
        <v>78</v>
      </c>
      <c r="Y672" s="99" t="s">
        <v>78</v>
      </c>
      <c r="Z672" s="99">
        <v>0</v>
      </c>
      <c r="AA672" s="99">
        <v>0</v>
      </c>
      <c r="AB672" s="99">
        <v>0</v>
      </c>
      <c r="AC672" s="87"/>
      <c r="AD672" s="120"/>
      <c r="AE672" s="89">
        <v>1</v>
      </c>
      <c r="AF672" s="99">
        <v>8</v>
      </c>
      <c r="AG672" s="99">
        <v>20</v>
      </c>
      <c r="AH672" s="99" t="s">
        <v>78</v>
      </c>
      <c r="AI672" s="99" t="s">
        <v>78</v>
      </c>
      <c r="AJ672" s="99" t="s">
        <v>78</v>
      </c>
      <c r="AK672" s="99" t="s">
        <v>78</v>
      </c>
      <c r="AL672" s="99" t="s">
        <v>78</v>
      </c>
      <c r="AM672" s="99">
        <v>0</v>
      </c>
      <c r="AN672" s="99">
        <v>0</v>
      </c>
      <c r="AO672" s="99">
        <v>0</v>
      </c>
    </row>
    <row r="673" spans="2:41" ht="15.75" x14ac:dyDescent="0.25">
      <c r="B673" s="127"/>
      <c r="C673" s="39"/>
      <c r="D673" s="120"/>
      <c r="E673" s="43" t="s">
        <v>10</v>
      </c>
      <c r="F673" s="99">
        <v>495</v>
      </c>
      <c r="G673" s="99">
        <v>1065</v>
      </c>
      <c r="H673" s="99">
        <v>772</v>
      </c>
      <c r="I673" s="99">
        <v>380</v>
      </c>
      <c r="J673" s="99">
        <v>134</v>
      </c>
      <c r="K673" s="99">
        <v>73</v>
      </c>
      <c r="L673" s="99">
        <v>30</v>
      </c>
      <c r="M673" s="99">
        <v>8</v>
      </c>
      <c r="N673" s="99">
        <v>4</v>
      </c>
      <c r="O673" s="99">
        <v>3</v>
      </c>
      <c r="P673" s="87"/>
      <c r="Q673" s="120"/>
      <c r="R673" s="89" t="s">
        <v>10</v>
      </c>
      <c r="S673" s="99">
        <v>214</v>
      </c>
      <c r="T673" s="99">
        <v>507</v>
      </c>
      <c r="U673" s="99">
        <v>380</v>
      </c>
      <c r="V673" s="99">
        <v>163</v>
      </c>
      <c r="W673" s="99">
        <v>70</v>
      </c>
      <c r="X673" s="99">
        <v>31</v>
      </c>
      <c r="Y673" s="99">
        <v>16</v>
      </c>
      <c r="Z673" s="99">
        <v>5</v>
      </c>
      <c r="AA673" s="99" t="s">
        <v>78</v>
      </c>
      <c r="AB673" s="99" t="s">
        <v>78</v>
      </c>
      <c r="AC673" s="87"/>
      <c r="AD673" s="120"/>
      <c r="AE673" s="89" t="s">
        <v>10</v>
      </c>
      <c r="AF673" s="99">
        <v>281</v>
      </c>
      <c r="AG673" s="99">
        <v>558</v>
      </c>
      <c r="AH673" s="99">
        <v>392</v>
      </c>
      <c r="AI673" s="99">
        <v>217</v>
      </c>
      <c r="AJ673" s="99">
        <v>64</v>
      </c>
      <c r="AK673" s="99">
        <v>42</v>
      </c>
      <c r="AL673" s="99">
        <v>14</v>
      </c>
      <c r="AM673" s="99">
        <v>3</v>
      </c>
      <c r="AN673" s="99" t="s">
        <v>78</v>
      </c>
      <c r="AO673" s="99" t="s">
        <v>78</v>
      </c>
    </row>
    <row r="674" spans="2:41" ht="15.75" x14ac:dyDescent="0.25">
      <c r="B674" s="127"/>
      <c r="C674" s="39"/>
      <c r="D674" s="120"/>
      <c r="E674" s="43" t="s">
        <v>11</v>
      </c>
      <c r="F674" s="99">
        <v>325</v>
      </c>
      <c r="G674" s="99">
        <v>879</v>
      </c>
      <c r="H674" s="99">
        <v>838</v>
      </c>
      <c r="I674" s="99">
        <v>457</v>
      </c>
      <c r="J674" s="99">
        <v>147</v>
      </c>
      <c r="K674" s="99">
        <v>66</v>
      </c>
      <c r="L674" s="99">
        <v>25</v>
      </c>
      <c r="M674" s="99">
        <v>15</v>
      </c>
      <c r="N674" s="99" t="s">
        <v>78</v>
      </c>
      <c r="O674" s="99" t="s">
        <v>78</v>
      </c>
      <c r="P674" s="87"/>
      <c r="Q674" s="120"/>
      <c r="R674" s="89" t="s">
        <v>11</v>
      </c>
      <c r="S674" s="99">
        <v>110</v>
      </c>
      <c r="T674" s="99">
        <v>448</v>
      </c>
      <c r="U674" s="99">
        <v>426</v>
      </c>
      <c r="V674" s="99">
        <v>229</v>
      </c>
      <c r="W674" s="99">
        <v>70</v>
      </c>
      <c r="X674" s="99">
        <v>31</v>
      </c>
      <c r="Y674" s="99">
        <v>14</v>
      </c>
      <c r="Z674" s="99" t="s">
        <v>78</v>
      </c>
      <c r="AA674" s="99" t="s">
        <v>78</v>
      </c>
      <c r="AB674" s="99" t="s">
        <v>78</v>
      </c>
      <c r="AC674" s="87"/>
      <c r="AD674" s="120"/>
      <c r="AE674" s="89" t="s">
        <v>11</v>
      </c>
      <c r="AF674" s="99">
        <v>215</v>
      </c>
      <c r="AG674" s="99">
        <v>431</v>
      </c>
      <c r="AH674" s="99">
        <v>412</v>
      </c>
      <c r="AI674" s="99">
        <v>228</v>
      </c>
      <c r="AJ674" s="99">
        <v>77</v>
      </c>
      <c r="AK674" s="99">
        <v>35</v>
      </c>
      <c r="AL674" s="99">
        <v>11</v>
      </c>
      <c r="AM674" s="99" t="s">
        <v>78</v>
      </c>
      <c r="AN674" s="99" t="s">
        <v>78</v>
      </c>
      <c r="AO674" s="99" t="s">
        <v>78</v>
      </c>
    </row>
    <row r="675" spans="2:41" ht="15.75" x14ac:dyDescent="0.25">
      <c r="B675" s="127"/>
      <c r="C675" s="39"/>
      <c r="D675" s="120"/>
      <c r="E675" s="43" t="s">
        <v>12</v>
      </c>
      <c r="F675" s="99">
        <v>483</v>
      </c>
      <c r="G675" s="99">
        <v>1293</v>
      </c>
      <c r="H675" s="99">
        <v>1418</v>
      </c>
      <c r="I675" s="99">
        <v>986</v>
      </c>
      <c r="J675" s="99">
        <v>333</v>
      </c>
      <c r="K675" s="99">
        <v>185</v>
      </c>
      <c r="L675" s="99">
        <v>105</v>
      </c>
      <c r="M675" s="99">
        <v>26</v>
      </c>
      <c r="N675" s="99">
        <v>11</v>
      </c>
      <c r="O675" s="99">
        <v>3</v>
      </c>
      <c r="P675" s="87"/>
      <c r="Q675" s="120"/>
      <c r="R675" s="89" t="s">
        <v>12</v>
      </c>
      <c r="S675" s="99">
        <v>173</v>
      </c>
      <c r="T675" s="99">
        <v>613</v>
      </c>
      <c r="U675" s="99">
        <v>756</v>
      </c>
      <c r="V675" s="99">
        <v>514</v>
      </c>
      <c r="W675" s="99">
        <v>160</v>
      </c>
      <c r="X675" s="99">
        <v>92</v>
      </c>
      <c r="Y675" s="99">
        <v>50</v>
      </c>
      <c r="Z675" s="99">
        <v>16</v>
      </c>
      <c r="AA675" s="99" t="s">
        <v>78</v>
      </c>
      <c r="AB675" s="99" t="s">
        <v>78</v>
      </c>
      <c r="AC675" s="87"/>
      <c r="AD675" s="120"/>
      <c r="AE675" s="89" t="s">
        <v>12</v>
      </c>
      <c r="AF675" s="99">
        <v>310</v>
      </c>
      <c r="AG675" s="99">
        <v>680</v>
      </c>
      <c r="AH675" s="99">
        <v>662</v>
      </c>
      <c r="AI675" s="99">
        <v>472</v>
      </c>
      <c r="AJ675" s="99">
        <v>173</v>
      </c>
      <c r="AK675" s="99">
        <v>93</v>
      </c>
      <c r="AL675" s="99">
        <v>55</v>
      </c>
      <c r="AM675" s="99">
        <v>10</v>
      </c>
      <c r="AN675" s="99" t="s">
        <v>78</v>
      </c>
      <c r="AO675" s="99" t="s">
        <v>78</v>
      </c>
    </row>
    <row r="676" spans="2:41" ht="15.75" x14ac:dyDescent="0.25">
      <c r="B676" s="127"/>
      <c r="C676" s="39"/>
      <c r="D676" s="120"/>
      <c r="E676" s="43" t="s">
        <v>13</v>
      </c>
      <c r="F676" s="99">
        <v>697</v>
      </c>
      <c r="G676" s="99">
        <v>1981</v>
      </c>
      <c r="H676" s="99">
        <v>2596</v>
      </c>
      <c r="I676" s="99">
        <v>2096</v>
      </c>
      <c r="J676" s="99">
        <v>961</v>
      </c>
      <c r="K676" s="99">
        <v>535</v>
      </c>
      <c r="L676" s="99">
        <v>251</v>
      </c>
      <c r="M676" s="99">
        <v>87</v>
      </c>
      <c r="N676" s="99">
        <v>23</v>
      </c>
      <c r="O676" s="99">
        <v>4</v>
      </c>
      <c r="P676" s="87"/>
      <c r="Q676" s="120"/>
      <c r="R676" s="89" t="s">
        <v>13</v>
      </c>
      <c r="S676" s="99">
        <v>278</v>
      </c>
      <c r="T676" s="99">
        <v>1000</v>
      </c>
      <c r="U676" s="99">
        <v>1418</v>
      </c>
      <c r="V676" s="99">
        <v>1194</v>
      </c>
      <c r="W676" s="99">
        <v>550</v>
      </c>
      <c r="X676" s="99">
        <v>299</v>
      </c>
      <c r="Y676" s="99">
        <v>145</v>
      </c>
      <c r="Z676" s="99">
        <v>48</v>
      </c>
      <c r="AA676" s="99" t="s">
        <v>78</v>
      </c>
      <c r="AB676" s="99" t="s">
        <v>78</v>
      </c>
      <c r="AC676" s="87"/>
      <c r="AD676" s="120"/>
      <c r="AE676" s="89" t="s">
        <v>13</v>
      </c>
      <c r="AF676" s="99">
        <v>419</v>
      </c>
      <c r="AG676" s="99">
        <v>981</v>
      </c>
      <c r="AH676" s="99">
        <v>1178</v>
      </c>
      <c r="AI676" s="99">
        <v>902</v>
      </c>
      <c r="AJ676" s="99">
        <v>411</v>
      </c>
      <c r="AK676" s="99">
        <v>236</v>
      </c>
      <c r="AL676" s="99">
        <v>106</v>
      </c>
      <c r="AM676" s="99">
        <v>39</v>
      </c>
      <c r="AN676" s="99" t="s">
        <v>78</v>
      </c>
      <c r="AO676" s="99" t="s">
        <v>78</v>
      </c>
    </row>
    <row r="677" spans="2:41" ht="15.75" x14ac:dyDescent="0.25">
      <c r="B677" s="127"/>
      <c r="C677" s="39"/>
      <c r="D677" s="120"/>
      <c r="E677" s="43" t="s">
        <v>14</v>
      </c>
      <c r="F677" s="99">
        <v>1091</v>
      </c>
      <c r="G677" s="99">
        <v>3205</v>
      </c>
      <c r="H677" s="99">
        <v>4496</v>
      </c>
      <c r="I677" s="99">
        <v>4614</v>
      </c>
      <c r="J677" s="99">
        <v>2483</v>
      </c>
      <c r="K677" s="99">
        <v>1705</v>
      </c>
      <c r="L677" s="99">
        <v>894</v>
      </c>
      <c r="M677" s="99">
        <v>297</v>
      </c>
      <c r="N677" s="99">
        <v>86</v>
      </c>
      <c r="O677" s="99">
        <v>14</v>
      </c>
      <c r="P677" s="87"/>
      <c r="Q677" s="120"/>
      <c r="R677" s="89" t="s">
        <v>14</v>
      </c>
      <c r="S677" s="99">
        <v>363</v>
      </c>
      <c r="T677" s="99">
        <v>1577</v>
      </c>
      <c r="U677" s="99">
        <v>2407</v>
      </c>
      <c r="V677" s="99">
        <v>2611</v>
      </c>
      <c r="W677" s="99">
        <v>1392</v>
      </c>
      <c r="X677" s="99">
        <v>957</v>
      </c>
      <c r="Y677" s="99">
        <v>522</v>
      </c>
      <c r="Z677" s="99">
        <v>166</v>
      </c>
      <c r="AA677" s="99">
        <v>56</v>
      </c>
      <c r="AB677" s="99">
        <v>7</v>
      </c>
      <c r="AC677" s="87"/>
      <c r="AD677" s="120"/>
      <c r="AE677" s="89" t="s">
        <v>14</v>
      </c>
      <c r="AF677" s="99">
        <v>728</v>
      </c>
      <c r="AG677" s="99">
        <v>1628</v>
      </c>
      <c r="AH677" s="99">
        <v>2089</v>
      </c>
      <c r="AI677" s="99">
        <v>2003</v>
      </c>
      <c r="AJ677" s="99">
        <v>1091</v>
      </c>
      <c r="AK677" s="99">
        <v>748</v>
      </c>
      <c r="AL677" s="99">
        <v>372</v>
      </c>
      <c r="AM677" s="99">
        <v>131</v>
      </c>
      <c r="AN677" s="99">
        <v>30</v>
      </c>
      <c r="AO677" s="99">
        <v>7</v>
      </c>
    </row>
    <row r="678" spans="2:41" ht="15.75" x14ac:dyDescent="0.25">
      <c r="B678" s="127"/>
      <c r="C678" s="39"/>
      <c r="D678" s="120"/>
      <c r="E678" s="43" t="s">
        <v>15</v>
      </c>
      <c r="F678" s="99">
        <v>1411</v>
      </c>
      <c r="G678" s="99">
        <v>3988</v>
      </c>
      <c r="H678" s="99">
        <v>6235</v>
      </c>
      <c r="I678" s="99">
        <v>8166</v>
      </c>
      <c r="J678" s="99">
        <v>5493</v>
      </c>
      <c r="K678" s="99">
        <v>4643</v>
      </c>
      <c r="L678" s="99">
        <v>2849</v>
      </c>
      <c r="M678" s="99">
        <v>1364</v>
      </c>
      <c r="N678" s="99">
        <v>422</v>
      </c>
      <c r="O678" s="99">
        <v>98</v>
      </c>
      <c r="P678" s="87"/>
      <c r="Q678" s="120"/>
      <c r="R678" s="89" t="s">
        <v>15</v>
      </c>
      <c r="S678" s="99">
        <v>468</v>
      </c>
      <c r="T678" s="99">
        <v>1761</v>
      </c>
      <c r="U678" s="99">
        <v>3286</v>
      </c>
      <c r="V678" s="99">
        <v>4471</v>
      </c>
      <c r="W678" s="99">
        <v>3043</v>
      </c>
      <c r="X678" s="99">
        <v>2691</v>
      </c>
      <c r="Y678" s="99">
        <v>1764</v>
      </c>
      <c r="Z678" s="99">
        <v>806</v>
      </c>
      <c r="AA678" s="99">
        <v>270</v>
      </c>
      <c r="AB678" s="99">
        <v>67</v>
      </c>
      <c r="AC678" s="87"/>
      <c r="AD678" s="120"/>
      <c r="AE678" s="89" t="s">
        <v>15</v>
      </c>
      <c r="AF678" s="99">
        <v>943</v>
      </c>
      <c r="AG678" s="99">
        <v>2227</v>
      </c>
      <c r="AH678" s="99">
        <v>2949</v>
      </c>
      <c r="AI678" s="99">
        <v>3695</v>
      </c>
      <c r="AJ678" s="99">
        <v>2450</v>
      </c>
      <c r="AK678" s="99">
        <v>1952</v>
      </c>
      <c r="AL678" s="99">
        <v>1085</v>
      </c>
      <c r="AM678" s="99">
        <v>558</v>
      </c>
      <c r="AN678" s="99">
        <v>152</v>
      </c>
      <c r="AO678" s="99">
        <v>31</v>
      </c>
    </row>
    <row r="679" spans="2:41" ht="15.75" x14ac:dyDescent="0.25">
      <c r="B679" s="127"/>
      <c r="C679" s="39"/>
      <c r="D679" s="120"/>
      <c r="E679" s="43" t="s">
        <v>16</v>
      </c>
      <c r="F679" s="99">
        <v>961</v>
      </c>
      <c r="G679" s="99">
        <v>2892</v>
      </c>
      <c r="H679" s="99">
        <v>5130</v>
      </c>
      <c r="I679" s="99">
        <v>8216</v>
      </c>
      <c r="J679" s="99">
        <v>7269</v>
      </c>
      <c r="K679" s="99">
        <v>7669</v>
      </c>
      <c r="L679" s="99">
        <v>6239</v>
      </c>
      <c r="M679" s="99">
        <v>3454</v>
      </c>
      <c r="N679" s="99">
        <v>1492</v>
      </c>
      <c r="O679" s="99">
        <v>412</v>
      </c>
      <c r="P679" s="87"/>
      <c r="Q679" s="120"/>
      <c r="R679" s="89" t="s">
        <v>16</v>
      </c>
      <c r="S679" s="99">
        <v>276</v>
      </c>
      <c r="T679" s="99">
        <v>1151</v>
      </c>
      <c r="U679" s="99">
        <v>2461</v>
      </c>
      <c r="V679" s="99">
        <v>4213</v>
      </c>
      <c r="W679" s="99">
        <v>3928</v>
      </c>
      <c r="X679" s="99">
        <v>4286</v>
      </c>
      <c r="Y679" s="99">
        <v>3673</v>
      </c>
      <c r="Z679" s="99">
        <v>2140</v>
      </c>
      <c r="AA679" s="99">
        <v>976</v>
      </c>
      <c r="AB679" s="99">
        <v>269</v>
      </c>
      <c r="AC679" s="87"/>
      <c r="AD679" s="120"/>
      <c r="AE679" s="89" t="s">
        <v>16</v>
      </c>
      <c r="AF679" s="99">
        <v>685</v>
      </c>
      <c r="AG679" s="99">
        <v>1741</v>
      </c>
      <c r="AH679" s="99">
        <v>2669</v>
      </c>
      <c r="AI679" s="99">
        <v>4003</v>
      </c>
      <c r="AJ679" s="99">
        <v>3341</v>
      </c>
      <c r="AK679" s="99">
        <v>3383</v>
      </c>
      <c r="AL679" s="99">
        <v>2566</v>
      </c>
      <c r="AM679" s="99">
        <v>1314</v>
      </c>
      <c r="AN679" s="99">
        <v>516</v>
      </c>
      <c r="AO679" s="99">
        <v>143</v>
      </c>
    </row>
    <row r="680" spans="2:41" ht="15.75" x14ac:dyDescent="0.25">
      <c r="B680" s="127"/>
      <c r="C680" s="39"/>
      <c r="D680" s="120"/>
      <c r="E680" s="43" t="s">
        <v>17</v>
      </c>
      <c r="F680" s="99">
        <v>524</v>
      </c>
      <c r="G680" s="99">
        <v>1440</v>
      </c>
      <c r="H680" s="99">
        <v>2837</v>
      </c>
      <c r="I680" s="99">
        <v>5717</v>
      </c>
      <c r="J680" s="99">
        <v>6312</v>
      </c>
      <c r="K680" s="99">
        <v>8252</v>
      </c>
      <c r="L680" s="99">
        <v>9061</v>
      </c>
      <c r="M680" s="99">
        <v>6739</v>
      </c>
      <c r="N680" s="99">
        <v>3820</v>
      </c>
      <c r="O680" s="99">
        <v>1407</v>
      </c>
      <c r="P680" s="87"/>
      <c r="Q680" s="120"/>
      <c r="R680" s="89" t="s">
        <v>17</v>
      </c>
      <c r="S680" s="99">
        <v>147</v>
      </c>
      <c r="T680" s="99">
        <v>538</v>
      </c>
      <c r="U680" s="99">
        <v>1227</v>
      </c>
      <c r="V680" s="99">
        <v>2691</v>
      </c>
      <c r="W680" s="99">
        <v>3064</v>
      </c>
      <c r="X680" s="99">
        <v>4324</v>
      </c>
      <c r="Y680" s="99">
        <v>5128</v>
      </c>
      <c r="Z680" s="99">
        <v>4123</v>
      </c>
      <c r="AA680" s="99">
        <v>2542</v>
      </c>
      <c r="AB680" s="99">
        <v>974</v>
      </c>
      <c r="AC680" s="87"/>
      <c r="AD680" s="120"/>
      <c r="AE680" s="89" t="s">
        <v>17</v>
      </c>
      <c r="AF680" s="99">
        <v>377</v>
      </c>
      <c r="AG680" s="99">
        <v>902</v>
      </c>
      <c r="AH680" s="99">
        <v>1610</v>
      </c>
      <c r="AI680" s="99">
        <v>3026</v>
      </c>
      <c r="AJ680" s="99">
        <v>3248</v>
      </c>
      <c r="AK680" s="99">
        <v>3928</v>
      </c>
      <c r="AL680" s="99">
        <v>3933</v>
      </c>
      <c r="AM680" s="99">
        <v>2616</v>
      </c>
      <c r="AN680" s="99">
        <v>1278</v>
      </c>
      <c r="AO680" s="99">
        <v>433</v>
      </c>
    </row>
    <row r="681" spans="2:41" ht="15.75" x14ac:dyDescent="0.25">
      <c r="B681" s="127"/>
      <c r="C681" s="39"/>
      <c r="D681" s="120"/>
      <c r="E681" s="43" t="s">
        <v>18</v>
      </c>
      <c r="F681" s="99">
        <v>182</v>
      </c>
      <c r="G681" s="99">
        <v>546</v>
      </c>
      <c r="H681" s="99">
        <v>1051</v>
      </c>
      <c r="I681" s="99">
        <v>2530</v>
      </c>
      <c r="J681" s="99">
        <v>3481</v>
      </c>
      <c r="K681" s="99">
        <v>6164</v>
      </c>
      <c r="L681" s="99">
        <v>8802</v>
      </c>
      <c r="M681" s="99">
        <v>9398</v>
      </c>
      <c r="N681" s="99">
        <v>7796</v>
      </c>
      <c r="O681" s="99">
        <v>4453</v>
      </c>
      <c r="P681" s="87"/>
      <c r="Q681" s="120"/>
      <c r="R681" s="89" t="s">
        <v>18</v>
      </c>
      <c r="S681" s="99">
        <v>50</v>
      </c>
      <c r="T681" s="99">
        <v>188</v>
      </c>
      <c r="U681" s="99">
        <v>416</v>
      </c>
      <c r="V681" s="99">
        <v>1013</v>
      </c>
      <c r="W681" s="99">
        <v>1532</v>
      </c>
      <c r="X681" s="99">
        <v>2829</v>
      </c>
      <c r="Y681" s="99">
        <v>4475</v>
      </c>
      <c r="Z681" s="99">
        <v>5141</v>
      </c>
      <c r="AA681" s="99">
        <v>4605</v>
      </c>
      <c r="AB681" s="99">
        <v>2865</v>
      </c>
      <c r="AC681" s="87"/>
      <c r="AD681" s="120"/>
      <c r="AE681" s="89" t="s">
        <v>18</v>
      </c>
      <c r="AF681" s="99">
        <v>132</v>
      </c>
      <c r="AG681" s="99">
        <v>358</v>
      </c>
      <c r="AH681" s="99">
        <v>635</v>
      </c>
      <c r="AI681" s="99">
        <v>1517</v>
      </c>
      <c r="AJ681" s="99">
        <v>1949</v>
      </c>
      <c r="AK681" s="99">
        <v>3335</v>
      </c>
      <c r="AL681" s="99">
        <v>4327</v>
      </c>
      <c r="AM681" s="99">
        <v>4257</v>
      </c>
      <c r="AN681" s="99">
        <v>3191</v>
      </c>
      <c r="AO681" s="99">
        <v>1588</v>
      </c>
    </row>
    <row r="682" spans="2:41" ht="15.75" x14ac:dyDescent="0.25">
      <c r="B682" s="127"/>
      <c r="C682" s="39"/>
      <c r="D682" s="121"/>
      <c r="E682" s="43" t="s">
        <v>19</v>
      </c>
      <c r="F682" s="99">
        <v>21</v>
      </c>
      <c r="G682" s="99">
        <v>38</v>
      </c>
      <c r="H682" s="99">
        <v>106</v>
      </c>
      <c r="I682" s="99">
        <v>253</v>
      </c>
      <c r="J682" s="99">
        <v>472</v>
      </c>
      <c r="K682" s="99">
        <v>1064</v>
      </c>
      <c r="L682" s="99">
        <v>2067</v>
      </c>
      <c r="M682" s="99">
        <v>3355</v>
      </c>
      <c r="N682" s="99">
        <v>4288</v>
      </c>
      <c r="O682" s="99">
        <v>4305</v>
      </c>
      <c r="P682" s="87"/>
      <c r="Q682" s="121"/>
      <c r="R682" s="89" t="s">
        <v>19</v>
      </c>
      <c r="S682" s="99" t="s">
        <v>78</v>
      </c>
      <c r="T682" s="99" t="s">
        <v>78</v>
      </c>
      <c r="U682" s="99">
        <v>42</v>
      </c>
      <c r="V682" s="99">
        <v>102</v>
      </c>
      <c r="W682" s="99">
        <v>202</v>
      </c>
      <c r="X682" s="99">
        <v>434</v>
      </c>
      <c r="Y682" s="99">
        <v>982</v>
      </c>
      <c r="Z682" s="99">
        <v>1677</v>
      </c>
      <c r="AA682" s="99">
        <v>2298</v>
      </c>
      <c r="AB682" s="99">
        <v>2635</v>
      </c>
      <c r="AC682" s="87"/>
      <c r="AD682" s="121"/>
      <c r="AE682" s="89" t="s">
        <v>19</v>
      </c>
      <c r="AF682" s="99" t="s">
        <v>78</v>
      </c>
      <c r="AG682" s="99" t="s">
        <v>78</v>
      </c>
      <c r="AH682" s="99">
        <v>64</v>
      </c>
      <c r="AI682" s="99">
        <v>151</v>
      </c>
      <c r="AJ682" s="99">
        <v>270</v>
      </c>
      <c r="AK682" s="99">
        <v>630</v>
      </c>
      <c r="AL682" s="99">
        <v>1085</v>
      </c>
      <c r="AM682" s="99">
        <v>1678</v>
      </c>
      <c r="AN682" s="99">
        <v>1990</v>
      </c>
      <c r="AO682" s="99">
        <v>1670</v>
      </c>
    </row>
    <row r="683" spans="2:41" x14ac:dyDescent="0.25">
      <c r="B683" s="93"/>
      <c r="C683" s="39"/>
      <c r="D683" s="87"/>
      <c r="E683" s="87"/>
      <c r="F683" s="87"/>
      <c r="G683" s="87"/>
      <c r="H683" s="87"/>
      <c r="I683" s="87"/>
      <c r="J683" s="87"/>
      <c r="K683" s="87"/>
      <c r="L683" s="87"/>
      <c r="M683" s="87"/>
      <c r="N683" s="87"/>
      <c r="O683" s="87"/>
      <c r="P683" s="87"/>
      <c r="Q683" s="87"/>
      <c r="R683" s="87"/>
      <c r="S683" s="87"/>
      <c r="T683" s="87"/>
      <c r="U683" s="87"/>
      <c r="V683" s="87"/>
      <c r="W683" s="87"/>
      <c r="X683" s="87"/>
      <c r="Y683" s="87"/>
      <c r="Z683" s="87"/>
      <c r="AA683" s="87"/>
      <c r="AB683" s="87"/>
      <c r="AC683" s="87"/>
      <c r="AD683" s="87"/>
      <c r="AE683" s="87"/>
      <c r="AF683" s="87"/>
      <c r="AG683" s="87"/>
      <c r="AH683" s="87"/>
      <c r="AI683" s="87"/>
      <c r="AJ683" s="87"/>
      <c r="AK683" s="87"/>
      <c r="AL683" s="87"/>
      <c r="AM683" s="87"/>
      <c r="AN683" s="87"/>
      <c r="AO683" s="87"/>
    </row>
    <row r="684" spans="2:41" ht="18.75" customHeight="1" x14ac:dyDescent="0.3">
      <c r="B684" s="93"/>
      <c r="C684" s="39"/>
      <c r="D684" s="106" t="s">
        <v>24</v>
      </c>
      <c r="E684" s="106"/>
      <c r="F684" s="86"/>
      <c r="G684" s="86"/>
      <c r="H684" s="86"/>
      <c r="I684" s="86"/>
      <c r="J684" s="86"/>
      <c r="K684" s="86"/>
      <c r="L684" s="86"/>
      <c r="M684" s="86"/>
      <c r="N684" s="86"/>
      <c r="O684" s="86"/>
      <c r="P684" s="87"/>
      <c r="Q684" s="106" t="s">
        <v>24</v>
      </c>
      <c r="R684" s="106"/>
      <c r="S684" s="86"/>
      <c r="T684" s="86"/>
      <c r="U684" s="86"/>
      <c r="V684" s="86"/>
      <c r="W684" s="86"/>
      <c r="X684" s="86"/>
      <c r="Y684" s="86"/>
      <c r="Z684" s="86"/>
      <c r="AA684" s="86"/>
      <c r="AB684" s="86"/>
      <c r="AC684" s="87"/>
      <c r="AD684" s="106" t="s">
        <v>24</v>
      </c>
      <c r="AE684" s="106"/>
      <c r="AF684" s="86"/>
      <c r="AG684" s="86"/>
      <c r="AH684" s="86"/>
      <c r="AI684" s="86"/>
      <c r="AJ684" s="86"/>
      <c r="AK684" s="86"/>
      <c r="AL684" s="86"/>
      <c r="AM684" s="86"/>
      <c r="AN684" s="86"/>
      <c r="AO684" s="86"/>
    </row>
    <row r="685" spans="2:41" ht="28.9" customHeight="1" x14ac:dyDescent="0.25">
      <c r="B685" s="93"/>
      <c r="C685" s="39"/>
      <c r="D685" s="106"/>
      <c r="E685" s="106"/>
      <c r="F685" s="102" t="s">
        <v>20</v>
      </c>
      <c r="G685" s="102"/>
      <c r="H685" s="102"/>
      <c r="I685" s="102"/>
      <c r="J685" s="102"/>
      <c r="K685" s="102"/>
      <c r="L685" s="102"/>
      <c r="M685" s="102"/>
      <c r="N685" s="102"/>
      <c r="O685" s="102"/>
      <c r="P685" s="87"/>
      <c r="Q685" s="106"/>
      <c r="R685" s="106"/>
      <c r="S685" s="102" t="s">
        <v>20</v>
      </c>
      <c r="T685" s="102"/>
      <c r="U685" s="102"/>
      <c r="V685" s="102"/>
      <c r="W685" s="102"/>
      <c r="X685" s="102"/>
      <c r="Y685" s="102"/>
      <c r="Z685" s="102"/>
      <c r="AA685" s="102"/>
      <c r="AB685" s="102"/>
      <c r="AC685" s="87"/>
      <c r="AD685" s="106"/>
      <c r="AE685" s="106"/>
      <c r="AF685" s="102" t="s">
        <v>20</v>
      </c>
      <c r="AG685" s="102"/>
      <c r="AH685" s="102"/>
      <c r="AI685" s="102"/>
      <c r="AJ685" s="102"/>
      <c r="AK685" s="102"/>
      <c r="AL685" s="102"/>
      <c r="AM685" s="102"/>
      <c r="AN685" s="102"/>
      <c r="AO685" s="102"/>
    </row>
    <row r="686" spans="2:41" ht="15" customHeight="1" x14ac:dyDescent="0.25">
      <c r="B686" s="93"/>
      <c r="C686" s="39"/>
      <c r="D686" s="107"/>
      <c r="E686" s="107"/>
      <c r="F686" s="88" t="s">
        <v>0</v>
      </c>
      <c r="G686" s="88">
        <v>1</v>
      </c>
      <c r="H686" s="88">
        <v>2</v>
      </c>
      <c r="I686" s="88">
        <v>3</v>
      </c>
      <c r="J686" s="88">
        <v>4</v>
      </c>
      <c r="K686" s="88">
        <v>5</v>
      </c>
      <c r="L686" s="88">
        <v>6</v>
      </c>
      <c r="M686" s="88">
        <v>7</v>
      </c>
      <c r="N686" s="88">
        <v>8</v>
      </c>
      <c r="O686" s="88">
        <v>9</v>
      </c>
      <c r="P686" s="87"/>
      <c r="Q686" s="107"/>
      <c r="R686" s="107"/>
      <c r="S686" s="88" t="s">
        <v>0</v>
      </c>
      <c r="T686" s="88">
        <v>1</v>
      </c>
      <c r="U686" s="88">
        <v>2</v>
      </c>
      <c r="V686" s="88">
        <v>3</v>
      </c>
      <c r="W686" s="88">
        <v>4</v>
      </c>
      <c r="X686" s="88">
        <v>5</v>
      </c>
      <c r="Y686" s="88">
        <v>6</v>
      </c>
      <c r="Z686" s="88">
        <v>7</v>
      </c>
      <c r="AA686" s="88">
        <v>8</v>
      </c>
      <c r="AB686" s="88">
        <v>9</v>
      </c>
      <c r="AC686" s="87"/>
      <c r="AD686" s="107"/>
      <c r="AE686" s="107"/>
      <c r="AF686" s="88" t="s">
        <v>0</v>
      </c>
      <c r="AG686" s="88">
        <v>1</v>
      </c>
      <c r="AH686" s="88">
        <v>2</v>
      </c>
      <c r="AI686" s="88">
        <v>3</v>
      </c>
      <c r="AJ686" s="88">
        <v>4</v>
      </c>
      <c r="AK686" s="88">
        <v>5</v>
      </c>
      <c r="AL686" s="88">
        <v>6</v>
      </c>
      <c r="AM686" s="88">
        <v>7</v>
      </c>
      <c r="AN686" s="88">
        <v>8</v>
      </c>
      <c r="AO686" s="88">
        <v>9</v>
      </c>
    </row>
    <row r="687" spans="2:41" ht="15.75" customHeight="1" x14ac:dyDescent="0.25">
      <c r="B687" s="93"/>
      <c r="C687" s="39"/>
      <c r="D687" s="119" t="s">
        <v>21</v>
      </c>
      <c r="E687" s="43" t="s">
        <v>9</v>
      </c>
      <c r="F687" s="22">
        <v>0</v>
      </c>
      <c r="G687" s="22">
        <v>20</v>
      </c>
      <c r="H687" s="22">
        <v>20</v>
      </c>
      <c r="I687" s="22">
        <v>35</v>
      </c>
      <c r="J687" s="22" t="s">
        <v>78</v>
      </c>
      <c r="K687" s="22" t="s">
        <v>78</v>
      </c>
      <c r="L687" s="22">
        <v>0</v>
      </c>
      <c r="M687" s="22">
        <v>0</v>
      </c>
      <c r="N687" s="22" t="s">
        <v>78</v>
      </c>
      <c r="O687" s="22">
        <v>0</v>
      </c>
      <c r="P687" s="87"/>
      <c r="Q687" s="119" t="s">
        <v>21</v>
      </c>
      <c r="R687" s="89" t="s">
        <v>9</v>
      </c>
      <c r="S687" s="22">
        <v>0</v>
      </c>
      <c r="T687" s="22" t="s">
        <v>78</v>
      </c>
      <c r="U687" s="22">
        <v>33.333333333333329</v>
      </c>
      <c r="V687" s="22">
        <v>33.333333333333329</v>
      </c>
      <c r="W687" s="22" t="s">
        <v>78</v>
      </c>
      <c r="X687" s="22" t="s">
        <v>78</v>
      </c>
      <c r="Y687" s="22">
        <v>0</v>
      </c>
      <c r="Z687" s="22">
        <v>0</v>
      </c>
      <c r="AA687" s="22" t="s">
        <v>78</v>
      </c>
      <c r="AB687" s="22">
        <v>0</v>
      </c>
      <c r="AC687" s="87"/>
      <c r="AD687" s="119" t="s">
        <v>21</v>
      </c>
      <c r="AE687" s="89" t="s">
        <v>9</v>
      </c>
      <c r="AF687" s="22">
        <v>0</v>
      </c>
      <c r="AG687" s="22" t="s">
        <v>78</v>
      </c>
      <c r="AH687" s="22">
        <v>0</v>
      </c>
      <c r="AI687" s="22">
        <v>37.5</v>
      </c>
      <c r="AJ687" s="22" t="s">
        <v>78</v>
      </c>
      <c r="AK687" s="22" t="s">
        <v>78</v>
      </c>
      <c r="AL687" s="22">
        <v>0</v>
      </c>
      <c r="AM687" s="22">
        <v>0</v>
      </c>
      <c r="AN687" s="22" t="s">
        <v>78</v>
      </c>
      <c r="AO687" s="22">
        <v>0</v>
      </c>
    </row>
    <row r="688" spans="2:41" ht="15.75" x14ac:dyDescent="0.25">
      <c r="B688" s="93"/>
      <c r="C688" s="39"/>
      <c r="D688" s="120"/>
      <c r="E688" s="43">
        <v>1</v>
      </c>
      <c r="F688" s="22">
        <v>22.807017543859647</v>
      </c>
      <c r="G688" s="22">
        <v>52.631578947368418</v>
      </c>
      <c r="H688" s="22">
        <v>12.280701754385964</v>
      </c>
      <c r="I688" s="22" t="s">
        <v>78</v>
      </c>
      <c r="J688" s="22" t="s">
        <v>78</v>
      </c>
      <c r="K688" s="22" t="s">
        <v>78</v>
      </c>
      <c r="L688" s="22" t="s">
        <v>78</v>
      </c>
      <c r="M688" s="22">
        <v>0</v>
      </c>
      <c r="N688" s="22">
        <v>0</v>
      </c>
      <c r="O688" s="22">
        <v>0</v>
      </c>
      <c r="P688" s="87"/>
      <c r="Q688" s="120"/>
      <c r="R688" s="89">
        <v>1</v>
      </c>
      <c r="S688" s="22">
        <v>20.833333333333336</v>
      </c>
      <c r="T688" s="22">
        <v>41.666666666666671</v>
      </c>
      <c r="U688" s="22" t="s">
        <v>78</v>
      </c>
      <c r="V688" s="22" t="s">
        <v>78</v>
      </c>
      <c r="W688" s="22" t="s">
        <v>78</v>
      </c>
      <c r="X688" s="22" t="s">
        <v>78</v>
      </c>
      <c r="Y688" s="22" t="s">
        <v>78</v>
      </c>
      <c r="Z688" s="22">
        <v>0</v>
      </c>
      <c r="AA688" s="22">
        <v>0</v>
      </c>
      <c r="AB688" s="22">
        <v>0</v>
      </c>
      <c r="AC688" s="87"/>
      <c r="AD688" s="120"/>
      <c r="AE688" s="89">
        <v>1</v>
      </c>
      <c r="AF688" s="22">
        <v>24.242424242424242</v>
      </c>
      <c r="AG688" s="22">
        <v>60.606060606060609</v>
      </c>
      <c r="AH688" s="22" t="s">
        <v>78</v>
      </c>
      <c r="AI688" s="22" t="s">
        <v>78</v>
      </c>
      <c r="AJ688" s="22" t="s">
        <v>78</v>
      </c>
      <c r="AK688" s="22" t="s">
        <v>78</v>
      </c>
      <c r="AL688" s="22" t="s">
        <v>78</v>
      </c>
      <c r="AM688" s="22">
        <v>0</v>
      </c>
      <c r="AN688" s="22">
        <v>0</v>
      </c>
      <c r="AO688" s="22">
        <v>0</v>
      </c>
    </row>
    <row r="689" spans="2:41" ht="15.75" x14ac:dyDescent="0.25">
      <c r="B689" s="93"/>
      <c r="C689" s="39"/>
      <c r="D689" s="120"/>
      <c r="E689" s="43" t="s">
        <v>10</v>
      </c>
      <c r="F689" s="22">
        <v>16.700404858299596</v>
      </c>
      <c r="G689" s="22">
        <v>35.931174089068826</v>
      </c>
      <c r="H689" s="22">
        <v>26.045883940620783</v>
      </c>
      <c r="I689" s="22">
        <v>12.820512820512819</v>
      </c>
      <c r="J689" s="22">
        <v>4.5209176788124159</v>
      </c>
      <c r="K689" s="22">
        <v>2.4628879892037787</v>
      </c>
      <c r="L689" s="22">
        <v>1.0121457489878543</v>
      </c>
      <c r="M689" s="22">
        <v>0.26990553306342779</v>
      </c>
      <c r="N689" s="22">
        <v>0.1349527665317139</v>
      </c>
      <c r="O689" s="22">
        <v>0.10121457489878542</v>
      </c>
      <c r="P689" s="87"/>
      <c r="Q689" s="120"/>
      <c r="R689" s="89" t="s">
        <v>10</v>
      </c>
      <c r="S689" s="22">
        <v>15.39568345323741</v>
      </c>
      <c r="T689" s="22">
        <v>36.474820143884891</v>
      </c>
      <c r="U689" s="22">
        <v>27.338129496402878</v>
      </c>
      <c r="V689" s="22">
        <v>11.726618705035971</v>
      </c>
      <c r="W689" s="22">
        <v>5.0359712230215825</v>
      </c>
      <c r="X689" s="22">
        <v>2.2302158273381294</v>
      </c>
      <c r="Y689" s="22">
        <v>1.1510791366906474</v>
      </c>
      <c r="Z689" s="22">
        <v>0.35971223021582738</v>
      </c>
      <c r="AA689" s="22" t="s">
        <v>78</v>
      </c>
      <c r="AB689" s="22" t="s">
        <v>78</v>
      </c>
      <c r="AC689" s="87"/>
      <c r="AD689" s="120"/>
      <c r="AE689" s="89" t="s">
        <v>10</v>
      </c>
      <c r="AF689" s="22">
        <v>17.852604828462514</v>
      </c>
      <c r="AG689" s="22">
        <v>35.451080050825922</v>
      </c>
      <c r="AH689" s="22">
        <v>24.904701397712834</v>
      </c>
      <c r="AI689" s="22">
        <v>13.786531130876748</v>
      </c>
      <c r="AJ689" s="22">
        <v>4.066073697585769</v>
      </c>
      <c r="AK689" s="22">
        <v>2.6683608640406606</v>
      </c>
      <c r="AL689" s="22">
        <v>0.88945362134688688</v>
      </c>
      <c r="AM689" s="22">
        <v>0.19059720457433291</v>
      </c>
      <c r="AN689" s="22" t="s">
        <v>78</v>
      </c>
      <c r="AO689" s="22" t="s">
        <v>78</v>
      </c>
    </row>
    <row r="690" spans="2:41" ht="15.75" x14ac:dyDescent="0.25">
      <c r="B690" s="93"/>
      <c r="C690" s="39"/>
      <c r="D690" s="120"/>
      <c r="E690" s="43" t="s">
        <v>11</v>
      </c>
      <c r="F690" s="22">
        <v>11.779630300833634</v>
      </c>
      <c r="G690" s="22">
        <v>31.859369336716203</v>
      </c>
      <c r="H690" s="22">
        <v>30.373323667995649</v>
      </c>
      <c r="I690" s="22">
        <v>16.563972453787603</v>
      </c>
      <c r="J690" s="22">
        <v>5.3280173976078284</v>
      </c>
      <c r="K690" s="22">
        <v>2.3921710764769841</v>
      </c>
      <c r="L690" s="22">
        <v>0.90612540775643347</v>
      </c>
      <c r="M690" s="22">
        <v>0.54367524465386008</v>
      </c>
      <c r="N690" s="22" t="s">
        <v>78</v>
      </c>
      <c r="O690" s="22" t="s">
        <v>78</v>
      </c>
      <c r="P690" s="87"/>
      <c r="Q690" s="120"/>
      <c r="R690" s="89" t="s">
        <v>11</v>
      </c>
      <c r="S690" s="22">
        <v>8.2089552238805972</v>
      </c>
      <c r="T690" s="22">
        <v>33.432835820895527</v>
      </c>
      <c r="U690" s="22">
        <v>31.791044776119403</v>
      </c>
      <c r="V690" s="22">
        <v>17.089552238805968</v>
      </c>
      <c r="W690" s="22">
        <v>5.2238805970149249</v>
      </c>
      <c r="X690" s="22">
        <v>2.3134328358208953</v>
      </c>
      <c r="Y690" s="22">
        <v>1.0447761194029852</v>
      </c>
      <c r="Z690" s="22" t="s">
        <v>78</v>
      </c>
      <c r="AA690" s="22" t="s">
        <v>78</v>
      </c>
      <c r="AB690" s="22" t="s">
        <v>78</v>
      </c>
      <c r="AC690" s="87"/>
      <c r="AD690" s="120"/>
      <c r="AE690" s="89" t="s">
        <v>11</v>
      </c>
      <c r="AF690" s="22">
        <v>15.151515151515152</v>
      </c>
      <c r="AG690" s="22">
        <v>30.373502466525721</v>
      </c>
      <c r="AH690" s="22">
        <v>29.034531360112751</v>
      </c>
      <c r="AI690" s="22">
        <v>16.0676532769556</v>
      </c>
      <c r="AJ690" s="22">
        <v>5.4263565891472867</v>
      </c>
      <c r="AK690" s="22">
        <v>2.4665257223396759</v>
      </c>
      <c r="AL690" s="22">
        <v>0.77519379844961245</v>
      </c>
      <c r="AM690" s="22" t="s">
        <v>78</v>
      </c>
      <c r="AN690" s="22" t="s">
        <v>78</v>
      </c>
      <c r="AO690" s="22" t="s">
        <v>78</v>
      </c>
    </row>
    <row r="691" spans="2:41" ht="15.75" x14ac:dyDescent="0.25">
      <c r="B691" s="93"/>
      <c r="C691" s="39"/>
      <c r="D691" s="120"/>
      <c r="E691" s="43" t="s">
        <v>12</v>
      </c>
      <c r="F691" s="22">
        <v>9.9731571340078471</v>
      </c>
      <c r="G691" s="22">
        <v>26.698327482965105</v>
      </c>
      <c r="H691" s="22">
        <v>29.279372289902955</v>
      </c>
      <c r="I691" s="22">
        <v>20.359281437125748</v>
      </c>
      <c r="J691" s="22">
        <v>6.8759033656824284</v>
      </c>
      <c r="K691" s="22">
        <v>3.8199463142680155</v>
      </c>
      <c r="L691" s="22">
        <v>2.1680776378277926</v>
      </c>
      <c r="M691" s="22">
        <v>0.5368573198430725</v>
      </c>
      <c r="N691" s="22">
        <v>0.22713194301053069</v>
      </c>
      <c r="O691" s="22">
        <v>6.1945075366508361E-2</v>
      </c>
      <c r="P691" s="87"/>
      <c r="Q691" s="120"/>
      <c r="R691" s="89" t="s">
        <v>12</v>
      </c>
      <c r="S691" s="22">
        <v>7.2658546829063422</v>
      </c>
      <c r="T691" s="22">
        <v>25.745485090298192</v>
      </c>
      <c r="U691" s="22">
        <v>31.751364972700546</v>
      </c>
      <c r="V691" s="22">
        <v>21.587568248635026</v>
      </c>
      <c r="W691" s="22">
        <v>6.7198656026879462</v>
      </c>
      <c r="X691" s="22">
        <v>3.8639227215455691</v>
      </c>
      <c r="Y691" s="22">
        <v>2.0999580008399832</v>
      </c>
      <c r="Z691" s="22">
        <v>0.67198656026879466</v>
      </c>
      <c r="AA691" s="22" t="s">
        <v>78</v>
      </c>
      <c r="AB691" s="22" t="s">
        <v>78</v>
      </c>
      <c r="AC691" s="87"/>
      <c r="AD691" s="120"/>
      <c r="AE691" s="89" t="s">
        <v>12</v>
      </c>
      <c r="AF691" s="22">
        <v>12.591389114541023</v>
      </c>
      <c r="AG691" s="22">
        <v>27.619821283509342</v>
      </c>
      <c r="AH691" s="22">
        <v>26.888708367181152</v>
      </c>
      <c r="AI691" s="22">
        <v>19.17140536149472</v>
      </c>
      <c r="AJ691" s="22">
        <v>7.0268074735987005</v>
      </c>
      <c r="AK691" s="22">
        <v>3.7774167343623071</v>
      </c>
      <c r="AL691" s="22">
        <v>2.2339561332250204</v>
      </c>
      <c r="AM691" s="22">
        <v>0.40617384240454912</v>
      </c>
      <c r="AN691" s="22" t="s">
        <v>78</v>
      </c>
      <c r="AO691" s="22" t="s">
        <v>78</v>
      </c>
    </row>
    <row r="692" spans="2:41" ht="15.75" x14ac:dyDescent="0.25">
      <c r="B692" s="93"/>
      <c r="C692" s="39"/>
      <c r="D692" s="120"/>
      <c r="E692" s="43" t="s">
        <v>13</v>
      </c>
      <c r="F692" s="22">
        <v>7.5506445672191527</v>
      </c>
      <c r="G692" s="22">
        <v>21.460296825912685</v>
      </c>
      <c r="H692" s="22">
        <v>28.122630267576643</v>
      </c>
      <c r="I692" s="22">
        <v>22.706099014191309</v>
      </c>
      <c r="J692" s="22">
        <v>10.410573069006608</v>
      </c>
      <c r="K692" s="22">
        <v>5.795688441122306</v>
      </c>
      <c r="L692" s="22">
        <v>2.7190986891994369</v>
      </c>
      <c r="M692" s="22">
        <v>0.9424764380890478</v>
      </c>
      <c r="N692" s="22">
        <v>0.24916043765572526</v>
      </c>
      <c r="O692" s="22">
        <v>4.3332250027082651E-2</v>
      </c>
      <c r="P692" s="87"/>
      <c r="Q692" s="120"/>
      <c r="R692" s="89" t="s">
        <v>13</v>
      </c>
      <c r="S692" s="22">
        <v>5.6218402426693634</v>
      </c>
      <c r="T692" s="22">
        <v>20.222446916076844</v>
      </c>
      <c r="U692" s="22">
        <v>28.675429726996963</v>
      </c>
      <c r="V692" s="22">
        <v>24.145601617795755</v>
      </c>
      <c r="W692" s="22">
        <v>11.122345803842265</v>
      </c>
      <c r="X692" s="22">
        <v>6.0465116279069768</v>
      </c>
      <c r="Y692" s="22">
        <v>2.9322548028311428</v>
      </c>
      <c r="Z692" s="22">
        <v>0.97067745197168853</v>
      </c>
      <c r="AA692" s="22" t="s">
        <v>78</v>
      </c>
      <c r="AB692" s="22" t="s">
        <v>78</v>
      </c>
      <c r="AC692" s="87"/>
      <c r="AD692" s="120"/>
      <c r="AE692" s="89" t="s">
        <v>13</v>
      </c>
      <c r="AF692" s="22">
        <v>9.7760149323378442</v>
      </c>
      <c r="AG692" s="22">
        <v>22.888474101726551</v>
      </c>
      <c r="AH692" s="22">
        <v>27.484834344377042</v>
      </c>
      <c r="AI692" s="22">
        <v>21.04526364909006</v>
      </c>
      <c r="AJ692" s="22">
        <v>9.5893607092860478</v>
      </c>
      <c r="AK692" s="22">
        <v>5.5062995800279984</v>
      </c>
      <c r="AL692" s="22">
        <v>2.473168455436304</v>
      </c>
      <c r="AM692" s="22">
        <v>0.9099393373775081</v>
      </c>
      <c r="AN692" s="22" t="s">
        <v>78</v>
      </c>
      <c r="AO692" s="22" t="s">
        <v>78</v>
      </c>
    </row>
    <row r="693" spans="2:41" ht="15.75" x14ac:dyDescent="0.25">
      <c r="B693" s="93"/>
      <c r="C693" s="39"/>
      <c r="D693" s="120"/>
      <c r="E693" s="43" t="s">
        <v>14</v>
      </c>
      <c r="F693" s="22">
        <v>5.7770717500661899</v>
      </c>
      <c r="G693" s="22">
        <v>16.971141117288855</v>
      </c>
      <c r="H693" s="22">
        <v>23.807254434736564</v>
      </c>
      <c r="I693" s="22">
        <v>24.432088959491661</v>
      </c>
      <c r="J693" s="22">
        <v>13.148001059041567</v>
      </c>
      <c r="K693" s="22">
        <v>9.0283293619274563</v>
      </c>
      <c r="L693" s="22">
        <v>4.7339158061953936</v>
      </c>
      <c r="M693" s="22">
        <v>1.5726767275615567</v>
      </c>
      <c r="N693" s="22">
        <v>0.4553878739740535</v>
      </c>
      <c r="O693" s="22">
        <v>7.4132909716706372E-2</v>
      </c>
      <c r="P693" s="87"/>
      <c r="Q693" s="120"/>
      <c r="R693" s="89" t="s">
        <v>14</v>
      </c>
      <c r="S693" s="22">
        <v>3.6090674090276393</v>
      </c>
      <c r="T693" s="22">
        <v>15.679061443626964</v>
      </c>
      <c r="U693" s="22">
        <v>23.931199045535891</v>
      </c>
      <c r="V693" s="22">
        <v>25.959435275402665</v>
      </c>
      <c r="W693" s="22">
        <v>13.839729568502685</v>
      </c>
      <c r="X693" s="22">
        <v>9.5148140783455961</v>
      </c>
      <c r="Y693" s="22">
        <v>5.1898985881885062</v>
      </c>
      <c r="Z693" s="22">
        <v>1.6504275203817858</v>
      </c>
      <c r="AA693" s="22">
        <v>0.55677072976734931</v>
      </c>
      <c r="AB693" s="22">
        <v>6.9596341220918664E-2</v>
      </c>
      <c r="AC693" s="87"/>
      <c r="AD693" s="120"/>
      <c r="AE693" s="89" t="s">
        <v>14</v>
      </c>
      <c r="AF693" s="22">
        <v>8.2474226804123703</v>
      </c>
      <c r="AG693" s="22">
        <v>18.44341225784525</v>
      </c>
      <c r="AH693" s="22">
        <v>23.66602469695253</v>
      </c>
      <c r="AI693" s="22">
        <v>22.69174124844228</v>
      </c>
      <c r="AJ693" s="22">
        <v>12.359805143310298</v>
      </c>
      <c r="AK693" s="22">
        <v>8.4740002265775463</v>
      </c>
      <c r="AL693" s="22">
        <v>4.2143423586722557</v>
      </c>
      <c r="AM693" s="22">
        <v>1.4840829273818963</v>
      </c>
      <c r="AN693" s="22">
        <v>0.33986631924776256</v>
      </c>
      <c r="AO693" s="22">
        <v>7.9302141157811257E-2</v>
      </c>
    </row>
    <row r="694" spans="2:41" ht="15.75" x14ac:dyDescent="0.25">
      <c r="B694" s="93"/>
      <c r="C694" s="39"/>
      <c r="D694" s="120"/>
      <c r="E694" s="43" t="s">
        <v>15</v>
      </c>
      <c r="F694" s="22">
        <v>4.0699183708788835</v>
      </c>
      <c r="G694" s="22">
        <v>11.503071908621536</v>
      </c>
      <c r="H694" s="22">
        <v>17.984366436874442</v>
      </c>
      <c r="I694" s="22">
        <v>23.554183853009896</v>
      </c>
      <c r="J694" s="22">
        <v>15.844125876142954</v>
      </c>
      <c r="K694" s="22">
        <v>13.392367821396636</v>
      </c>
      <c r="L694" s="22">
        <v>8.2177161152614726</v>
      </c>
      <c r="M694" s="22">
        <v>3.9343505725576162</v>
      </c>
      <c r="N694" s="22">
        <v>1.2172257636505235</v>
      </c>
      <c r="O694" s="22">
        <v>0.28267328160604571</v>
      </c>
      <c r="P694" s="87"/>
      <c r="Q694" s="120"/>
      <c r="R694" s="89" t="s">
        <v>15</v>
      </c>
      <c r="S694" s="22">
        <v>2.5124818811402805</v>
      </c>
      <c r="T694" s="22">
        <v>9.4540183604445165</v>
      </c>
      <c r="U694" s="22">
        <v>17.641058678262738</v>
      </c>
      <c r="V694" s="22">
        <v>24.0027916465346</v>
      </c>
      <c r="W694" s="22">
        <v>16.336500778439898</v>
      </c>
      <c r="X694" s="22">
        <v>14.446770816556612</v>
      </c>
      <c r="Y694" s="22">
        <v>9.4701240135287481</v>
      </c>
      <c r="Z694" s="22">
        <v>4.3270521286304824</v>
      </c>
      <c r="AA694" s="22">
        <v>1.449508777580931</v>
      </c>
      <c r="AB694" s="22">
        <v>0.35969291888119398</v>
      </c>
      <c r="AC694" s="87"/>
      <c r="AD694" s="120"/>
      <c r="AE694" s="89" t="s">
        <v>15</v>
      </c>
      <c r="AF694" s="22">
        <v>5.8783194115446955</v>
      </c>
      <c r="AG694" s="22">
        <v>13.882308939035031</v>
      </c>
      <c r="AH694" s="22">
        <v>18.382994639072432</v>
      </c>
      <c r="AI694" s="22">
        <v>23.033287619997505</v>
      </c>
      <c r="AJ694" s="22">
        <v>15.272409923949631</v>
      </c>
      <c r="AK694" s="22">
        <v>12.168058845530483</v>
      </c>
      <c r="AL694" s="22">
        <v>6.7634958234634084</v>
      </c>
      <c r="AM694" s="22">
        <v>3.4783692806383244</v>
      </c>
      <c r="AN694" s="22">
        <v>0.94751277895524255</v>
      </c>
      <c r="AO694" s="22">
        <v>0.19324273781324022</v>
      </c>
    </row>
    <row r="695" spans="2:41" ht="15.75" x14ac:dyDescent="0.25">
      <c r="B695" s="93"/>
      <c r="C695" s="39"/>
      <c r="D695" s="120"/>
      <c r="E695" s="43" t="s">
        <v>16</v>
      </c>
      <c r="F695" s="22">
        <v>2.1973750400146339</v>
      </c>
      <c r="G695" s="22">
        <v>6.612704074633009</v>
      </c>
      <c r="H695" s="22">
        <v>11.730004115790917</v>
      </c>
      <c r="I695" s="22">
        <v>18.786298989344672</v>
      </c>
      <c r="J695" s="22">
        <v>16.620935656468653</v>
      </c>
      <c r="K695" s="22">
        <v>17.535555860428957</v>
      </c>
      <c r="L695" s="22">
        <v>14.265788631270865</v>
      </c>
      <c r="M695" s="22">
        <v>7.8977454611972382</v>
      </c>
      <c r="N695" s="22">
        <v>3.4115333607719394</v>
      </c>
      <c r="O695" s="22">
        <v>0.94205881007911474</v>
      </c>
      <c r="P695" s="87"/>
      <c r="Q695" s="120"/>
      <c r="R695" s="89" t="s">
        <v>16</v>
      </c>
      <c r="S695" s="22">
        <v>1.1808496983699139</v>
      </c>
      <c r="T695" s="22">
        <v>4.9244855174774314</v>
      </c>
      <c r="U695" s="22">
        <v>10.5292431437984</v>
      </c>
      <c r="V695" s="22">
        <v>18.025071663885679</v>
      </c>
      <c r="W695" s="22">
        <v>16.805715997090658</v>
      </c>
      <c r="X695" s="22">
        <v>18.337397852222651</v>
      </c>
      <c r="Y695" s="22">
        <v>15.714713558379326</v>
      </c>
      <c r="Z695" s="22">
        <v>9.1558636033029561</v>
      </c>
      <c r="AA695" s="22">
        <v>4.1757583536559277</v>
      </c>
      <c r="AB695" s="22">
        <v>1.1509006118170537</v>
      </c>
      <c r="AC695" s="87"/>
      <c r="AD695" s="120"/>
      <c r="AE695" s="89" t="s">
        <v>16</v>
      </c>
      <c r="AF695" s="22">
        <v>3.3642748391532833</v>
      </c>
      <c r="AG695" s="22">
        <v>8.5506605765925059</v>
      </c>
      <c r="AH695" s="22">
        <v>13.108393497372429</v>
      </c>
      <c r="AI695" s="22">
        <v>19.660134570993566</v>
      </c>
      <c r="AJ695" s="22">
        <v>16.40882078483375</v>
      </c>
      <c r="AK695" s="22">
        <v>16.615097490300084</v>
      </c>
      <c r="AL695" s="22">
        <v>12.602524433966897</v>
      </c>
      <c r="AM695" s="22">
        <v>6.4535140710181222</v>
      </c>
      <c r="AN695" s="22">
        <v>2.5342566671578015</v>
      </c>
      <c r="AO695" s="22">
        <v>0.70232306861156135</v>
      </c>
    </row>
    <row r="696" spans="2:41" ht="15.75" x14ac:dyDescent="0.25">
      <c r="B696" s="93"/>
      <c r="C696" s="39"/>
      <c r="D696" s="120"/>
      <c r="E696" s="43" t="s">
        <v>17</v>
      </c>
      <c r="F696" s="22">
        <v>1.1364375718406383</v>
      </c>
      <c r="G696" s="22">
        <v>3.1230345485696938</v>
      </c>
      <c r="H696" s="22">
        <v>6.1528118154807094</v>
      </c>
      <c r="I696" s="22">
        <v>12.398880912620095</v>
      </c>
      <c r="J696" s="22">
        <v>13.689301437897155</v>
      </c>
      <c r="K696" s="22">
        <v>17.896722982497995</v>
      </c>
      <c r="L696" s="22">
        <v>19.651261142076386</v>
      </c>
      <c r="M696" s="22">
        <v>14.615367932507754</v>
      </c>
      <c r="N696" s="22">
        <v>8.2847166496779359</v>
      </c>
      <c r="O696" s="22">
        <v>3.0514650068316382</v>
      </c>
      <c r="P696" s="87"/>
      <c r="Q696" s="120"/>
      <c r="R696" s="89" t="s">
        <v>17</v>
      </c>
      <c r="S696" s="22">
        <v>0.59374747556345431</v>
      </c>
      <c r="T696" s="22">
        <v>2.1730349785927783</v>
      </c>
      <c r="U696" s="22">
        <v>4.9559738266418938</v>
      </c>
      <c r="V696" s="22">
        <v>10.869213991437112</v>
      </c>
      <c r="W696" s="22">
        <v>12.375797721948462</v>
      </c>
      <c r="X696" s="22">
        <v>17.465061798206641</v>
      </c>
      <c r="Y696" s="22">
        <v>20.712496970676145</v>
      </c>
      <c r="Z696" s="22">
        <v>16.653203005089264</v>
      </c>
      <c r="AA696" s="22">
        <v>10.267388318927216</v>
      </c>
      <c r="AB696" s="22">
        <v>3.934081912917037</v>
      </c>
      <c r="AC696" s="87"/>
      <c r="AD696" s="120"/>
      <c r="AE696" s="89" t="s">
        <v>17</v>
      </c>
      <c r="AF696" s="22">
        <v>1.7657252587700809</v>
      </c>
      <c r="AG696" s="22">
        <v>4.2246264811952603</v>
      </c>
      <c r="AH696" s="22">
        <v>7.5406304154372163</v>
      </c>
      <c r="AI696" s="22">
        <v>14.172638283921128</v>
      </c>
      <c r="AJ696" s="22">
        <v>15.212402229403773</v>
      </c>
      <c r="AK696" s="22">
        <v>18.39726476511639</v>
      </c>
      <c r="AL696" s="22">
        <v>18.420682871996625</v>
      </c>
      <c r="AM696" s="22">
        <v>12.252353519741463</v>
      </c>
      <c r="AN696" s="22">
        <v>5.9856681185892935</v>
      </c>
      <c r="AO696" s="22">
        <v>2.0280080558287668</v>
      </c>
    </row>
    <row r="697" spans="2:41" ht="15.75" x14ac:dyDescent="0.25">
      <c r="B697" s="93"/>
      <c r="C697" s="39"/>
      <c r="D697" s="120"/>
      <c r="E697" s="43" t="s">
        <v>18</v>
      </c>
      <c r="F697" s="22">
        <v>0.40988221516564194</v>
      </c>
      <c r="G697" s="22">
        <v>1.2296466454969259</v>
      </c>
      <c r="H697" s="22">
        <v>2.366957187577416</v>
      </c>
      <c r="I697" s="22">
        <v>5.6978132108190884</v>
      </c>
      <c r="J697" s="22">
        <v>7.8395603900637347</v>
      </c>
      <c r="K697" s="22">
        <v>13.88194491363196</v>
      </c>
      <c r="L697" s="22">
        <v>19.822984933450442</v>
      </c>
      <c r="M697" s="22">
        <v>21.165236583113753</v>
      </c>
      <c r="N697" s="22">
        <v>17.557372249622773</v>
      </c>
      <c r="O697" s="22">
        <v>10.028601671058262</v>
      </c>
      <c r="P697" s="87"/>
      <c r="Q697" s="120"/>
      <c r="R697" s="89" t="s">
        <v>18</v>
      </c>
      <c r="S697" s="22">
        <v>0.21631911395690925</v>
      </c>
      <c r="T697" s="22">
        <v>0.8133598684779787</v>
      </c>
      <c r="U697" s="22">
        <v>1.799775028121485</v>
      </c>
      <c r="V697" s="22">
        <v>4.3826252487669812</v>
      </c>
      <c r="W697" s="22">
        <v>6.6280176516396994</v>
      </c>
      <c r="X697" s="22">
        <v>12.239335467681926</v>
      </c>
      <c r="Y697" s="22">
        <v>19.360560699143374</v>
      </c>
      <c r="Z697" s="22">
        <v>22.241931297049408</v>
      </c>
      <c r="AA697" s="22">
        <v>19.922990395431338</v>
      </c>
      <c r="AB697" s="22">
        <v>12.395085229730899</v>
      </c>
      <c r="AC697" s="87"/>
      <c r="AD697" s="120"/>
      <c r="AE697" s="89" t="s">
        <v>18</v>
      </c>
      <c r="AF697" s="22">
        <v>0.62003851754427164</v>
      </c>
      <c r="AG697" s="22">
        <v>1.6816196157640098</v>
      </c>
      <c r="AH697" s="22">
        <v>2.9827610503076705</v>
      </c>
      <c r="AI697" s="22">
        <v>7.1257456902625762</v>
      </c>
      <c r="AJ697" s="22">
        <v>9.1549626567711027</v>
      </c>
      <c r="AK697" s="22">
        <v>15.665367090985955</v>
      </c>
      <c r="AL697" s="22">
        <v>20.325050495561086</v>
      </c>
      <c r="AM697" s="22">
        <v>19.996242190802764</v>
      </c>
      <c r="AN697" s="22">
        <v>14.988961435483114</v>
      </c>
      <c r="AO697" s="22">
        <v>7.45925125651745</v>
      </c>
    </row>
    <row r="698" spans="2:41" ht="15.75" x14ac:dyDescent="0.25">
      <c r="B698" s="93"/>
      <c r="C698" s="39"/>
      <c r="D698" s="121"/>
      <c r="E698" s="43" t="s">
        <v>19</v>
      </c>
      <c r="F698" s="22">
        <v>0.13150479053165509</v>
      </c>
      <c r="G698" s="22">
        <v>0.23796104953347111</v>
      </c>
      <c r="H698" s="22">
        <v>0.66378608554073515</v>
      </c>
      <c r="I698" s="22">
        <v>1.5843196192623206</v>
      </c>
      <c r="J698" s="22">
        <v>2.9557267205210094</v>
      </c>
      <c r="K698" s="22">
        <v>6.6629093869371907</v>
      </c>
      <c r="L698" s="22">
        <v>12.943828668044336</v>
      </c>
      <c r="M698" s="22">
        <v>21.009455820652516</v>
      </c>
      <c r="N698" s="22">
        <v>26.852025799987477</v>
      </c>
      <c r="O698" s="22">
        <v>26.95848205898929</v>
      </c>
      <c r="P698" s="87"/>
      <c r="Q698" s="121"/>
      <c r="R698" s="89" t="s">
        <v>19</v>
      </c>
      <c r="S698" s="22" t="s">
        <v>78</v>
      </c>
      <c r="T698" s="22" t="s">
        <v>78</v>
      </c>
      <c r="U698" s="22">
        <v>0.50095419847328237</v>
      </c>
      <c r="V698" s="22">
        <v>1.2166030534351144</v>
      </c>
      <c r="W698" s="22">
        <v>2.4093511450381677</v>
      </c>
      <c r="X698" s="22">
        <v>5.1765267175572518</v>
      </c>
      <c r="Y698" s="22">
        <v>11.712786259541986</v>
      </c>
      <c r="Z698" s="22">
        <v>20.002385496183205</v>
      </c>
      <c r="AA698" s="22">
        <v>27.409351145038169</v>
      </c>
      <c r="AB698" s="22">
        <v>31.428912213740457</v>
      </c>
      <c r="AC698" s="87"/>
      <c r="AD698" s="121"/>
      <c r="AE698" s="89" t="s">
        <v>19</v>
      </c>
      <c r="AF698" s="22" t="s">
        <v>78</v>
      </c>
      <c r="AG698" s="22" t="s">
        <v>78</v>
      </c>
      <c r="AH698" s="22">
        <v>0.84377059986816083</v>
      </c>
      <c r="AI698" s="22">
        <v>1.9907712590639419</v>
      </c>
      <c r="AJ698" s="22">
        <v>3.5596572181938035</v>
      </c>
      <c r="AK698" s="22">
        <v>8.3058668424522093</v>
      </c>
      <c r="AL698" s="22">
        <v>14.304548450889914</v>
      </c>
      <c r="AM698" s="22">
        <v>22.122610415293341</v>
      </c>
      <c r="AN698" s="22">
        <v>26.23599208965063</v>
      </c>
      <c r="AO698" s="22">
        <v>22.017139090309822</v>
      </c>
    </row>
    <row r="699" spans="2:41" x14ac:dyDescent="0.25">
      <c r="B699" s="93"/>
      <c r="C699" s="39"/>
      <c r="D699" s="39"/>
      <c r="E699" s="39"/>
      <c r="F699" s="39"/>
      <c r="G699" s="39"/>
      <c r="H699" s="39"/>
      <c r="I699" s="39"/>
      <c r="J699" s="39"/>
      <c r="K699" s="39"/>
      <c r="L699" s="39"/>
      <c r="M699" s="39"/>
      <c r="N699" s="39"/>
      <c r="O699" s="39"/>
      <c r="P699" s="39"/>
      <c r="Q699" s="39"/>
      <c r="R699" s="39"/>
      <c r="S699" s="39"/>
      <c r="T699" s="39"/>
      <c r="U699" s="39"/>
      <c r="V699" s="39"/>
      <c r="W699" s="39"/>
      <c r="X699" s="39"/>
      <c r="Y699" s="39"/>
      <c r="Z699" s="39"/>
      <c r="AA699" s="39"/>
      <c r="AB699" s="39"/>
      <c r="AC699" s="39"/>
      <c r="AD699" s="39"/>
      <c r="AE699" s="39"/>
      <c r="AF699" s="39"/>
      <c r="AG699" s="39"/>
      <c r="AH699" s="39"/>
      <c r="AI699" s="39"/>
      <c r="AJ699" s="39"/>
      <c r="AK699" s="39"/>
      <c r="AL699" s="39"/>
      <c r="AM699" s="39"/>
      <c r="AN699" s="39"/>
      <c r="AO699" s="39"/>
    </row>
    <row r="700" spans="2:41" x14ac:dyDescent="0.25">
      <c r="B700" s="93"/>
      <c r="C700" s="39"/>
      <c r="D700" s="39"/>
      <c r="E700" s="39"/>
      <c r="F700" s="39"/>
      <c r="G700" s="39"/>
      <c r="H700" s="39"/>
      <c r="I700" s="39"/>
      <c r="J700" s="39"/>
      <c r="K700" s="39"/>
      <c r="L700" s="39"/>
      <c r="M700" s="39"/>
      <c r="N700" s="39"/>
      <c r="O700" s="39"/>
      <c r="P700" s="39"/>
      <c r="Q700" s="39"/>
      <c r="R700" s="39"/>
      <c r="S700" s="39"/>
      <c r="T700" s="39"/>
      <c r="U700" s="39"/>
      <c r="V700" s="39"/>
      <c r="W700" s="39"/>
      <c r="X700" s="39"/>
      <c r="Y700" s="39"/>
      <c r="Z700" s="39"/>
      <c r="AA700" s="39"/>
      <c r="AB700" s="39"/>
      <c r="AC700" s="39"/>
      <c r="AD700" s="39"/>
      <c r="AE700" s="39"/>
      <c r="AF700" s="39"/>
      <c r="AG700" s="39"/>
      <c r="AH700" s="39"/>
      <c r="AI700" s="39"/>
      <c r="AJ700" s="39"/>
      <c r="AK700" s="39"/>
      <c r="AL700" s="39"/>
      <c r="AM700" s="39"/>
      <c r="AN700" s="39"/>
      <c r="AO700" s="39"/>
    </row>
    <row r="701" spans="2:41" ht="18.75" customHeight="1" x14ac:dyDescent="0.3">
      <c r="B701" s="93"/>
      <c r="C701" s="39"/>
      <c r="D701" s="106" t="s">
        <v>32</v>
      </c>
      <c r="E701" s="106"/>
      <c r="F701" s="86"/>
      <c r="G701" s="86"/>
      <c r="H701" s="86"/>
      <c r="I701" s="86"/>
      <c r="J701" s="86"/>
      <c r="K701" s="86"/>
      <c r="L701" s="86"/>
      <c r="M701" s="86"/>
      <c r="N701" s="86"/>
      <c r="O701" s="87"/>
      <c r="P701" s="87"/>
      <c r="Q701" s="106" t="s">
        <v>32</v>
      </c>
      <c r="R701" s="106"/>
      <c r="S701" s="86"/>
      <c r="T701" s="86"/>
      <c r="U701" s="86"/>
      <c r="V701" s="86"/>
      <c r="W701" s="86"/>
      <c r="X701" s="86"/>
      <c r="Y701" s="86"/>
      <c r="Z701" s="86"/>
      <c r="AA701" s="86"/>
      <c r="AB701" s="87"/>
      <c r="AC701" s="87"/>
      <c r="AD701" s="106" t="s">
        <v>32</v>
      </c>
      <c r="AE701" s="106"/>
      <c r="AF701" s="86"/>
      <c r="AG701" s="86"/>
      <c r="AH701" s="86"/>
      <c r="AI701" s="86"/>
      <c r="AJ701" s="86"/>
      <c r="AK701" s="86"/>
      <c r="AL701" s="86"/>
      <c r="AM701" s="86"/>
      <c r="AN701" s="86"/>
      <c r="AO701" s="39"/>
    </row>
    <row r="702" spans="2:41" ht="28.9" customHeight="1" x14ac:dyDescent="0.25">
      <c r="B702" s="93"/>
      <c r="C702" s="39"/>
      <c r="D702" s="106"/>
      <c r="E702" s="106"/>
      <c r="F702" s="122" t="s">
        <v>20</v>
      </c>
      <c r="G702" s="123"/>
      <c r="H702" s="123"/>
      <c r="I702" s="123"/>
      <c r="J702" s="123"/>
      <c r="K702" s="123"/>
      <c r="L702" s="123"/>
      <c r="M702" s="123"/>
      <c r="N702" s="124"/>
      <c r="O702" s="87"/>
      <c r="P702" s="87"/>
      <c r="Q702" s="106"/>
      <c r="R702" s="106"/>
      <c r="S702" s="122" t="s">
        <v>20</v>
      </c>
      <c r="T702" s="123"/>
      <c r="U702" s="123"/>
      <c r="V702" s="123"/>
      <c r="W702" s="123"/>
      <c r="X702" s="123"/>
      <c r="Y702" s="123"/>
      <c r="Z702" s="123"/>
      <c r="AA702" s="124"/>
      <c r="AB702" s="87"/>
      <c r="AC702" s="87"/>
      <c r="AD702" s="106"/>
      <c r="AE702" s="106"/>
      <c r="AF702" s="122" t="s">
        <v>20</v>
      </c>
      <c r="AG702" s="123"/>
      <c r="AH702" s="123"/>
      <c r="AI702" s="123"/>
      <c r="AJ702" s="123"/>
      <c r="AK702" s="123"/>
      <c r="AL702" s="123"/>
      <c r="AM702" s="123"/>
      <c r="AN702" s="124"/>
      <c r="AO702" s="39"/>
    </row>
    <row r="703" spans="2:41" ht="15" customHeight="1" x14ac:dyDescent="0.25">
      <c r="B703" s="93"/>
      <c r="C703" s="39"/>
      <c r="D703" s="107"/>
      <c r="E703" s="107"/>
      <c r="F703" s="88" t="s">
        <v>0</v>
      </c>
      <c r="G703" s="88" t="s">
        <v>1</v>
      </c>
      <c r="H703" s="88" t="s">
        <v>2</v>
      </c>
      <c r="I703" s="88" t="s">
        <v>3</v>
      </c>
      <c r="J703" s="88" t="s">
        <v>4</v>
      </c>
      <c r="K703" s="88" t="s">
        <v>5</v>
      </c>
      <c r="L703" s="88" t="s">
        <v>6</v>
      </c>
      <c r="M703" s="88" t="s">
        <v>7</v>
      </c>
      <c r="N703" s="88" t="s">
        <v>136</v>
      </c>
      <c r="O703" s="87"/>
      <c r="P703" s="87"/>
      <c r="Q703" s="107"/>
      <c r="R703" s="107"/>
      <c r="S703" s="88" t="s">
        <v>0</v>
      </c>
      <c r="T703" s="88" t="s">
        <v>1</v>
      </c>
      <c r="U703" s="88" t="s">
        <v>2</v>
      </c>
      <c r="V703" s="88" t="s">
        <v>3</v>
      </c>
      <c r="W703" s="88" t="s">
        <v>4</v>
      </c>
      <c r="X703" s="88" t="s">
        <v>5</v>
      </c>
      <c r="Y703" s="88" t="s">
        <v>6</v>
      </c>
      <c r="Z703" s="88" t="s">
        <v>7</v>
      </c>
      <c r="AA703" s="88" t="s">
        <v>8</v>
      </c>
      <c r="AB703" s="87"/>
      <c r="AC703" s="87"/>
      <c r="AD703" s="107"/>
      <c r="AE703" s="107"/>
      <c r="AF703" s="88" t="s">
        <v>0</v>
      </c>
      <c r="AG703" s="88" t="s">
        <v>1</v>
      </c>
      <c r="AH703" s="88" t="s">
        <v>2</v>
      </c>
      <c r="AI703" s="88" t="s">
        <v>3</v>
      </c>
      <c r="AJ703" s="88" t="s">
        <v>4</v>
      </c>
      <c r="AK703" s="88" t="s">
        <v>5</v>
      </c>
      <c r="AL703" s="88" t="s">
        <v>6</v>
      </c>
      <c r="AM703" s="88" t="s">
        <v>7</v>
      </c>
      <c r="AN703" s="88" t="s">
        <v>8</v>
      </c>
      <c r="AO703" s="39"/>
    </row>
    <row r="704" spans="2:41" ht="15.75" customHeight="1" x14ac:dyDescent="0.25">
      <c r="B704" s="127" t="s">
        <v>46</v>
      </c>
      <c r="C704" s="39"/>
      <c r="D704" s="119" t="s">
        <v>21</v>
      </c>
      <c r="E704" s="43" t="s">
        <v>9</v>
      </c>
      <c r="F704" s="22" t="s">
        <v>78</v>
      </c>
      <c r="G704" s="22" t="s">
        <v>78</v>
      </c>
      <c r="H704" s="22" t="s">
        <v>78</v>
      </c>
      <c r="I704" s="22" t="s">
        <v>78</v>
      </c>
      <c r="J704" s="22" t="s">
        <v>78</v>
      </c>
      <c r="K704" s="22" t="s">
        <v>78</v>
      </c>
      <c r="L704" s="22" t="s">
        <v>78</v>
      </c>
      <c r="M704" s="22" t="s">
        <v>78</v>
      </c>
      <c r="N704" s="22" t="s">
        <v>78</v>
      </c>
      <c r="O704" s="87"/>
      <c r="P704" s="87"/>
      <c r="Q704" s="119" t="s">
        <v>21</v>
      </c>
      <c r="R704" s="89" t="s">
        <v>9</v>
      </c>
      <c r="S704" s="22" t="s">
        <v>78</v>
      </c>
      <c r="T704" s="22" t="s">
        <v>78</v>
      </c>
      <c r="U704" s="22" t="s">
        <v>78</v>
      </c>
      <c r="V704" s="22" t="s">
        <v>78</v>
      </c>
      <c r="W704" s="22" t="s">
        <v>78</v>
      </c>
      <c r="X704" s="22" t="s">
        <v>78</v>
      </c>
      <c r="Y704" s="22" t="s">
        <v>78</v>
      </c>
      <c r="Z704" s="22" t="s">
        <v>78</v>
      </c>
      <c r="AA704" s="22" t="s">
        <v>78</v>
      </c>
      <c r="AB704" s="87"/>
      <c r="AC704" s="87"/>
      <c r="AD704" s="119" t="s">
        <v>21</v>
      </c>
      <c r="AE704" s="89" t="s">
        <v>9</v>
      </c>
      <c r="AF704" s="22" t="s">
        <v>78</v>
      </c>
      <c r="AG704" s="22" t="s">
        <v>78</v>
      </c>
      <c r="AH704" s="22" t="s">
        <v>78</v>
      </c>
      <c r="AI704" s="22" t="s">
        <v>78</v>
      </c>
      <c r="AJ704" s="22" t="s">
        <v>78</v>
      </c>
      <c r="AK704" s="22" t="s">
        <v>78</v>
      </c>
      <c r="AL704" s="22" t="s">
        <v>78</v>
      </c>
      <c r="AM704" s="22" t="s">
        <v>78</v>
      </c>
      <c r="AN704" s="22" t="s">
        <v>78</v>
      </c>
      <c r="AO704" s="39"/>
    </row>
    <row r="705" spans="2:41" ht="15.75" x14ac:dyDescent="0.25">
      <c r="B705" s="127"/>
      <c r="C705" s="39"/>
      <c r="D705" s="120"/>
      <c r="E705" s="43">
        <v>1</v>
      </c>
      <c r="F705" s="22" t="s">
        <v>78</v>
      </c>
      <c r="G705" s="22">
        <v>0</v>
      </c>
      <c r="H705" s="22">
        <v>0</v>
      </c>
      <c r="I705" s="22" t="s">
        <v>78</v>
      </c>
      <c r="J705" s="22">
        <v>0</v>
      </c>
      <c r="K705" s="22">
        <v>0</v>
      </c>
      <c r="L705" s="22">
        <v>0</v>
      </c>
      <c r="M705" s="22">
        <v>0</v>
      </c>
      <c r="N705" s="22">
        <v>0</v>
      </c>
      <c r="O705" s="87"/>
      <c r="P705" s="87"/>
      <c r="Q705" s="120"/>
      <c r="R705" s="89">
        <v>1</v>
      </c>
      <c r="S705" s="22" t="s">
        <v>78</v>
      </c>
      <c r="T705" s="22" t="s">
        <v>78</v>
      </c>
      <c r="U705" s="22" t="s">
        <v>78</v>
      </c>
      <c r="V705" s="22" t="s">
        <v>78</v>
      </c>
      <c r="W705" s="22" t="s">
        <v>78</v>
      </c>
      <c r="X705" s="22" t="s">
        <v>78</v>
      </c>
      <c r="Y705" s="22" t="s">
        <v>78</v>
      </c>
      <c r="Z705" s="22" t="s">
        <v>78</v>
      </c>
      <c r="AA705" s="22" t="s">
        <v>78</v>
      </c>
      <c r="AB705" s="87"/>
      <c r="AC705" s="87"/>
      <c r="AD705" s="120"/>
      <c r="AE705" s="89">
        <v>1</v>
      </c>
      <c r="AF705" s="22" t="s">
        <v>78</v>
      </c>
      <c r="AG705" s="22" t="s">
        <v>78</v>
      </c>
      <c r="AH705" s="22" t="s">
        <v>78</v>
      </c>
      <c r="AI705" s="22" t="s">
        <v>78</v>
      </c>
      <c r="AJ705" s="22" t="s">
        <v>78</v>
      </c>
      <c r="AK705" s="22" t="s">
        <v>78</v>
      </c>
      <c r="AL705" s="22" t="s">
        <v>78</v>
      </c>
      <c r="AM705" s="22" t="s">
        <v>78</v>
      </c>
      <c r="AN705" s="22" t="s">
        <v>78</v>
      </c>
      <c r="AO705" s="39"/>
    </row>
    <row r="706" spans="2:41" ht="15.75" x14ac:dyDescent="0.25">
      <c r="B706" s="127"/>
      <c r="C706" s="39"/>
      <c r="D706" s="120"/>
      <c r="E706" s="43" t="s">
        <v>10</v>
      </c>
      <c r="F706" s="22">
        <v>5</v>
      </c>
      <c r="G706" s="22">
        <v>7</v>
      </c>
      <c r="H706" s="22">
        <v>4</v>
      </c>
      <c r="I706" s="22" t="s">
        <v>78</v>
      </c>
      <c r="J706" s="22">
        <v>0</v>
      </c>
      <c r="K706" s="22" t="s">
        <v>78</v>
      </c>
      <c r="L706" s="22">
        <v>0</v>
      </c>
      <c r="M706" s="22">
        <v>0</v>
      </c>
      <c r="N706" s="22">
        <v>0</v>
      </c>
      <c r="O706" s="87"/>
      <c r="P706" s="87"/>
      <c r="Q706" s="120"/>
      <c r="R706" s="89" t="s">
        <v>10</v>
      </c>
      <c r="S706" s="22" t="s">
        <v>78</v>
      </c>
      <c r="T706" s="22" t="s">
        <v>78</v>
      </c>
      <c r="U706" s="22" t="s">
        <v>78</v>
      </c>
      <c r="V706" s="22" t="s">
        <v>78</v>
      </c>
      <c r="W706" s="22">
        <v>0</v>
      </c>
      <c r="X706" s="22" t="s">
        <v>78</v>
      </c>
      <c r="Y706" s="22">
        <v>0</v>
      </c>
      <c r="Z706" s="22">
        <v>0</v>
      </c>
      <c r="AA706" s="22">
        <v>0</v>
      </c>
      <c r="AB706" s="87"/>
      <c r="AC706" s="87"/>
      <c r="AD706" s="120"/>
      <c r="AE706" s="89" t="s">
        <v>10</v>
      </c>
      <c r="AF706" s="22" t="s">
        <v>78</v>
      </c>
      <c r="AG706" s="22" t="s">
        <v>78</v>
      </c>
      <c r="AH706" s="22" t="s">
        <v>78</v>
      </c>
      <c r="AI706" s="22" t="s">
        <v>78</v>
      </c>
      <c r="AJ706" s="22">
        <v>0</v>
      </c>
      <c r="AK706" s="22" t="s">
        <v>78</v>
      </c>
      <c r="AL706" s="22">
        <v>0</v>
      </c>
      <c r="AM706" s="22">
        <v>0</v>
      </c>
      <c r="AN706" s="22">
        <v>0</v>
      </c>
      <c r="AO706" s="39"/>
    </row>
    <row r="707" spans="2:41" ht="15.75" x14ac:dyDescent="0.25">
      <c r="B707" s="127"/>
      <c r="C707" s="39"/>
      <c r="D707" s="120"/>
      <c r="E707" s="43" t="s">
        <v>11</v>
      </c>
      <c r="F707" s="22">
        <v>5</v>
      </c>
      <c r="G707" s="22">
        <v>5</v>
      </c>
      <c r="H707" s="22">
        <v>4</v>
      </c>
      <c r="I707" s="22" t="s">
        <v>78</v>
      </c>
      <c r="J707" s="22">
        <v>3</v>
      </c>
      <c r="K707" s="22" t="s">
        <v>78</v>
      </c>
      <c r="L707" s="22">
        <v>0</v>
      </c>
      <c r="M707" s="22">
        <v>0</v>
      </c>
      <c r="N707" s="22">
        <v>0</v>
      </c>
      <c r="O707" s="87"/>
      <c r="P707" s="87"/>
      <c r="Q707" s="120"/>
      <c r="R707" s="89" t="s">
        <v>11</v>
      </c>
      <c r="S707" s="22" t="s">
        <v>78</v>
      </c>
      <c r="T707" s="22" t="s">
        <v>78</v>
      </c>
      <c r="U707" s="22" t="s">
        <v>78</v>
      </c>
      <c r="V707" s="22" t="s">
        <v>78</v>
      </c>
      <c r="W707" s="22" t="s">
        <v>78</v>
      </c>
      <c r="X707" s="22" t="s">
        <v>78</v>
      </c>
      <c r="Y707" s="22">
        <v>0</v>
      </c>
      <c r="Z707" s="22">
        <v>0</v>
      </c>
      <c r="AA707" s="22">
        <v>0</v>
      </c>
      <c r="AB707" s="87"/>
      <c r="AC707" s="87"/>
      <c r="AD707" s="120"/>
      <c r="AE707" s="89" t="s">
        <v>11</v>
      </c>
      <c r="AF707" s="22" t="s">
        <v>78</v>
      </c>
      <c r="AG707" s="22" t="s">
        <v>78</v>
      </c>
      <c r="AH707" s="22" t="s">
        <v>78</v>
      </c>
      <c r="AI707" s="22" t="s">
        <v>78</v>
      </c>
      <c r="AJ707" s="22" t="s">
        <v>78</v>
      </c>
      <c r="AK707" s="22" t="s">
        <v>78</v>
      </c>
      <c r="AL707" s="22">
        <v>0</v>
      </c>
      <c r="AM707" s="22">
        <v>0</v>
      </c>
      <c r="AN707" s="22">
        <v>0</v>
      </c>
      <c r="AO707" s="39"/>
    </row>
    <row r="708" spans="2:41" ht="15.75" x14ac:dyDescent="0.25">
      <c r="B708" s="127"/>
      <c r="C708" s="39"/>
      <c r="D708" s="120"/>
      <c r="E708" s="43" t="s">
        <v>12</v>
      </c>
      <c r="F708" s="22">
        <v>5</v>
      </c>
      <c r="G708" s="22">
        <v>6</v>
      </c>
      <c r="H708" s="22">
        <v>15</v>
      </c>
      <c r="I708" s="22">
        <v>8</v>
      </c>
      <c r="J708" s="22">
        <v>6</v>
      </c>
      <c r="K708" s="22" t="s">
        <v>78</v>
      </c>
      <c r="L708" s="22" t="s">
        <v>78</v>
      </c>
      <c r="M708" s="22">
        <v>0</v>
      </c>
      <c r="N708" s="22">
        <v>0</v>
      </c>
      <c r="O708" s="87"/>
      <c r="P708" s="87"/>
      <c r="Q708" s="120"/>
      <c r="R708" s="89" t="s">
        <v>12</v>
      </c>
      <c r="S708" s="22" t="s">
        <v>78</v>
      </c>
      <c r="T708" s="22" t="s">
        <v>78</v>
      </c>
      <c r="U708" s="22">
        <v>4</v>
      </c>
      <c r="V708" s="22" t="s">
        <v>78</v>
      </c>
      <c r="W708" s="22" t="s">
        <v>78</v>
      </c>
      <c r="X708" s="22" t="s">
        <v>78</v>
      </c>
      <c r="Y708" s="22" t="s">
        <v>78</v>
      </c>
      <c r="Z708" s="22">
        <v>0</v>
      </c>
      <c r="AA708" s="22">
        <v>0</v>
      </c>
      <c r="AB708" s="87"/>
      <c r="AC708" s="87"/>
      <c r="AD708" s="120"/>
      <c r="AE708" s="89" t="s">
        <v>12</v>
      </c>
      <c r="AF708" s="22" t="s">
        <v>78</v>
      </c>
      <c r="AG708" s="22" t="s">
        <v>78</v>
      </c>
      <c r="AH708" s="22">
        <v>11</v>
      </c>
      <c r="AI708" s="22" t="s">
        <v>78</v>
      </c>
      <c r="AJ708" s="22" t="s">
        <v>78</v>
      </c>
      <c r="AK708" s="22" t="s">
        <v>78</v>
      </c>
      <c r="AL708" s="22" t="s">
        <v>78</v>
      </c>
      <c r="AM708" s="22">
        <v>0</v>
      </c>
      <c r="AN708" s="22">
        <v>0</v>
      </c>
      <c r="AO708" s="39"/>
    </row>
    <row r="709" spans="2:41" ht="15.75" x14ac:dyDescent="0.25">
      <c r="B709" s="127"/>
      <c r="C709" s="39"/>
      <c r="D709" s="120"/>
      <c r="E709" s="43" t="s">
        <v>13</v>
      </c>
      <c r="F709" s="22" t="s">
        <v>78</v>
      </c>
      <c r="G709" s="22">
        <v>19</v>
      </c>
      <c r="H709" s="22">
        <v>12</v>
      </c>
      <c r="I709" s="22">
        <v>13</v>
      </c>
      <c r="J709" s="22">
        <v>15</v>
      </c>
      <c r="K709" s="22">
        <v>18</v>
      </c>
      <c r="L709" s="22">
        <v>6</v>
      </c>
      <c r="M709" s="22" t="s">
        <v>78</v>
      </c>
      <c r="N709" s="22">
        <v>0</v>
      </c>
      <c r="O709" s="87"/>
      <c r="P709" s="87"/>
      <c r="Q709" s="120"/>
      <c r="R709" s="89" t="s">
        <v>13</v>
      </c>
      <c r="S709" s="22" t="s">
        <v>78</v>
      </c>
      <c r="T709" s="22">
        <v>7</v>
      </c>
      <c r="U709" s="22">
        <v>6</v>
      </c>
      <c r="V709" s="22" t="s">
        <v>78</v>
      </c>
      <c r="W709" s="22">
        <v>5</v>
      </c>
      <c r="X709" s="22">
        <v>8</v>
      </c>
      <c r="Y709" s="22" t="s">
        <v>78</v>
      </c>
      <c r="Z709" s="22" t="s">
        <v>78</v>
      </c>
      <c r="AA709" s="22">
        <v>0</v>
      </c>
      <c r="AB709" s="87"/>
      <c r="AC709" s="87"/>
      <c r="AD709" s="120"/>
      <c r="AE709" s="89" t="s">
        <v>13</v>
      </c>
      <c r="AF709" s="22" t="s">
        <v>78</v>
      </c>
      <c r="AG709" s="22">
        <v>12</v>
      </c>
      <c r="AH709" s="22">
        <v>6</v>
      </c>
      <c r="AI709" s="22" t="s">
        <v>78</v>
      </c>
      <c r="AJ709" s="22">
        <v>10</v>
      </c>
      <c r="AK709" s="22">
        <v>10</v>
      </c>
      <c r="AL709" s="22" t="s">
        <v>78</v>
      </c>
      <c r="AM709" s="22" t="s">
        <v>78</v>
      </c>
      <c r="AN709" s="22">
        <v>0</v>
      </c>
      <c r="AO709" s="39"/>
    </row>
    <row r="710" spans="2:41" ht="15.75" x14ac:dyDescent="0.25">
      <c r="B710" s="127"/>
      <c r="C710" s="39"/>
      <c r="D710" s="120"/>
      <c r="E710" s="43" t="s">
        <v>14</v>
      </c>
      <c r="F710" s="22">
        <v>10</v>
      </c>
      <c r="G710" s="22">
        <v>15</v>
      </c>
      <c r="H710" s="22">
        <v>21</v>
      </c>
      <c r="I710" s="22">
        <v>53</v>
      </c>
      <c r="J710" s="22">
        <v>51</v>
      </c>
      <c r="K710" s="22">
        <v>58</v>
      </c>
      <c r="L710" s="22">
        <v>20</v>
      </c>
      <c r="M710" s="22">
        <v>3</v>
      </c>
      <c r="N710" s="22">
        <v>0</v>
      </c>
      <c r="O710" s="87"/>
      <c r="P710" s="87"/>
      <c r="Q710" s="120"/>
      <c r="R710" s="89" t="s">
        <v>14</v>
      </c>
      <c r="S710" s="22" t="s">
        <v>78</v>
      </c>
      <c r="T710" s="22">
        <v>5</v>
      </c>
      <c r="U710" s="22">
        <v>6</v>
      </c>
      <c r="V710" s="22">
        <v>20</v>
      </c>
      <c r="W710" s="22">
        <v>19</v>
      </c>
      <c r="X710" s="22">
        <v>23</v>
      </c>
      <c r="Y710" s="22">
        <v>5</v>
      </c>
      <c r="Z710" s="22" t="s">
        <v>78</v>
      </c>
      <c r="AA710" s="22">
        <v>0</v>
      </c>
      <c r="AB710" s="87"/>
      <c r="AC710" s="87"/>
      <c r="AD710" s="120"/>
      <c r="AE710" s="89" t="s">
        <v>14</v>
      </c>
      <c r="AF710" s="22" t="s">
        <v>78</v>
      </c>
      <c r="AG710" s="22">
        <v>10</v>
      </c>
      <c r="AH710" s="22">
        <v>15</v>
      </c>
      <c r="AI710" s="22">
        <v>33</v>
      </c>
      <c r="AJ710" s="22">
        <v>32</v>
      </c>
      <c r="AK710" s="22">
        <v>35</v>
      </c>
      <c r="AL710" s="22">
        <v>15</v>
      </c>
      <c r="AM710" s="22" t="s">
        <v>78</v>
      </c>
      <c r="AN710" s="22">
        <v>0</v>
      </c>
      <c r="AO710" s="39"/>
    </row>
    <row r="711" spans="2:41" ht="15.75" x14ac:dyDescent="0.25">
      <c r="B711" s="127"/>
      <c r="C711" s="39"/>
      <c r="D711" s="120"/>
      <c r="E711" s="43" t="s">
        <v>15</v>
      </c>
      <c r="F711" s="22">
        <v>24</v>
      </c>
      <c r="G711" s="22">
        <v>23</v>
      </c>
      <c r="H711" s="22">
        <v>43</v>
      </c>
      <c r="I711" s="22">
        <v>91</v>
      </c>
      <c r="J711" s="22">
        <v>108</v>
      </c>
      <c r="K711" s="22">
        <v>136</v>
      </c>
      <c r="L711" s="22">
        <v>83</v>
      </c>
      <c r="M711" s="22">
        <v>20</v>
      </c>
      <c r="N711" s="22">
        <v>4</v>
      </c>
      <c r="O711" s="87"/>
      <c r="P711" s="87"/>
      <c r="Q711" s="120"/>
      <c r="R711" s="89" t="s">
        <v>15</v>
      </c>
      <c r="S711" s="22">
        <v>9</v>
      </c>
      <c r="T711" s="22">
        <v>5</v>
      </c>
      <c r="U711" s="22">
        <v>16</v>
      </c>
      <c r="V711" s="22">
        <v>31</v>
      </c>
      <c r="W711" s="22">
        <v>37</v>
      </c>
      <c r="X711" s="22">
        <v>52</v>
      </c>
      <c r="Y711" s="22">
        <v>28</v>
      </c>
      <c r="Z711" s="22" t="s">
        <v>78</v>
      </c>
      <c r="AA711" s="22" t="s">
        <v>78</v>
      </c>
      <c r="AB711" s="87"/>
      <c r="AC711" s="87"/>
      <c r="AD711" s="120"/>
      <c r="AE711" s="89" t="s">
        <v>15</v>
      </c>
      <c r="AF711" s="22">
        <v>15</v>
      </c>
      <c r="AG711" s="22">
        <v>18</v>
      </c>
      <c r="AH711" s="22">
        <v>27</v>
      </c>
      <c r="AI711" s="22">
        <v>60</v>
      </c>
      <c r="AJ711" s="22">
        <v>71</v>
      </c>
      <c r="AK711" s="22">
        <v>84</v>
      </c>
      <c r="AL711" s="22">
        <v>55</v>
      </c>
      <c r="AM711" s="22" t="s">
        <v>78</v>
      </c>
      <c r="AN711" s="22" t="s">
        <v>78</v>
      </c>
      <c r="AO711" s="39"/>
    </row>
    <row r="712" spans="2:41" ht="15.75" x14ac:dyDescent="0.25">
      <c r="B712" s="127"/>
      <c r="C712" s="39"/>
      <c r="D712" s="120"/>
      <c r="E712" s="43" t="s">
        <v>16</v>
      </c>
      <c r="F712" s="22">
        <v>11</v>
      </c>
      <c r="G712" s="22">
        <v>22</v>
      </c>
      <c r="H712" s="22">
        <v>50</v>
      </c>
      <c r="I712" s="22">
        <v>129</v>
      </c>
      <c r="J712" s="22">
        <v>188</v>
      </c>
      <c r="K712" s="22">
        <v>278</v>
      </c>
      <c r="L712" s="22">
        <v>258</v>
      </c>
      <c r="M712" s="22">
        <v>81</v>
      </c>
      <c r="N712" s="22">
        <v>10</v>
      </c>
      <c r="O712" s="87"/>
      <c r="P712" s="87"/>
      <c r="Q712" s="120"/>
      <c r="R712" s="89" t="s">
        <v>16</v>
      </c>
      <c r="S712" s="22" t="s">
        <v>78</v>
      </c>
      <c r="T712" s="22" t="s">
        <v>78</v>
      </c>
      <c r="U712" s="22">
        <v>15</v>
      </c>
      <c r="V712" s="22">
        <v>45</v>
      </c>
      <c r="W712" s="22">
        <v>67</v>
      </c>
      <c r="X712" s="22">
        <v>101</v>
      </c>
      <c r="Y712" s="22">
        <v>110</v>
      </c>
      <c r="Z712" s="22">
        <v>38</v>
      </c>
      <c r="AA712" s="22">
        <v>6</v>
      </c>
      <c r="AB712" s="87"/>
      <c r="AC712" s="87"/>
      <c r="AD712" s="120"/>
      <c r="AE712" s="89" t="s">
        <v>16</v>
      </c>
      <c r="AF712" s="22" t="s">
        <v>78</v>
      </c>
      <c r="AG712" s="22" t="s">
        <v>78</v>
      </c>
      <c r="AH712" s="22">
        <v>35</v>
      </c>
      <c r="AI712" s="22">
        <v>84</v>
      </c>
      <c r="AJ712" s="22">
        <v>121</v>
      </c>
      <c r="AK712" s="22">
        <v>177</v>
      </c>
      <c r="AL712" s="22">
        <v>148</v>
      </c>
      <c r="AM712" s="22">
        <v>43</v>
      </c>
      <c r="AN712" s="22">
        <v>4</v>
      </c>
      <c r="AO712" s="39"/>
    </row>
    <row r="713" spans="2:41" ht="15.75" x14ac:dyDescent="0.25">
      <c r="B713" s="127"/>
      <c r="C713" s="39"/>
      <c r="D713" s="120"/>
      <c r="E713" s="43" t="s">
        <v>17</v>
      </c>
      <c r="F713" s="22">
        <v>7</v>
      </c>
      <c r="G713" s="22">
        <v>12</v>
      </c>
      <c r="H713" s="22">
        <v>39</v>
      </c>
      <c r="I713" s="22">
        <v>76</v>
      </c>
      <c r="J713" s="22">
        <v>211</v>
      </c>
      <c r="K713" s="22">
        <v>440</v>
      </c>
      <c r="L713" s="22">
        <v>541</v>
      </c>
      <c r="M713" s="22">
        <v>253</v>
      </c>
      <c r="N713" s="22">
        <v>34</v>
      </c>
      <c r="O713" s="87"/>
      <c r="P713" s="87"/>
      <c r="Q713" s="120"/>
      <c r="R713" s="89" t="s">
        <v>17</v>
      </c>
      <c r="S713" s="22" t="s">
        <v>78</v>
      </c>
      <c r="T713" s="22" t="s">
        <v>78</v>
      </c>
      <c r="U713" s="22">
        <v>11</v>
      </c>
      <c r="V713" s="22">
        <v>19</v>
      </c>
      <c r="W713" s="22">
        <v>63</v>
      </c>
      <c r="X713" s="22">
        <v>142</v>
      </c>
      <c r="Y713" s="22">
        <v>183</v>
      </c>
      <c r="Z713" s="22">
        <v>87</v>
      </c>
      <c r="AA713" s="22">
        <v>12</v>
      </c>
      <c r="AB713" s="87"/>
      <c r="AC713" s="87"/>
      <c r="AD713" s="120"/>
      <c r="AE713" s="89" t="s">
        <v>17</v>
      </c>
      <c r="AF713" s="22" t="s">
        <v>78</v>
      </c>
      <c r="AG713" s="22" t="s">
        <v>78</v>
      </c>
      <c r="AH713" s="22">
        <v>28</v>
      </c>
      <c r="AI713" s="22">
        <v>57</v>
      </c>
      <c r="AJ713" s="22">
        <v>148</v>
      </c>
      <c r="AK713" s="22">
        <v>298</v>
      </c>
      <c r="AL713" s="22">
        <v>358</v>
      </c>
      <c r="AM713" s="22">
        <v>166</v>
      </c>
      <c r="AN713" s="22">
        <v>22</v>
      </c>
      <c r="AO713" s="39"/>
    </row>
    <row r="714" spans="2:41" ht="15.75" x14ac:dyDescent="0.25">
      <c r="B714" s="127"/>
      <c r="C714" s="39"/>
      <c r="D714" s="120"/>
      <c r="E714" s="43" t="s">
        <v>18</v>
      </c>
      <c r="F714" s="22">
        <v>3</v>
      </c>
      <c r="G714" s="22">
        <v>3</v>
      </c>
      <c r="H714" s="22">
        <v>25</v>
      </c>
      <c r="I714" s="22">
        <v>39</v>
      </c>
      <c r="J714" s="22">
        <v>136</v>
      </c>
      <c r="K714" s="22">
        <v>417</v>
      </c>
      <c r="L714" s="22">
        <v>778</v>
      </c>
      <c r="M714" s="22">
        <v>715</v>
      </c>
      <c r="N714" s="22">
        <v>190</v>
      </c>
      <c r="O714" s="87"/>
      <c r="P714" s="87"/>
      <c r="Q714" s="120"/>
      <c r="R714" s="89" t="s">
        <v>18</v>
      </c>
      <c r="S714" s="22">
        <v>0</v>
      </c>
      <c r="T714" s="22">
        <v>0</v>
      </c>
      <c r="U714" s="22">
        <v>6</v>
      </c>
      <c r="V714" s="22">
        <v>12</v>
      </c>
      <c r="W714" s="22">
        <v>25</v>
      </c>
      <c r="X714" s="22">
        <v>105</v>
      </c>
      <c r="Y714" s="22">
        <v>207</v>
      </c>
      <c r="Z714" s="22">
        <v>217</v>
      </c>
      <c r="AA714" s="22">
        <v>50</v>
      </c>
      <c r="AB714" s="87"/>
      <c r="AC714" s="87"/>
      <c r="AD714" s="120"/>
      <c r="AE714" s="89" t="s">
        <v>18</v>
      </c>
      <c r="AF714" s="22">
        <v>3</v>
      </c>
      <c r="AG714" s="22">
        <v>3</v>
      </c>
      <c r="AH714" s="22">
        <v>19</v>
      </c>
      <c r="AI714" s="22">
        <v>27</v>
      </c>
      <c r="AJ714" s="22">
        <v>111</v>
      </c>
      <c r="AK714" s="22">
        <v>312</v>
      </c>
      <c r="AL714" s="22">
        <v>571</v>
      </c>
      <c r="AM714" s="22">
        <v>498</v>
      </c>
      <c r="AN714" s="22">
        <v>140</v>
      </c>
      <c r="AO714" s="39"/>
    </row>
    <row r="715" spans="2:41" ht="15.75" x14ac:dyDescent="0.25">
      <c r="B715" s="127"/>
      <c r="C715" s="39"/>
      <c r="D715" s="121"/>
      <c r="E715" s="43" t="s">
        <v>19</v>
      </c>
      <c r="F715" s="22" t="s">
        <v>78</v>
      </c>
      <c r="G715" s="22">
        <v>0</v>
      </c>
      <c r="H715" s="22" t="s">
        <v>78</v>
      </c>
      <c r="I715" s="22" t="s">
        <v>78</v>
      </c>
      <c r="J715" s="22">
        <v>22</v>
      </c>
      <c r="K715" s="22">
        <v>82</v>
      </c>
      <c r="L715" s="22">
        <v>301</v>
      </c>
      <c r="M715" s="22">
        <v>506</v>
      </c>
      <c r="N715" s="22">
        <v>243</v>
      </c>
      <c r="O715" s="87"/>
      <c r="P715" s="87"/>
      <c r="Q715" s="121"/>
      <c r="R715" s="89" t="s">
        <v>19</v>
      </c>
      <c r="S715" s="22" t="s">
        <v>78</v>
      </c>
      <c r="T715" s="22">
        <v>0</v>
      </c>
      <c r="U715" s="22" t="s">
        <v>78</v>
      </c>
      <c r="V715" s="22" t="s">
        <v>78</v>
      </c>
      <c r="W715" s="22" t="s">
        <v>78</v>
      </c>
      <c r="X715" s="22">
        <v>19</v>
      </c>
      <c r="Y715" s="22">
        <v>62</v>
      </c>
      <c r="Z715" s="22">
        <v>123</v>
      </c>
      <c r="AA715" s="22">
        <v>61</v>
      </c>
      <c r="AB715" s="87"/>
      <c r="AC715" s="87"/>
      <c r="AD715" s="121"/>
      <c r="AE715" s="89" t="s">
        <v>19</v>
      </c>
      <c r="AF715" s="22" t="s">
        <v>78</v>
      </c>
      <c r="AG715" s="22">
        <v>0</v>
      </c>
      <c r="AH715" s="22" t="s">
        <v>78</v>
      </c>
      <c r="AI715" s="22" t="s">
        <v>78</v>
      </c>
      <c r="AJ715" s="22" t="s">
        <v>78</v>
      </c>
      <c r="AK715" s="22">
        <v>63</v>
      </c>
      <c r="AL715" s="22">
        <v>239</v>
      </c>
      <c r="AM715" s="22">
        <v>383</v>
      </c>
      <c r="AN715" s="22">
        <v>182</v>
      </c>
      <c r="AO715" s="39"/>
    </row>
    <row r="716" spans="2:41" x14ac:dyDescent="0.25">
      <c r="B716" s="93"/>
      <c r="C716" s="39"/>
      <c r="D716" s="87"/>
      <c r="E716" s="87"/>
      <c r="F716" s="87"/>
      <c r="G716" s="87"/>
      <c r="H716" s="87"/>
      <c r="I716" s="87"/>
      <c r="J716" s="87"/>
      <c r="K716" s="87"/>
      <c r="L716" s="87"/>
      <c r="M716" s="87"/>
      <c r="N716" s="87"/>
      <c r="O716" s="87"/>
      <c r="P716" s="87"/>
      <c r="Q716" s="87"/>
      <c r="R716" s="87"/>
      <c r="S716" s="87"/>
      <c r="T716" s="87"/>
      <c r="U716" s="87"/>
      <c r="V716" s="87"/>
      <c r="W716" s="87"/>
      <c r="X716" s="87"/>
      <c r="Y716" s="87"/>
      <c r="Z716" s="87"/>
      <c r="AA716" s="87"/>
      <c r="AB716" s="87"/>
      <c r="AC716" s="87"/>
      <c r="AD716" s="87"/>
      <c r="AE716" s="87"/>
      <c r="AF716" s="87"/>
      <c r="AG716" s="87"/>
      <c r="AH716" s="87"/>
      <c r="AI716" s="87"/>
      <c r="AJ716" s="87"/>
      <c r="AK716" s="87"/>
      <c r="AL716" s="87"/>
      <c r="AM716" s="87"/>
      <c r="AN716" s="87"/>
      <c r="AO716" s="39"/>
    </row>
    <row r="717" spans="2:41" ht="18.75" customHeight="1" x14ac:dyDescent="0.3">
      <c r="B717" s="93"/>
      <c r="C717" s="39"/>
      <c r="D717" s="106" t="s">
        <v>24</v>
      </c>
      <c r="E717" s="106"/>
      <c r="F717" s="86"/>
      <c r="G717" s="86"/>
      <c r="H717" s="86"/>
      <c r="I717" s="86"/>
      <c r="J717" s="86"/>
      <c r="K717" s="86"/>
      <c r="L717" s="86"/>
      <c r="M717" s="86"/>
      <c r="N717" s="86"/>
      <c r="O717" s="87"/>
      <c r="P717" s="87"/>
      <c r="Q717" s="106" t="s">
        <v>24</v>
      </c>
      <c r="R717" s="106"/>
      <c r="S717" s="86"/>
      <c r="T717" s="86"/>
      <c r="U717" s="86"/>
      <c r="V717" s="86"/>
      <c r="W717" s="86"/>
      <c r="X717" s="86"/>
      <c r="Y717" s="86"/>
      <c r="Z717" s="86"/>
      <c r="AA717" s="86"/>
      <c r="AB717" s="87"/>
      <c r="AC717" s="87"/>
      <c r="AD717" s="106" t="s">
        <v>24</v>
      </c>
      <c r="AE717" s="106"/>
      <c r="AF717" s="86"/>
      <c r="AG717" s="86"/>
      <c r="AH717" s="86"/>
      <c r="AI717" s="86"/>
      <c r="AJ717" s="86"/>
      <c r="AK717" s="86"/>
      <c r="AL717" s="86"/>
      <c r="AM717" s="86"/>
      <c r="AN717" s="86"/>
      <c r="AO717" s="39"/>
    </row>
    <row r="718" spans="2:41" ht="28.9" customHeight="1" x14ac:dyDescent="0.25">
      <c r="B718" s="93"/>
      <c r="C718" s="39"/>
      <c r="D718" s="106"/>
      <c r="E718" s="106"/>
      <c r="F718" s="122" t="s">
        <v>20</v>
      </c>
      <c r="G718" s="123"/>
      <c r="H718" s="123"/>
      <c r="I718" s="123"/>
      <c r="J718" s="123"/>
      <c r="K718" s="123"/>
      <c r="L718" s="123"/>
      <c r="M718" s="123"/>
      <c r="N718" s="124"/>
      <c r="O718" s="87"/>
      <c r="P718" s="87"/>
      <c r="Q718" s="106"/>
      <c r="R718" s="106"/>
      <c r="S718" s="122" t="s">
        <v>20</v>
      </c>
      <c r="T718" s="123"/>
      <c r="U718" s="123"/>
      <c r="V718" s="123"/>
      <c r="W718" s="123"/>
      <c r="X718" s="123"/>
      <c r="Y718" s="123"/>
      <c r="Z718" s="123"/>
      <c r="AA718" s="124"/>
      <c r="AB718" s="87"/>
      <c r="AC718" s="87"/>
      <c r="AD718" s="106"/>
      <c r="AE718" s="106"/>
      <c r="AF718" s="122" t="s">
        <v>20</v>
      </c>
      <c r="AG718" s="123"/>
      <c r="AH718" s="123"/>
      <c r="AI718" s="123"/>
      <c r="AJ718" s="123"/>
      <c r="AK718" s="123"/>
      <c r="AL718" s="123"/>
      <c r="AM718" s="123"/>
      <c r="AN718" s="124"/>
      <c r="AO718" s="39"/>
    </row>
    <row r="719" spans="2:41" ht="15" customHeight="1" x14ac:dyDescent="0.25">
      <c r="B719" s="93"/>
      <c r="C719" s="39"/>
      <c r="D719" s="107"/>
      <c r="E719" s="107"/>
      <c r="F719" s="88" t="s">
        <v>0</v>
      </c>
      <c r="G719" s="88" t="s">
        <v>1</v>
      </c>
      <c r="H719" s="88" t="s">
        <v>2</v>
      </c>
      <c r="I719" s="88" t="s">
        <v>3</v>
      </c>
      <c r="J719" s="88" t="s">
        <v>4</v>
      </c>
      <c r="K719" s="88" t="s">
        <v>5</v>
      </c>
      <c r="L719" s="88" t="s">
        <v>6</v>
      </c>
      <c r="M719" s="88" t="s">
        <v>7</v>
      </c>
      <c r="N719" s="88" t="s">
        <v>136</v>
      </c>
      <c r="O719" s="87"/>
      <c r="P719" s="87"/>
      <c r="Q719" s="107"/>
      <c r="R719" s="107"/>
      <c r="S719" s="88" t="s">
        <v>0</v>
      </c>
      <c r="T719" s="88" t="s">
        <v>1</v>
      </c>
      <c r="U719" s="88" t="s">
        <v>2</v>
      </c>
      <c r="V719" s="88" t="s">
        <v>3</v>
      </c>
      <c r="W719" s="88" t="s">
        <v>4</v>
      </c>
      <c r="X719" s="88" t="s">
        <v>5</v>
      </c>
      <c r="Y719" s="88" t="s">
        <v>6</v>
      </c>
      <c r="Z719" s="88" t="s">
        <v>7</v>
      </c>
      <c r="AA719" s="88" t="s">
        <v>8</v>
      </c>
      <c r="AB719" s="87"/>
      <c r="AC719" s="87"/>
      <c r="AD719" s="107"/>
      <c r="AE719" s="107"/>
      <c r="AF719" s="88" t="s">
        <v>0</v>
      </c>
      <c r="AG719" s="88" t="s">
        <v>1</v>
      </c>
      <c r="AH719" s="88" t="s">
        <v>2</v>
      </c>
      <c r="AI719" s="88" t="s">
        <v>3</v>
      </c>
      <c r="AJ719" s="88" t="s">
        <v>4</v>
      </c>
      <c r="AK719" s="88" t="s">
        <v>5</v>
      </c>
      <c r="AL719" s="88" t="s">
        <v>6</v>
      </c>
      <c r="AM719" s="88" t="s">
        <v>7</v>
      </c>
      <c r="AN719" s="88" t="s">
        <v>8</v>
      </c>
      <c r="AO719" s="39"/>
    </row>
    <row r="720" spans="2:41" ht="15.75" customHeight="1" x14ac:dyDescent="0.25">
      <c r="B720" s="93"/>
      <c r="C720" s="39"/>
      <c r="D720" s="119" t="s">
        <v>21</v>
      </c>
      <c r="E720" s="43" t="s">
        <v>9</v>
      </c>
      <c r="F720" s="22" t="s">
        <v>78</v>
      </c>
      <c r="G720" s="22" t="s">
        <v>78</v>
      </c>
      <c r="H720" s="22" t="s">
        <v>78</v>
      </c>
      <c r="I720" s="22" t="s">
        <v>78</v>
      </c>
      <c r="J720" s="22" t="s">
        <v>78</v>
      </c>
      <c r="K720" s="22" t="s">
        <v>78</v>
      </c>
      <c r="L720" s="22" t="s">
        <v>78</v>
      </c>
      <c r="M720" s="22" t="s">
        <v>78</v>
      </c>
      <c r="N720" s="22" t="s">
        <v>78</v>
      </c>
      <c r="O720" s="87"/>
      <c r="P720" s="87"/>
      <c r="Q720" s="119" t="s">
        <v>21</v>
      </c>
      <c r="R720" s="89" t="s">
        <v>9</v>
      </c>
      <c r="S720" s="22" t="s">
        <v>78</v>
      </c>
      <c r="T720" s="22" t="s">
        <v>78</v>
      </c>
      <c r="U720" s="22" t="s">
        <v>78</v>
      </c>
      <c r="V720" s="22" t="s">
        <v>78</v>
      </c>
      <c r="W720" s="22" t="s">
        <v>78</v>
      </c>
      <c r="X720" s="22" t="s">
        <v>78</v>
      </c>
      <c r="Y720" s="22" t="s">
        <v>78</v>
      </c>
      <c r="Z720" s="22" t="s">
        <v>78</v>
      </c>
      <c r="AA720" s="22" t="s">
        <v>78</v>
      </c>
      <c r="AB720" s="87"/>
      <c r="AC720" s="87"/>
      <c r="AD720" s="119" t="s">
        <v>21</v>
      </c>
      <c r="AE720" s="89" t="s">
        <v>9</v>
      </c>
      <c r="AF720" s="22" t="s">
        <v>78</v>
      </c>
      <c r="AG720" s="22" t="s">
        <v>78</v>
      </c>
      <c r="AH720" s="22" t="s">
        <v>78</v>
      </c>
      <c r="AI720" s="22" t="s">
        <v>78</v>
      </c>
      <c r="AJ720" s="22" t="s">
        <v>78</v>
      </c>
      <c r="AK720" s="22" t="s">
        <v>78</v>
      </c>
      <c r="AL720" s="22" t="s">
        <v>78</v>
      </c>
      <c r="AM720" s="22" t="s">
        <v>78</v>
      </c>
      <c r="AN720" s="22" t="s">
        <v>78</v>
      </c>
      <c r="AO720" s="39"/>
    </row>
    <row r="721" spans="2:41" ht="15.75" x14ac:dyDescent="0.25">
      <c r="B721" s="93"/>
      <c r="C721" s="39"/>
      <c r="D721" s="120"/>
      <c r="E721" s="43">
        <v>1</v>
      </c>
      <c r="F721" s="22" t="s">
        <v>78</v>
      </c>
      <c r="G721" s="22">
        <v>0</v>
      </c>
      <c r="H721" s="22">
        <v>0</v>
      </c>
      <c r="I721" s="22" t="s">
        <v>78</v>
      </c>
      <c r="J721" s="22">
        <v>0</v>
      </c>
      <c r="K721" s="22">
        <v>0</v>
      </c>
      <c r="L721" s="22">
        <v>0</v>
      </c>
      <c r="M721" s="22">
        <v>0</v>
      </c>
      <c r="N721" s="22">
        <v>0</v>
      </c>
      <c r="O721" s="87"/>
      <c r="P721" s="87"/>
      <c r="Q721" s="120"/>
      <c r="R721" s="89">
        <v>1</v>
      </c>
      <c r="S721" s="22" t="s">
        <v>78</v>
      </c>
      <c r="T721" s="22" t="s">
        <v>78</v>
      </c>
      <c r="U721" s="22" t="s">
        <v>78</v>
      </c>
      <c r="V721" s="22" t="s">
        <v>78</v>
      </c>
      <c r="W721" s="22" t="s">
        <v>78</v>
      </c>
      <c r="X721" s="22" t="s">
        <v>78</v>
      </c>
      <c r="Y721" s="22" t="s">
        <v>78</v>
      </c>
      <c r="Z721" s="22" t="s">
        <v>78</v>
      </c>
      <c r="AA721" s="22" t="s">
        <v>78</v>
      </c>
      <c r="AB721" s="87"/>
      <c r="AC721" s="87"/>
      <c r="AD721" s="120"/>
      <c r="AE721" s="89">
        <v>1</v>
      </c>
      <c r="AF721" s="22" t="s">
        <v>78</v>
      </c>
      <c r="AG721" s="22" t="s">
        <v>78</v>
      </c>
      <c r="AH721" s="22" t="s">
        <v>78</v>
      </c>
      <c r="AI721" s="22" t="s">
        <v>78</v>
      </c>
      <c r="AJ721" s="22" t="s">
        <v>78</v>
      </c>
      <c r="AK721" s="22" t="s">
        <v>78</v>
      </c>
      <c r="AL721" s="22" t="s">
        <v>78</v>
      </c>
      <c r="AM721" s="22" t="s">
        <v>78</v>
      </c>
      <c r="AN721" s="22" t="s">
        <v>78</v>
      </c>
      <c r="AO721" s="39"/>
    </row>
    <row r="722" spans="2:41" ht="15.75" x14ac:dyDescent="0.25">
      <c r="B722" s="93"/>
      <c r="C722" s="39"/>
      <c r="D722" s="120"/>
      <c r="E722" s="43" t="s">
        <v>10</v>
      </c>
      <c r="F722" s="22">
        <v>27.777777777777779</v>
      </c>
      <c r="G722" s="22">
        <v>38.888888888888893</v>
      </c>
      <c r="H722" s="22">
        <v>22.222222222222221</v>
      </c>
      <c r="I722" s="22" t="s">
        <v>78</v>
      </c>
      <c r="J722" s="22">
        <v>0</v>
      </c>
      <c r="K722" s="22" t="s">
        <v>78</v>
      </c>
      <c r="L722" s="22">
        <v>0</v>
      </c>
      <c r="M722" s="22">
        <v>0</v>
      </c>
      <c r="N722" s="22">
        <v>0</v>
      </c>
      <c r="O722" s="87"/>
      <c r="P722" s="87"/>
      <c r="Q722" s="120"/>
      <c r="R722" s="89" t="s">
        <v>10</v>
      </c>
      <c r="S722" s="22" t="s">
        <v>78</v>
      </c>
      <c r="T722" s="22" t="s">
        <v>78</v>
      </c>
      <c r="U722" s="22" t="s">
        <v>78</v>
      </c>
      <c r="V722" s="22" t="s">
        <v>78</v>
      </c>
      <c r="W722" s="22">
        <v>0</v>
      </c>
      <c r="X722" s="22" t="s">
        <v>78</v>
      </c>
      <c r="Y722" s="22">
        <v>0</v>
      </c>
      <c r="Z722" s="22">
        <v>0</v>
      </c>
      <c r="AA722" s="22">
        <v>0</v>
      </c>
      <c r="AB722" s="87"/>
      <c r="AC722" s="87"/>
      <c r="AD722" s="120"/>
      <c r="AE722" s="89" t="s">
        <v>10</v>
      </c>
      <c r="AF722" s="22" t="s">
        <v>78</v>
      </c>
      <c r="AG722" s="22" t="s">
        <v>78</v>
      </c>
      <c r="AH722" s="22" t="s">
        <v>78</v>
      </c>
      <c r="AI722" s="22" t="s">
        <v>78</v>
      </c>
      <c r="AJ722" s="22">
        <v>0</v>
      </c>
      <c r="AK722" s="22" t="s">
        <v>78</v>
      </c>
      <c r="AL722" s="22">
        <v>0</v>
      </c>
      <c r="AM722" s="22">
        <v>0</v>
      </c>
      <c r="AN722" s="22">
        <v>0</v>
      </c>
      <c r="AO722" s="39"/>
    </row>
    <row r="723" spans="2:41" ht="15.75" x14ac:dyDescent="0.25">
      <c r="B723" s="93"/>
      <c r="C723" s="39"/>
      <c r="D723" s="120"/>
      <c r="E723" s="43" t="s">
        <v>11</v>
      </c>
      <c r="F723" s="22">
        <v>25</v>
      </c>
      <c r="G723" s="22">
        <v>25</v>
      </c>
      <c r="H723" s="22">
        <v>20</v>
      </c>
      <c r="I723" s="22" t="s">
        <v>78</v>
      </c>
      <c r="J723" s="22">
        <v>15</v>
      </c>
      <c r="K723" s="22" t="s">
        <v>78</v>
      </c>
      <c r="L723" s="22">
        <v>0</v>
      </c>
      <c r="M723" s="22">
        <v>0</v>
      </c>
      <c r="N723" s="22">
        <v>0</v>
      </c>
      <c r="O723" s="87"/>
      <c r="P723" s="87"/>
      <c r="Q723" s="120"/>
      <c r="R723" s="89" t="s">
        <v>11</v>
      </c>
      <c r="S723" s="22" t="s">
        <v>78</v>
      </c>
      <c r="T723" s="22" t="s">
        <v>78</v>
      </c>
      <c r="U723" s="22" t="s">
        <v>78</v>
      </c>
      <c r="V723" s="22" t="s">
        <v>78</v>
      </c>
      <c r="W723" s="22" t="s">
        <v>78</v>
      </c>
      <c r="X723" s="22" t="s">
        <v>78</v>
      </c>
      <c r="Y723" s="22">
        <v>0</v>
      </c>
      <c r="Z723" s="22">
        <v>0</v>
      </c>
      <c r="AA723" s="22">
        <v>0</v>
      </c>
      <c r="AB723" s="87"/>
      <c r="AC723" s="87"/>
      <c r="AD723" s="120"/>
      <c r="AE723" s="89" t="s">
        <v>11</v>
      </c>
      <c r="AF723" s="22" t="s">
        <v>78</v>
      </c>
      <c r="AG723" s="22" t="s">
        <v>78</v>
      </c>
      <c r="AH723" s="22" t="s">
        <v>78</v>
      </c>
      <c r="AI723" s="22" t="s">
        <v>78</v>
      </c>
      <c r="AJ723" s="22" t="s">
        <v>78</v>
      </c>
      <c r="AK723" s="22" t="s">
        <v>78</v>
      </c>
      <c r="AL723" s="22">
        <v>0</v>
      </c>
      <c r="AM723" s="22">
        <v>0</v>
      </c>
      <c r="AN723" s="22">
        <v>0</v>
      </c>
      <c r="AO723" s="39"/>
    </row>
    <row r="724" spans="2:41" ht="15.75" x14ac:dyDescent="0.25">
      <c r="B724" s="93"/>
      <c r="C724" s="39"/>
      <c r="D724" s="120"/>
      <c r="E724" s="43" t="s">
        <v>12</v>
      </c>
      <c r="F724" s="22">
        <v>11.111111111111111</v>
      </c>
      <c r="G724" s="22">
        <v>13.333333333333334</v>
      </c>
      <c r="H724" s="22">
        <v>33.333333333333329</v>
      </c>
      <c r="I724" s="22">
        <v>17.777777777777779</v>
      </c>
      <c r="J724" s="22">
        <v>13.333333333333334</v>
      </c>
      <c r="K724" s="22" t="s">
        <v>78</v>
      </c>
      <c r="L724" s="22" t="s">
        <v>78</v>
      </c>
      <c r="M724" s="22">
        <v>0</v>
      </c>
      <c r="N724" s="22">
        <v>0</v>
      </c>
      <c r="O724" s="87"/>
      <c r="P724" s="87"/>
      <c r="Q724" s="120"/>
      <c r="R724" s="89" t="s">
        <v>12</v>
      </c>
      <c r="S724" s="22" t="s">
        <v>78</v>
      </c>
      <c r="T724" s="22" t="s">
        <v>78</v>
      </c>
      <c r="U724" s="22">
        <v>23.52941176470588</v>
      </c>
      <c r="V724" s="22" t="s">
        <v>78</v>
      </c>
      <c r="W724" s="22" t="s">
        <v>78</v>
      </c>
      <c r="X724" s="22" t="s">
        <v>78</v>
      </c>
      <c r="Y724" s="22" t="s">
        <v>78</v>
      </c>
      <c r="Z724" s="22">
        <v>0</v>
      </c>
      <c r="AA724" s="22">
        <v>0</v>
      </c>
      <c r="AB724" s="87"/>
      <c r="AC724" s="87"/>
      <c r="AD724" s="120"/>
      <c r="AE724" s="89" t="s">
        <v>12</v>
      </c>
      <c r="AF724" s="22" t="s">
        <v>78</v>
      </c>
      <c r="AG724" s="22" t="s">
        <v>78</v>
      </c>
      <c r="AH724" s="22">
        <v>39.285714285714285</v>
      </c>
      <c r="AI724" s="22" t="s">
        <v>78</v>
      </c>
      <c r="AJ724" s="22" t="s">
        <v>78</v>
      </c>
      <c r="AK724" s="22" t="s">
        <v>78</v>
      </c>
      <c r="AL724" s="22" t="s">
        <v>78</v>
      </c>
      <c r="AM724" s="22">
        <v>0</v>
      </c>
      <c r="AN724" s="22">
        <v>0</v>
      </c>
      <c r="AO724" s="39"/>
    </row>
    <row r="725" spans="2:41" ht="15.75" x14ac:dyDescent="0.25">
      <c r="B725" s="93"/>
      <c r="C725" s="39"/>
      <c r="D725" s="120"/>
      <c r="E725" s="43" t="s">
        <v>13</v>
      </c>
      <c r="F725" s="22" t="s">
        <v>78</v>
      </c>
      <c r="G725" s="22">
        <v>21.348314606741571</v>
      </c>
      <c r="H725" s="22">
        <v>13.48314606741573</v>
      </c>
      <c r="I725" s="22">
        <v>14.606741573033707</v>
      </c>
      <c r="J725" s="22">
        <v>16.853932584269664</v>
      </c>
      <c r="K725" s="22">
        <v>20.224719101123593</v>
      </c>
      <c r="L725" s="22">
        <v>6.7415730337078648</v>
      </c>
      <c r="M725" s="22" t="s">
        <v>78</v>
      </c>
      <c r="N725" s="22">
        <v>0</v>
      </c>
      <c r="O725" s="87"/>
      <c r="P725" s="87"/>
      <c r="Q725" s="120"/>
      <c r="R725" s="89" t="s">
        <v>13</v>
      </c>
      <c r="S725" s="22" t="s">
        <v>78</v>
      </c>
      <c r="T725" s="22">
        <v>22.58064516129032</v>
      </c>
      <c r="U725" s="22">
        <v>19.35483870967742</v>
      </c>
      <c r="V725" s="22" t="s">
        <v>78</v>
      </c>
      <c r="W725" s="22">
        <v>16.129032258064516</v>
      </c>
      <c r="X725" s="22">
        <v>25.806451612903224</v>
      </c>
      <c r="Y725" s="22" t="s">
        <v>78</v>
      </c>
      <c r="Z725" s="22" t="s">
        <v>78</v>
      </c>
      <c r="AA725" s="22">
        <v>0</v>
      </c>
      <c r="AB725" s="87"/>
      <c r="AC725" s="87"/>
      <c r="AD725" s="120"/>
      <c r="AE725" s="89" t="s">
        <v>13</v>
      </c>
      <c r="AF725" s="22" t="s">
        <v>78</v>
      </c>
      <c r="AG725" s="22">
        <v>20.689655172413794</v>
      </c>
      <c r="AH725" s="22">
        <v>10.344827586206897</v>
      </c>
      <c r="AI725" s="22" t="s">
        <v>78</v>
      </c>
      <c r="AJ725" s="22">
        <v>17.241379310344829</v>
      </c>
      <c r="AK725" s="22">
        <v>17.241379310344829</v>
      </c>
      <c r="AL725" s="22" t="s">
        <v>78</v>
      </c>
      <c r="AM725" s="22" t="s">
        <v>78</v>
      </c>
      <c r="AN725" s="22">
        <v>0</v>
      </c>
      <c r="AO725" s="39"/>
    </row>
    <row r="726" spans="2:41" ht="15.75" x14ac:dyDescent="0.25">
      <c r="B726" s="93"/>
      <c r="C726" s="39"/>
      <c r="D726" s="120"/>
      <c r="E726" s="43" t="s">
        <v>14</v>
      </c>
      <c r="F726" s="22">
        <v>4.329004329004329</v>
      </c>
      <c r="G726" s="22">
        <v>6.4935064935064926</v>
      </c>
      <c r="H726" s="22">
        <v>9.0909090909090917</v>
      </c>
      <c r="I726" s="22">
        <v>22.943722943722943</v>
      </c>
      <c r="J726" s="22">
        <v>22.077922077922079</v>
      </c>
      <c r="K726" s="22">
        <v>25.108225108225106</v>
      </c>
      <c r="L726" s="22">
        <v>8.6580086580086579</v>
      </c>
      <c r="M726" s="22">
        <v>1.2987012987012987</v>
      </c>
      <c r="N726" s="22">
        <v>0</v>
      </c>
      <c r="O726" s="87"/>
      <c r="P726" s="87"/>
      <c r="Q726" s="120"/>
      <c r="R726" s="89" t="s">
        <v>14</v>
      </c>
      <c r="S726" s="22" t="s">
        <v>78</v>
      </c>
      <c r="T726" s="22">
        <v>6.0975609756097562</v>
      </c>
      <c r="U726" s="22">
        <v>7.3170731707317067</v>
      </c>
      <c r="V726" s="22">
        <v>24.390243902439025</v>
      </c>
      <c r="W726" s="22">
        <v>23.170731707317074</v>
      </c>
      <c r="X726" s="22">
        <v>28.04878048780488</v>
      </c>
      <c r="Y726" s="22">
        <v>6.0975609756097562</v>
      </c>
      <c r="Z726" s="22" t="s">
        <v>78</v>
      </c>
      <c r="AA726" s="22">
        <v>0</v>
      </c>
      <c r="AB726" s="87"/>
      <c r="AC726" s="87"/>
      <c r="AD726" s="120"/>
      <c r="AE726" s="89" t="s">
        <v>14</v>
      </c>
      <c r="AF726" s="22" t="s">
        <v>78</v>
      </c>
      <c r="AG726" s="22">
        <v>6.7114093959731544</v>
      </c>
      <c r="AH726" s="22">
        <v>10.067114093959731</v>
      </c>
      <c r="AI726" s="22">
        <v>22.14765100671141</v>
      </c>
      <c r="AJ726" s="22">
        <v>21.476510067114095</v>
      </c>
      <c r="AK726" s="22">
        <v>23.48993288590604</v>
      </c>
      <c r="AL726" s="22">
        <v>10.067114093959731</v>
      </c>
      <c r="AM726" s="22" t="s">
        <v>78</v>
      </c>
      <c r="AN726" s="22">
        <v>0</v>
      </c>
      <c r="AO726" s="39"/>
    </row>
    <row r="727" spans="2:41" ht="15.75" x14ac:dyDescent="0.25">
      <c r="B727" s="93"/>
      <c r="C727" s="39"/>
      <c r="D727" s="120"/>
      <c r="E727" s="43" t="s">
        <v>15</v>
      </c>
      <c r="F727" s="22">
        <v>4.5112781954887211</v>
      </c>
      <c r="G727" s="22">
        <v>4.3233082706766917</v>
      </c>
      <c r="H727" s="22">
        <v>8.0827067669172923</v>
      </c>
      <c r="I727" s="22">
        <v>17.105263157894736</v>
      </c>
      <c r="J727" s="22">
        <v>20.300751879699249</v>
      </c>
      <c r="K727" s="22">
        <v>25.563909774436087</v>
      </c>
      <c r="L727" s="22">
        <v>15.601503759398497</v>
      </c>
      <c r="M727" s="22">
        <v>3.7593984962406015</v>
      </c>
      <c r="N727" s="22">
        <v>0.75187969924812026</v>
      </c>
      <c r="O727" s="87"/>
      <c r="P727" s="87"/>
      <c r="Q727" s="120"/>
      <c r="R727" s="89" t="s">
        <v>15</v>
      </c>
      <c r="S727" s="22">
        <v>4.7368421052631584</v>
      </c>
      <c r="T727" s="22">
        <v>2.6315789473684208</v>
      </c>
      <c r="U727" s="22">
        <v>8.4210526315789469</v>
      </c>
      <c r="V727" s="22">
        <v>16.315789473684212</v>
      </c>
      <c r="W727" s="22">
        <v>19.473684210526315</v>
      </c>
      <c r="X727" s="22">
        <v>27.368421052631582</v>
      </c>
      <c r="Y727" s="22">
        <v>14.736842105263156</v>
      </c>
      <c r="Z727" s="22" t="s">
        <v>78</v>
      </c>
      <c r="AA727" s="22" t="s">
        <v>78</v>
      </c>
      <c r="AB727" s="87"/>
      <c r="AC727" s="87"/>
      <c r="AD727" s="120"/>
      <c r="AE727" s="89" t="s">
        <v>15</v>
      </c>
      <c r="AF727" s="22">
        <v>4.3859649122807012</v>
      </c>
      <c r="AG727" s="22">
        <v>5.2631578947368416</v>
      </c>
      <c r="AH727" s="22">
        <v>7.8947368421052628</v>
      </c>
      <c r="AI727" s="22">
        <v>17.543859649122805</v>
      </c>
      <c r="AJ727" s="22">
        <v>20.760233918128655</v>
      </c>
      <c r="AK727" s="22">
        <v>24.561403508771928</v>
      </c>
      <c r="AL727" s="22">
        <v>16.081871345029239</v>
      </c>
      <c r="AM727" s="22" t="s">
        <v>78</v>
      </c>
      <c r="AN727" s="22" t="s">
        <v>78</v>
      </c>
      <c r="AO727" s="39"/>
    </row>
    <row r="728" spans="2:41" ht="15.75" x14ac:dyDescent="0.25">
      <c r="B728" s="93"/>
      <c r="C728" s="39"/>
      <c r="D728" s="120"/>
      <c r="E728" s="43" t="s">
        <v>16</v>
      </c>
      <c r="F728" s="22">
        <v>1.071080817916261</v>
      </c>
      <c r="G728" s="22">
        <v>2.1421616358325219</v>
      </c>
      <c r="H728" s="22">
        <v>4.8685491723466408</v>
      </c>
      <c r="I728" s="22">
        <v>12.560856864654331</v>
      </c>
      <c r="J728" s="22">
        <v>18.305744888023369</v>
      </c>
      <c r="K728" s="22">
        <v>27.069133398247324</v>
      </c>
      <c r="L728" s="22">
        <v>25.121713729308663</v>
      </c>
      <c r="M728" s="22">
        <v>7.8870496592015575</v>
      </c>
      <c r="N728" s="22">
        <v>0.97370983446932824</v>
      </c>
      <c r="O728" s="87"/>
      <c r="P728" s="87"/>
      <c r="Q728" s="120"/>
      <c r="R728" s="89" t="s">
        <v>16</v>
      </c>
      <c r="S728" s="22" t="s">
        <v>78</v>
      </c>
      <c r="T728" s="22" t="s">
        <v>78</v>
      </c>
      <c r="U728" s="22">
        <v>3.8860103626943006</v>
      </c>
      <c r="V728" s="22">
        <v>11.658031088082902</v>
      </c>
      <c r="W728" s="22">
        <v>17.357512953367877</v>
      </c>
      <c r="X728" s="22">
        <v>26.165803108808287</v>
      </c>
      <c r="Y728" s="22">
        <v>28.497409326424872</v>
      </c>
      <c r="Z728" s="22">
        <v>9.8445595854922274</v>
      </c>
      <c r="AA728" s="22">
        <v>1.5544041450777202</v>
      </c>
      <c r="AB728" s="87"/>
      <c r="AC728" s="87"/>
      <c r="AD728" s="120"/>
      <c r="AE728" s="89" t="s">
        <v>16</v>
      </c>
      <c r="AF728" s="22" t="s">
        <v>78</v>
      </c>
      <c r="AG728" s="22" t="s">
        <v>78</v>
      </c>
      <c r="AH728" s="22">
        <v>5.4602184087363499</v>
      </c>
      <c r="AI728" s="22">
        <v>13.104524180967239</v>
      </c>
      <c r="AJ728" s="22">
        <v>18.876755070202808</v>
      </c>
      <c r="AK728" s="22">
        <v>27.613104524180965</v>
      </c>
      <c r="AL728" s="22">
        <v>23.08892355694228</v>
      </c>
      <c r="AM728" s="22">
        <v>6.7082683307332287</v>
      </c>
      <c r="AN728" s="22">
        <v>0.62402496099843996</v>
      </c>
      <c r="AO728" s="39"/>
    </row>
    <row r="729" spans="2:41" ht="15.75" x14ac:dyDescent="0.25">
      <c r="B729" s="93"/>
      <c r="C729" s="39"/>
      <c r="D729" s="120"/>
      <c r="E729" s="43" t="s">
        <v>17</v>
      </c>
      <c r="F729" s="22">
        <v>0.43397396156230628</v>
      </c>
      <c r="G729" s="22">
        <v>0.74395536267823936</v>
      </c>
      <c r="H729" s="22">
        <v>2.4178549287042781</v>
      </c>
      <c r="I729" s="22">
        <v>4.711717296962183</v>
      </c>
      <c r="J729" s="22">
        <v>13.081215127092374</v>
      </c>
      <c r="K729" s="22">
        <v>27.278363298202109</v>
      </c>
      <c r="L729" s="22">
        <v>33.539987600743956</v>
      </c>
      <c r="M729" s="22">
        <v>15.685058896466211</v>
      </c>
      <c r="N729" s="22">
        <v>2.1078735275883447</v>
      </c>
      <c r="O729" s="87"/>
      <c r="P729" s="87"/>
      <c r="Q729" s="120"/>
      <c r="R729" s="89" t="s">
        <v>17</v>
      </c>
      <c r="S729" s="22" t="s">
        <v>78</v>
      </c>
      <c r="T729" s="22" t="s">
        <v>78</v>
      </c>
      <c r="U729" s="22">
        <v>2.1032504780114722</v>
      </c>
      <c r="V729" s="22">
        <v>3.6328871892925432</v>
      </c>
      <c r="W729" s="22">
        <v>12.045889101338432</v>
      </c>
      <c r="X729" s="22">
        <v>27.151051625239003</v>
      </c>
      <c r="Y729" s="22">
        <v>34.990439770554495</v>
      </c>
      <c r="Z729" s="22">
        <v>16.634799235181642</v>
      </c>
      <c r="AA729" s="22">
        <v>2.2944550669216062</v>
      </c>
      <c r="AB729" s="87"/>
      <c r="AC729" s="87"/>
      <c r="AD729" s="120"/>
      <c r="AE729" s="89" t="s">
        <v>17</v>
      </c>
      <c r="AF729" s="22" t="s">
        <v>78</v>
      </c>
      <c r="AG729" s="22" t="s">
        <v>78</v>
      </c>
      <c r="AH729" s="22">
        <v>2.5688073394495414</v>
      </c>
      <c r="AI729" s="22">
        <v>5.2293577981651378</v>
      </c>
      <c r="AJ729" s="22">
        <v>13.577981651376147</v>
      </c>
      <c r="AK729" s="22">
        <v>27.339449541284406</v>
      </c>
      <c r="AL729" s="22">
        <v>32.844036697247709</v>
      </c>
      <c r="AM729" s="22">
        <v>15.229357798165138</v>
      </c>
      <c r="AN729" s="22">
        <v>2.0183486238532113</v>
      </c>
      <c r="AO729" s="39"/>
    </row>
    <row r="730" spans="2:41" ht="15.75" x14ac:dyDescent="0.25">
      <c r="B730" s="93"/>
      <c r="C730" s="39"/>
      <c r="D730" s="120"/>
      <c r="E730" s="43" t="s">
        <v>18</v>
      </c>
      <c r="F730" s="22">
        <v>0.13009540329575023</v>
      </c>
      <c r="G730" s="22">
        <v>0.13009540329575023</v>
      </c>
      <c r="H730" s="22">
        <v>1.0841283607979184</v>
      </c>
      <c r="I730" s="22">
        <v>1.6912402428447528</v>
      </c>
      <c r="J730" s="22">
        <v>5.8976582827406769</v>
      </c>
      <c r="K730" s="22">
        <v>18.083261058109279</v>
      </c>
      <c r="L730" s="22">
        <v>33.738074588031225</v>
      </c>
      <c r="M730" s="22">
        <v>31.006071118820465</v>
      </c>
      <c r="N730" s="22">
        <v>8.2393755420641792</v>
      </c>
      <c r="O730" s="87"/>
      <c r="P730" s="87"/>
      <c r="Q730" s="120"/>
      <c r="R730" s="89" t="s">
        <v>18</v>
      </c>
      <c r="S730" s="22">
        <v>0</v>
      </c>
      <c r="T730" s="22">
        <v>0</v>
      </c>
      <c r="U730" s="22">
        <v>0.96463022508038598</v>
      </c>
      <c r="V730" s="22">
        <v>1.929260450160772</v>
      </c>
      <c r="W730" s="22">
        <v>4.019292604501608</v>
      </c>
      <c r="X730" s="22">
        <v>16.881028938906752</v>
      </c>
      <c r="Y730" s="22">
        <v>33.279742765273312</v>
      </c>
      <c r="Z730" s="22">
        <v>34.887459807073959</v>
      </c>
      <c r="AA730" s="22">
        <v>8.0385852090032159</v>
      </c>
      <c r="AB730" s="87"/>
      <c r="AC730" s="87"/>
      <c r="AD730" s="120"/>
      <c r="AE730" s="89" t="s">
        <v>18</v>
      </c>
      <c r="AF730" s="22">
        <v>0.17814726840855108</v>
      </c>
      <c r="AG730" s="22">
        <v>0.17814726840855108</v>
      </c>
      <c r="AH730" s="22">
        <v>1.1282660332541568</v>
      </c>
      <c r="AI730" s="22">
        <v>1.6033254156769599</v>
      </c>
      <c r="AJ730" s="22">
        <v>6.5914489311163891</v>
      </c>
      <c r="AK730" s="22">
        <v>18.527315914489311</v>
      </c>
      <c r="AL730" s="22">
        <v>33.907363420427558</v>
      </c>
      <c r="AM730" s="22">
        <v>29.572446555819475</v>
      </c>
      <c r="AN730" s="22">
        <v>8.31353919239905</v>
      </c>
      <c r="AO730" s="39"/>
    </row>
    <row r="731" spans="2:41" ht="15.75" x14ac:dyDescent="0.25">
      <c r="B731" s="93"/>
      <c r="C731" s="39"/>
      <c r="D731" s="121"/>
      <c r="E731" s="43" t="s">
        <v>19</v>
      </c>
      <c r="F731" s="22" t="s">
        <v>78</v>
      </c>
      <c r="G731" s="22">
        <v>0</v>
      </c>
      <c r="H731" s="22" t="s">
        <v>78</v>
      </c>
      <c r="I731" s="22" t="s">
        <v>78</v>
      </c>
      <c r="J731" s="22">
        <v>1.8949181739879413</v>
      </c>
      <c r="K731" s="22">
        <v>7.0628768303186913</v>
      </c>
      <c r="L731" s="22">
        <v>25.925925925925924</v>
      </c>
      <c r="M731" s="22">
        <v>43.583118001722653</v>
      </c>
      <c r="N731" s="22">
        <v>20.930232558139537</v>
      </c>
      <c r="O731" s="87"/>
      <c r="P731" s="87"/>
      <c r="Q731" s="121"/>
      <c r="R731" s="89" t="s">
        <v>19</v>
      </c>
      <c r="S731" s="22" t="s">
        <v>78</v>
      </c>
      <c r="T731" s="22">
        <v>0</v>
      </c>
      <c r="U731" s="22" t="s">
        <v>78</v>
      </c>
      <c r="V731" s="22" t="s">
        <v>78</v>
      </c>
      <c r="W731" s="22" t="s">
        <v>78</v>
      </c>
      <c r="X731" s="22">
        <v>6.9852941176470589</v>
      </c>
      <c r="Y731" s="22">
        <v>22.794117647058822</v>
      </c>
      <c r="Z731" s="22">
        <v>45.220588235294116</v>
      </c>
      <c r="AA731" s="22">
        <v>22.426470588235293</v>
      </c>
      <c r="AB731" s="87"/>
      <c r="AC731" s="87"/>
      <c r="AD731" s="121"/>
      <c r="AE731" s="89" t="s">
        <v>19</v>
      </c>
      <c r="AF731" s="22" t="s">
        <v>78</v>
      </c>
      <c r="AG731" s="22">
        <v>0</v>
      </c>
      <c r="AH731" s="22" t="s">
        <v>78</v>
      </c>
      <c r="AI731" s="22" t="s">
        <v>78</v>
      </c>
      <c r="AJ731" s="22" t="s">
        <v>78</v>
      </c>
      <c r="AK731" s="22">
        <v>7.0866141732283463</v>
      </c>
      <c r="AL731" s="22">
        <v>26.884139482564677</v>
      </c>
      <c r="AM731" s="22">
        <v>43.082114735658045</v>
      </c>
      <c r="AN731" s="22">
        <v>20.472440944881889</v>
      </c>
      <c r="AO731" s="39"/>
    </row>
    <row r="732" spans="2:41" x14ac:dyDescent="0.25">
      <c r="B732" s="93"/>
      <c r="C732" s="39"/>
      <c r="D732" s="39"/>
      <c r="E732" s="39"/>
      <c r="F732" s="39"/>
      <c r="G732" s="39"/>
      <c r="H732" s="39"/>
      <c r="I732" s="39"/>
      <c r="J732" s="39"/>
      <c r="K732" s="39"/>
      <c r="L732" s="39"/>
      <c r="M732" s="39"/>
      <c r="N732" s="39"/>
      <c r="O732" s="39"/>
      <c r="P732" s="39"/>
      <c r="Q732" s="39"/>
      <c r="R732" s="39"/>
      <c r="S732" s="39"/>
      <c r="T732" s="39"/>
      <c r="U732" s="39"/>
      <c r="V732" s="39"/>
      <c r="W732" s="39"/>
      <c r="X732" s="39"/>
      <c r="Y732" s="39"/>
      <c r="Z732" s="39"/>
      <c r="AA732" s="39"/>
      <c r="AB732" s="39"/>
      <c r="AC732" s="39"/>
      <c r="AD732" s="39"/>
      <c r="AE732" s="39"/>
      <c r="AF732" s="39"/>
      <c r="AG732" s="39"/>
      <c r="AH732" s="39"/>
      <c r="AI732" s="39"/>
      <c r="AJ732" s="39"/>
      <c r="AK732" s="39"/>
      <c r="AL732" s="39"/>
      <c r="AM732" s="39"/>
      <c r="AN732" s="39"/>
      <c r="AO732" s="39"/>
    </row>
    <row r="733" spans="2:41" x14ac:dyDescent="0.25">
      <c r="B733" s="93"/>
      <c r="C733" s="39"/>
      <c r="D733" s="39"/>
      <c r="E733" s="39"/>
      <c r="F733" s="39"/>
      <c r="G733" s="39"/>
      <c r="H733" s="39"/>
      <c r="I733" s="39"/>
      <c r="J733" s="39"/>
      <c r="K733" s="39"/>
      <c r="L733" s="39"/>
      <c r="M733" s="39"/>
      <c r="N733" s="39"/>
      <c r="O733" s="39"/>
      <c r="P733" s="39"/>
      <c r="Q733" s="39"/>
      <c r="R733" s="39"/>
      <c r="S733" s="39"/>
      <c r="T733" s="39"/>
      <c r="U733" s="39"/>
      <c r="V733" s="39"/>
      <c r="W733" s="39"/>
      <c r="X733" s="39"/>
      <c r="Y733" s="39"/>
      <c r="Z733" s="39"/>
      <c r="AA733" s="39"/>
      <c r="AB733" s="39"/>
      <c r="AC733" s="39"/>
      <c r="AD733" s="39"/>
      <c r="AE733" s="39"/>
      <c r="AF733" s="39"/>
      <c r="AG733" s="39"/>
      <c r="AH733" s="39"/>
      <c r="AI733" s="39"/>
      <c r="AJ733" s="39"/>
      <c r="AK733" s="39"/>
      <c r="AL733" s="39"/>
      <c r="AM733" s="39"/>
      <c r="AN733" s="39"/>
      <c r="AO733" s="39"/>
    </row>
    <row r="734" spans="2:41" ht="18.75" customHeight="1" x14ac:dyDescent="0.3">
      <c r="B734" s="93"/>
      <c r="C734" s="39"/>
      <c r="D734" s="106" t="s">
        <v>32</v>
      </c>
      <c r="E734" s="106"/>
      <c r="F734" s="42"/>
      <c r="G734" s="42"/>
      <c r="H734" s="42"/>
      <c r="I734" s="42"/>
      <c r="J734" s="42"/>
      <c r="K734" s="42"/>
      <c r="L734" s="42"/>
      <c r="M734" s="42"/>
      <c r="N734" s="42"/>
      <c r="O734" s="39"/>
      <c r="P734" s="39"/>
      <c r="Q734" s="106" t="s">
        <v>32</v>
      </c>
      <c r="R734" s="106"/>
      <c r="S734" s="42"/>
      <c r="T734" s="42"/>
      <c r="U734" s="42"/>
      <c r="V734" s="42"/>
      <c r="W734" s="42"/>
      <c r="X734" s="42"/>
      <c r="Y734" s="42"/>
      <c r="Z734" s="42"/>
      <c r="AA734" s="42"/>
      <c r="AB734" s="39"/>
      <c r="AC734" s="39"/>
      <c r="AD734" s="106" t="s">
        <v>32</v>
      </c>
      <c r="AE734" s="106"/>
      <c r="AF734" s="42"/>
      <c r="AG734" s="42"/>
      <c r="AH734" s="42"/>
      <c r="AI734" s="42"/>
      <c r="AJ734" s="42"/>
      <c r="AK734" s="42"/>
      <c r="AL734" s="42"/>
      <c r="AM734" s="42"/>
      <c r="AN734" s="42"/>
      <c r="AO734" s="39"/>
    </row>
    <row r="735" spans="2:41" ht="28.9" customHeight="1" x14ac:dyDescent="0.25">
      <c r="B735" s="93"/>
      <c r="C735" s="39"/>
      <c r="D735" s="106"/>
      <c r="E735" s="106"/>
      <c r="F735" s="132" t="s">
        <v>20</v>
      </c>
      <c r="G735" s="133"/>
      <c r="H735" s="133"/>
      <c r="I735" s="133"/>
      <c r="J735" s="133"/>
      <c r="K735" s="133"/>
      <c r="L735" s="133"/>
      <c r="M735" s="133"/>
      <c r="N735" s="134"/>
      <c r="O735" s="39"/>
      <c r="P735" s="39"/>
      <c r="Q735" s="106"/>
      <c r="R735" s="106"/>
      <c r="S735" s="132" t="s">
        <v>20</v>
      </c>
      <c r="T735" s="133"/>
      <c r="U735" s="133"/>
      <c r="V735" s="133"/>
      <c r="W735" s="133"/>
      <c r="X735" s="133"/>
      <c r="Y735" s="133"/>
      <c r="Z735" s="133"/>
      <c r="AA735" s="134"/>
      <c r="AB735" s="39"/>
      <c r="AC735" s="39"/>
      <c r="AD735" s="106"/>
      <c r="AE735" s="106"/>
      <c r="AF735" s="132" t="s">
        <v>20</v>
      </c>
      <c r="AG735" s="133"/>
      <c r="AH735" s="133"/>
      <c r="AI735" s="133"/>
      <c r="AJ735" s="133"/>
      <c r="AK735" s="133"/>
      <c r="AL735" s="133"/>
      <c r="AM735" s="133"/>
      <c r="AN735" s="134"/>
      <c r="AO735" s="39"/>
    </row>
    <row r="736" spans="2:41" ht="15" customHeight="1" x14ac:dyDescent="0.25">
      <c r="B736" s="93"/>
      <c r="C736" s="39"/>
      <c r="D736" s="107"/>
      <c r="E736" s="107"/>
      <c r="F736" s="7" t="s">
        <v>0</v>
      </c>
      <c r="G736" s="7" t="s">
        <v>1</v>
      </c>
      <c r="H736" s="7" t="s">
        <v>2</v>
      </c>
      <c r="I736" s="7" t="s">
        <v>3</v>
      </c>
      <c r="J736" s="7" t="s">
        <v>4</v>
      </c>
      <c r="K736" s="7" t="s">
        <v>5</v>
      </c>
      <c r="L736" s="7" t="s">
        <v>6</v>
      </c>
      <c r="M736" s="7" t="s">
        <v>7</v>
      </c>
      <c r="N736" s="7" t="s">
        <v>8</v>
      </c>
      <c r="O736" s="39"/>
      <c r="P736" s="39"/>
      <c r="Q736" s="107"/>
      <c r="R736" s="107"/>
      <c r="S736" s="7" t="s">
        <v>0</v>
      </c>
      <c r="T736" s="7" t="s">
        <v>1</v>
      </c>
      <c r="U736" s="7" t="s">
        <v>2</v>
      </c>
      <c r="V736" s="7" t="s">
        <v>3</v>
      </c>
      <c r="W736" s="7" t="s">
        <v>4</v>
      </c>
      <c r="X736" s="7" t="s">
        <v>5</v>
      </c>
      <c r="Y736" s="7" t="s">
        <v>6</v>
      </c>
      <c r="Z736" s="7" t="s">
        <v>7</v>
      </c>
      <c r="AA736" s="7" t="s">
        <v>8</v>
      </c>
      <c r="AB736" s="39"/>
      <c r="AC736" s="39"/>
      <c r="AD736" s="107"/>
      <c r="AE736" s="107"/>
      <c r="AF736" s="7" t="s">
        <v>0</v>
      </c>
      <c r="AG736" s="7" t="s">
        <v>1</v>
      </c>
      <c r="AH736" s="7" t="s">
        <v>2</v>
      </c>
      <c r="AI736" s="7" t="s">
        <v>3</v>
      </c>
      <c r="AJ736" s="7" t="s">
        <v>4</v>
      </c>
      <c r="AK736" s="7" t="s">
        <v>5</v>
      </c>
      <c r="AL736" s="7" t="s">
        <v>6</v>
      </c>
      <c r="AM736" s="7" t="s">
        <v>7</v>
      </c>
      <c r="AN736" s="7" t="s">
        <v>8</v>
      </c>
      <c r="AO736" s="39"/>
    </row>
    <row r="737" spans="2:41" ht="15.75" customHeight="1" x14ac:dyDescent="0.25">
      <c r="B737" s="127" t="s">
        <v>50</v>
      </c>
      <c r="C737" s="39"/>
      <c r="D737" s="103" t="s">
        <v>21</v>
      </c>
      <c r="E737" s="44" t="s">
        <v>9</v>
      </c>
      <c r="F737" s="85" t="s">
        <v>78</v>
      </c>
      <c r="G737" s="85" t="s">
        <v>78</v>
      </c>
      <c r="H737" s="85" t="s">
        <v>78</v>
      </c>
      <c r="I737" s="85" t="s">
        <v>78</v>
      </c>
      <c r="J737" s="85" t="s">
        <v>78</v>
      </c>
      <c r="K737" s="85" t="s">
        <v>78</v>
      </c>
      <c r="L737" s="85" t="s">
        <v>78</v>
      </c>
      <c r="M737" s="85" t="s">
        <v>78</v>
      </c>
      <c r="N737" s="85" t="s">
        <v>78</v>
      </c>
      <c r="O737" s="39"/>
      <c r="P737" s="39"/>
      <c r="Q737" s="103" t="s">
        <v>21</v>
      </c>
      <c r="R737" s="43" t="s">
        <v>9</v>
      </c>
      <c r="S737" s="85" t="s">
        <v>78</v>
      </c>
      <c r="T737" s="85" t="s">
        <v>78</v>
      </c>
      <c r="U737" s="85" t="s">
        <v>78</v>
      </c>
      <c r="V737" s="85" t="s">
        <v>78</v>
      </c>
      <c r="W737" s="85" t="s">
        <v>78</v>
      </c>
      <c r="X737" s="85" t="s">
        <v>78</v>
      </c>
      <c r="Y737" s="85" t="s">
        <v>78</v>
      </c>
      <c r="Z737" s="85" t="s">
        <v>78</v>
      </c>
      <c r="AA737" s="85" t="s">
        <v>78</v>
      </c>
      <c r="AB737" s="39"/>
      <c r="AC737" s="39"/>
      <c r="AD737" s="103" t="s">
        <v>21</v>
      </c>
      <c r="AE737" s="43" t="s">
        <v>9</v>
      </c>
      <c r="AF737" s="85" t="s">
        <v>78</v>
      </c>
      <c r="AG737" s="85" t="s">
        <v>78</v>
      </c>
      <c r="AH737" s="85" t="s">
        <v>78</v>
      </c>
      <c r="AI737" s="85" t="s">
        <v>78</v>
      </c>
      <c r="AJ737" s="85" t="s">
        <v>78</v>
      </c>
      <c r="AK737" s="85" t="s">
        <v>78</v>
      </c>
      <c r="AL737" s="85" t="s">
        <v>78</v>
      </c>
      <c r="AM737" s="85" t="s">
        <v>78</v>
      </c>
      <c r="AN737" s="85" t="s">
        <v>78</v>
      </c>
      <c r="AO737" s="39"/>
    </row>
    <row r="738" spans="2:41" ht="15.75" x14ac:dyDescent="0.25">
      <c r="B738" s="127"/>
      <c r="C738" s="39"/>
      <c r="D738" s="104"/>
      <c r="E738" s="44">
        <v>1</v>
      </c>
      <c r="F738" s="85" t="s">
        <v>90</v>
      </c>
      <c r="G738" s="85" t="s">
        <v>90</v>
      </c>
      <c r="H738" s="85" t="s">
        <v>90</v>
      </c>
      <c r="I738" s="85" t="s">
        <v>90</v>
      </c>
      <c r="J738" s="85" t="s">
        <v>90</v>
      </c>
      <c r="K738" s="85" t="s">
        <v>90</v>
      </c>
      <c r="L738" s="85" t="s">
        <v>90</v>
      </c>
      <c r="M738" s="85" t="s">
        <v>90</v>
      </c>
      <c r="N738" s="85" t="s">
        <v>90</v>
      </c>
      <c r="O738" s="39"/>
      <c r="P738" s="39"/>
      <c r="Q738" s="104"/>
      <c r="R738" s="43">
        <v>1</v>
      </c>
      <c r="S738" s="85" t="s">
        <v>90</v>
      </c>
      <c r="T738" s="85" t="s">
        <v>90</v>
      </c>
      <c r="U738" s="85" t="s">
        <v>90</v>
      </c>
      <c r="V738" s="85" t="s">
        <v>90</v>
      </c>
      <c r="W738" s="85" t="s">
        <v>90</v>
      </c>
      <c r="X738" s="85" t="s">
        <v>90</v>
      </c>
      <c r="Y738" s="85" t="s">
        <v>90</v>
      </c>
      <c r="Z738" s="85" t="s">
        <v>90</v>
      </c>
      <c r="AA738" s="85" t="s">
        <v>90</v>
      </c>
      <c r="AB738" s="39"/>
      <c r="AC738" s="39"/>
      <c r="AD738" s="104"/>
      <c r="AE738" s="43">
        <v>1</v>
      </c>
      <c r="AF738" s="85" t="s">
        <v>90</v>
      </c>
      <c r="AG738" s="85" t="s">
        <v>90</v>
      </c>
      <c r="AH738" s="85" t="s">
        <v>90</v>
      </c>
      <c r="AI738" s="85" t="s">
        <v>90</v>
      </c>
      <c r="AJ738" s="85" t="s">
        <v>90</v>
      </c>
      <c r="AK738" s="85" t="s">
        <v>90</v>
      </c>
      <c r="AL738" s="85" t="s">
        <v>90</v>
      </c>
      <c r="AM738" s="85" t="s">
        <v>90</v>
      </c>
      <c r="AN738" s="85" t="s">
        <v>90</v>
      </c>
      <c r="AO738" s="39"/>
    </row>
    <row r="739" spans="2:41" ht="15.75" x14ac:dyDescent="0.25">
      <c r="B739" s="127"/>
      <c r="C739" s="39"/>
      <c r="D739" s="104"/>
      <c r="E739" s="44" t="s">
        <v>10</v>
      </c>
      <c r="F739" s="85">
        <v>20</v>
      </c>
      <c r="G739" s="85">
        <v>22</v>
      </c>
      <c r="H739" s="85">
        <v>14</v>
      </c>
      <c r="I739" s="85">
        <v>8</v>
      </c>
      <c r="J739" s="85">
        <v>7</v>
      </c>
      <c r="K739" s="85">
        <v>5</v>
      </c>
      <c r="L739" s="85" t="s">
        <v>78</v>
      </c>
      <c r="M739" s="85" t="s">
        <v>78</v>
      </c>
      <c r="N739" s="85">
        <v>0</v>
      </c>
      <c r="O739" s="39"/>
      <c r="P739" s="39"/>
      <c r="Q739" s="104"/>
      <c r="R739" s="43" t="s">
        <v>10</v>
      </c>
      <c r="S739" s="85">
        <v>14</v>
      </c>
      <c r="T739" s="85">
        <v>15</v>
      </c>
      <c r="U739" s="85">
        <v>10</v>
      </c>
      <c r="V739" s="85">
        <v>4</v>
      </c>
      <c r="W739" s="85" t="s">
        <v>78</v>
      </c>
      <c r="X739" s="85" t="s">
        <v>78</v>
      </c>
      <c r="Y739" s="85" t="s">
        <v>78</v>
      </c>
      <c r="Z739" s="85" t="s">
        <v>78</v>
      </c>
      <c r="AA739" s="85">
        <v>0</v>
      </c>
      <c r="AB739" s="39"/>
      <c r="AC739" s="39"/>
      <c r="AD739" s="104"/>
      <c r="AE739" s="43" t="s">
        <v>10</v>
      </c>
      <c r="AF739" s="85">
        <v>6</v>
      </c>
      <c r="AG739" s="85">
        <v>7</v>
      </c>
      <c r="AH739" s="85">
        <v>4</v>
      </c>
      <c r="AI739" s="85">
        <v>4</v>
      </c>
      <c r="AJ739" s="85" t="s">
        <v>78</v>
      </c>
      <c r="AK739" s="85" t="s">
        <v>78</v>
      </c>
      <c r="AL739" s="85" t="s">
        <v>78</v>
      </c>
      <c r="AM739" s="85" t="s">
        <v>78</v>
      </c>
      <c r="AN739" s="85">
        <v>0</v>
      </c>
      <c r="AO739" s="39"/>
    </row>
    <row r="740" spans="2:41" ht="15.75" x14ac:dyDescent="0.25">
      <c r="B740" s="127"/>
      <c r="C740" s="39"/>
      <c r="D740" s="104"/>
      <c r="E740" s="44" t="s">
        <v>11</v>
      </c>
      <c r="F740" s="85">
        <v>11</v>
      </c>
      <c r="G740" s="85">
        <v>32</v>
      </c>
      <c r="H740" s="85">
        <v>13</v>
      </c>
      <c r="I740" s="85">
        <v>9</v>
      </c>
      <c r="J740" s="85" t="s">
        <v>78</v>
      </c>
      <c r="K740" s="85">
        <v>6</v>
      </c>
      <c r="L740" s="85" t="s">
        <v>78</v>
      </c>
      <c r="M740" s="85">
        <v>0</v>
      </c>
      <c r="N740" s="85">
        <v>0</v>
      </c>
      <c r="O740" s="39"/>
      <c r="P740" s="39"/>
      <c r="Q740" s="104"/>
      <c r="R740" s="43" t="s">
        <v>11</v>
      </c>
      <c r="S740" s="85" t="s">
        <v>78</v>
      </c>
      <c r="T740" s="85">
        <v>21</v>
      </c>
      <c r="U740" s="85" t="s">
        <v>78</v>
      </c>
      <c r="V740" s="85">
        <v>6</v>
      </c>
      <c r="W740" s="85" t="s">
        <v>78</v>
      </c>
      <c r="X740" s="85" t="s">
        <v>78</v>
      </c>
      <c r="Y740" s="85" t="s">
        <v>78</v>
      </c>
      <c r="Z740" s="85">
        <v>0</v>
      </c>
      <c r="AA740" s="85">
        <v>0</v>
      </c>
      <c r="AB740" s="39"/>
      <c r="AC740" s="39"/>
      <c r="AD740" s="104"/>
      <c r="AE740" s="43" t="s">
        <v>11</v>
      </c>
      <c r="AF740" s="85" t="s">
        <v>78</v>
      </c>
      <c r="AG740" s="85">
        <v>11</v>
      </c>
      <c r="AH740" s="85" t="s">
        <v>78</v>
      </c>
      <c r="AI740" s="85">
        <v>3</v>
      </c>
      <c r="AJ740" s="85" t="s">
        <v>78</v>
      </c>
      <c r="AK740" s="85" t="s">
        <v>78</v>
      </c>
      <c r="AL740" s="85" t="s">
        <v>78</v>
      </c>
      <c r="AM740" s="85">
        <v>0</v>
      </c>
      <c r="AN740" s="85">
        <v>0</v>
      </c>
      <c r="AO740" s="39"/>
    </row>
    <row r="741" spans="2:41" ht="15.75" x14ac:dyDescent="0.25">
      <c r="B741" s="127"/>
      <c r="C741" s="39"/>
      <c r="D741" s="104"/>
      <c r="E741" s="44" t="s">
        <v>12</v>
      </c>
      <c r="F741" s="85">
        <v>17</v>
      </c>
      <c r="G741" s="85">
        <v>37</v>
      </c>
      <c r="H741" s="85">
        <v>38</v>
      </c>
      <c r="I741" s="85">
        <v>23</v>
      </c>
      <c r="J741" s="85" t="s">
        <v>78</v>
      </c>
      <c r="K741" s="85">
        <v>15</v>
      </c>
      <c r="L741" s="85">
        <v>7</v>
      </c>
      <c r="M741" s="85" t="s">
        <v>78</v>
      </c>
      <c r="N741" s="85">
        <v>0</v>
      </c>
      <c r="O741" s="39"/>
      <c r="P741" s="39"/>
      <c r="Q741" s="104"/>
      <c r="R741" s="43" t="s">
        <v>12</v>
      </c>
      <c r="S741" s="85">
        <v>9</v>
      </c>
      <c r="T741" s="85">
        <v>29</v>
      </c>
      <c r="U741" s="85">
        <v>28</v>
      </c>
      <c r="V741" s="85">
        <v>18</v>
      </c>
      <c r="W741" s="85" t="s">
        <v>78</v>
      </c>
      <c r="X741" s="85" t="s">
        <v>78</v>
      </c>
      <c r="Y741" s="85" t="s">
        <v>78</v>
      </c>
      <c r="Z741" s="85" t="s">
        <v>78</v>
      </c>
      <c r="AA741" s="85">
        <v>0</v>
      </c>
      <c r="AB741" s="39"/>
      <c r="AC741" s="39"/>
      <c r="AD741" s="104"/>
      <c r="AE741" s="43" t="s">
        <v>12</v>
      </c>
      <c r="AF741" s="85">
        <v>8</v>
      </c>
      <c r="AG741" s="85">
        <v>8</v>
      </c>
      <c r="AH741" s="85">
        <v>10</v>
      </c>
      <c r="AI741" s="85">
        <v>5</v>
      </c>
      <c r="AJ741" s="85" t="s">
        <v>78</v>
      </c>
      <c r="AK741" s="85" t="s">
        <v>78</v>
      </c>
      <c r="AL741" s="85" t="s">
        <v>78</v>
      </c>
      <c r="AM741" s="85" t="s">
        <v>78</v>
      </c>
      <c r="AN741" s="85">
        <v>0</v>
      </c>
      <c r="AO741" s="39"/>
    </row>
    <row r="742" spans="2:41" ht="15.75" x14ac:dyDescent="0.25">
      <c r="B742" s="127"/>
      <c r="C742" s="39"/>
      <c r="D742" s="104"/>
      <c r="E742" s="44" t="s">
        <v>13</v>
      </c>
      <c r="F742" s="85">
        <v>33</v>
      </c>
      <c r="G742" s="85">
        <v>69</v>
      </c>
      <c r="H742" s="85">
        <v>83</v>
      </c>
      <c r="I742" s="85">
        <v>64</v>
      </c>
      <c r="J742" s="85">
        <v>59</v>
      </c>
      <c r="K742" s="85">
        <v>38</v>
      </c>
      <c r="L742" s="85">
        <v>10</v>
      </c>
      <c r="M742" s="85" t="s">
        <v>78</v>
      </c>
      <c r="N742" s="85" t="s">
        <v>78</v>
      </c>
      <c r="O742" s="39"/>
      <c r="P742" s="39"/>
      <c r="Q742" s="104"/>
      <c r="R742" s="43" t="s">
        <v>13</v>
      </c>
      <c r="S742" s="85">
        <v>17</v>
      </c>
      <c r="T742" s="85">
        <v>47</v>
      </c>
      <c r="U742" s="85">
        <v>55</v>
      </c>
      <c r="V742" s="85">
        <v>49</v>
      </c>
      <c r="W742" s="85">
        <v>49</v>
      </c>
      <c r="X742" s="85">
        <v>33</v>
      </c>
      <c r="Y742" s="85" t="s">
        <v>78</v>
      </c>
      <c r="Z742" s="85" t="s">
        <v>78</v>
      </c>
      <c r="AA742" s="85" t="s">
        <v>78</v>
      </c>
      <c r="AB742" s="39"/>
      <c r="AC742" s="39"/>
      <c r="AD742" s="104"/>
      <c r="AE742" s="43" t="s">
        <v>13</v>
      </c>
      <c r="AF742" s="85">
        <v>16</v>
      </c>
      <c r="AG742" s="85">
        <v>22</v>
      </c>
      <c r="AH742" s="85">
        <v>28</v>
      </c>
      <c r="AI742" s="85">
        <v>15</v>
      </c>
      <c r="AJ742" s="85">
        <v>10</v>
      </c>
      <c r="AK742" s="85">
        <v>5</v>
      </c>
      <c r="AL742" s="85" t="s">
        <v>78</v>
      </c>
      <c r="AM742" s="85" t="s">
        <v>78</v>
      </c>
      <c r="AN742" s="85" t="s">
        <v>78</v>
      </c>
      <c r="AO742" s="39"/>
    </row>
    <row r="743" spans="2:41" ht="15.75" x14ac:dyDescent="0.25">
      <c r="B743" s="127"/>
      <c r="C743" s="39"/>
      <c r="D743" s="104"/>
      <c r="E743" s="44" t="s">
        <v>14</v>
      </c>
      <c r="F743" s="85">
        <v>41</v>
      </c>
      <c r="G743" s="85">
        <v>93</v>
      </c>
      <c r="H743" s="85">
        <v>155</v>
      </c>
      <c r="I743" s="85">
        <v>155</v>
      </c>
      <c r="J743" s="85">
        <v>145</v>
      </c>
      <c r="K743" s="85">
        <v>142</v>
      </c>
      <c r="L743" s="85">
        <v>77</v>
      </c>
      <c r="M743" s="85">
        <v>17</v>
      </c>
      <c r="N743" s="85">
        <v>0</v>
      </c>
      <c r="O743" s="39"/>
      <c r="P743" s="39"/>
      <c r="Q743" s="104"/>
      <c r="R743" s="43" t="s">
        <v>14</v>
      </c>
      <c r="S743" s="85">
        <v>18</v>
      </c>
      <c r="T743" s="85">
        <v>62</v>
      </c>
      <c r="U743" s="85">
        <v>105</v>
      </c>
      <c r="V743" s="85">
        <v>108</v>
      </c>
      <c r="W743" s="85">
        <v>108</v>
      </c>
      <c r="X743" s="85">
        <v>113</v>
      </c>
      <c r="Y743" s="85">
        <v>64</v>
      </c>
      <c r="Z743" s="85">
        <v>14</v>
      </c>
      <c r="AA743" s="85">
        <v>0</v>
      </c>
      <c r="AB743" s="39"/>
      <c r="AC743" s="39"/>
      <c r="AD743" s="104"/>
      <c r="AE743" s="43" t="s">
        <v>14</v>
      </c>
      <c r="AF743" s="85">
        <v>23</v>
      </c>
      <c r="AG743" s="85">
        <v>31</v>
      </c>
      <c r="AH743" s="85">
        <v>50</v>
      </c>
      <c r="AI743" s="85">
        <v>47</v>
      </c>
      <c r="AJ743" s="85">
        <v>37</v>
      </c>
      <c r="AK743" s="85">
        <v>29</v>
      </c>
      <c r="AL743" s="85">
        <v>13</v>
      </c>
      <c r="AM743" s="85">
        <v>3</v>
      </c>
      <c r="AN743" s="85">
        <v>0</v>
      </c>
      <c r="AO743" s="39"/>
    </row>
    <row r="744" spans="2:41" ht="15.75" x14ac:dyDescent="0.25">
      <c r="B744" s="127"/>
      <c r="C744" s="39"/>
      <c r="D744" s="104"/>
      <c r="E744" s="44" t="s">
        <v>15</v>
      </c>
      <c r="F744" s="85">
        <v>74</v>
      </c>
      <c r="G744" s="85">
        <v>133</v>
      </c>
      <c r="H744" s="85">
        <v>240</v>
      </c>
      <c r="I744" s="85">
        <v>316</v>
      </c>
      <c r="J744" s="85">
        <v>369</v>
      </c>
      <c r="K744" s="85">
        <v>381</v>
      </c>
      <c r="L744" s="85">
        <v>252</v>
      </c>
      <c r="M744" s="85">
        <v>80</v>
      </c>
      <c r="N744" s="85">
        <v>6</v>
      </c>
      <c r="O744" s="39"/>
      <c r="P744" s="39"/>
      <c r="Q744" s="104"/>
      <c r="R744" s="43" t="s">
        <v>15</v>
      </c>
      <c r="S744" s="85">
        <v>34</v>
      </c>
      <c r="T744" s="85">
        <v>78</v>
      </c>
      <c r="U744" s="85">
        <v>154</v>
      </c>
      <c r="V744" s="85">
        <v>213</v>
      </c>
      <c r="W744" s="85">
        <v>269</v>
      </c>
      <c r="X744" s="85">
        <v>309</v>
      </c>
      <c r="Y744" s="85">
        <v>215</v>
      </c>
      <c r="Z744" s="85" t="s">
        <v>78</v>
      </c>
      <c r="AA744" s="85" t="s">
        <v>78</v>
      </c>
      <c r="AB744" s="39"/>
      <c r="AC744" s="39"/>
      <c r="AD744" s="104"/>
      <c r="AE744" s="43" t="s">
        <v>15</v>
      </c>
      <c r="AF744" s="85">
        <v>40</v>
      </c>
      <c r="AG744" s="85">
        <v>55</v>
      </c>
      <c r="AH744" s="85">
        <v>86</v>
      </c>
      <c r="AI744" s="85">
        <v>103</v>
      </c>
      <c r="AJ744" s="85">
        <v>100</v>
      </c>
      <c r="AK744" s="85">
        <v>72</v>
      </c>
      <c r="AL744" s="85">
        <v>37</v>
      </c>
      <c r="AM744" s="85" t="s">
        <v>78</v>
      </c>
      <c r="AN744" s="85" t="s">
        <v>78</v>
      </c>
      <c r="AO744" s="39"/>
    </row>
    <row r="745" spans="2:41" ht="15.75" x14ac:dyDescent="0.25">
      <c r="B745" s="127"/>
      <c r="C745" s="39"/>
      <c r="D745" s="104"/>
      <c r="E745" s="44" t="s">
        <v>16</v>
      </c>
      <c r="F745" s="85">
        <v>30</v>
      </c>
      <c r="G745" s="85">
        <v>92</v>
      </c>
      <c r="H745" s="85">
        <v>198</v>
      </c>
      <c r="I745" s="85">
        <v>335</v>
      </c>
      <c r="J745" s="85">
        <v>533</v>
      </c>
      <c r="K745" s="85">
        <v>683</v>
      </c>
      <c r="L745" s="85">
        <v>591</v>
      </c>
      <c r="M745" s="85">
        <v>247</v>
      </c>
      <c r="N745" s="85">
        <v>23</v>
      </c>
      <c r="O745" s="39"/>
      <c r="P745" s="39"/>
      <c r="Q745" s="104"/>
      <c r="R745" s="43" t="s">
        <v>16</v>
      </c>
      <c r="S745" s="85">
        <v>12</v>
      </c>
      <c r="T745" s="85">
        <v>45</v>
      </c>
      <c r="U745" s="85">
        <v>111</v>
      </c>
      <c r="V745" s="85">
        <v>200</v>
      </c>
      <c r="W745" s="85">
        <v>359</v>
      </c>
      <c r="X745" s="85">
        <v>507</v>
      </c>
      <c r="Y745" s="85">
        <v>473</v>
      </c>
      <c r="Z745" s="85">
        <v>212</v>
      </c>
      <c r="AA745" s="85">
        <v>17</v>
      </c>
      <c r="AB745" s="39"/>
      <c r="AC745" s="39"/>
      <c r="AD745" s="104"/>
      <c r="AE745" s="43" t="s">
        <v>16</v>
      </c>
      <c r="AF745" s="85">
        <v>18</v>
      </c>
      <c r="AG745" s="85">
        <v>47</v>
      </c>
      <c r="AH745" s="85">
        <v>87</v>
      </c>
      <c r="AI745" s="85">
        <v>135</v>
      </c>
      <c r="AJ745" s="85">
        <v>174</v>
      </c>
      <c r="AK745" s="85">
        <v>176</v>
      </c>
      <c r="AL745" s="85">
        <v>118</v>
      </c>
      <c r="AM745" s="85">
        <v>35</v>
      </c>
      <c r="AN745" s="85">
        <v>6</v>
      </c>
      <c r="AO745" s="39"/>
    </row>
    <row r="746" spans="2:41" ht="15.75" x14ac:dyDescent="0.25">
      <c r="B746" s="127"/>
      <c r="C746" s="39"/>
      <c r="D746" s="104"/>
      <c r="E746" s="44" t="s">
        <v>17</v>
      </c>
      <c r="F746" s="85">
        <v>13</v>
      </c>
      <c r="G746" s="85">
        <v>47</v>
      </c>
      <c r="H746" s="85">
        <v>113</v>
      </c>
      <c r="I746" s="85">
        <v>240</v>
      </c>
      <c r="J746" s="85">
        <v>423</v>
      </c>
      <c r="K746" s="85">
        <v>722</v>
      </c>
      <c r="L746" s="85">
        <v>917</v>
      </c>
      <c r="M746" s="85">
        <v>531</v>
      </c>
      <c r="N746" s="85">
        <v>49</v>
      </c>
      <c r="O746" s="39"/>
      <c r="P746" s="39"/>
      <c r="Q746" s="104"/>
      <c r="R746" s="43" t="s">
        <v>17</v>
      </c>
      <c r="S746" s="85">
        <v>5</v>
      </c>
      <c r="T746" s="85">
        <v>17</v>
      </c>
      <c r="U746" s="85">
        <v>53</v>
      </c>
      <c r="V746" s="85">
        <v>117</v>
      </c>
      <c r="W746" s="85">
        <v>244</v>
      </c>
      <c r="X746" s="85">
        <v>471</v>
      </c>
      <c r="Y746" s="85">
        <v>707</v>
      </c>
      <c r="Z746" s="85">
        <v>439</v>
      </c>
      <c r="AA746" s="85">
        <v>46</v>
      </c>
      <c r="AB746" s="39"/>
      <c r="AC746" s="39"/>
      <c r="AD746" s="104"/>
      <c r="AE746" s="43" t="s">
        <v>17</v>
      </c>
      <c r="AF746" s="85">
        <v>8</v>
      </c>
      <c r="AG746" s="85">
        <v>30</v>
      </c>
      <c r="AH746" s="85">
        <v>60</v>
      </c>
      <c r="AI746" s="85">
        <v>123</v>
      </c>
      <c r="AJ746" s="85">
        <v>179</v>
      </c>
      <c r="AK746" s="85">
        <v>251</v>
      </c>
      <c r="AL746" s="85">
        <v>210</v>
      </c>
      <c r="AM746" s="85">
        <v>92</v>
      </c>
      <c r="AN746" s="85">
        <v>3</v>
      </c>
      <c r="AO746" s="39"/>
    </row>
    <row r="747" spans="2:41" ht="15.75" x14ac:dyDescent="0.25">
      <c r="B747" s="127"/>
      <c r="C747" s="39"/>
      <c r="D747" s="104"/>
      <c r="E747" s="44" t="s">
        <v>18</v>
      </c>
      <c r="F747" s="85">
        <v>5</v>
      </c>
      <c r="G747" s="85">
        <v>7</v>
      </c>
      <c r="H747" s="85">
        <v>34</v>
      </c>
      <c r="I747" s="85">
        <v>85</v>
      </c>
      <c r="J747" s="85">
        <v>255</v>
      </c>
      <c r="K747" s="85">
        <v>538</v>
      </c>
      <c r="L747" s="85">
        <v>925</v>
      </c>
      <c r="M747" s="85">
        <v>857</v>
      </c>
      <c r="N747" s="85">
        <v>140</v>
      </c>
      <c r="O747" s="39"/>
      <c r="P747" s="39"/>
      <c r="Q747" s="104"/>
      <c r="R747" s="43" t="s">
        <v>18</v>
      </c>
      <c r="S747" s="85">
        <v>5</v>
      </c>
      <c r="T747" s="85">
        <v>3</v>
      </c>
      <c r="U747" s="85">
        <v>13</v>
      </c>
      <c r="V747" s="85">
        <v>36</v>
      </c>
      <c r="W747" s="85">
        <v>127</v>
      </c>
      <c r="X747" s="85">
        <v>306</v>
      </c>
      <c r="Y747" s="85">
        <v>628</v>
      </c>
      <c r="Z747" s="85">
        <v>650</v>
      </c>
      <c r="AA747" s="85">
        <v>116</v>
      </c>
      <c r="AB747" s="39"/>
      <c r="AC747" s="39"/>
      <c r="AD747" s="104"/>
      <c r="AE747" s="43" t="s">
        <v>18</v>
      </c>
      <c r="AF747" s="85">
        <v>0</v>
      </c>
      <c r="AG747" s="85">
        <v>4</v>
      </c>
      <c r="AH747" s="85">
        <v>21</v>
      </c>
      <c r="AI747" s="85">
        <v>49</v>
      </c>
      <c r="AJ747" s="85">
        <v>128</v>
      </c>
      <c r="AK747" s="85">
        <v>232</v>
      </c>
      <c r="AL747" s="85">
        <v>297</v>
      </c>
      <c r="AM747" s="85">
        <v>207</v>
      </c>
      <c r="AN747" s="85">
        <v>24</v>
      </c>
      <c r="AO747" s="39"/>
    </row>
    <row r="748" spans="2:41" ht="15.75" x14ac:dyDescent="0.25">
      <c r="B748" s="127"/>
      <c r="C748" s="39"/>
      <c r="D748" s="105"/>
      <c r="E748" s="44" t="s">
        <v>19</v>
      </c>
      <c r="F748" s="85" t="s">
        <v>78</v>
      </c>
      <c r="G748" s="85">
        <v>0</v>
      </c>
      <c r="H748" s="85" t="s">
        <v>78</v>
      </c>
      <c r="I748" s="85">
        <v>8</v>
      </c>
      <c r="J748" s="85">
        <v>23</v>
      </c>
      <c r="K748" s="85">
        <v>84</v>
      </c>
      <c r="L748" s="85">
        <v>218</v>
      </c>
      <c r="M748" s="85">
        <v>414</v>
      </c>
      <c r="N748" s="85">
        <v>135</v>
      </c>
      <c r="O748" s="39"/>
      <c r="P748" s="39"/>
      <c r="Q748" s="105"/>
      <c r="R748" s="43" t="s">
        <v>19</v>
      </c>
      <c r="S748" s="85" t="s">
        <v>78</v>
      </c>
      <c r="T748" s="85">
        <v>0</v>
      </c>
      <c r="U748" s="85" t="s">
        <v>78</v>
      </c>
      <c r="V748" s="85" t="s">
        <v>78</v>
      </c>
      <c r="W748" s="85">
        <v>8</v>
      </c>
      <c r="X748" s="85">
        <v>38</v>
      </c>
      <c r="Y748" s="85">
        <v>128</v>
      </c>
      <c r="Z748" s="85">
        <v>311</v>
      </c>
      <c r="AA748" s="85">
        <v>108</v>
      </c>
      <c r="AB748" s="39"/>
      <c r="AC748" s="39"/>
      <c r="AD748" s="105"/>
      <c r="AE748" s="43" t="s">
        <v>19</v>
      </c>
      <c r="AF748" s="85" t="s">
        <v>78</v>
      </c>
      <c r="AG748" s="85">
        <v>0</v>
      </c>
      <c r="AH748" s="85" t="s">
        <v>78</v>
      </c>
      <c r="AI748" s="85" t="s">
        <v>78</v>
      </c>
      <c r="AJ748" s="85">
        <v>15</v>
      </c>
      <c r="AK748" s="85">
        <v>46</v>
      </c>
      <c r="AL748" s="85">
        <v>90</v>
      </c>
      <c r="AM748" s="85">
        <v>103</v>
      </c>
      <c r="AN748" s="85">
        <v>27</v>
      </c>
      <c r="AO748" s="39"/>
    </row>
    <row r="749" spans="2:41" x14ac:dyDescent="0.25">
      <c r="B749" s="93"/>
      <c r="C749" s="39"/>
      <c r="D749" s="39"/>
      <c r="E749" s="39"/>
      <c r="F749" s="39"/>
      <c r="G749" s="39"/>
      <c r="H749" s="39"/>
      <c r="I749" s="39"/>
      <c r="J749" s="39"/>
      <c r="K749" s="39"/>
      <c r="L749" s="39"/>
      <c r="M749" s="39"/>
      <c r="N749" s="39"/>
      <c r="O749" s="39"/>
      <c r="P749" s="39"/>
      <c r="Q749" s="39"/>
      <c r="R749" s="39"/>
      <c r="S749" s="39"/>
      <c r="T749" s="39"/>
      <c r="U749" s="39"/>
      <c r="V749" s="39"/>
      <c r="W749" s="39"/>
      <c r="X749" s="39"/>
      <c r="Y749" s="39"/>
      <c r="Z749" s="39"/>
      <c r="AA749" s="39"/>
      <c r="AB749" s="39"/>
      <c r="AC749" s="39"/>
      <c r="AD749" s="39"/>
      <c r="AE749" s="39"/>
      <c r="AF749" s="39"/>
      <c r="AG749" s="39"/>
      <c r="AH749" s="39"/>
      <c r="AI749" s="39"/>
      <c r="AJ749" s="39"/>
      <c r="AK749" s="39"/>
      <c r="AL749" s="39"/>
      <c r="AM749" s="39"/>
      <c r="AN749" s="39"/>
      <c r="AO749" s="39"/>
    </row>
    <row r="750" spans="2:41" ht="18.75" customHeight="1" x14ac:dyDescent="0.3">
      <c r="B750" s="93"/>
      <c r="C750" s="39"/>
      <c r="D750" s="106" t="s">
        <v>24</v>
      </c>
      <c r="E750" s="106"/>
      <c r="F750" s="42"/>
      <c r="G750" s="42"/>
      <c r="H750" s="42"/>
      <c r="I750" s="42"/>
      <c r="J750" s="42"/>
      <c r="K750" s="42"/>
      <c r="L750" s="42"/>
      <c r="M750" s="42"/>
      <c r="N750" s="42"/>
      <c r="O750" s="39"/>
      <c r="P750" s="39"/>
      <c r="Q750" s="106" t="s">
        <v>24</v>
      </c>
      <c r="R750" s="106"/>
      <c r="S750" s="42"/>
      <c r="T750" s="42"/>
      <c r="U750" s="42"/>
      <c r="V750" s="42"/>
      <c r="W750" s="42"/>
      <c r="X750" s="42"/>
      <c r="Y750" s="42"/>
      <c r="Z750" s="42"/>
      <c r="AA750" s="42"/>
      <c r="AB750" s="39"/>
      <c r="AC750" s="39"/>
      <c r="AD750" s="106" t="s">
        <v>24</v>
      </c>
      <c r="AE750" s="106"/>
      <c r="AF750" s="42"/>
      <c r="AG750" s="42"/>
      <c r="AH750" s="42"/>
      <c r="AI750" s="42"/>
      <c r="AJ750" s="42"/>
      <c r="AK750" s="42"/>
      <c r="AL750" s="42"/>
      <c r="AM750" s="42"/>
      <c r="AN750" s="42"/>
      <c r="AO750" s="39"/>
    </row>
    <row r="751" spans="2:41" ht="28.9" customHeight="1" x14ac:dyDescent="0.25">
      <c r="B751" s="93"/>
      <c r="C751" s="39"/>
      <c r="D751" s="106"/>
      <c r="E751" s="106"/>
      <c r="F751" s="132" t="s">
        <v>20</v>
      </c>
      <c r="G751" s="133"/>
      <c r="H751" s="133"/>
      <c r="I751" s="133"/>
      <c r="J751" s="133"/>
      <c r="K751" s="133"/>
      <c r="L751" s="133"/>
      <c r="M751" s="133"/>
      <c r="N751" s="134"/>
      <c r="O751" s="39"/>
      <c r="P751" s="39"/>
      <c r="Q751" s="106"/>
      <c r="R751" s="106"/>
      <c r="S751" s="132" t="s">
        <v>20</v>
      </c>
      <c r="T751" s="133"/>
      <c r="U751" s="133"/>
      <c r="V751" s="133"/>
      <c r="W751" s="133"/>
      <c r="X751" s="133"/>
      <c r="Y751" s="133"/>
      <c r="Z751" s="133"/>
      <c r="AA751" s="134"/>
      <c r="AB751" s="39"/>
      <c r="AC751" s="39"/>
      <c r="AD751" s="106"/>
      <c r="AE751" s="106"/>
      <c r="AF751" s="132" t="s">
        <v>20</v>
      </c>
      <c r="AG751" s="133"/>
      <c r="AH751" s="133"/>
      <c r="AI751" s="133"/>
      <c r="AJ751" s="133"/>
      <c r="AK751" s="133"/>
      <c r="AL751" s="133"/>
      <c r="AM751" s="133"/>
      <c r="AN751" s="134"/>
      <c r="AO751" s="39"/>
    </row>
    <row r="752" spans="2:41" ht="15" customHeight="1" x14ac:dyDescent="0.25">
      <c r="B752" s="93"/>
      <c r="C752" s="39"/>
      <c r="D752" s="107"/>
      <c r="E752" s="107"/>
      <c r="F752" s="7" t="s">
        <v>0</v>
      </c>
      <c r="G752" s="7" t="s">
        <v>1</v>
      </c>
      <c r="H752" s="7" t="s">
        <v>2</v>
      </c>
      <c r="I752" s="7" t="s">
        <v>3</v>
      </c>
      <c r="J752" s="7" t="s">
        <v>4</v>
      </c>
      <c r="K752" s="7" t="s">
        <v>5</v>
      </c>
      <c r="L752" s="7" t="s">
        <v>6</v>
      </c>
      <c r="M752" s="7" t="s">
        <v>7</v>
      </c>
      <c r="N752" s="7" t="s">
        <v>8</v>
      </c>
      <c r="O752" s="39"/>
      <c r="P752" s="39"/>
      <c r="Q752" s="107"/>
      <c r="R752" s="107"/>
      <c r="S752" s="7" t="s">
        <v>0</v>
      </c>
      <c r="T752" s="7" t="s">
        <v>1</v>
      </c>
      <c r="U752" s="7" t="s">
        <v>2</v>
      </c>
      <c r="V752" s="7" t="s">
        <v>3</v>
      </c>
      <c r="W752" s="7" t="s">
        <v>4</v>
      </c>
      <c r="X752" s="7" t="s">
        <v>5</v>
      </c>
      <c r="Y752" s="7" t="s">
        <v>6</v>
      </c>
      <c r="Z752" s="7" t="s">
        <v>7</v>
      </c>
      <c r="AA752" s="7" t="s">
        <v>8</v>
      </c>
      <c r="AB752" s="39"/>
      <c r="AC752" s="39"/>
      <c r="AD752" s="107"/>
      <c r="AE752" s="107"/>
      <c r="AF752" s="7" t="s">
        <v>0</v>
      </c>
      <c r="AG752" s="7" t="s">
        <v>1</v>
      </c>
      <c r="AH752" s="7" t="s">
        <v>2</v>
      </c>
      <c r="AI752" s="7" t="s">
        <v>3</v>
      </c>
      <c r="AJ752" s="7" t="s">
        <v>4</v>
      </c>
      <c r="AK752" s="7" t="s">
        <v>5</v>
      </c>
      <c r="AL752" s="7" t="s">
        <v>6</v>
      </c>
      <c r="AM752" s="7" t="s">
        <v>7</v>
      </c>
      <c r="AN752" s="7" t="s">
        <v>8</v>
      </c>
      <c r="AO752" s="39"/>
    </row>
    <row r="753" spans="2:41" ht="15.75" customHeight="1" x14ac:dyDescent="0.25">
      <c r="B753" s="93"/>
      <c r="C753" s="39"/>
      <c r="D753" s="103" t="s">
        <v>21</v>
      </c>
      <c r="E753" s="44" t="s">
        <v>9</v>
      </c>
      <c r="F753" s="85" t="s">
        <v>78</v>
      </c>
      <c r="G753" s="85" t="s">
        <v>78</v>
      </c>
      <c r="H753" s="85" t="s">
        <v>78</v>
      </c>
      <c r="I753" s="85" t="s">
        <v>78</v>
      </c>
      <c r="J753" s="85" t="s">
        <v>78</v>
      </c>
      <c r="K753" s="85" t="s">
        <v>78</v>
      </c>
      <c r="L753" s="85" t="s">
        <v>78</v>
      </c>
      <c r="M753" s="85" t="s">
        <v>78</v>
      </c>
      <c r="N753" s="85" t="s">
        <v>78</v>
      </c>
      <c r="O753" s="39"/>
      <c r="P753" s="39"/>
      <c r="Q753" s="103" t="s">
        <v>21</v>
      </c>
      <c r="R753" s="43" t="s">
        <v>9</v>
      </c>
      <c r="S753" s="85" t="s">
        <v>78</v>
      </c>
      <c r="T753" s="85" t="s">
        <v>78</v>
      </c>
      <c r="U753" s="85" t="s">
        <v>78</v>
      </c>
      <c r="V753" s="85" t="s">
        <v>78</v>
      </c>
      <c r="W753" s="85" t="s">
        <v>78</v>
      </c>
      <c r="X753" s="85" t="s">
        <v>78</v>
      </c>
      <c r="Y753" s="85" t="s">
        <v>78</v>
      </c>
      <c r="Z753" s="85" t="s">
        <v>78</v>
      </c>
      <c r="AA753" s="85" t="s">
        <v>78</v>
      </c>
      <c r="AB753" s="39"/>
      <c r="AC753" s="39"/>
      <c r="AD753" s="103" t="s">
        <v>21</v>
      </c>
      <c r="AE753" s="43" t="s">
        <v>9</v>
      </c>
      <c r="AF753" s="85" t="s">
        <v>78</v>
      </c>
      <c r="AG753" s="85" t="s">
        <v>78</v>
      </c>
      <c r="AH753" s="85" t="s">
        <v>78</v>
      </c>
      <c r="AI753" s="85" t="s">
        <v>78</v>
      </c>
      <c r="AJ753" s="85" t="s">
        <v>78</v>
      </c>
      <c r="AK753" s="85" t="s">
        <v>78</v>
      </c>
      <c r="AL753" s="85" t="s">
        <v>78</v>
      </c>
      <c r="AM753" s="85" t="s">
        <v>78</v>
      </c>
      <c r="AN753" s="85" t="s">
        <v>78</v>
      </c>
      <c r="AO753" s="39"/>
    </row>
    <row r="754" spans="2:41" ht="15.75" x14ac:dyDescent="0.25">
      <c r="B754" s="93"/>
      <c r="C754" s="39"/>
      <c r="D754" s="104"/>
      <c r="E754" s="44">
        <v>1</v>
      </c>
      <c r="F754" s="85" t="s">
        <v>91</v>
      </c>
      <c r="G754" s="85" t="s">
        <v>91</v>
      </c>
      <c r="H754" s="85" t="s">
        <v>91</v>
      </c>
      <c r="I754" s="85" t="s">
        <v>91</v>
      </c>
      <c r="J754" s="85" t="s">
        <v>91</v>
      </c>
      <c r="K754" s="85" t="s">
        <v>91</v>
      </c>
      <c r="L754" s="85" t="s">
        <v>91</v>
      </c>
      <c r="M754" s="85" t="s">
        <v>91</v>
      </c>
      <c r="N754" s="85" t="s">
        <v>91</v>
      </c>
      <c r="O754" s="39"/>
      <c r="P754" s="39"/>
      <c r="Q754" s="104"/>
      <c r="R754" s="43">
        <v>1</v>
      </c>
      <c r="S754" s="85" t="s">
        <v>91</v>
      </c>
      <c r="T754" s="85" t="s">
        <v>91</v>
      </c>
      <c r="U754" s="85" t="s">
        <v>91</v>
      </c>
      <c r="V754" s="85" t="s">
        <v>91</v>
      </c>
      <c r="W754" s="85" t="s">
        <v>91</v>
      </c>
      <c r="X754" s="85" t="s">
        <v>91</v>
      </c>
      <c r="Y754" s="85" t="s">
        <v>91</v>
      </c>
      <c r="Z754" s="85" t="s">
        <v>91</v>
      </c>
      <c r="AA754" s="85" t="s">
        <v>91</v>
      </c>
      <c r="AB754" s="39"/>
      <c r="AC754" s="39"/>
      <c r="AD754" s="104"/>
      <c r="AE754" s="43">
        <v>1</v>
      </c>
      <c r="AF754" s="85" t="s">
        <v>91</v>
      </c>
      <c r="AG754" s="85" t="s">
        <v>91</v>
      </c>
      <c r="AH754" s="85" t="s">
        <v>91</v>
      </c>
      <c r="AI754" s="85" t="s">
        <v>91</v>
      </c>
      <c r="AJ754" s="85" t="s">
        <v>91</v>
      </c>
      <c r="AK754" s="85" t="s">
        <v>91</v>
      </c>
      <c r="AL754" s="85" t="s">
        <v>91</v>
      </c>
      <c r="AM754" s="85" t="s">
        <v>91</v>
      </c>
      <c r="AN754" s="85" t="s">
        <v>91</v>
      </c>
      <c r="AO754" s="39"/>
    </row>
    <row r="755" spans="2:41" ht="15.75" x14ac:dyDescent="0.25">
      <c r="B755" s="93"/>
      <c r="C755" s="39"/>
      <c r="D755" s="104"/>
      <c r="E755" s="44" t="s">
        <v>10</v>
      </c>
      <c r="F755" s="85">
        <v>25</v>
      </c>
      <c r="G755" s="85">
        <v>27.500000000000004</v>
      </c>
      <c r="H755" s="85">
        <v>17.5</v>
      </c>
      <c r="I755" s="85">
        <v>10</v>
      </c>
      <c r="J755" s="85">
        <v>8.75</v>
      </c>
      <c r="K755" s="85">
        <v>6.25</v>
      </c>
      <c r="L755" s="85" t="s">
        <v>78</v>
      </c>
      <c r="M755" s="85" t="s">
        <v>78</v>
      </c>
      <c r="N755" s="85">
        <v>0</v>
      </c>
      <c r="O755" s="39"/>
      <c r="P755" s="39"/>
      <c r="Q755" s="104"/>
      <c r="R755" s="43" t="s">
        <v>10</v>
      </c>
      <c r="S755" s="85">
        <v>24.561403508771928</v>
      </c>
      <c r="T755" s="85">
        <v>26.315789473684209</v>
      </c>
      <c r="U755" s="85">
        <v>17.543859649122805</v>
      </c>
      <c r="V755" s="85">
        <v>7.0175438596491224</v>
      </c>
      <c r="W755" s="85" t="s">
        <v>78</v>
      </c>
      <c r="X755" s="85" t="s">
        <v>78</v>
      </c>
      <c r="Y755" s="85" t="s">
        <v>78</v>
      </c>
      <c r="Z755" s="85" t="s">
        <v>78</v>
      </c>
      <c r="AA755" s="85">
        <v>0</v>
      </c>
      <c r="AB755" s="39"/>
      <c r="AC755" s="39"/>
      <c r="AD755" s="104"/>
      <c r="AE755" s="43" t="s">
        <v>10</v>
      </c>
      <c r="AF755" s="85">
        <v>26.086956521739129</v>
      </c>
      <c r="AG755" s="85">
        <v>30.434782608695656</v>
      </c>
      <c r="AH755" s="85">
        <v>17.391304347826086</v>
      </c>
      <c r="AI755" s="85">
        <v>17.391304347826086</v>
      </c>
      <c r="AJ755" s="85" t="s">
        <v>78</v>
      </c>
      <c r="AK755" s="85" t="s">
        <v>78</v>
      </c>
      <c r="AL755" s="85" t="s">
        <v>78</v>
      </c>
      <c r="AM755" s="85" t="s">
        <v>78</v>
      </c>
      <c r="AN755" s="85">
        <v>0</v>
      </c>
      <c r="AO755" s="39"/>
    </row>
    <row r="756" spans="2:41" ht="15.75" x14ac:dyDescent="0.25">
      <c r="B756" s="93"/>
      <c r="C756" s="39"/>
      <c r="D756" s="104"/>
      <c r="E756" s="44" t="s">
        <v>11</v>
      </c>
      <c r="F756" s="85">
        <v>14.102564102564102</v>
      </c>
      <c r="G756" s="85">
        <v>41.025641025641022</v>
      </c>
      <c r="H756" s="85">
        <v>16.666666666666664</v>
      </c>
      <c r="I756" s="85">
        <v>11.538461538461538</v>
      </c>
      <c r="J756" s="85" t="s">
        <v>78</v>
      </c>
      <c r="K756" s="85">
        <v>7.6923076923076925</v>
      </c>
      <c r="L756" s="85" t="s">
        <v>78</v>
      </c>
      <c r="M756" s="85">
        <v>0</v>
      </c>
      <c r="N756" s="85">
        <v>0</v>
      </c>
      <c r="O756" s="39"/>
      <c r="P756" s="39"/>
      <c r="Q756" s="104"/>
      <c r="R756" s="43" t="s">
        <v>11</v>
      </c>
      <c r="S756" s="85" t="s">
        <v>78</v>
      </c>
      <c r="T756" s="85">
        <v>41.17647058823529</v>
      </c>
      <c r="U756" s="85" t="s">
        <v>78</v>
      </c>
      <c r="V756" s="85">
        <v>11.76470588235294</v>
      </c>
      <c r="W756" s="85" t="s">
        <v>78</v>
      </c>
      <c r="X756" s="85" t="s">
        <v>78</v>
      </c>
      <c r="Y756" s="85" t="s">
        <v>78</v>
      </c>
      <c r="Z756" s="85">
        <v>0</v>
      </c>
      <c r="AA756" s="85">
        <v>0</v>
      </c>
      <c r="AB756" s="39"/>
      <c r="AC756" s="39"/>
      <c r="AD756" s="104"/>
      <c r="AE756" s="43" t="s">
        <v>11</v>
      </c>
      <c r="AF756" s="85" t="s">
        <v>78</v>
      </c>
      <c r="AG756" s="85">
        <v>40.74074074074074</v>
      </c>
      <c r="AH756" s="85" t="s">
        <v>78</v>
      </c>
      <c r="AI756" s="85">
        <v>11.111111111111111</v>
      </c>
      <c r="AJ756" s="85" t="s">
        <v>78</v>
      </c>
      <c r="AK756" s="85" t="s">
        <v>78</v>
      </c>
      <c r="AL756" s="85" t="s">
        <v>78</v>
      </c>
      <c r="AM756" s="85">
        <v>0</v>
      </c>
      <c r="AN756" s="85">
        <v>0</v>
      </c>
      <c r="AO756" s="39"/>
    </row>
    <row r="757" spans="2:41" ht="15.75" x14ac:dyDescent="0.25">
      <c r="B757" s="93"/>
      <c r="C757" s="39"/>
      <c r="D757" s="104"/>
      <c r="E757" s="44" t="s">
        <v>12</v>
      </c>
      <c r="F757" s="85">
        <v>11.805555555555555</v>
      </c>
      <c r="G757" s="85">
        <v>25.694444444444443</v>
      </c>
      <c r="H757" s="85">
        <v>26.388888888888889</v>
      </c>
      <c r="I757" s="85">
        <v>15.972222222222221</v>
      </c>
      <c r="J757" s="85" t="s">
        <v>78</v>
      </c>
      <c r="K757" s="85">
        <v>10.416666666666668</v>
      </c>
      <c r="L757" s="85">
        <v>4.8611111111111116</v>
      </c>
      <c r="M757" s="85" t="s">
        <v>78</v>
      </c>
      <c r="N757" s="85">
        <v>0</v>
      </c>
      <c r="O757" s="39"/>
      <c r="P757" s="39"/>
      <c r="Q757" s="104"/>
      <c r="R757" s="43" t="s">
        <v>12</v>
      </c>
      <c r="S757" s="85">
        <v>8.5714285714285712</v>
      </c>
      <c r="T757" s="85">
        <v>27.61904761904762</v>
      </c>
      <c r="U757" s="85">
        <v>26.666666666666668</v>
      </c>
      <c r="V757" s="85">
        <v>17.142857142857142</v>
      </c>
      <c r="W757" s="85" t="s">
        <v>78</v>
      </c>
      <c r="X757" s="85" t="s">
        <v>78</v>
      </c>
      <c r="Y757" s="85" t="s">
        <v>78</v>
      </c>
      <c r="Z757" s="85" t="s">
        <v>78</v>
      </c>
      <c r="AA757" s="85">
        <v>0</v>
      </c>
      <c r="AB757" s="39"/>
      <c r="AC757" s="39"/>
      <c r="AD757" s="104"/>
      <c r="AE757" s="43" t="s">
        <v>12</v>
      </c>
      <c r="AF757" s="85">
        <v>20.512820512820511</v>
      </c>
      <c r="AG757" s="85">
        <v>20.512820512820511</v>
      </c>
      <c r="AH757" s="85">
        <v>25.641025641025639</v>
      </c>
      <c r="AI757" s="85">
        <v>12.820512820512819</v>
      </c>
      <c r="AJ757" s="85" t="s">
        <v>78</v>
      </c>
      <c r="AK757" s="85" t="s">
        <v>78</v>
      </c>
      <c r="AL757" s="85" t="s">
        <v>78</v>
      </c>
      <c r="AM757" s="85" t="s">
        <v>78</v>
      </c>
      <c r="AN757" s="85">
        <v>0</v>
      </c>
      <c r="AO757" s="39"/>
    </row>
    <row r="758" spans="2:41" ht="15.75" x14ac:dyDescent="0.25">
      <c r="B758" s="93"/>
      <c r="C758" s="39"/>
      <c r="D758" s="104"/>
      <c r="E758" s="44" t="s">
        <v>13</v>
      </c>
      <c r="F758" s="85">
        <v>9.1160220994475143</v>
      </c>
      <c r="G758" s="85">
        <v>19.060773480662984</v>
      </c>
      <c r="H758" s="85">
        <v>22.928176795580111</v>
      </c>
      <c r="I758" s="85">
        <v>17.679558011049721</v>
      </c>
      <c r="J758" s="85">
        <v>16.298342541436465</v>
      </c>
      <c r="K758" s="85">
        <v>10.497237569060774</v>
      </c>
      <c r="L758" s="85">
        <v>2.7624309392265194</v>
      </c>
      <c r="M758" s="85" t="s">
        <v>78</v>
      </c>
      <c r="N758" s="85" t="s">
        <v>78</v>
      </c>
      <c r="O758" s="39"/>
      <c r="P758" s="39"/>
      <c r="Q758" s="104"/>
      <c r="R758" s="43" t="s">
        <v>13</v>
      </c>
      <c r="S758" s="85">
        <v>6.5134099616858236</v>
      </c>
      <c r="T758" s="85">
        <v>18.007662835249043</v>
      </c>
      <c r="U758" s="85">
        <v>21.072796934865899</v>
      </c>
      <c r="V758" s="85">
        <v>18.773946360153257</v>
      </c>
      <c r="W758" s="85">
        <v>18.773946360153257</v>
      </c>
      <c r="X758" s="85">
        <v>12.643678160919542</v>
      </c>
      <c r="Y758" s="85" t="s">
        <v>78</v>
      </c>
      <c r="Z758" s="85" t="s">
        <v>78</v>
      </c>
      <c r="AA758" s="85" t="s">
        <v>78</v>
      </c>
      <c r="AB758" s="39"/>
      <c r="AC758" s="39"/>
      <c r="AD758" s="104"/>
      <c r="AE758" s="43" t="s">
        <v>13</v>
      </c>
      <c r="AF758" s="85">
        <v>15.841584158415841</v>
      </c>
      <c r="AG758" s="85">
        <v>21.782178217821784</v>
      </c>
      <c r="AH758" s="85">
        <v>27.722772277227726</v>
      </c>
      <c r="AI758" s="85">
        <v>14.85148514851485</v>
      </c>
      <c r="AJ758" s="85">
        <v>9.9009900990099009</v>
      </c>
      <c r="AK758" s="85">
        <v>4.9504950495049505</v>
      </c>
      <c r="AL758" s="85" t="s">
        <v>78</v>
      </c>
      <c r="AM758" s="85" t="s">
        <v>78</v>
      </c>
      <c r="AN758" s="85" t="s">
        <v>78</v>
      </c>
      <c r="AO758" s="39"/>
    </row>
    <row r="759" spans="2:41" ht="15.75" x14ac:dyDescent="0.25">
      <c r="B759" s="93"/>
      <c r="C759" s="39"/>
      <c r="D759" s="104"/>
      <c r="E759" s="44" t="s">
        <v>14</v>
      </c>
      <c r="F759" s="85">
        <v>4.9696969696969697</v>
      </c>
      <c r="G759" s="85">
        <v>11.272727272727273</v>
      </c>
      <c r="H759" s="85">
        <v>18.787878787878785</v>
      </c>
      <c r="I759" s="85">
        <v>18.787878787878785</v>
      </c>
      <c r="J759" s="85">
        <v>17.575757575757574</v>
      </c>
      <c r="K759" s="85">
        <v>17.212121212121211</v>
      </c>
      <c r="L759" s="85">
        <v>9.3333333333333339</v>
      </c>
      <c r="M759" s="85">
        <v>2.0606060606060606</v>
      </c>
      <c r="N759" s="85">
        <v>0</v>
      </c>
      <c r="O759" s="39"/>
      <c r="P759" s="39"/>
      <c r="Q759" s="104"/>
      <c r="R759" s="43" t="s">
        <v>14</v>
      </c>
      <c r="S759" s="85">
        <v>3.0405405405405408</v>
      </c>
      <c r="T759" s="85">
        <v>10.472972972972974</v>
      </c>
      <c r="U759" s="85">
        <v>17.736486486486484</v>
      </c>
      <c r="V759" s="85">
        <v>18.243243243243242</v>
      </c>
      <c r="W759" s="85">
        <v>18.243243243243242</v>
      </c>
      <c r="X759" s="85">
        <v>19.087837837837839</v>
      </c>
      <c r="Y759" s="85">
        <v>10.810810810810811</v>
      </c>
      <c r="Z759" s="85">
        <v>2.3648648648648649</v>
      </c>
      <c r="AA759" s="85">
        <v>0</v>
      </c>
      <c r="AB759" s="39"/>
      <c r="AC759" s="39"/>
      <c r="AD759" s="104"/>
      <c r="AE759" s="43" t="s">
        <v>14</v>
      </c>
      <c r="AF759" s="85">
        <v>9.8712446351931327</v>
      </c>
      <c r="AG759" s="85">
        <v>13.304721030042918</v>
      </c>
      <c r="AH759" s="85">
        <v>21.459227467811161</v>
      </c>
      <c r="AI759" s="85">
        <v>20.171673819742487</v>
      </c>
      <c r="AJ759" s="85">
        <v>15.879828326180256</v>
      </c>
      <c r="AK759" s="85">
        <v>12.446351931330472</v>
      </c>
      <c r="AL759" s="85">
        <v>5.5793991416309012</v>
      </c>
      <c r="AM759" s="85">
        <v>1.2875536480686696</v>
      </c>
      <c r="AN759" s="85">
        <v>0</v>
      </c>
      <c r="AO759" s="39"/>
    </row>
    <row r="760" spans="2:41" ht="15.75" x14ac:dyDescent="0.25">
      <c r="B760" s="93"/>
      <c r="C760" s="39"/>
      <c r="D760" s="104"/>
      <c r="E760" s="44" t="s">
        <v>15</v>
      </c>
      <c r="F760" s="85">
        <v>3.9978390059427333</v>
      </c>
      <c r="G760" s="85">
        <v>7.1853052404105888</v>
      </c>
      <c r="H760" s="85">
        <v>12.965964343598054</v>
      </c>
      <c r="I760" s="85">
        <v>17.071853052404109</v>
      </c>
      <c r="J760" s="85">
        <v>19.935170178282011</v>
      </c>
      <c r="K760" s="85">
        <v>20.583468395461914</v>
      </c>
      <c r="L760" s="85">
        <v>13.614262560777956</v>
      </c>
      <c r="M760" s="85">
        <v>4.3219881145326848</v>
      </c>
      <c r="N760" s="85">
        <v>0.32414910858995138</v>
      </c>
      <c r="O760" s="39"/>
      <c r="P760" s="39"/>
      <c r="Q760" s="104"/>
      <c r="R760" s="43" t="s">
        <v>15</v>
      </c>
      <c r="S760" s="85">
        <v>2.539208364451083</v>
      </c>
      <c r="T760" s="85">
        <v>5.825242718446602</v>
      </c>
      <c r="U760" s="85">
        <v>11.501120238984317</v>
      </c>
      <c r="V760" s="85">
        <v>15.907393577296489</v>
      </c>
      <c r="W760" s="85">
        <v>20.089619118745333</v>
      </c>
      <c r="X760" s="85">
        <v>23.076923076923077</v>
      </c>
      <c r="Y760" s="85">
        <v>16.056758775205378</v>
      </c>
      <c r="Z760" s="85" t="s">
        <v>78</v>
      </c>
      <c r="AA760" s="85" t="s">
        <v>78</v>
      </c>
      <c r="AB760" s="39"/>
      <c r="AC760" s="39"/>
      <c r="AD760" s="104"/>
      <c r="AE760" s="43" t="s">
        <v>15</v>
      </c>
      <c r="AF760" s="85">
        <v>7.8125</v>
      </c>
      <c r="AG760" s="85">
        <v>10.7421875</v>
      </c>
      <c r="AH760" s="85">
        <v>16.796875</v>
      </c>
      <c r="AI760" s="85">
        <v>20.1171875</v>
      </c>
      <c r="AJ760" s="85">
        <v>19.53125</v>
      </c>
      <c r="AK760" s="85">
        <v>14.0625</v>
      </c>
      <c r="AL760" s="85">
        <v>7.2265625</v>
      </c>
      <c r="AM760" s="85" t="s">
        <v>78</v>
      </c>
      <c r="AN760" s="85" t="s">
        <v>78</v>
      </c>
      <c r="AO760" s="39"/>
    </row>
    <row r="761" spans="2:41" ht="15.75" x14ac:dyDescent="0.25">
      <c r="B761" s="93"/>
      <c r="C761" s="39"/>
      <c r="D761" s="104"/>
      <c r="E761" s="44" t="s">
        <v>16</v>
      </c>
      <c r="F761" s="85">
        <v>1.0980966325036603</v>
      </c>
      <c r="G761" s="85">
        <v>3.3674963396778916</v>
      </c>
      <c r="H761" s="85">
        <v>7.2474377745241583</v>
      </c>
      <c r="I761" s="85">
        <v>12.26207906295754</v>
      </c>
      <c r="J761" s="85">
        <v>19.509516837481698</v>
      </c>
      <c r="K761" s="85">
        <v>25</v>
      </c>
      <c r="L761" s="85">
        <v>21.632503660322108</v>
      </c>
      <c r="M761" s="85">
        <v>9.0409956076134694</v>
      </c>
      <c r="N761" s="85">
        <v>0.84187408491947291</v>
      </c>
      <c r="O761" s="39"/>
      <c r="P761" s="39"/>
      <c r="Q761" s="104"/>
      <c r="R761" s="43" t="s">
        <v>16</v>
      </c>
      <c r="S761" s="85">
        <v>0.6198347107438017</v>
      </c>
      <c r="T761" s="85">
        <v>2.3243801652892562</v>
      </c>
      <c r="U761" s="85">
        <v>5.7334710743801658</v>
      </c>
      <c r="V761" s="85">
        <v>10.330578512396695</v>
      </c>
      <c r="W761" s="85">
        <v>18.543388429752067</v>
      </c>
      <c r="X761" s="85">
        <v>26.188016528925615</v>
      </c>
      <c r="Y761" s="85">
        <v>24.431818181818183</v>
      </c>
      <c r="Z761" s="85">
        <v>10.950413223140496</v>
      </c>
      <c r="AA761" s="85">
        <v>0.87809917355371903</v>
      </c>
      <c r="AB761" s="39"/>
      <c r="AC761" s="39"/>
      <c r="AD761" s="104"/>
      <c r="AE761" s="43" t="s">
        <v>16</v>
      </c>
      <c r="AF761" s="85">
        <v>2.2613065326633168</v>
      </c>
      <c r="AG761" s="85">
        <v>5.9045226130653266</v>
      </c>
      <c r="AH761" s="85">
        <v>10.92964824120603</v>
      </c>
      <c r="AI761" s="85">
        <v>16.959798994974875</v>
      </c>
      <c r="AJ761" s="85">
        <v>21.859296482412059</v>
      </c>
      <c r="AK761" s="85">
        <v>22.110552763819097</v>
      </c>
      <c r="AL761" s="85">
        <v>14.824120603015075</v>
      </c>
      <c r="AM761" s="85">
        <v>4.3969849246231156</v>
      </c>
      <c r="AN761" s="85">
        <v>0.75376884422110546</v>
      </c>
      <c r="AO761" s="39"/>
    </row>
    <row r="762" spans="2:41" ht="15.75" x14ac:dyDescent="0.25">
      <c r="B762" s="93"/>
      <c r="C762" s="39"/>
      <c r="D762" s="104"/>
      <c r="E762" s="44" t="s">
        <v>17</v>
      </c>
      <c r="F762" s="85">
        <v>0.42553191489361702</v>
      </c>
      <c r="G762" s="85">
        <v>1.5384615384615385</v>
      </c>
      <c r="H762" s="85">
        <v>3.6988543371522096</v>
      </c>
      <c r="I762" s="85">
        <v>7.8559738134206221</v>
      </c>
      <c r="J762" s="85">
        <v>13.846153846153847</v>
      </c>
      <c r="K762" s="85">
        <v>23.633387888707038</v>
      </c>
      <c r="L762" s="85">
        <v>30.016366612111295</v>
      </c>
      <c r="M762" s="85">
        <v>17.381342062193124</v>
      </c>
      <c r="N762" s="85">
        <v>1.6039279869067102</v>
      </c>
      <c r="O762" s="39"/>
      <c r="P762" s="39"/>
      <c r="Q762" s="104"/>
      <c r="R762" s="43" t="s">
        <v>17</v>
      </c>
      <c r="S762" s="85">
        <v>0.23820867079561697</v>
      </c>
      <c r="T762" s="85">
        <v>0.80990948070509772</v>
      </c>
      <c r="U762" s="85">
        <v>2.5250119104335398</v>
      </c>
      <c r="V762" s="85">
        <v>5.5740828966174369</v>
      </c>
      <c r="W762" s="85">
        <v>11.624583134826109</v>
      </c>
      <c r="X762" s="85">
        <v>22.43925678894712</v>
      </c>
      <c r="Y762" s="85">
        <v>33.682706050500236</v>
      </c>
      <c r="Z762" s="85">
        <v>20.91472129585517</v>
      </c>
      <c r="AA762" s="85">
        <v>2.1915197713196761</v>
      </c>
      <c r="AB762" s="39"/>
      <c r="AC762" s="39"/>
      <c r="AD762" s="104"/>
      <c r="AE762" s="43" t="s">
        <v>17</v>
      </c>
      <c r="AF762" s="85">
        <v>0.83682008368200833</v>
      </c>
      <c r="AG762" s="85">
        <v>3.1380753138075312</v>
      </c>
      <c r="AH762" s="85">
        <v>6.2761506276150625</v>
      </c>
      <c r="AI762" s="85">
        <v>12.866108786610878</v>
      </c>
      <c r="AJ762" s="85">
        <v>18.723849372384937</v>
      </c>
      <c r="AK762" s="85">
        <v>26.25523012552301</v>
      </c>
      <c r="AL762" s="85">
        <v>21.96652719665272</v>
      </c>
      <c r="AM762" s="85">
        <v>9.6234309623430967</v>
      </c>
      <c r="AN762" s="85">
        <v>0.31380753138075312</v>
      </c>
      <c r="AO762" s="39"/>
    </row>
    <row r="763" spans="2:41" ht="15.75" x14ac:dyDescent="0.25">
      <c r="B763" s="93"/>
      <c r="C763" s="39"/>
      <c r="D763" s="104"/>
      <c r="E763" s="44" t="s">
        <v>18</v>
      </c>
      <c r="F763" s="85">
        <v>0.17568517217146873</v>
      </c>
      <c r="G763" s="85">
        <v>0.2459592410400562</v>
      </c>
      <c r="H763" s="85">
        <v>1.1946591707659873</v>
      </c>
      <c r="I763" s="85">
        <v>2.9866479269149684</v>
      </c>
      <c r="J763" s="85">
        <v>8.9599437807449061</v>
      </c>
      <c r="K763" s="85">
        <v>18.903724525650034</v>
      </c>
      <c r="L763" s="85">
        <v>32.501756851721716</v>
      </c>
      <c r="M763" s="85">
        <v>30.112438510189737</v>
      </c>
      <c r="N763" s="85">
        <v>4.9191848208011244</v>
      </c>
      <c r="O763" s="39"/>
      <c r="P763" s="39"/>
      <c r="Q763" s="104"/>
      <c r="R763" s="43" t="s">
        <v>18</v>
      </c>
      <c r="S763" s="85">
        <v>0.26539278131634819</v>
      </c>
      <c r="T763" s="85">
        <v>0.15923566878980894</v>
      </c>
      <c r="U763" s="85">
        <v>0.69002123142250538</v>
      </c>
      <c r="V763" s="85">
        <v>1.910828025477707</v>
      </c>
      <c r="W763" s="85">
        <v>6.7409766454352438</v>
      </c>
      <c r="X763" s="85">
        <v>16.242038216560509</v>
      </c>
      <c r="Y763" s="85">
        <v>33.333333333333329</v>
      </c>
      <c r="Z763" s="85">
        <v>34.501061571125263</v>
      </c>
      <c r="AA763" s="85">
        <v>6.1571125265392785</v>
      </c>
      <c r="AB763" s="39"/>
      <c r="AC763" s="39"/>
      <c r="AD763" s="104"/>
      <c r="AE763" s="43" t="s">
        <v>18</v>
      </c>
      <c r="AF763" s="85">
        <v>0</v>
      </c>
      <c r="AG763" s="85">
        <v>0.41580041580041582</v>
      </c>
      <c r="AH763" s="85">
        <v>2.182952182952183</v>
      </c>
      <c r="AI763" s="85">
        <v>5.0935550935550937</v>
      </c>
      <c r="AJ763" s="85">
        <v>13.305613305613306</v>
      </c>
      <c r="AK763" s="85">
        <v>24.116424116424117</v>
      </c>
      <c r="AL763" s="85">
        <v>30.873180873180871</v>
      </c>
      <c r="AM763" s="85">
        <v>21.51767151767152</v>
      </c>
      <c r="AN763" s="85">
        <v>2.4948024948024949</v>
      </c>
      <c r="AO763" s="39"/>
    </row>
    <row r="764" spans="2:41" ht="15.75" x14ac:dyDescent="0.25">
      <c r="B764" s="93"/>
      <c r="C764" s="39"/>
      <c r="D764" s="105"/>
      <c r="E764" s="44" t="s">
        <v>19</v>
      </c>
      <c r="F764" s="85" t="s">
        <v>78</v>
      </c>
      <c r="G764" s="85">
        <v>0</v>
      </c>
      <c r="H764" s="85" t="s">
        <v>78</v>
      </c>
      <c r="I764" s="85">
        <v>0.90497737556561098</v>
      </c>
      <c r="J764" s="85">
        <v>2.6018099547511313</v>
      </c>
      <c r="K764" s="85">
        <v>9.502262443438914</v>
      </c>
      <c r="L764" s="85">
        <v>24.660633484162897</v>
      </c>
      <c r="M764" s="85">
        <v>46.832579185520359</v>
      </c>
      <c r="N764" s="85">
        <v>15.271493212669684</v>
      </c>
      <c r="O764" s="39"/>
      <c r="P764" s="39"/>
      <c r="Q764" s="105"/>
      <c r="R764" s="43" t="s">
        <v>19</v>
      </c>
      <c r="S764" s="85" t="s">
        <v>78</v>
      </c>
      <c r="T764" s="85">
        <v>0</v>
      </c>
      <c r="U764" s="85" t="s">
        <v>78</v>
      </c>
      <c r="V764" s="85" t="s">
        <v>78</v>
      </c>
      <c r="W764" s="85">
        <v>1.3422818791946309</v>
      </c>
      <c r="X764" s="85">
        <v>6.375838926174497</v>
      </c>
      <c r="Y764" s="85">
        <v>21.476510067114095</v>
      </c>
      <c r="Z764" s="85">
        <v>52.181208053691272</v>
      </c>
      <c r="AA764" s="85">
        <v>18.120805369127517</v>
      </c>
      <c r="AB764" s="39"/>
      <c r="AC764" s="39"/>
      <c r="AD764" s="105"/>
      <c r="AE764" s="43" t="s">
        <v>19</v>
      </c>
      <c r="AF764" s="85" t="s">
        <v>78</v>
      </c>
      <c r="AG764" s="85">
        <v>0</v>
      </c>
      <c r="AH764" s="85" t="s">
        <v>78</v>
      </c>
      <c r="AI764" s="85" t="s">
        <v>78</v>
      </c>
      <c r="AJ764" s="85">
        <v>5.2083333333333339</v>
      </c>
      <c r="AK764" s="85">
        <v>15.972222222222221</v>
      </c>
      <c r="AL764" s="85">
        <v>31.25</v>
      </c>
      <c r="AM764" s="85">
        <v>35.763888888888893</v>
      </c>
      <c r="AN764" s="85">
        <v>9.375</v>
      </c>
      <c r="AO764" s="39"/>
    </row>
    <row r="765" spans="2:41" x14ac:dyDescent="0.25">
      <c r="B765" s="93"/>
      <c r="C765" s="39"/>
      <c r="D765" s="39"/>
      <c r="E765" s="39"/>
      <c r="F765" s="39"/>
      <c r="G765" s="39"/>
      <c r="H765" s="39"/>
      <c r="I765" s="39"/>
      <c r="J765" s="39"/>
      <c r="K765" s="39"/>
      <c r="L765" s="39"/>
      <c r="M765" s="39"/>
      <c r="N765" s="39"/>
      <c r="O765" s="39"/>
      <c r="P765" s="39"/>
      <c r="Q765" s="39"/>
      <c r="R765" s="39"/>
      <c r="S765" s="39"/>
      <c r="T765" s="39"/>
      <c r="U765" s="39"/>
      <c r="V765" s="39"/>
      <c r="W765" s="39"/>
      <c r="X765" s="39"/>
      <c r="Y765" s="39"/>
      <c r="Z765" s="39"/>
      <c r="AA765" s="39"/>
      <c r="AB765" s="39"/>
      <c r="AC765" s="39"/>
      <c r="AD765" s="39"/>
      <c r="AE765" s="39"/>
      <c r="AF765" s="39"/>
      <c r="AG765" s="39"/>
      <c r="AH765" s="39"/>
      <c r="AI765" s="39"/>
      <c r="AJ765" s="39"/>
      <c r="AK765" s="39"/>
      <c r="AL765" s="39"/>
      <c r="AM765" s="39"/>
      <c r="AN765" s="39"/>
      <c r="AO765" s="39"/>
    </row>
    <row r="766" spans="2:41" x14ac:dyDescent="0.25">
      <c r="B766" s="93"/>
      <c r="C766" s="39"/>
      <c r="D766" s="39"/>
      <c r="E766" s="39"/>
      <c r="F766" s="39"/>
      <c r="G766" s="39"/>
      <c r="H766" s="39"/>
      <c r="I766" s="39"/>
      <c r="J766" s="39"/>
      <c r="K766" s="39"/>
      <c r="L766" s="39"/>
      <c r="M766" s="39"/>
      <c r="N766" s="39"/>
      <c r="O766" s="39"/>
      <c r="P766" s="39"/>
      <c r="Q766" s="39"/>
      <c r="R766" s="39"/>
      <c r="S766" s="39"/>
      <c r="T766" s="39"/>
      <c r="U766" s="39"/>
      <c r="V766" s="39"/>
      <c r="W766" s="39"/>
      <c r="X766" s="39"/>
      <c r="Y766" s="39"/>
      <c r="Z766" s="39"/>
      <c r="AA766" s="39"/>
      <c r="AB766" s="39"/>
      <c r="AC766" s="39"/>
      <c r="AD766" s="39"/>
      <c r="AE766" s="39"/>
      <c r="AF766" s="39"/>
      <c r="AG766" s="39"/>
      <c r="AH766" s="39"/>
      <c r="AI766" s="39"/>
      <c r="AJ766" s="39"/>
      <c r="AK766" s="39"/>
      <c r="AL766" s="39"/>
      <c r="AM766" s="39"/>
      <c r="AN766" s="39"/>
      <c r="AO766" s="39"/>
    </row>
    <row r="767" spans="2:41" ht="18.75" customHeight="1" x14ac:dyDescent="0.3">
      <c r="B767" s="93"/>
      <c r="C767" s="39"/>
      <c r="D767" s="106" t="s">
        <v>32</v>
      </c>
      <c r="E767" s="106"/>
      <c r="F767" s="42"/>
      <c r="G767" s="42"/>
      <c r="H767" s="42"/>
      <c r="I767" s="42"/>
      <c r="J767" s="42"/>
      <c r="K767" s="42"/>
      <c r="L767" s="42"/>
      <c r="M767" s="42"/>
      <c r="N767" s="42"/>
      <c r="O767" s="39"/>
      <c r="P767" s="39"/>
      <c r="Q767" s="106" t="s">
        <v>32</v>
      </c>
      <c r="R767" s="106"/>
      <c r="S767" s="42"/>
      <c r="T767" s="42"/>
      <c r="U767" s="42"/>
      <c r="V767" s="42"/>
      <c r="W767" s="42"/>
      <c r="X767" s="42"/>
      <c r="Y767" s="42"/>
      <c r="Z767" s="42"/>
      <c r="AA767" s="42"/>
      <c r="AB767" s="39"/>
      <c r="AC767" s="39"/>
      <c r="AD767" s="106" t="s">
        <v>32</v>
      </c>
      <c r="AE767" s="106"/>
      <c r="AF767" s="42"/>
      <c r="AG767" s="42"/>
      <c r="AH767" s="42"/>
      <c r="AI767" s="42"/>
      <c r="AJ767" s="42"/>
      <c r="AK767" s="42"/>
      <c r="AL767" s="42"/>
      <c r="AM767" s="42"/>
      <c r="AN767" s="42"/>
      <c r="AO767" s="39"/>
    </row>
    <row r="768" spans="2:41" ht="28.9" customHeight="1" x14ac:dyDescent="0.25">
      <c r="B768" s="93"/>
      <c r="C768" s="39"/>
      <c r="D768" s="106"/>
      <c r="E768" s="106"/>
      <c r="F768" s="132" t="s">
        <v>20</v>
      </c>
      <c r="G768" s="133"/>
      <c r="H768" s="133"/>
      <c r="I768" s="133"/>
      <c r="J768" s="133"/>
      <c r="K768" s="133"/>
      <c r="L768" s="133"/>
      <c r="M768" s="133"/>
      <c r="N768" s="134"/>
      <c r="O768" s="39"/>
      <c r="P768" s="39"/>
      <c r="Q768" s="106"/>
      <c r="R768" s="106"/>
      <c r="S768" s="132" t="s">
        <v>20</v>
      </c>
      <c r="T768" s="133"/>
      <c r="U768" s="133"/>
      <c r="V768" s="133"/>
      <c r="W768" s="133"/>
      <c r="X768" s="133"/>
      <c r="Y768" s="133"/>
      <c r="Z768" s="133"/>
      <c r="AA768" s="134"/>
      <c r="AB768" s="39"/>
      <c r="AC768" s="39"/>
      <c r="AD768" s="106"/>
      <c r="AE768" s="106"/>
      <c r="AF768" s="132" t="s">
        <v>20</v>
      </c>
      <c r="AG768" s="133"/>
      <c r="AH768" s="133"/>
      <c r="AI768" s="133"/>
      <c r="AJ768" s="133"/>
      <c r="AK768" s="133"/>
      <c r="AL768" s="133"/>
      <c r="AM768" s="133"/>
      <c r="AN768" s="134"/>
      <c r="AO768" s="39"/>
    </row>
    <row r="769" spans="2:41" ht="15" customHeight="1" x14ac:dyDescent="0.25">
      <c r="B769" s="93"/>
      <c r="C769" s="39"/>
      <c r="D769" s="107"/>
      <c r="E769" s="107"/>
      <c r="F769" s="7" t="s">
        <v>0</v>
      </c>
      <c r="G769" s="7" t="s">
        <v>1</v>
      </c>
      <c r="H769" s="7" t="s">
        <v>2</v>
      </c>
      <c r="I769" s="7" t="s">
        <v>3</v>
      </c>
      <c r="J769" s="7" t="s">
        <v>4</v>
      </c>
      <c r="K769" s="7" t="s">
        <v>5</v>
      </c>
      <c r="L769" s="7" t="s">
        <v>6</v>
      </c>
      <c r="M769" s="7" t="s">
        <v>7</v>
      </c>
      <c r="N769" s="7" t="s">
        <v>8</v>
      </c>
      <c r="O769" s="39"/>
      <c r="P769" s="39"/>
      <c r="Q769" s="107"/>
      <c r="R769" s="107"/>
      <c r="S769" s="7" t="s">
        <v>0</v>
      </c>
      <c r="T769" s="7" t="s">
        <v>1</v>
      </c>
      <c r="U769" s="7" t="s">
        <v>2</v>
      </c>
      <c r="V769" s="7" t="s">
        <v>3</v>
      </c>
      <c r="W769" s="7" t="s">
        <v>4</v>
      </c>
      <c r="X769" s="7" t="s">
        <v>5</v>
      </c>
      <c r="Y769" s="7" t="s">
        <v>6</v>
      </c>
      <c r="Z769" s="7" t="s">
        <v>7</v>
      </c>
      <c r="AA769" s="7" t="s">
        <v>8</v>
      </c>
      <c r="AB769" s="39"/>
      <c r="AC769" s="39"/>
      <c r="AD769" s="107"/>
      <c r="AE769" s="107"/>
      <c r="AF769" s="7" t="s">
        <v>0</v>
      </c>
      <c r="AG769" s="7" t="s">
        <v>1</v>
      </c>
      <c r="AH769" s="7" t="s">
        <v>2</v>
      </c>
      <c r="AI769" s="7" t="s">
        <v>3</v>
      </c>
      <c r="AJ769" s="7" t="s">
        <v>4</v>
      </c>
      <c r="AK769" s="7" t="s">
        <v>5</v>
      </c>
      <c r="AL769" s="7" t="s">
        <v>6</v>
      </c>
      <c r="AM769" s="7" t="s">
        <v>7</v>
      </c>
      <c r="AN769" s="7" t="s">
        <v>8</v>
      </c>
      <c r="AO769" s="39"/>
    </row>
    <row r="770" spans="2:41" ht="15.75" customHeight="1" x14ac:dyDescent="0.25">
      <c r="B770" s="127" t="s">
        <v>51</v>
      </c>
      <c r="C770" s="39"/>
      <c r="D770" s="103" t="s">
        <v>21</v>
      </c>
      <c r="E770" s="44" t="s">
        <v>9</v>
      </c>
      <c r="F770" s="85" t="s">
        <v>78</v>
      </c>
      <c r="G770" s="85" t="s">
        <v>78</v>
      </c>
      <c r="H770" s="85" t="s">
        <v>78</v>
      </c>
      <c r="I770" s="85" t="s">
        <v>78</v>
      </c>
      <c r="J770" s="85" t="s">
        <v>78</v>
      </c>
      <c r="K770" s="85" t="s">
        <v>78</v>
      </c>
      <c r="L770" s="85" t="s">
        <v>78</v>
      </c>
      <c r="M770" s="85" t="s">
        <v>78</v>
      </c>
      <c r="N770" s="85" t="s">
        <v>78</v>
      </c>
      <c r="O770" s="39"/>
      <c r="P770" s="39"/>
      <c r="Q770" s="103" t="s">
        <v>21</v>
      </c>
      <c r="R770" s="43" t="s">
        <v>9</v>
      </c>
      <c r="S770" s="85" t="s">
        <v>78</v>
      </c>
      <c r="T770" s="85" t="s">
        <v>78</v>
      </c>
      <c r="U770" s="85" t="s">
        <v>78</v>
      </c>
      <c r="V770" s="85" t="s">
        <v>78</v>
      </c>
      <c r="W770" s="85" t="s">
        <v>78</v>
      </c>
      <c r="X770" s="85" t="s">
        <v>78</v>
      </c>
      <c r="Y770" s="85" t="s">
        <v>78</v>
      </c>
      <c r="Z770" s="85" t="s">
        <v>78</v>
      </c>
      <c r="AA770" s="85" t="s">
        <v>78</v>
      </c>
      <c r="AB770" s="39"/>
      <c r="AC770" s="39"/>
      <c r="AD770" s="103" t="s">
        <v>21</v>
      </c>
      <c r="AE770" s="43" t="s">
        <v>9</v>
      </c>
      <c r="AF770" s="85" t="s">
        <v>78</v>
      </c>
      <c r="AG770" s="85" t="s">
        <v>78</v>
      </c>
      <c r="AH770" s="85" t="s">
        <v>78</v>
      </c>
      <c r="AI770" s="85" t="s">
        <v>78</v>
      </c>
      <c r="AJ770" s="85" t="s">
        <v>78</v>
      </c>
      <c r="AK770" s="85" t="s">
        <v>78</v>
      </c>
      <c r="AL770" s="85" t="s">
        <v>78</v>
      </c>
      <c r="AM770" s="85" t="s">
        <v>78</v>
      </c>
      <c r="AN770" s="85" t="s">
        <v>78</v>
      </c>
      <c r="AO770" s="39"/>
    </row>
    <row r="771" spans="2:41" ht="15.75" x14ac:dyDescent="0.25">
      <c r="B771" s="127"/>
      <c r="C771" s="39"/>
      <c r="D771" s="104"/>
      <c r="E771" s="44">
        <v>1</v>
      </c>
      <c r="F771" s="85" t="s">
        <v>78</v>
      </c>
      <c r="G771" s="85" t="s">
        <v>78</v>
      </c>
      <c r="H771" s="85">
        <v>0</v>
      </c>
      <c r="I771" s="85" t="s">
        <v>78</v>
      </c>
      <c r="J771" s="85">
        <v>0</v>
      </c>
      <c r="K771" s="85" t="s">
        <v>78</v>
      </c>
      <c r="L771" s="85">
        <v>0</v>
      </c>
      <c r="M771" s="85">
        <v>0</v>
      </c>
      <c r="N771" s="85">
        <v>0</v>
      </c>
      <c r="O771" s="39"/>
      <c r="P771" s="39"/>
      <c r="Q771" s="104"/>
      <c r="R771" s="43">
        <v>1</v>
      </c>
      <c r="S771" s="85" t="s">
        <v>78</v>
      </c>
      <c r="T771" s="85" t="s">
        <v>78</v>
      </c>
      <c r="U771" s="85">
        <v>0</v>
      </c>
      <c r="V771" s="85" t="s">
        <v>78</v>
      </c>
      <c r="W771" s="85">
        <v>0</v>
      </c>
      <c r="X771" s="85" t="s">
        <v>78</v>
      </c>
      <c r="Y771" s="85">
        <v>0</v>
      </c>
      <c r="Z771" s="85">
        <v>0</v>
      </c>
      <c r="AA771" s="85">
        <v>0</v>
      </c>
      <c r="AB771" s="39"/>
      <c r="AC771" s="39"/>
      <c r="AD771" s="104"/>
      <c r="AE771" s="43">
        <v>1</v>
      </c>
      <c r="AF771" s="85" t="s">
        <v>78</v>
      </c>
      <c r="AG771" s="85" t="s">
        <v>78</v>
      </c>
      <c r="AH771" s="85">
        <v>0</v>
      </c>
      <c r="AI771" s="85" t="s">
        <v>78</v>
      </c>
      <c r="AJ771" s="85">
        <v>0</v>
      </c>
      <c r="AK771" s="85" t="s">
        <v>78</v>
      </c>
      <c r="AL771" s="85">
        <v>0</v>
      </c>
      <c r="AM771" s="85">
        <v>0</v>
      </c>
      <c r="AN771" s="85">
        <v>0</v>
      </c>
      <c r="AO771" s="39"/>
    </row>
    <row r="772" spans="2:41" ht="15.75" x14ac:dyDescent="0.25">
      <c r="B772" s="127"/>
      <c r="C772" s="39"/>
      <c r="D772" s="104"/>
      <c r="E772" s="44" t="s">
        <v>10</v>
      </c>
      <c r="F772" s="85">
        <v>27</v>
      </c>
      <c r="G772" s="85">
        <v>36</v>
      </c>
      <c r="H772" s="85">
        <v>37</v>
      </c>
      <c r="I772" s="85">
        <v>24</v>
      </c>
      <c r="J772" s="85">
        <v>19</v>
      </c>
      <c r="K772" s="85">
        <v>19</v>
      </c>
      <c r="L772" s="85">
        <v>6</v>
      </c>
      <c r="M772" s="85" t="s">
        <v>78</v>
      </c>
      <c r="N772" s="85" t="s">
        <v>78</v>
      </c>
      <c r="O772" s="39"/>
      <c r="P772" s="39"/>
      <c r="Q772" s="104"/>
      <c r="R772" s="43" t="s">
        <v>10</v>
      </c>
      <c r="S772" s="85">
        <v>15</v>
      </c>
      <c r="T772" s="85">
        <v>18</v>
      </c>
      <c r="U772" s="85">
        <v>21</v>
      </c>
      <c r="V772" s="85">
        <v>18</v>
      </c>
      <c r="W772" s="85" t="s">
        <v>78</v>
      </c>
      <c r="X772" s="85">
        <v>9</v>
      </c>
      <c r="Y772" s="85">
        <v>6</v>
      </c>
      <c r="Z772" s="85" t="s">
        <v>78</v>
      </c>
      <c r="AA772" s="85" t="s">
        <v>78</v>
      </c>
      <c r="AB772" s="39"/>
      <c r="AC772" s="39"/>
      <c r="AD772" s="104"/>
      <c r="AE772" s="43" t="s">
        <v>10</v>
      </c>
      <c r="AF772" s="85">
        <v>12</v>
      </c>
      <c r="AG772" s="85">
        <v>18</v>
      </c>
      <c r="AH772" s="85">
        <v>16</v>
      </c>
      <c r="AI772" s="85">
        <v>6</v>
      </c>
      <c r="AJ772" s="85" t="s">
        <v>78</v>
      </c>
      <c r="AK772" s="85">
        <v>10</v>
      </c>
      <c r="AL772" s="85">
        <v>0</v>
      </c>
      <c r="AM772" s="85" t="s">
        <v>78</v>
      </c>
      <c r="AN772" s="85" t="s">
        <v>78</v>
      </c>
      <c r="AO772" s="39"/>
    </row>
    <row r="773" spans="2:41" ht="15.75" x14ac:dyDescent="0.25">
      <c r="B773" s="127"/>
      <c r="C773" s="39"/>
      <c r="D773" s="104"/>
      <c r="E773" s="44" t="s">
        <v>11</v>
      </c>
      <c r="F773" s="85">
        <v>19</v>
      </c>
      <c r="G773" s="85">
        <v>34</v>
      </c>
      <c r="H773" s="85">
        <v>57</v>
      </c>
      <c r="I773" s="85">
        <v>53</v>
      </c>
      <c r="J773" s="85">
        <v>37</v>
      </c>
      <c r="K773" s="85">
        <v>22</v>
      </c>
      <c r="L773" s="85">
        <v>8</v>
      </c>
      <c r="M773" s="85">
        <v>0</v>
      </c>
      <c r="N773" s="85">
        <v>0</v>
      </c>
      <c r="O773" s="39"/>
      <c r="P773" s="39"/>
      <c r="Q773" s="104"/>
      <c r="R773" s="43" t="s">
        <v>11</v>
      </c>
      <c r="S773" s="85">
        <v>10</v>
      </c>
      <c r="T773" s="85">
        <v>21</v>
      </c>
      <c r="U773" s="85">
        <v>33</v>
      </c>
      <c r="V773" s="85">
        <v>41</v>
      </c>
      <c r="W773" s="85">
        <v>24</v>
      </c>
      <c r="X773" s="85" t="s">
        <v>78</v>
      </c>
      <c r="Y773" s="85" t="s">
        <v>78</v>
      </c>
      <c r="Z773" s="85">
        <v>0</v>
      </c>
      <c r="AA773" s="85">
        <v>0</v>
      </c>
      <c r="AB773" s="39"/>
      <c r="AC773" s="39"/>
      <c r="AD773" s="104"/>
      <c r="AE773" s="43" t="s">
        <v>11</v>
      </c>
      <c r="AF773" s="85">
        <v>9</v>
      </c>
      <c r="AG773" s="85">
        <v>13</v>
      </c>
      <c r="AH773" s="85">
        <v>24</v>
      </c>
      <c r="AI773" s="85">
        <v>12</v>
      </c>
      <c r="AJ773" s="85">
        <v>13</v>
      </c>
      <c r="AK773" s="85" t="s">
        <v>78</v>
      </c>
      <c r="AL773" s="85" t="s">
        <v>78</v>
      </c>
      <c r="AM773" s="85">
        <v>0</v>
      </c>
      <c r="AN773" s="85">
        <v>0</v>
      </c>
      <c r="AO773" s="39"/>
    </row>
    <row r="774" spans="2:41" ht="15.75" x14ac:dyDescent="0.25">
      <c r="B774" s="127"/>
      <c r="C774" s="39"/>
      <c r="D774" s="104"/>
      <c r="E774" s="44" t="s">
        <v>12</v>
      </c>
      <c r="F774" s="85">
        <v>28</v>
      </c>
      <c r="G774" s="85">
        <v>40</v>
      </c>
      <c r="H774" s="85">
        <v>73</v>
      </c>
      <c r="I774" s="85">
        <v>94</v>
      </c>
      <c r="J774" s="85">
        <v>84</v>
      </c>
      <c r="K774" s="85">
        <v>51</v>
      </c>
      <c r="L774" s="85" t="s">
        <v>78</v>
      </c>
      <c r="M774" s="85" t="s">
        <v>78</v>
      </c>
      <c r="N774" s="85">
        <v>0</v>
      </c>
      <c r="O774" s="39"/>
      <c r="P774" s="39"/>
      <c r="Q774" s="104"/>
      <c r="R774" s="43" t="s">
        <v>12</v>
      </c>
      <c r="S774" s="85" t="s">
        <v>78</v>
      </c>
      <c r="T774" s="85">
        <v>25</v>
      </c>
      <c r="U774" s="85">
        <v>51</v>
      </c>
      <c r="V774" s="85">
        <v>75</v>
      </c>
      <c r="W774" s="85">
        <v>62</v>
      </c>
      <c r="X774" s="85" t="s">
        <v>78</v>
      </c>
      <c r="Y774" s="85" t="s">
        <v>78</v>
      </c>
      <c r="Z774" s="85" t="s">
        <v>78</v>
      </c>
      <c r="AA774" s="85">
        <v>0</v>
      </c>
      <c r="AB774" s="39"/>
      <c r="AC774" s="39"/>
      <c r="AD774" s="104"/>
      <c r="AE774" s="43" t="s">
        <v>12</v>
      </c>
      <c r="AF774" s="85" t="s">
        <v>78</v>
      </c>
      <c r="AG774" s="85">
        <v>15</v>
      </c>
      <c r="AH774" s="85">
        <v>22</v>
      </c>
      <c r="AI774" s="85">
        <v>19</v>
      </c>
      <c r="AJ774" s="85">
        <v>22</v>
      </c>
      <c r="AK774" s="85" t="s">
        <v>78</v>
      </c>
      <c r="AL774" s="85" t="s">
        <v>78</v>
      </c>
      <c r="AM774" s="85" t="s">
        <v>78</v>
      </c>
      <c r="AN774" s="85">
        <v>0</v>
      </c>
      <c r="AO774" s="39"/>
    </row>
    <row r="775" spans="2:41" ht="15.75" x14ac:dyDescent="0.25">
      <c r="B775" s="127"/>
      <c r="C775" s="39"/>
      <c r="D775" s="104"/>
      <c r="E775" s="44" t="s">
        <v>13</v>
      </c>
      <c r="F775" s="85">
        <v>34</v>
      </c>
      <c r="G775" s="85">
        <v>48</v>
      </c>
      <c r="H775" s="85">
        <v>118</v>
      </c>
      <c r="I775" s="85">
        <v>208</v>
      </c>
      <c r="J775" s="85">
        <v>218</v>
      </c>
      <c r="K775" s="85">
        <v>152</v>
      </c>
      <c r="L775" s="85">
        <v>48</v>
      </c>
      <c r="M775" s="85">
        <v>17</v>
      </c>
      <c r="N775" s="85">
        <v>0</v>
      </c>
      <c r="O775" s="39"/>
      <c r="P775" s="39"/>
      <c r="Q775" s="104"/>
      <c r="R775" s="43" t="s">
        <v>13</v>
      </c>
      <c r="S775" s="85">
        <v>13</v>
      </c>
      <c r="T775" s="85">
        <v>26</v>
      </c>
      <c r="U775" s="85">
        <v>74</v>
      </c>
      <c r="V775" s="85">
        <v>150</v>
      </c>
      <c r="W775" s="85">
        <v>161</v>
      </c>
      <c r="X775" s="85">
        <v>108</v>
      </c>
      <c r="Y775" s="85" t="s">
        <v>78</v>
      </c>
      <c r="Z775" s="85" t="s">
        <v>78</v>
      </c>
      <c r="AA775" s="85">
        <v>0</v>
      </c>
      <c r="AB775" s="39"/>
      <c r="AC775" s="39"/>
      <c r="AD775" s="104"/>
      <c r="AE775" s="43" t="s">
        <v>13</v>
      </c>
      <c r="AF775" s="85">
        <v>21</v>
      </c>
      <c r="AG775" s="85">
        <v>22</v>
      </c>
      <c r="AH775" s="85">
        <v>44</v>
      </c>
      <c r="AI775" s="85">
        <v>58</v>
      </c>
      <c r="AJ775" s="85">
        <v>57</v>
      </c>
      <c r="AK775" s="85">
        <v>44</v>
      </c>
      <c r="AL775" s="85" t="s">
        <v>78</v>
      </c>
      <c r="AM775" s="85" t="s">
        <v>78</v>
      </c>
      <c r="AN775" s="85">
        <v>0</v>
      </c>
      <c r="AO775" s="39"/>
    </row>
    <row r="776" spans="2:41" ht="15.75" x14ac:dyDescent="0.25">
      <c r="B776" s="127"/>
      <c r="C776" s="39"/>
      <c r="D776" s="104"/>
      <c r="E776" s="44" t="s">
        <v>14</v>
      </c>
      <c r="F776" s="85">
        <v>42</v>
      </c>
      <c r="G776" s="85">
        <v>99</v>
      </c>
      <c r="H776" s="85">
        <v>200</v>
      </c>
      <c r="I776" s="85">
        <v>348</v>
      </c>
      <c r="J776" s="85">
        <v>486</v>
      </c>
      <c r="K776" s="85">
        <v>365</v>
      </c>
      <c r="L776" s="85">
        <v>177</v>
      </c>
      <c r="M776" s="85">
        <v>46</v>
      </c>
      <c r="N776" s="85">
        <v>5</v>
      </c>
      <c r="O776" s="39"/>
      <c r="P776" s="39"/>
      <c r="Q776" s="104"/>
      <c r="R776" s="43" t="s">
        <v>14</v>
      </c>
      <c r="S776" s="85">
        <v>22</v>
      </c>
      <c r="T776" s="85">
        <v>61</v>
      </c>
      <c r="U776" s="85">
        <v>121</v>
      </c>
      <c r="V776" s="85">
        <v>249</v>
      </c>
      <c r="W776" s="85">
        <v>368</v>
      </c>
      <c r="X776" s="85">
        <v>282</v>
      </c>
      <c r="Y776" s="85">
        <v>149</v>
      </c>
      <c r="Z776" s="85">
        <v>36</v>
      </c>
      <c r="AA776" s="85">
        <v>5</v>
      </c>
      <c r="AB776" s="39"/>
      <c r="AC776" s="39"/>
      <c r="AD776" s="104"/>
      <c r="AE776" s="43" t="s">
        <v>14</v>
      </c>
      <c r="AF776" s="85">
        <v>20</v>
      </c>
      <c r="AG776" s="85">
        <v>38</v>
      </c>
      <c r="AH776" s="85">
        <v>79</v>
      </c>
      <c r="AI776" s="85">
        <v>99</v>
      </c>
      <c r="AJ776" s="85">
        <v>118</v>
      </c>
      <c r="AK776" s="85">
        <v>83</v>
      </c>
      <c r="AL776" s="85">
        <v>28</v>
      </c>
      <c r="AM776" s="85">
        <v>10</v>
      </c>
      <c r="AN776" s="85">
        <v>0</v>
      </c>
      <c r="AO776" s="39"/>
    </row>
    <row r="777" spans="2:41" ht="15.75" x14ac:dyDescent="0.25">
      <c r="B777" s="127"/>
      <c r="C777" s="39"/>
      <c r="D777" s="104"/>
      <c r="E777" s="44" t="s">
        <v>15</v>
      </c>
      <c r="F777" s="85">
        <v>52</v>
      </c>
      <c r="G777" s="85">
        <v>92</v>
      </c>
      <c r="H777" s="85">
        <v>261</v>
      </c>
      <c r="I777" s="85">
        <v>532</v>
      </c>
      <c r="J777" s="85">
        <v>799</v>
      </c>
      <c r="K777" s="85">
        <v>885</v>
      </c>
      <c r="L777" s="85">
        <v>627</v>
      </c>
      <c r="M777" s="85">
        <v>144</v>
      </c>
      <c r="N777" s="85">
        <v>14</v>
      </c>
      <c r="O777" s="39"/>
      <c r="P777" s="39"/>
      <c r="Q777" s="104"/>
      <c r="R777" s="43" t="s">
        <v>15</v>
      </c>
      <c r="S777" s="85">
        <v>14</v>
      </c>
      <c r="T777" s="85">
        <v>53</v>
      </c>
      <c r="U777" s="85">
        <v>162</v>
      </c>
      <c r="V777" s="85">
        <v>348</v>
      </c>
      <c r="W777" s="85">
        <v>568</v>
      </c>
      <c r="X777" s="85">
        <v>670</v>
      </c>
      <c r="Y777" s="85">
        <v>517</v>
      </c>
      <c r="Z777" s="85" t="s">
        <v>78</v>
      </c>
      <c r="AA777" s="85" t="s">
        <v>78</v>
      </c>
      <c r="AB777" s="39"/>
      <c r="AC777" s="39"/>
      <c r="AD777" s="104"/>
      <c r="AE777" s="43" t="s">
        <v>15</v>
      </c>
      <c r="AF777" s="85">
        <v>38</v>
      </c>
      <c r="AG777" s="85">
        <v>39</v>
      </c>
      <c r="AH777" s="85">
        <v>99</v>
      </c>
      <c r="AI777" s="85">
        <v>184</v>
      </c>
      <c r="AJ777" s="85">
        <v>231</v>
      </c>
      <c r="AK777" s="85">
        <v>215</v>
      </c>
      <c r="AL777" s="85">
        <v>110</v>
      </c>
      <c r="AM777" s="85" t="s">
        <v>78</v>
      </c>
      <c r="AN777" s="85" t="s">
        <v>78</v>
      </c>
      <c r="AO777" s="39"/>
    </row>
    <row r="778" spans="2:41" ht="15.75" x14ac:dyDescent="0.25">
      <c r="B778" s="127"/>
      <c r="C778" s="39"/>
      <c r="D778" s="104"/>
      <c r="E778" s="44" t="s">
        <v>16</v>
      </c>
      <c r="F778" s="85">
        <v>35</v>
      </c>
      <c r="G778" s="85">
        <v>62</v>
      </c>
      <c r="H778" s="85">
        <v>155</v>
      </c>
      <c r="I778" s="85">
        <v>382</v>
      </c>
      <c r="J778" s="85">
        <v>815</v>
      </c>
      <c r="K778" s="85">
        <v>1240</v>
      </c>
      <c r="L778" s="85">
        <v>1107</v>
      </c>
      <c r="M778" s="85">
        <v>447</v>
      </c>
      <c r="N778" s="85">
        <v>52</v>
      </c>
      <c r="O778" s="39"/>
      <c r="P778" s="39"/>
      <c r="Q778" s="104"/>
      <c r="R778" s="43" t="s">
        <v>16</v>
      </c>
      <c r="S778" s="85">
        <v>9</v>
      </c>
      <c r="T778" s="85">
        <v>22</v>
      </c>
      <c r="U778" s="85">
        <v>81</v>
      </c>
      <c r="V778" s="85">
        <v>223</v>
      </c>
      <c r="W778" s="85">
        <v>544</v>
      </c>
      <c r="X778" s="85">
        <v>892</v>
      </c>
      <c r="Y778" s="85">
        <v>855</v>
      </c>
      <c r="Z778" s="85">
        <v>379</v>
      </c>
      <c r="AA778" s="85">
        <v>44</v>
      </c>
      <c r="AB778" s="39"/>
      <c r="AC778" s="39"/>
      <c r="AD778" s="104"/>
      <c r="AE778" s="43" t="s">
        <v>16</v>
      </c>
      <c r="AF778" s="85">
        <v>26</v>
      </c>
      <c r="AG778" s="85">
        <v>40</v>
      </c>
      <c r="AH778" s="85">
        <v>74</v>
      </c>
      <c r="AI778" s="85">
        <v>159</v>
      </c>
      <c r="AJ778" s="85">
        <v>271</v>
      </c>
      <c r="AK778" s="85">
        <v>348</v>
      </c>
      <c r="AL778" s="85">
        <v>252</v>
      </c>
      <c r="AM778" s="85">
        <v>68</v>
      </c>
      <c r="AN778" s="85">
        <v>8</v>
      </c>
      <c r="AO778" s="39"/>
    </row>
    <row r="779" spans="2:41" ht="15.75" x14ac:dyDescent="0.25">
      <c r="B779" s="127"/>
      <c r="C779" s="39"/>
      <c r="D779" s="104"/>
      <c r="E779" s="44" t="s">
        <v>17</v>
      </c>
      <c r="F779" s="85">
        <v>15</v>
      </c>
      <c r="G779" s="85">
        <v>32</v>
      </c>
      <c r="H779" s="85">
        <v>68</v>
      </c>
      <c r="I779" s="85">
        <v>180</v>
      </c>
      <c r="J779" s="85">
        <v>486</v>
      </c>
      <c r="K779" s="85">
        <v>1108</v>
      </c>
      <c r="L779" s="85">
        <v>1426</v>
      </c>
      <c r="M779" s="85">
        <v>846</v>
      </c>
      <c r="N779" s="85">
        <v>143</v>
      </c>
      <c r="O779" s="39"/>
      <c r="P779" s="39"/>
      <c r="Q779" s="104"/>
      <c r="R779" s="43" t="s">
        <v>17</v>
      </c>
      <c r="S779" s="85">
        <v>3</v>
      </c>
      <c r="T779" s="85">
        <v>11</v>
      </c>
      <c r="U779" s="85">
        <v>25</v>
      </c>
      <c r="V779" s="85">
        <v>90</v>
      </c>
      <c r="W779" s="85">
        <v>279</v>
      </c>
      <c r="X779" s="85">
        <v>757</v>
      </c>
      <c r="Y779" s="85">
        <v>1101</v>
      </c>
      <c r="Z779" s="85">
        <v>722</v>
      </c>
      <c r="AA779" s="85">
        <v>121</v>
      </c>
      <c r="AB779" s="39"/>
      <c r="AC779" s="39"/>
      <c r="AD779" s="104"/>
      <c r="AE779" s="43" t="s">
        <v>17</v>
      </c>
      <c r="AF779" s="85">
        <v>12</v>
      </c>
      <c r="AG779" s="85">
        <v>21</v>
      </c>
      <c r="AH779" s="85">
        <v>43</v>
      </c>
      <c r="AI779" s="85">
        <v>90</v>
      </c>
      <c r="AJ779" s="85">
        <v>207</v>
      </c>
      <c r="AK779" s="85">
        <v>351</v>
      </c>
      <c r="AL779" s="85">
        <v>325</v>
      </c>
      <c r="AM779" s="85">
        <v>124</v>
      </c>
      <c r="AN779" s="85">
        <v>22</v>
      </c>
      <c r="AO779" s="39"/>
    </row>
    <row r="780" spans="2:41" ht="15.75" x14ac:dyDescent="0.25">
      <c r="B780" s="127"/>
      <c r="C780" s="39"/>
      <c r="D780" s="104"/>
      <c r="E780" s="44" t="s">
        <v>18</v>
      </c>
      <c r="F780" s="85">
        <v>4</v>
      </c>
      <c r="G780" s="85">
        <v>3</v>
      </c>
      <c r="H780" s="85">
        <v>21</v>
      </c>
      <c r="I780" s="85">
        <v>53</v>
      </c>
      <c r="J780" s="85">
        <v>188</v>
      </c>
      <c r="K780" s="85">
        <v>499</v>
      </c>
      <c r="L780" s="85">
        <v>1128</v>
      </c>
      <c r="M780" s="85">
        <v>1063</v>
      </c>
      <c r="N780" s="85">
        <v>262</v>
      </c>
      <c r="O780" s="39"/>
      <c r="P780" s="39"/>
      <c r="Q780" s="104"/>
      <c r="R780" s="43" t="s">
        <v>18</v>
      </c>
      <c r="S780" s="85" t="s">
        <v>78</v>
      </c>
      <c r="T780" s="85" t="s">
        <v>78</v>
      </c>
      <c r="U780" s="85">
        <v>9</v>
      </c>
      <c r="V780" s="85">
        <v>23</v>
      </c>
      <c r="W780" s="85">
        <v>93</v>
      </c>
      <c r="X780" s="85">
        <v>307</v>
      </c>
      <c r="Y780" s="85">
        <v>835</v>
      </c>
      <c r="Z780" s="85">
        <v>846</v>
      </c>
      <c r="AA780" s="85">
        <v>221</v>
      </c>
      <c r="AB780" s="39"/>
      <c r="AC780" s="39"/>
      <c r="AD780" s="104"/>
      <c r="AE780" s="43" t="s">
        <v>18</v>
      </c>
      <c r="AF780" s="85" t="s">
        <v>78</v>
      </c>
      <c r="AG780" s="85" t="s">
        <v>78</v>
      </c>
      <c r="AH780" s="85">
        <v>12</v>
      </c>
      <c r="AI780" s="85">
        <v>30</v>
      </c>
      <c r="AJ780" s="85">
        <v>95</v>
      </c>
      <c r="AK780" s="85">
        <v>192</v>
      </c>
      <c r="AL780" s="85">
        <v>293</v>
      </c>
      <c r="AM780" s="85">
        <v>217</v>
      </c>
      <c r="AN780" s="85">
        <v>41</v>
      </c>
      <c r="AO780" s="39"/>
    </row>
    <row r="781" spans="2:41" ht="15.75" x14ac:dyDescent="0.25">
      <c r="B781" s="127"/>
      <c r="C781" s="39"/>
      <c r="D781" s="105"/>
      <c r="E781" s="44" t="s">
        <v>19</v>
      </c>
      <c r="F781" s="85" t="s">
        <v>78</v>
      </c>
      <c r="G781" s="85">
        <v>0</v>
      </c>
      <c r="H781" s="85" t="s">
        <v>78</v>
      </c>
      <c r="I781" s="85" t="s">
        <v>78</v>
      </c>
      <c r="J781" s="85">
        <v>15</v>
      </c>
      <c r="K781" s="85">
        <v>65</v>
      </c>
      <c r="L781" s="85">
        <v>229</v>
      </c>
      <c r="M781" s="85">
        <v>356</v>
      </c>
      <c r="N781" s="85">
        <v>156</v>
      </c>
      <c r="O781" s="39"/>
      <c r="P781" s="39"/>
      <c r="Q781" s="105"/>
      <c r="R781" s="43" t="s">
        <v>19</v>
      </c>
      <c r="S781" s="85" t="s">
        <v>78</v>
      </c>
      <c r="T781" s="85">
        <v>0</v>
      </c>
      <c r="U781" s="85" t="s">
        <v>78</v>
      </c>
      <c r="V781" s="85" t="s">
        <v>78</v>
      </c>
      <c r="W781" s="85" t="s">
        <v>78</v>
      </c>
      <c r="X781" s="85">
        <v>35</v>
      </c>
      <c r="Y781" s="85">
        <v>141</v>
      </c>
      <c r="Z781" s="85">
        <v>270</v>
      </c>
      <c r="AA781" s="85">
        <v>137</v>
      </c>
      <c r="AB781" s="39"/>
      <c r="AC781" s="39"/>
      <c r="AD781" s="105"/>
      <c r="AE781" s="43" t="s">
        <v>19</v>
      </c>
      <c r="AF781" s="85" t="s">
        <v>78</v>
      </c>
      <c r="AG781" s="85">
        <v>0</v>
      </c>
      <c r="AH781" s="85" t="s">
        <v>78</v>
      </c>
      <c r="AI781" s="85" t="s">
        <v>78</v>
      </c>
      <c r="AJ781" s="85" t="s">
        <v>78</v>
      </c>
      <c r="AK781" s="85">
        <v>30</v>
      </c>
      <c r="AL781" s="85">
        <v>88</v>
      </c>
      <c r="AM781" s="85">
        <v>86</v>
      </c>
      <c r="AN781" s="85">
        <v>19</v>
      </c>
      <c r="AO781" s="39"/>
    </row>
    <row r="782" spans="2:41" x14ac:dyDescent="0.25">
      <c r="B782" s="93"/>
      <c r="C782" s="39"/>
      <c r="D782" s="39"/>
      <c r="E782" s="39"/>
      <c r="F782" s="39"/>
      <c r="G782" s="39"/>
      <c r="H782" s="39"/>
      <c r="I782" s="39"/>
      <c r="J782" s="39"/>
      <c r="K782" s="39"/>
      <c r="L782" s="39"/>
      <c r="M782" s="39"/>
      <c r="N782" s="39"/>
      <c r="O782" s="39"/>
      <c r="P782" s="39"/>
      <c r="Q782" s="39"/>
      <c r="R782" s="39"/>
      <c r="S782" s="39"/>
      <c r="T782" s="39"/>
      <c r="U782" s="39"/>
      <c r="V782" s="39"/>
      <c r="W782" s="39"/>
      <c r="X782" s="39"/>
      <c r="Y782" s="39"/>
      <c r="Z782" s="39"/>
      <c r="AA782" s="39"/>
      <c r="AB782" s="39"/>
      <c r="AC782" s="39"/>
      <c r="AD782" s="39"/>
      <c r="AE782" s="39"/>
      <c r="AF782" s="39"/>
      <c r="AG782" s="39"/>
      <c r="AH782" s="39"/>
      <c r="AI782" s="39"/>
      <c r="AJ782" s="39"/>
      <c r="AK782" s="39"/>
      <c r="AL782" s="39"/>
      <c r="AM782" s="39"/>
      <c r="AN782" s="39"/>
      <c r="AO782" s="39"/>
    </row>
    <row r="783" spans="2:41" ht="18.75" customHeight="1" x14ac:dyDescent="0.3">
      <c r="B783" s="93"/>
      <c r="C783" s="39"/>
      <c r="D783" s="106" t="s">
        <v>24</v>
      </c>
      <c r="E783" s="106"/>
      <c r="F783" s="42"/>
      <c r="G783" s="42"/>
      <c r="H783" s="42"/>
      <c r="I783" s="42"/>
      <c r="J783" s="42"/>
      <c r="K783" s="42"/>
      <c r="L783" s="42"/>
      <c r="M783" s="42"/>
      <c r="N783" s="42"/>
      <c r="O783" s="39"/>
      <c r="P783" s="39"/>
      <c r="Q783" s="106" t="s">
        <v>24</v>
      </c>
      <c r="R783" s="106"/>
      <c r="S783" s="42"/>
      <c r="T783" s="42"/>
      <c r="U783" s="42"/>
      <c r="V783" s="42"/>
      <c r="W783" s="42"/>
      <c r="X783" s="42"/>
      <c r="Y783" s="42"/>
      <c r="Z783" s="42"/>
      <c r="AA783" s="42"/>
      <c r="AB783" s="39"/>
      <c r="AC783" s="39"/>
      <c r="AD783" s="106" t="s">
        <v>24</v>
      </c>
      <c r="AE783" s="106"/>
      <c r="AF783" s="42"/>
      <c r="AG783" s="42"/>
      <c r="AH783" s="42"/>
      <c r="AI783" s="42"/>
      <c r="AJ783" s="42"/>
      <c r="AK783" s="42"/>
      <c r="AL783" s="42"/>
      <c r="AM783" s="42"/>
      <c r="AN783" s="42"/>
      <c r="AO783" s="39"/>
    </row>
    <row r="784" spans="2:41" ht="28.9" customHeight="1" x14ac:dyDescent="0.25">
      <c r="B784" s="93"/>
      <c r="C784" s="39"/>
      <c r="D784" s="106"/>
      <c r="E784" s="106"/>
      <c r="F784" s="132" t="s">
        <v>20</v>
      </c>
      <c r="G784" s="133"/>
      <c r="H784" s="133"/>
      <c r="I784" s="133"/>
      <c r="J784" s="133"/>
      <c r="K784" s="133"/>
      <c r="L784" s="133"/>
      <c r="M784" s="133"/>
      <c r="N784" s="134"/>
      <c r="O784" s="39"/>
      <c r="P784" s="39"/>
      <c r="Q784" s="106"/>
      <c r="R784" s="106"/>
      <c r="S784" s="132" t="s">
        <v>20</v>
      </c>
      <c r="T784" s="133"/>
      <c r="U784" s="133"/>
      <c r="V784" s="133"/>
      <c r="W784" s="133"/>
      <c r="X784" s="133"/>
      <c r="Y784" s="133"/>
      <c r="Z784" s="133"/>
      <c r="AA784" s="134"/>
      <c r="AB784" s="39"/>
      <c r="AC784" s="39"/>
      <c r="AD784" s="106"/>
      <c r="AE784" s="106"/>
      <c r="AF784" s="132" t="s">
        <v>20</v>
      </c>
      <c r="AG784" s="133"/>
      <c r="AH784" s="133"/>
      <c r="AI784" s="133"/>
      <c r="AJ784" s="133"/>
      <c r="AK784" s="133"/>
      <c r="AL784" s="133"/>
      <c r="AM784" s="133"/>
      <c r="AN784" s="134"/>
      <c r="AO784" s="39"/>
    </row>
    <row r="785" spans="2:41" ht="15" customHeight="1" x14ac:dyDescent="0.25">
      <c r="B785" s="93"/>
      <c r="C785" s="39"/>
      <c r="D785" s="107"/>
      <c r="E785" s="107"/>
      <c r="F785" s="7" t="s">
        <v>0</v>
      </c>
      <c r="G785" s="7" t="s">
        <v>1</v>
      </c>
      <c r="H785" s="7" t="s">
        <v>2</v>
      </c>
      <c r="I785" s="7" t="s">
        <v>3</v>
      </c>
      <c r="J785" s="7" t="s">
        <v>4</v>
      </c>
      <c r="K785" s="7" t="s">
        <v>5</v>
      </c>
      <c r="L785" s="7" t="s">
        <v>6</v>
      </c>
      <c r="M785" s="7" t="s">
        <v>7</v>
      </c>
      <c r="N785" s="7" t="s">
        <v>8</v>
      </c>
      <c r="O785" s="39"/>
      <c r="P785" s="39"/>
      <c r="Q785" s="107"/>
      <c r="R785" s="107"/>
      <c r="S785" s="7" t="s">
        <v>0</v>
      </c>
      <c r="T785" s="7" t="s">
        <v>1</v>
      </c>
      <c r="U785" s="7" t="s">
        <v>2</v>
      </c>
      <c r="V785" s="7" t="s">
        <v>3</v>
      </c>
      <c r="W785" s="7" t="s">
        <v>4</v>
      </c>
      <c r="X785" s="7" t="s">
        <v>5</v>
      </c>
      <c r="Y785" s="7" t="s">
        <v>6</v>
      </c>
      <c r="Z785" s="7" t="s">
        <v>7</v>
      </c>
      <c r="AA785" s="7" t="s">
        <v>8</v>
      </c>
      <c r="AB785" s="39"/>
      <c r="AC785" s="39"/>
      <c r="AD785" s="107"/>
      <c r="AE785" s="107"/>
      <c r="AF785" s="7" t="s">
        <v>0</v>
      </c>
      <c r="AG785" s="7" t="s">
        <v>1</v>
      </c>
      <c r="AH785" s="7" t="s">
        <v>2</v>
      </c>
      <c r="AI785" s="7" t="s">
        <v>3</v>
      </c>
      <c r="AJ785" s="7" t="s">
        <v>4</v>
      </c>
      <c r="AK785" s="7" t="s">
        <v>5</v>
      </c>
      <c r="AL785" s="7" t="s">
        <v>6</v>
      </c>
      <c r="AM785" s="7" t="s">
        <v>7</v>
      </c>
      <c r="AN785" s="7" t="s">
        <v>8</v>
      </c>
      <c r="AO785" s="39"/>
    </row>
    <row r="786" spans="2:41" ht="15.75" customHeight="1" x14ac:dyDescent="0.25">
      <c r="B786" s="93"/>
      <c r="C786" s="39"/>
      <c r="D786" s="103" t="s">
        <v>21</v>
      </c>
      <c r="E786" s="44" t="s">
        <v>9</v>
      </c>
      <c r="F786" s="85" t="s">
        <v>78</v>
      </c>
      <c r="G786" s="85" t="s">
        <v>78</v>
      </c>
      <c r="H786" s="85" t="s">
        <v>78</v>
      </c>
      <c r="I786" s="85" t="s">
        <v>78</v>
      </c>
      <c r="J786" s="85" t="s">
        <v>78</v>
      </c>
      <c r="K786" s="85" t="s">
        <v>78</v>
      </c>
      <c r="L786" s="85" t="s">
        <v>78</v>
      </c>
      <c r="M786" s="85" t="s">
        <v>78</v>
      </c>
      <c r="N786" s="85" t="s">
        <v>78</v>
      </c>
      <c r="O786" s="39"/>
      <c r="P786" s="39"/>
      <c r="Q786" s="103" t="s">
        <v>21</v>
      </c>
      <c r="R786" s="43" t="s">
        <v>9</v>
      </c>
      <c r="S786" s="85" t="s">
        <v>78</v>
      </c>
      <c r="T786" s="85" t="s">
        <v>78</v>
      </c>
      <c r="U786" s="85" t="s">
        <v>78</v>
      </c>
      <c r="V786" s="85" t="s">
        <v>78</v>
      </c>
      <c r="W786" s="85" t="s">
        <v>78</v>
      </c>
      <c r="X786" s="85" t="s">
        <v>78</v>
      </c>
      <c r="Y786" s="85" t="s">
        <v>78</v>
      </c>
      <c r="Z786" s="85" t="s">
        <v>78</v>
      </c>
      <c r="AA786" s="85" t="s">
        <v>78</v>
      </c>
      <c r="AB786" s="39"/>
      <c r="AC786" s="39"/>
      <c r="AD786" s="103" t="s">
        <v>21</v>
      </c>
      <c r="AE786" s="43" t="s">
        <v>9</v>
      </c>
      <c r="AF786" s="85" t="s">
        <v>78</v>
      </c>
      <c r="AG786" s="85" t="s">
        <v>78</v>
      </c>
      <c r="AH786" s="85" t="s">
        <v>78</v>
      </c>
      <c r="AI786" s="85" t="s">
        <v>78</v>
      </c>
      <c r="AJ786" s="85" t="s">
        <v>78</v>
      </c>
      <c r="AK786" s="85" t="s">
        <v>78</v>
      </c>
      <c r="AL786" s="85" t="s">
        <v>78</v>
      </c>
      <c r="AM786" s="85" t="s">
        <v>78</v>
      </c>
      <c r="AN786" s="85" t="s">
        <v>78</v>
      </c>
      <c r="AO786" s="39"/>
    </row>
    <row r="787" spans="2:41" ht="15.75" x14ac:dyDescent="0.25">
      <c r="B787" s="93"/>
      <c r="C787" s="39"/>
      <c r="D787" s="104"/>
      <c r="E787" s="44">
        <v>1</v>
      </c>
      <c r="F787" s="85" t="s">
        <v>78</v>
      </c>
      <c r="G787" s="85" t="s">
        <v>78</v>
      </c>
      <c r="H787" s="85">
        <v>0</v>
      </c>
      <c r="I787" s="85" t="s">
        <v>78</v>
      </c>
      <c r="J787" s="85">
        <v>0</v>
      </c>
      <c r="K787" s="85" t="s">
        <v>78</v>
      </c>
      <c r="L787" s="85">
        <v>0</v>
      </c>
      <c r="M787" s="85">
        <v>0</v>
      </c>
      <c r="N787" s="85">
        <v>0</v>
      </c>
      <c r="O787" s="39"/>
      <c r="P787" s="39"/>
      <c r="Q787" s="104"/>
      <c r="R787" s="43">
        <v>1</v>
      </c>
      <c r="S787" s="85" t="s">
        <v>78</v>
      </c>
      <c r="T787" s="85" t="s">
        <v>78</v>
      </c>
      <c r="U787" s="85">
        <v>0</v>
      </c>
      <c r="V787" s="85" t="s">
        <v>78</v>
      </c>
      <c r="W787" s="85">
        <v>0</v>
      </c>
      <c r="X787" s="85" t="s">
        <v>78</v>
      </c>
      <c r="Y787" s="85">
        <v>0</v>
      </c>
      <c r="Z787" s="85">
        <v>0</v>
      </c>
      <c r="AA787" s="85">
        <v>0</v>
      </c>
      <c r="AB787" s="39"/>
      <c r="AC787" s="39"/>
      <c r="AD787" s="104"/>
      <c r="AE787" s="43">
        <v>1</v>
      </c>
      <c r="AF787" s="85" t="s">
        <v>78</v>
      </c>
      <c r="AG787" s="85" t="s">
        <v>78</v>
      </c>
      <c r="AH787" s="85">
        <v>0</v>
      </c>
      <c r="AI787" s="85" t="s">
        <v>78</v>
      </c>
      <c r="AJ787" s="85">
        <v>0</v>
      </c>
      <c r="AK787" s="85" t="s">
        <v>78</v>
      </c>
      <c r="AL787" s="85">
        <v>0</v>
      </c>
      <c r="AM787" s="85">
        <v>0</v>
      </c>
      <c r="AN787" s="85">
        <v>0</v>
      </c>
      <c r="AO787" s="39"/>
    </row>
    <row r="788" spans="2:41" ht="15.75" x14ac:dyDescent="0.25">
      <c r="B788" s="93"/>
      <c r="C788" s="39"/>
      <c r="D788" s="104"/>
      <c r="E788" s="44" t="s">
        <v>10</v>
      </c>
      <c r="F788" s="85">
        <v>15.606936416184972</v>
      </c>
      <c r="G788" s="85">
        <v>20.809248554913296</v>
      </c>
      <c r="H788" s="85">
        <v>21.387283236994222</v>
      </c>
      <c r="I788" s="85">
        <v>13.872832369942195</v>
      </c>
      <c r="J788" s="85">
        <v>10.982658959537572</v>
      </c>
      <c r="K788" s="85">
        <v>10.982658959537572</v>
      </c>
      <c r="L788" s="85">
        <v>3.4682080924855487</v>
      </c>
      <c r="M788" s="85" t="s">
        <v>78</v>
      </c>
      <c r="N788" s="85" t="s">
        <v>78</v>
      </c>
      <c r="O788" s="39"/>
      <c r="P788" s="39"/>
      <c r="Q788" s="104"/>
      <c r="R788" s="43" t="s">
        <v>10</v>
      </c>
      <c r="S788" s="85">
        <v>14.423076923076922</v>
      </c>
      <c r="T788" s="85">
        <v>17.307692307692307</v>
      </c>
      <c r="U788" s="85">
        <v>20.192307692307693</v>
      </c>
      <c r="V788" s="85">
        <v>17.307692307692307</v>
      </c>
      <c r="W788" s="85" t="s">
        <v>78</v>
      </c>
      <c r="X788" s="85">
        <v>8.6538461538461533</v>
      </c>
      <c r="Y788" s="85">
        <v>5.7692307692307692</v>
      </c>
      <c r="Z788" s="85" t="s">
        <v>78</v>
      </c>
      <c r="AA788" s="85" t="s">
        <v>78</v>
      </c>
      <c r="AB788" s="39"/>
      <c r="AC788" s="39"/>
      <c r="AD788" s="104"/>
      <c r="AE788" s="43" t="s">
        <v>10</v>
      </c>
      <c r="AF788" s="85">
        <v>17.391304347826086</v>
      </c>
      <c r="AG788" s="85">
        <v>26.086956521739129</v>
      </c>
      <c r="AH788" s="85">
        <v>23.188405797101449</v>
      </c>
      <c r="AI788" s="85">
        <v>8.695652173913043</v>
      </c>
      <c r="AJ788" s="85" t="s">
        <v>78</v>
      </c>
      <c r="AK788" s="85">
        <v>14.492753623188406</v>
      </c>
      <c r="AL788" s="85">
        <v>0</v>
      </c>
      <c r="AM788" s="85" t="s">
        <v>78</v>
      </c>
      <c r="AN788" s="85" t="s">
        <v>78</v>
      </c>
      <c r="AO788" s="39"/>
    </row>
    <row r="789" spans="2:41" ht="15.75" x14ac:dyDescent="0.25">
      <c r="B789" s="93"/>
      <c r="C789" s="39"/>
      <c r="D789" s="104"/>
      <c r="E789" s="44" t="s">
        <v>11</v>
      </c>
      <c r="F789" s="85">
        <v>8.2608695652173907</v>
      </c>
      <c r="G789" s="85">
        <v>14.782608695652174</v>
      </c>
      <c r="H789" s="85">
        <v>24.782608695652176</v>
      </c>
      <c r="I789" s="85">
        <v>23.043478260869566</v>
      </c>
      <c r="J789" s="85">
        <v>16.086956521739129</v>
      </c>
      <c r="K789" s="85">
        <v>9.5652173913043477</v>
      </c>
      <c r="L789" s="85">
        <v>3.4782608695652173</v>
      </c>
      <c r="M789" s="85">
        <v>0</v>
      </c>
      <c r="N789" s="85">
        <v>0</v>
      </c>
      <c r="O789" s="39"/>
      <c r="P789" s="39"/>
      <c r="Q789" s="104"/>
      <c r="R789" s="43" t="s">
        <v>11</v>
      </c>
      <c r="S789" s="85">
        <v>6.4516129032258061</v>
      </c>
      <c r="T789" s="85">
        <v>13.548387096774196</v>
      </c>
      <c r="U789" s="85">
        <v>21.29032258064516</v>
      </c>
      <c r="V789" s="85">
        <v>26.451612903225808</v>
      </c>
      <c r="W789" s="85">
        <v>15.483870967741936</v>
      </c>
      <c r="X789" s="85" t="s">
        <v>78</v>
      </c>
      <c r="Y789" s="85" t="s">
        <v>78</v>
      </c>
      <c r="Z789" s="85">
        <v>0</v>
      </c>
      <c r="AA789" s="85">
        <v>0</v>
      </c>
      <c r="AB789" s="39"/>
      <c r="AC789" s="39"/>
      <c r="AD789" s="104"/>
      <c r="AE789" s="43" t="s">
        <v>11</v>
      </c>
      <c r="AF789" s="85">
        <v>12</v>
      </c>
      <c r="AG789" s="85">
        <v>17.333333333333336</v>
      </c>
      <c r="AH789" s="85">
        <v>32</v>
      </c>
      <c r="AI789" s="85">
        <v>16</v>
      </c>
      <c r="AJ789" s="85">
        <v>17.333333333333336</v>
      </c>
      <c r="AK789" s="85" t="s">
        <v>78</v>
      </c>
      <c r="AL789" s="85" t="s">
        <v>78</v>
      </c>
      <c r="AM789" s="85">
        <v>0</v>
      </c>
      <c r="AN789" s="85">
        <v>0</v>
      </c>
      <c r="AO789" s="39"/>
    </row>
    <row r="790" spans="2:41" ht="15.75" x14ac:dyDescent="0.25">
      <c r="B790" s="93"/>
      <c r="C790" s="39"/>
      <c r="D790" s="104"/>
      <c r="E790" s="44" t="s">
        <v>12</v>
      </c>
      <c r="F790" s="85">
        <v>7.216494845360824</v>
      </c>
      <c r="G790" s="85">
        <v>10.309278350515463</v>
      </c>
      <c r="H790" s="85">
        <v>18.814432989690722</v>
      </c>
      <c r="I790" s="85">
        <v>24.226804123711339</v>
      </c>
      <c r="J790" s="85">
        <v>21.649484536082475</v>
      </c>
      <c r="K790" s="85">
        <v>13.144329896907218</v>
      </c>
      <c r="L790" s="85" t="s">
        <v>78</v>
      </c>
      <c r="M790" s="85" t="s">
        <v>78</v>
      </c>
      <c r="N790" s="85">
        <v>0</v>
      </c>
      <c r="O790" s="39"/>
      <c r="P790" s="39"/>
      <c r="Q790" s="104"/>
      <c r="R790" s="43" t="s">
        <v>12</v>
      </c>
      <c r="S790" s="85" t="s">
        <v>78</v>
      </c>
      <c r="T790" s="85">
        <v>8.9928057553956826</v>
      </c>
      <c r="U790" s="85">
        <v>18.345323741007196</v>
      </c>
      <c r="V790" s="85">
        <v>26.978417266187048</v>
      </c>
      <c r="W790" s="85">
        <v>22.302158273381295</v>
      </c>
      <c r="X790" s="85" t="s">
        <v>78</v>
      </c>
      <c r="Y790" s="85" t="s">
        <v>78</v>
      </c>
      <c r="Z790" s="85" t="s">
        <v>78</v>
      </c>
      <c r="AA790" s="85">
        <v>0</v>
      </c>
      <c r="AB790" s="39"/>
      <c r="AC790" s="39"/>
      <c r="AD790" s="104"/>
      <c r="AE790" s="43" t="s">
        <v>12</v>
      </c>
      <c r="AF790" s="85" t="s">
        <v>78</v>
      </c>
      <c r="AG790" s="85">
        <v>13.636363636363635</v>
      </c>
      <c r="AH790" s="85">
        <v>20</v>
      </c>
      <c r="AI790" s="85">
        <v>17.272727272727273</v>
      </c>
      <c r="AJ790" s="85">
        <v>20</v>
      </c>
      <c r="AK790" s="85" t="s">
        <v>78</v>
      </c>
      <c r="AL790" s="85" t="s">
        <v>78</v>
      </c>
      <c r="AM790" s="85" t="s">
        <v>78</v>
      </c>
      <c r="AN790" s="85">
        <v>0</v>
      </c>
      <c r="AO790" s="39"/>
    </row>
    <row r="791" spans="2:41" ht="15.75" x14ac:dyDescent="0.25">
      <c r="B791" s="93"/>
      <c r="C791" s="39"/>
      <c r="D791" s="104"/>
      <c r="E791" s="44" t="s">
        <v>13</v>
      </c>
      <c r="F791" s="85">
        <v>4.0332147093712933</v>
      </c>
      <c r="G791" s="85">
        <v>5.6939501779359425</v>
      </c>
      <c r="H791" s="85">
        <v>13.997627520759192</v>
      </c>
      <c r="I791" s="85">
        <v>24.673784104389089</v>
      </c>
      <c r="J791" s="85">
        <v>25.860023724792409</v>
      </c>
      <c r="K791" s="85">
        <v>18.030842230130485</v>
      </c>
      <c r="L791" s="85">
        <v>5.6939501779359425</v>
      </c>
      <c r="M791" s="85">
        <v>2.0166073546856467</v>
      </c>
      <c r="N791" s="85">
        <v>0</v>
      </c>
      <c r="O791" s="39"/>
      <c r="P791" s="39"/>
      <c r="Q791" s="104"/>
      <c r="R791" s="43" t="s">
        <v>13</v>
      </c>
      <c r="S791" s="85">
        <v>2.2108843537414966</v>
      </c>
      <c r="T791" s="85">
        <v>4.4217687074829932</v>
      </c>
      <c r="U791" s="85">
        <v>12.585034013605442</v>
      </c>
      <c r="V791" s="85">
        <v>25.510204081632654</v>
      </c>
      <c r="W791" s="85">
        <v>27.380952380952383</v>
      </c>
      <c r="X791" s="85">
        <v>18.367346938775512</v>
      </c>
      <c r="Y791" s="85" t="s">
        <v>78</v>
      </c>
      <c r="Z791" s="85" t="s">
        <v>78</v>
      </c>
      <c r="AA791" s="85">
        <v>0</v>
      </c>
      <c r="AB791" s="39"/>
      <c r="AC791" s="39"/>
      <c r="AD791" s="104"/>
      <c r="AE791" s="43" t="s">
        <v>13</v>
      </c>
      <c r="AF791" s="85">
        <v>8.235294117647058</v>
      </c>
      <c r="AG791" s="85">
        <v>8.6274509803921564</v>
      </c>
      <c r="AH791" s="85">
        <v>17.254901960784313</v>
      </c>
      <c r="AI791" s="85">
        <v>22.745098039215687</v>
      </c>
      <c r="AJ791" s="85">
        <v>22.352941176470591</v>
      </c>
      <c r="AK791" s="85">
        <v>17.254901960784313</v>
      </c>
      <c r="AL791" s="85" t="s">
        <v>78</v>
      </c>
      <c r="AM791" s="85" t="s">
        <v>78</v>
      </c>
      <c r="AN791" s="85">
        <v>0</v>
      </c>
      <c r="AO791" s="39"/>
    </row>
    <row r="792" spans="2:41" ht="15.75" x14ac:dyDescent="0.25">
      <c r="B792" s="93"/>
      <c r="C792" s="39"/>
      <c r="D792" s="104"/>
      <c r="E792" s="44" t="s">
        <v>14</v>
      </c>
      <c r="F792" s="85">
        <v>2.3755656108597285</v>
      </c>
      <c r="G792" s="85">
        <v>5.5995475113122177</v>
      </c>
      <c r="H792" s="85">
        <v>11.312217194570136</v>
      </c>
      <c r="I792" s="85">
        <v>19.683257918552037</v>
      </c>
      <c r="J792" s="85">
        <v>27.488687782805432</v>
      </c>
      <c r="K792" s="85">
        <v>20.644796380090497</v>
      </c>
      <c r="L792" s="85">
        <v>10.01131221719457</v>
      </c>
      <c r="M792" s="85">
        <v>2.6018099547511313</v>
      </c>
      <c r="N792" s="85">
        <v>0.28280542986425339</v>
      </c>
      <c r="O792" s="39"/>
      <c r="P792" s="39"/>
      <c r="Q792" s="104"/>
      <c r="R792" s="43" t="s">
        <v>14</v>
      </c>
      <c r="S792" s="85">
        <v>1.7014694508894046</v>
      </c>
      <c r="T792" s="85">
        <v>4.7177107501933495</v>
      </c>
      <c r="U792" s="85">
        <v>9.3580819798917254</v>
      </c>
      <c r="V792" s="85">
        <v>19.257540603248259</v>
      </c>
      <c r="W792" s="85">
        <v>28.460943542150041</v>
      </c>
      <c r="X792" s="85">
        <v>21.809744779582367</v>
      </c>
      <c r="Y792" s="85">
        <v>11.523588553750967</v>
      </c>
      <c r="Z792" s="85">
        <v>2.7842227378190252</v>
      </c>
      <c r="AA792" s="85">
        <v>0.38669760247486468</v>
      </c>
      <c r="AB792" s="39"/>
      <c r="AC792" s="39"/>
      <c r="AD792" s="104"/>
      <c r="AE792" s="43" t="s">
        <v>14</v>
      </c>
      <c r="AF792" s="85">
        <v>4.2105263157894735</v>
      </c>
      <c r="AG792" s="85">
        <v>8</v>
      </c>
      <c r="AH792" s="85">
        <v>16.631578947368421</v>
      </c>
      <c r="AI792" s="85">
        <v>20.842105263157894</v>
      </c>
      <c r="AJ792" s="85">
        <v>24.842105263157897</v>
      </c>
      <c r="AK792" s="85">
        <v>17.473684210526315</v>
      </c>
      <c r="AL792" s="85">
        <v>5.8947368421052628</v>
      </c>
      <c r="AM792" s="85">
        <v>2.1052631578947367</v>
      </c>
      <c r="AN792" s="85">
        <v>0</v>
      </c>
      <c r="AO792" s="39"/>
    </row>
    <row r="793" spans="2:41" ht="15.75" x14ac:dyDescent="0.25">
      <c r="B793" s="93"/>
      <c r="C793" s="39"/>
      <c r="D793" s="104"/>
      <c r="E793" s="44" t="s">
        <v>15</v>
      </c>
      <c r="F793" s="85">
        <v>1.5267175572519083</v>
      </c>
      <c r="G793" s="85">
        <v>2.7011156782149151</v>
      </c>
      <c r="H793" s="85">
        <v>7.6629477392836165</v>
      </c>
      <c r="I793" s="85">
        <v>15.619495008807984</v>
      </c>
      <c r="J793" s="85">
        <v>23.458602466236051</v>
      </c>
      <c r="K793" s="85">
        <v>25.983558426306519</v>
      </c>
      <c r="L793" s="85">
        <v>18.408690546095126</v>
      </c>
      <c r="M793" s="85">
        <v>4.2278332354668233</v>
      </c>
      <c r="N793" s="85">
        <v>0.41103934233705219</v>
      </c>
      <c r="O793" s="39"/>
      <c r="P793" s="39"/>
      <c r="Q793" s="104"/>
      <c r="R793" s="43" t="s">
        <v>15</v>
      </c>
      <c r="S793" s="85">
        <v>0.56703118671526931</v>
      </c>
      <c r="T793" s="85">
        <v>2.1466180639935195</v>
      </c>
      <c r="U793" s="85">
        <v>6.5613608748481171</v>
      </c>
      <c r="V793" s="85">
        <v>14.094775212636696</v>
      </c>
      <c r="W793" s="85">
        <v>23.00526528959093</v>
      </c>
      <c r="X793" s="85">
        <v>27.13649250708789</v>
      </c>
      <c r="Y793" s="85">
        <v>20.939651680842449</v>
      </c>
      <c r="Z793" s="85" t="s">
        <v>78</v>
      </c>
      <c r="AA793" s="85" t="s">
        <v>78</v>
      </c>
      <c r="AB793" s="39"/>
      <c r="AC793" s="39"/>
      <c r="AD793" s="104"/>
      <c r="AE793" s="43" t="s">
        <v>15</v>
      </c>
      <c r="AF793" s="85">
        <v>4.0554962646744928</v>
      </c>
      <c r="AG793" s="85">
        <v>4.1622198505869799</v>
      </c>
      <c r="AH793" s="85">
        <v>10.56563500533618</v>
      </c>
      <c r="AI793" s="85">
        <v>19.637139807897544</v>
      </c>
      <c r="AJ793" s="85">
        <v>24.653148345784416</v>
      </c>
      <c r="AK793" s="85">
        <v>22.94557097118463</v>
      </c>
      <c r="AL793" s="85">
        <v>11.739594450373533</v>
      </c>
      <c r="AM793" s="85" t="s">
        <v>78</v>
      </c>
      <c r="AN793" s="85" t="s">
        <v>78</v>
      </c>
      <c r="AO793" s="39"/>
    </row>
    <row r="794" spans="2:41" ht="15.75" x14ac:dyDescent="0.25">
      <c r="B794" s="93"/>
      <c r="C794" s="39"/>
      <c r="D794" s="104"/>
      <c r="E794" s="44" t="s">
        <v>16</v>
      </c>
      <c r="F794" s="85">
        <v>0.81490104772991845</v>
      </c>
      <c r="G794" s="85">
        <v>1.4435389988358556</v>
      </c>
      <c r="H794" s="85">
        <v>3.6088474970896391</v>
      </c>
      <c r="I794" s="85">
        <v>8.89406286379511</v>
      </c>
      <c r="J794" s="85">
        <v>18.975552968568103</v>
      </c>
      <c r="K794" s="85">
        <v>28.870779976717113</v>
      </c>
      <c r="L794" s="85">
        <v>25.774155995343424</v>
      </c>
      <c r="M794" s="85">
        <v>10.407450523864959</v>
      </c>
      <c r="N794" s="85">
        <v>1.210710128055879</v>
      </c>
      <c r="O794" s="39"/>
      <c r="P794" s="39"/>
      <c r="Q794" s="104"/>
      <c r="R794" s="43" t="s">
        <v>16</v>
      </c>
      <c r="S794" s="85">
        <v>0.29517874713020664</v>
      </c>
      <c r="T794" s="85">
        <v>0.72154804854050514</v>
      </c>
      <c r="U794" s="85">
        <v>2.6566087241718597</v>
      </c>
      <c r="V794" s="85">
        <v>7.3138734011151199</v>
      </c>
      <c r="W794" s="85">
        <v>17.841915382092488</v>
      </c>
      <c r="X794" s="85">
        <v>29.255493604460479</v>
      </c>
      <c r="Y794" s="85">
        <v>28.041980977369629</v>
      </c>
      <c r="Z794" s="85">
        <v>12.430305018038702</v>
      </c>
      <c r="AA794" s="85">
        <v>1.4430960970810103</v>
      </c>
      <c r="AB794" s="39"/>
      <c r="AC794" s="39"/>
      <c r="AD794" s="104"/>
      <c r="AE794" s="43" t="s">
        <v>16</v>
      </c>
      <c r="AF794" s="85">
        <v>2.086677367576244</v>
      </c>
      <c r="AG794" s="85">
        <v>3.2102728731942212</v>
      </c>
      <c r="AH794" s="85">
        <v>5.9390048154093105</v>
      </c>
      <c r="AI794" s="85">
        <v>12.76083467094703</v>
      </c>
      <c r="AJ794" s="85">
        <v>21.749598715890851</v>
      </c>
      <c r="AK794" s="85">
        <v>27.929373996789725</v>
      </c>
      <c r="AL794" s="85">
        <v>20.224719101123593</v>
      </c>
      <c r="AM794" s="85">
        <v>5.4574638844301768</v>
      </c>
      <c r="AN794" s="85">
        <v>0.6420545746388443</v>
      </c>
      <c r="AO794" s="39"/>
    </row>
    <row r="795" spans="2:41" ht="15.75" x14ac:dyDescent="0.25">
      <c r="B795" s="93"/>
      <c r="C795" s="39"/>
      <c r="D795" s="104"/>
      <c r="E795" s="44" t="s">
        <v>17</v>
      </c>
      <c r="F795" s="85">
        <v>0.34851301115241634</v>
      </c>
      <c r="G795" s="85">
        <v>0.74349442379182151</v>
      </c>
      <c r="H795" s="85">
        <v>1.5799256505576207</v>
      </c>
      <c r="I795" s="85">
        <v>4.1821561338289968</v>
      </c>
      <c r="J795" s="85">
        <v>11.29182156133829</v>
      </c>
      <c r="K795" s="85">
        <v>25.743494423791823</v>
      </c>
      <c r="L795" s="85">
        <v>33.131970260223049</v>
      </c>
      <c r="M795" s="85">
        <v>19.656133828996282</v>
      </c>
      <c r="N795" s="85">
        <v>3.3224907063197029</v>
      </c>
      <c r="O795" s="39"/>
      <c r="P795" s="39"/>
      <c r="Q795" s="104"/>
      <c r="R795" s="43" t="s">
        <v>17</v>
      </c>
      <c r="S795" s="85">
        <v>9.6494049533612097E-2</v>
      </c>
      <c r="T795" s="85">
        <v>0.3538115149565777</v>
      </c>
      <c r="U795" s="85">
        <v>0.80411707944676747</v>
      </c>
      <c r="V795" s="85">
        <v>2.8948214860083628</v>
      </c>
      <c r="W795" s="85">
        <v>8.9739466066259244</v>
      </c>
      <c r="X795" s="85">
        <v>24.348665165648118</v>
      </c>
      <c r="Y795" s="85">
        <v>35.413316178835643</v>
      </c>
      <c r="Z795" s="85">
        <v>23.222901254422641</v>
      </c>
      <c r="AA795" s="85">
        <v>3.8919266645223543</v>
      </c>
      <c r="AB795" s="39"/>
      <c r="AC795" s="39"/>
      <c r="AD795" s="104"/>
      <c r="AE795" s="43" t="s">
        <v>17</v>
      </c>
      <c r="AF795" s="85">
        <v>1.00418410041841</v>
      </c>
      <c r="AG795" s="85">
        <v>1.7573221757322177</v>
      </c>
      <c r="AH795" s="85">
        <v>3.5983263598326363</v>
      </c>
      <c r="AI795" s="85">
        <v>7.5313807531380759</v>
      </c>
      <c r="AJ795" s="85">
        <v>17.322175732217573</v>
      </c>
      <c r="AK795" s="85">
        <v>29.372384937238493</v>
      </c>
      <c r="AL795" s="85">
        <v>27.19665271966527</v>
      </c>
      <c r="AM795" s="85">
        <v>10.376569037656903</v>
      </c>
      <c r="AN795" s="85">
        <v>1.8410041841004186</v>
      </c>
      <c r="AO795" s="39"/>
    </row>
    <row r="796" spans="2:41" ht="15.75" x14ac:dyDescent="0.25">
      <c r="B796" s="93"/>
      <c r="C796" s="39"/>
      <c r="D796" s="104"/>
      <c r="E796" s="44" t="s">
        <v>18</v>
      </c>
      <c r="F796" s="85">
        <v>0.12418503570319776</v>
      </c>
      <c r="G796" s="85">
        <v>9.3138776777398333E-2</v>
      </c>
      <c r="H796" s="85">
        <v>0.6519714374417882</v>
      </c>
      <c r="I796" s="85">
        <v>1.6454517230673704</v>
      </c>
      <c r="J796" s="85">
        <v>5.8366966780502949</v>
      </c>
      <c r="K796" s="85">
        <v>15.492083203973921</v>
      </c>
      <c r="L796" s="85">
        <v>35.020180068301769</v>
      </c>
      <c r="M796" s="85">
        <v>33.002173238124804</v>
      </c>
      <c r="N796" s="85">
        <v>8.1341198385594531</v>
      </c>
      <c r="O796" s="39"/>
      <c r="P796" s="39"/>
      <c r="Q796" s="104"/>
      <c r="R796" s="43" t="s">
        <v>18</v>
      </c>
      <c r="S796" s="85" t="s">
        <v>78</v>
      </c>
      <c r="T796" s="85" t="s">
        <v>78</v>
      </c>
      <c r="U796" s="85">
        <v>0.38527397260273971</v>
      </c>
      <c r="V796" s="85">
        <v>0.9845890410958904</v>
      </c>
      <c r="W796" s="85">
        <v>3.9811643835616439</v>
      </c>
      <c r="X796" s="85">
        <v>13.142123287671234</v>
      </c>
      <c r="Y796" s="85">
        <v>35.744863013698627</v>
      </c>
      <c r="Z796" s="85">
        <v>36.215753424657535</v>
      </c>
      <c r="AA796" s="85">
        <v>9.4606164383561655</v>
      </c>
      <c r="AB796" s="39"/>
      <c r="AC796" s="39"/>
      <c r="AD796" s="104"/>
      <c r="AE796" s="43" t="s">
        <v>18</v>
      </c>
      <c r="AF796" s="85" t="s">
        <v>78</v>
      </c>
      <c r="AG796" s="85" t="s">
        <v>78</v>
      </c>
      <c r="AH796" s="85">
        <v>1.3559322033898304</v>
      </c>
      <c r="AI796" s="85">
        <v>3.3898305084745761</v>
      </c>
      <c r="AJ796" s="85">
        <v>10.734463276836157</v>
      </c>
      <c r="AK796" s="85">
        <v>21.694915254237287</v>
      </c>
      <c r="AL796" s="85">
        <v>33.10734463276836</v>
      </c>
      <c r="AM796" s="85">
        <v>24.519774011299436</v>
      </c>
      <c r="AN796" s="85">
        <v>4.6327683615819213</v>
      </c>
      <c r="AO796" s="39"/>
    </row>
    <row r="797" spans="2:41" ht="15.75" x14ac:dyDescent="0.25">
      <c r="B797" s="93"/>
      <c r="C797" s="39"/>
      <c r="D797" s="105"/>
      <c r="E797" s="44" t="s">
        <v>19</v>
      </c>
      <c r="F797" s="85" t="s">
        <v>78</v>
      </c>
      <c r="G797" s="85">
        <v>0</v>
      </c>
      <c r="H797" s="85" t="s">
        <v>78</v>
      </c>
      <c r="I797" s="85" t="s">
        <v>78</v>
      </c>
      <c r="J797" s="85">
        <v>1.8181818181818181</v>
      </c>
      <c r="K797" s="85">
        <v>7.878787878787878</v>
      </c>
      <c r="L797" s="85">
        <v>27.757575757575758</v>
      </c>
      <c r="M797" s="85">
        <v>43.151515151515149</v>
      </c>
      <c r="N797" s="85">
        <v>18.90909090909091</v>
      </c>
      <c r="O797" s="39"/>
      <c r="P797" s="39"/>
      <c r="Q797" s="105"/>
      <c r="R797" s="43" t="s">
        <v>19</v>
      </c>
      <c r="S797" s="85" t="s">
        <v>78</v>
      </c>
      <c r="T797" s="85">
        <v>0</v>
      </c>
      <c r="U797" s="85" t="s">
        <v>78</v>
      </c>
      <c r="V797" s="85" t="s">
        <v>78</v>
      </c>
      <c r="W797" s="85" t="s">
        <v>78</v>
      </c>
      <c r="X797" s="85">
        <v>5.9523809523809517</v>
      </c>
      <c r="Y797" s="85">
        <v>23.979591836734691</v>
      </c>
      <c r="Z797" s="85">
        <v>45.91836734693878</v>
      </c>
      <c r="AA797" s="85">
        <v>23.299319727891156</v>
      </c>
      <c r="AB797" s="39"/>
      <c r="AC797" s="39"/>
      <c r="AD797" s="105"/>
      <c r="AE797" s="43" t="s">
        <v>19</v>
      </c>
      <c r="AF797" s="85" t="s">
        <v>78</v>
      </c>
      <c r="AG797" s="85">
        <v>0</v>
      </c>
      <c r="AH797" s="85" t="s">
        <v>78</v>
      </c>
      <c r="AI797" s="85" t="s">
        <v>78</v>
      </c>
      <c r="AJ797" s="85" t="s">
        <v>78</v>
      </c>
      <c r="AK797" s="85">
        <v>12.658227848101266</v>
      </c>
      <c r="AL797" s="85">
        <v>37.130801687763714</v>
      </c>
      <c r="AM797" s="85">
        <v>36.286919831223628</v>
      </c>
      <c r="AN797" s="85">
        <v>8.0168776371308024</v>
      </c>
      <c r="AO797" s="39"/>
    </row>
    <row r="798" spans="2:41" x14ac:dyDescent="0.25">
      <c r="B798" s="93"/>
      <c r="C798" s="39"/>
      <c r="D798" s="39"/>
      <c r="E798" s="39"/>
      <c r="F798" s="39"/>
      <c r="G798" s="39"/>
      <c r="H798" s="39"/>
      <c r="I798" s="39"/>
      <c r="J798" s="39"/>
      <c r="K798" s="39"/>
      <c r="L798" s="39"/>
      <c r="M798" s="39"/>
      <c r="N798" s="39"/>
      <c r="O798" s="39"/>
      <c r="P798" s="39"/>
      <c r="Q798" s="39"/>
      <c r="R798" s="39"/>
      <c r="S798" s="39"/>
      <c r="T798" s="39"/>
      <c r="U798" s="39"/>
      <c r="V798" s="39"/>
      <c r="W798" s="39"/>
      <c r="X798" s="39"/>
      <c r="Y798" s="39"/>
      <c r="Z798" s="39"/>
      <c r="AA798" s="39"/>
      <c r="AB798" s="39"/>
      <c r="AC798" s="39"/>
      <c r="AD798" s="39"/>
      <c r="AE798" s="39"/>
      <c r="AF798" s="39"/>
      <c r="AG798" s="39"/>
      <c r="AH798" s="39"/>
      <c r="AI798" s="39"/>
      <c r="AJ798" s="39"/>
      <c r="AK798" s="39"/>
      <c r="AL798" s="39"/>
      <c r="AM798" s="39"/>
      <c r="AN798" s="39"/>
      <c r="AO798" s="39"/>
    </row>
    <row r="799" spans="2:41" x14ac:dyDescent="0.25">
      <c r="B799" s="93"/>
      <c r="C799" s="39"/>
      <c r="D799" s="39"/>
      <c r="E799" s="39"/>
      <c r="F799" s="39"/>
      <c r="G799" s="39"/>
      <c r="H799" s="39"/>
      <c r="I799" s="39"/>
      <c r="J799" s="39"/>
      <c r="K799" s="39"/>
      <c r="L799" s="39"/>
      <c r="M799" s="39"/>
      <c r="N799" s="39"/>
      <c r="O799" s="39"/>
      <c r="P799" s="39"/>
      <c r="Q799" s="39"/>
      <c r="R799" s="39"/>
      <c r="S799" s="39"/>
      <c r="T799" s="39"/>
      <c r="U799" s="39"/>
      <c r="V799" s="39"/>
      <c r="W799" s="39"/>
      <c r="X799" s="39"/>
      <c r="Y799" s="39"/>
      <c r="Z799" s="39"/>
      <c r="AA799" s="39"/>
      <c r="AB799" s="39"/>
      <c r="AC799" s="39"/>
      <c r="AD799" s="39"/>
      <c r="AE799" s="39"/>
      <c r="AF799" s="39"/>
      <c r="AG799" s="39"/>
      <c r="AH799" s="39"/>
      <c r="AI799" s="39"/>
      <c r="AJ799" s="39"/>
      <c r="AK799" s="39"/>
      <c r="AL799" s="39"/>
      <c r="AM799" s="39"/>
      <c r="AN799" s="39"/>
      <c r="AO799" s="39"/>
    </row>
    <row r="800" spans="2:41" ht="18.75" customHeight="1" x14ac:dyDescent="0.3">
      <c r="B800" s="93"/>
      <c r="C800" s="39"/>
      <c r="D800" s="106" t="s">
        <v>32</v>
      </c>
      <c r="E800" s="106"/>
      <c r="F800" s="86"/>
      <c r="G800" s="86"/>
      <c r="H800" s="86"/>
      <c r="I800" s="86"/>
      <c r="J800" s="86"/>
      <c r="K800" s="86"/>
      <c r="L800" s="86"/>
      <c r="M800" s="86"/>
      <c r="N800" s="86"/>
      <c r="O800" s="86"/>
      <c r="P800" s="87"/>
      <c r="Q800" s="106" t="s">
        <v>32</v>
      </c>
      <c r="R800" s="106"/>
      <c r="S800" s="86"/>
      <c r="T800" s="86"/>
      <c r="U800" s="86"/>
      <c r="V800" s="86"/>
      <c r="W800" s="86"/>
      <c r="X800" s="86"/>
      <c r="Y800" s="86"/>
      <c r="Z800" s="86"/>
      <c r="AA800" s="86"/>
      <c r="AB800" s="86"/>
      <c r="AC800" s="87"/>
      <c r="AD800" s="106" t="s">
        <v>32</v>
      </c>
      <c r="AE800" s="106"/>
      <c r="AF800" s="86"/>
      <c r="AG800" s="86"/>
      <c r="AH800" s="86"/>
      <c r="AI800" s="86"/>
      <c r="AJ800" s="86"/>
      <c r="AK800" s="86"/>
      <c r="AL800" s="86"/>
      <c r="AM800" s="86"/>
      <c r="AN800" s="86"/>
      <c r="AO800" s="86"/>
    </row>
    <row r="801" spans="2:41" ht="28.9" customHeight="1" x14ac:dyDescent="0.25">
      <c r="B801" s="93"/>
      <c r="C801" s="39"/>
      <c r="D801" s="106"/>
      <c r="E801" s="106"/>
      <c r="F801" s="102" t="s">
        <v>20</v>
      </c>
      <c r="G801" s="102"/>
      <c r="H801" s="102"/>
      <c r="I801" s="102"/>
      <c r="J801" s="102"/>
      <c r="K801" s="102"/>
      <c r="L801" s="102"/>
      <c r="M801" s="102"/>
      <c r="N801" s="102"/>
      <c r="O801" s="102"/>
      <c r="P801" s="87"/>
      <c r="Q801" s="106"/>
      <c r="R801" s="106"/>
      <c r="S801" s="102" t="s">
        <v>20</v>
      </c>
      <c r="T801" s="102"/>
      <c r="U801" s="102"/>
      <c r="V801" s="102"/>
      <c r="W801" s="102"/>
      <c r="X801" s="102"/>
      <c r="Y801" s="102"/>
      <c r="Z801" s="102"/>
      <c r="AA801" s="102"/>
      <c r="AB801" s="102"/>
      <c r="AC801" s="87"/>
      <c r="AD801" s="106"/>
      <c r="AE801" s="106"/>
      <c r="AF801" s="102" t="s">
        <v>20</v>
      </c>
      <c r="AG801" s="102"/>
      <c r="AH801" s="102"/>
      <c r="AI801" s="102"/>
      <c r="AJ801" s="102"/>
      <c r="AK801" s="102"/>
      <c r="AL801" s="102"/>
      <c r="AM801" s="102"/>
      <c r="AN801" s="102"/>
      <c r="AO801" s="102"/>
    </row>
    <row r="802" spans="2:41" ht="15" customHeight="1" x14ac:dyDescent="0.25">
      <c r="B802" s="93"/>
      <c r="C802" s="39"/>
      <c r="D802" s="107"/>
      <c r="E802" s="107"/>
      <c r="F802" s="88" t="s">
        <v>0</v>
      </c>
      <c r="G802" s="88">
        <v>1</v>
      </c>
      <c r="H802" s="88">
        <v>2</v>
      </c>
      <c r="I802" s="88">
        <v>3</v>
      </c>
      <c r="J802" s="88">
        <v>4</v>
      </c>
      <c r="K802" s="88">
        <v>5</v>
      </c>
      <c r="L802" s="88">
        <v>6</v>
      </c>
      <c r="M802" s="88">
        <v>7</v>
      </c>
      <c r="N802" s="88">
        <v>8</v>
      </c>
      <c r="O802" s="88">
        <v>9</v>
      </c>
      <c r="P802" s="87"/>
      <c r="Q802" s="107"/>
      <c r="R802" s="107"/>
      <c r="S802" s="88" t="s">
        <v>0</v>
      </c>
      <c r="T802" s="88">
        <v>1</v>
      </c>
      <c r="U802" s="88">
        <v>2</v>
      </c>
      <c r="V802" s="88">
        <v>3</v>
      </c>
      <c r="W802" s="88">
        <v>4</v>
      </c>
      <c r="X802" s="88">
        <v>5</v>
      </c>
      <c r="Y802" s="88">
        <v>6</v>
      </c>
      <c r="Z802" s="88">
        <v>7</v>
      </c>
      <c r="AA802" s="88">
        <v>8</v>
      </c>
      <c r="AB802" s="88">
        <v>9</v>
      </c>
      <c r="AC802" s="87"/>
      <c r="AD802" s="107"/>
      <c r="AE802" s="107"/>
      <c r="AF802" s="88" t="s">
        <v>0</v>
      </c>
      <c r="AG802" s="88">
        <v>1</v>
      </c>
      <c r="AH802" s="88">
        <v>2</v>
      </c>
      <c r="AI802" s="88">
        <v>3</v>
      </c>
      <c r="AJ802" s="88">
        <v>4</v>
      </c>
      <c r="AK802" s="88">
        <v>5</v>
      </c>
      <c r="AL802" s="88">
        <v>6</v>
      </c>
      <c r="AM802" s="88">
        <v>7</v>
      </c>
      <c r="AN802" s="88">
        <v>8</v>
      </c>
      <c r="AO802" s="88">
        <v>9</v>
      </c>
    </row>
    <row r="803" spans="2:41" ht="15.75" customHeight="1" x14ac:dyDescent="0.25">
      <c r="B803" s="127" t="s">
        <v>47</v>
      </c>
      <c r="C803" s="39"/>
      <c r="D803" s="119" t="s">
        <v>21</v>
      </c>
      <c r="E803" s="43" t="s">
        <v>9</v>
      </c>
      <c r="F803" s="99" t="s">
        <v>78</v>
      </c>
      <c r="G803" s="99" t="s">
        <v>78</v>
      </c>
      <c r="H803" s="99" t="s">
        <v>78</v>
      </c>
      <c r="I803" s="99" t="s">
        <v>78</v>
      </c>
      <c r="J803" s="99" t="s">
        <v>78</v>
      </c>
      <c r="K803" s="99">
        <v>0</v>
      </c>
      <c r="L803" s="99" t="s">
        <v>78</v>
      </c>
      <c r="M803" s="99" t="s">
        <v>78</v>
      </c>
      <c r="N803" s="99">
        <v>0</v>
      </c>
      <c r="O803" s="99" t="s">
        <v>78</v>
      </c>
      <c r="P803" s="87"/>
      <c r="Q803" s="119" t="s">
        <v>21</v>
      </c>
      <c r="R803" s="89" t="s">
        <v>9</v>
      </c>
      <c r="S803" s="99" t="s">
        <v>78</v>
      </c>
      <c r="T803" s="99" t="s">
        <v>78</v>
      </c>
      <c r="U803" s="99" t="s">
        <v>78</v>
      </c>
      <c r="V803" s="99" t="s">
        <v>78</v>
      </c>
      <c r="W803" s="99" t="s">
        <v>78</v>
      </c>
      <c r="X803" s="99">
        <v>0</v>
      </c>
      <c r="Y803" s="99" t="s">
        <v>78</v>
      </c>
      <c r="Z803" s="99" t="s">
        <v>78</v>
      </c>
      <c r="AA803" s="99">
        <v>0</v>
      </c>
      <c r="AB803" s="99" t="s">
        <v>78</v>
      </c>
      <c r="AC803" s="87"/>
      <c r="AD803" s="119" t="s">
        <v>21</v>
      </c>
      <c r="AE803" s="89" t="s">
        <v>9</v>
      </c>
      <c r="AF803" s="99" t="s">
        <v>78</v>
      </c>
      <c r="AG803" s="99" t="s">
        <v>78</v>
      </c>
      <c r="AH803" s="99" t="s">
        <v>78</v>
      </c>
      <c r="AI803" s="99" t="s">
        <v>78</v>
      </c>
      <c r="AJ803" s="99" t="s">
        <v>78</v>
      </c>
      <c r="AK803" s="99">
        <v>0</v>
      </c>
      <c r="AL803" s="99" t="s">
        <v>78</v>
      </c>
      <c r="AM803" s="99" t="s">
        <v>78</v>
      </c>
      <c r="AN803" s="99">
        <v>0</v>
      </c>
      <c r="AO803" s="99" t="s">
        <v>78</v>
      </c>
    </row>
    <row r="804" spans="2:41" ht="15.75" x14ac:dyDescent="0.25">
      <c r="B804" s="127"/>
      <c r="C804" s="39"/>
      <c r="D804" s="120"/>
      <c r="E804" s="43">
        <v>1</v>
      </c>
      <c r="F804" s="99" t="s">
        <v>78</v>
      </c>
      <c r="G804" s="99">
        <v>4</v>
      </c>
      <c r="H804" s="99">
        <v>3</v>
      </c>
      <c r="I804" s="99">
        <v>6</v>
      </c>
      <c r="J804" s="99" t="s">
        <v>78</v>
      </c>
      <c r="K804" s="99" t="s">
        <v>78</v>
      </c>
      <c r="L804" s="99">
        <v>0</v>
      </c>
      <c r="M804" s="99" t="s">
        <v>78</v>
      </c>
      <c r="N804" s="99" t="s">
        <v>78</v>
      </c>
      <c r="O804" s="99">
        <v>0</v>
      </c>
      <c r="P804" s="87"/>
      <c r="Q804" s="120"/>
      <c r="R804" s="89">
        <v>1</v>
      </c>
      <c r="S804" s="99" t="s">
        <v>78</v>
      </c>
      <c r="T804" s="99" t="s">
        <v>78</v>
      </c>
      <c r="U804" s="99" t="s">
        <v>78</v>
      </c>
      <c r="V804" s="99" t="s">
        <v>78</v>
      </c>
      <c r="W804" s="99" t="s">
        <v>78</v>
      </c>
      <c r="X804" s="99" t="s">
        <v>78</v>
      </c>
      <c r="Y804" s="99">
        <v>0</v>
      </c>
      <c r="Z804" s="99" t="s">
        <v>78</v>
      </c>
      <c r="AA804" s="99" t="s">
        <v>78</v>
      </c>
      <c r="AB804" s="99">
        <v>0</v>
      </c>
      <c r="AC804" s="87"/>
      <c r="AD804" s="120"/>
      <c r="AE804" s="89">
        <v>1</v>
      </c>
      <c r="AF804" s="99" t="s">
        <v>78</v>
      </c>
      <c r="AG804" s="99" t="s">
        <v>78</v>
      </c>
      <c r="AH804" s="99" t="s">
        <v>78</v>
      </c>
      <c r="AI804" s="99" t="s">
        <v>78</v>
      </c>
      <c r="AJ804" s="99" t="s">
        <v>78</v>
      </c>
      <c r="AK804" s="99" t="s">
        <v>78</v>
      </c>
      <c r="AL804" s="99">
        <v>0</v>
      </c>
      <c r="AM804" s="99" t="s">
        <v>78</v>
      </c>
      <c r="AN804" s="99" t="s">
        <v>78</v>
      </c>
      <c r="AO804" s="99">
        <v>0</v>
      </c>
    </row>
    <row r="805" spans="2:41" ht="15.75" x14ac:dyDescent="0.25">
      <c r="B805" s="127"/>
      <c r="C805" s="39"/>
      <c r="D805" s="120"/>
      <c r="E805" s="43" t="s">
        <v>10</v>
      </c>
      <c r="F805" s="99">
        <v>33</v>
      </c>
      <c r="G805" s="99">
        <v>100</v>
      </c>
      <c r="H805" s="99">
        <v>135</v>
      </c>
      <c r="I805" s="99">
        <v>90</v>
      </c>
      <c r="J805" s="99">
        <v>36</v>
      </c>
      <c r="K805" s="99">
        <v>39</v>
      </c>
      <c r="L805" s="99">
        <v>7</v>
      </c>
      <c r="M805" s="99">
        <v>15</v>
      </c>
      <c r="N805" s="99">
        <v>4</v>
      </c>
      <c r="O805" s="99">
        <v>7</v>
      </c>
      <c r="P805" s="87"/>
      <c r="Q805" s="120"/>
      <c r="R805" s="89" t="s">
        <v>10</v>
      </c>
      <c r="S805" s="99">
        <v>14</v>
      </c>
      <c r="T805" s="99">
        <v>54</v>
      </c>
      <c r="U805" s="99">
        <v>85</v>
      </c>
      <c r="V805" s="99">
        <v>55</v>
      </c>
      <c r="W805" s="99">
        <v>28</v>
      </c>
      <c r="X805" s="99">
        <v>25</v>
      </c>
      <c r="Y805" s="99" t="s">
        <v>78</v>
      </c>
      <c r="Z805" s="99">
        <v>9</v>
      </c>
      <c r="AA805" s="99" t="s">
        <v>78</v>
      </c>
      <c r="AB805" s="99">
        <v>3</v>
      </c>
      <c r="AC805" s="87"/>
      <c r="AD805" s="120"/>
      <c r="AE805" s="89" t="s">
        <v>10</v>
      </c>
      <c r="AF805" s="99">
        <v>19</v>
      </c>
      <c r="AG805" s="99">
        <v>46</v>
      </c>
      <c r="AH805" s="99">
        <v>50</v>
      </c>
      <c r="AI805" s="99">
        <v>35</v>
      </c>
      <c r="AJ805" s="99">
        <v>8</v>
      </c>
      <c r="AK805" s="99">
        <v>14</v>
      </c>
      <c r="AL805" s="99" t="s">
        <v>78</v>
      </c>
      <c r="AM805" s="99">
        <v>6</v>
      </c>
      <c r="AN805" s="99" t="s">
        <v>78</v>
      </c>
      <c r="AO805" s="99">
        <v>4</v>
      </c>
    </row>
    <row r="806" spans="2:41" ht="15.75" x14ac:dyDescent="0.25">
      <c r="B806" s="127"/>
      <c r="C806" s="39"/>
      <c r="D806" s="120"/>
      <c r="E806" s="43" t="s">
        <v>11</v>
      </c>
      <c r="F806" s="99">
        <v>22</v>
      </c>
      <c r="G806" s="99">
        <v>105</v>
      </c>
      <c r="H806" s="99">
        <v>164</v>
      </c>
      <c r="I806" s="99">
        <v>123</v>
      </c>
      <c r="J806" s="99">
        <v>31</v>
      </c>
      <c r="K806" s="99">
        <v>29</v>
      </c>
      <c r="L806" s="99">
        <v>7</v>
      </c>
      <c r="M806" s="99">
        <v>12</v>
      </c>
      <c r="N806" s="99" t="s">
        <v>78</v>
      </c>
      <c r="O806" s="99" t="s">
        <v>78</v>
      </c>
      <c r="P806" s="87"/>
      <c r="Q806" s="120"/>
      <c r="R806" s="89" t="s">
        <v>11</v>
      </c>
      <c r="S806" s="99">
        <v>9</v>
      </c>
      <c r="T806" s="99">
        <v>57</v>
      </c>
      <c r="U806" s="99">
        <v>102</v>
      </c>
      <c r="V806" s="99">
        <v>90</v>
      </c>
      <c r="W806" s="99">
        <v>18</v>
      </c>
      <c r="X806" s="99">
        <v>18</v>
      </c>
      <c r="Y806" s="99" t="s">
        <v>78</v>
      </c>
      <c r="Z806" s="99" t="s">
        <v>78</v>
      </c>
      <c r="AA806" s="99" t="s">
        <v>78</v>
      </c>
      <c r="AB806" s="99" t="s">
        <v>78</v>
      </c>
      <c r="AC806" s="87"/>
      <c r="AD806" s="120"/>
      <c r="AE806" s="89" t="s">
        <v>11</v>
      </c>
      <c r="AF806" s="99">
        <v>13</v>
      </c>
      <c r="AG806" s="99">
        <v>48</v>
      </c>
      <c r="AH806" s="99">
        <v>62</v>
      </c>
      <c r="AI806" s="99">
        <v>33</v>
      </c>
      <c r="AJ806" s="99">
        <v>13</v>
      </c>
      <c r="AK806" s="99">
        <v>11</v>
      </c>
      <c r="AL806" s="99" t="s">
        <v>78</v>
      </c>
      <c r="AM806" s="99" t="s">
        <v>78</v>
      </c>
      <c r="AN806" s="99" t="s">
        <v>78</v>
      </c>
      <c r="AO806" s="99" t="s">
        <v>78</v>
      </c>
    </row>
    <row r="807" spans="2:41" ht="15.75" x14ac:dyDescent="0.25">
      <c r="B807" s="127"/>
      <c r="C807" s="39"/>
      <c r="D807" s="120"/>
      <c r="E807" s="43" t="s">
        <v>12</v>
      </c>
      <c r="F807" s="99">
        <v>29</v>
      </c>
      <c r="G807" s="99">
        <v>181</v>
      </c>
      <c r="H807" s="99">
        <v>314</v>
      </c>
      <c r="I807" s="99">
        <v>256</v>
      </c>
      <c r="J807" s="99">
        <v>101</v>
      </c>
      <c r="K807" s="99">
        <v>59</v>
      </c>
      <c r="L807" s="99">
        <v>17</v>
      </c>
      <c r="M807" s="99">
        <v>11</v>
      </c>
      <c r="N807" s="99" t="s">
        <v>78</v>
      </c>
      <c r="O807" s="99" t="s">
        <v>78</v>
      </c>
      <c r="P807" s="87"/>
      <c r="Q807" s="120"/>
      <c r="R807" s="89" t="s">
        <v>12</v>
      </c>
      <c r="S807" s="99">
        <v>14</v>
      </c>
      <c r="T807" s="99">
        <v>81</v>
      </c>
      <c r="U807" s="99">
        <v>189</v>
      </c>
      <c r="V807" s="99">
        <v>185</v>
      </c>
      <c r="W807" s="99">
        <v>74</v>
      </c>
      <c r="X807" s="99">
        <v>37</v>
      </c>
      <c r="Y807" s="99">
        <v>14</v>
      </c>
      <c r="Z807" s="99" t="s">
        <v>78</v>
      </c>
      <c r="AA807" s="99" t="s">
        <v>78</v>
      </c>
      <c r="AB807" s="99" t="s">
        <v>78</v>
      </c>
      <c r="AC807" s="87"/>
      <c r="AD807" s="120"/>
      <c r="AE807" s="89" t="s">
        <v>12</v>
      </c>
      <c r="AF807" s="99">
        <v>15</v>
      </c>
      <c r="AG807" s="99">
        <v>100</v>
      </c>
      <c r="AH807" s="99">
        <v>125</v>
      </c>
      <c r="AI807" s="99">
        <v>71</v>
      </c>
      <c r="AJ807" s="99">
        <v>27</v>
      </c>
      <c r="AK807" s="99">
        <v>22</v>
      </c>
      <c r="AL807" s="99">
        <v>3</v>
      </c>
      <c r="AM807" s="99" t="s">
        <v>78</v>
      </c>
      <c r="AN807" s="99" t="s">
        <v>78</v>
      </c>
      <c r="AO807" s="99" t="s">
        <v>78</v>
      </c>
    </row>
    <row r="808" spans="2:41" ht="15.75" x14ac:dyDescent="0.25">
      <c r="B808" s="127"/>
      <c r="C808" s="39"/>
      <c r="D808" s="120"/>
      <c r="E808" s="43" t="s">
        <v>13</v>
      </c>
      <c r="F808" s="99">
        <v>52</v>
      </c>
      <c r="G808" s="99">
        <v>273</v>
      </c>
      <c r="H808" s="99">
        <v>622</v>
      </c>
      <c r="I808" s="99">
        <v>722</v>
      </c>
      <c r="J808" s="99">
        <v>265</v>
      </c>
      <c r="K808" s="99">
        <v>182</v>
      </c>
      <c r="L808" s="99">
        <v>41</v>
      </c>
      <c r="M808" s="99">
        <v>29</v>
      </c>
      <c r="N808" s="99">
        <v>18</v>
      </c>
      <c r="O808" s="99">
        <v>5</v>
      </c>
      <c r="P808" s="87"/>
      <c r="Q808" s="120"/>
      <c r="R808" s="89" t="s">
        <v>13</v>
      </c>
      <c r="S808" s="99">
        <v>25</v>
      </c>
      <c r="T808" s="99">
        <v>134</v>
      </c>
      <c r="U808" s="99">
        <v>394</v>
      </c>
      <c r="V808" s="99">
        <v>496</v>
      </c>
      <c r="W808" s="99">
        <v>190</v>
      </c>
      <c r="X808" s="99">
        <v>132</v>
      </c>
      <c r="Y808" s="99">
        <v>28</v>
      </c>
      <c r="Z808" s="99" t="s">
        <v>78</v>
      </c>
      <c r="AA808" s="99">
        <v>9</v>
      </c>
      <c r="AB808" s="99" t="s">
        <v>78</v>
      </c>
      <c r="AC808" s="87"/>
      <c r="AD808" s="120"/>
      <c r="AE808" s="89" t="s">
        <v>13</v>
      </c>
      <c r="AF808" s="99">
        <v>27</v>
      </c>
      <c r="AG808" s="99">
        <v>139</v>
      </c>
      <c r="AH808" s="99">
        <v>228</v>
      </c>
      <c r="AI808" s="99">
        <v>226</v>
      </c>
      <c r="AJ808" s="99">
        <v>75</v>
      </c>
      <c r="AK808" s="99">
        <v>50</v>
      </c>
      <c r="AL808" s="99">
        <v>13</v>
      </c>
      <c r="AM808" s="99" t="s">
        <v>78</v>
      </c>
      <c r="AN808" s="99">
        <v>9</v>
      </c>
      <c r="AO808" s="99" t="s">
        <v>78</v>
      </c>
    </row>
    <row r="809" spans="2:41" ht="15.75" x14ac:dyDescent="0.25">
      <c r="B809" s="127"/>
      <c r="C809" s="39"/>
      <c r="D809" s="120"/>
      <c r="E809" s="43" t="s">
        <v>14</v>
      </c>
      <c r="F809" s="99">
        <v>95</v>
      </c>
      <c r="G809" s="99">
        <v>443</v>
      </c>
      <c r="H809" s="99">
        <v>1331</v>
      </c>
      <c r="I809" s="99">
        <v>1956</v>
      </c>
      <c r="J809" s="99">
        <v>808</v>
      </c>
      <c r="K809" s="99">
        <v>642</v>
      </c>
      <c r="L809" s="99">
        <v>114</v>
      </c>
      <c r="M809" s="99">
        <v>98</v>
      </c>
      <c r="N809" s="99">
        <v>39</v>
      </c>
      <c r="O809" s="99">
        <v>24</v>
      </c>
      <c r="P809" s="87"/>
      <c r="Q809" s="120"/>
      <c r="R809" s="89" t="s">
        <v>14</v>
      </c>
      <c r="S809" s="99">
        <v>38</v>
      </c>
      <c r="T809" s="99">
        <v>211</v>
      </c>
      <c r="U809" s="99">
        <v>747</v>
      </c>
      <c r="V809" s="99">
        <v>1320</v>
      </c>
      <c r="W809" s="99">
        <v>601</v>
      </c>
      <c r="X809" s="99">
        <v>475</v>
      </c>
      <c r="Y809" s="99">
        <v>80</v>
      </c>
      <c r="Z809" s="99">
        <v>76</v>
      </c>
      <c r="AA809" s="99">
        <v>24</v>
      </c>
      <c r="AB809" s="99">
        <v>17</v>
      </c>
      <c r="AC809" s="87"/>
      <c r="AD809" s="120"/>
      <c r="AE809" s="89" t="s">
        <v>14</v>
      </c>
      <c r="AF809" s="99">
        <v>57</v>
      </c>
      <c r="AG809" s="99">
        <v>232</v>
      </c>
      <c r="AH809" s="99">
        <v>584</v>
      </c>
      <c r="AI809" s="99">
        <v>636</v>
      </c>
      <c r="AJ809" s="99">
        <v>207</v>
      </c>
      <c r="AK809" s="99">
        <v>167</v>
      </c>
      <c r="AL809" s="99">
        <v>34</v>
      </c>
      <c r="AM809" s="99">
        <v>22</v>
      </c>
      <c r="AN809" s="99">
        <v>15</v>
      </c>
      <c r="AO809" s="99">
        <v>7</v>
      </c>
    </row>
    <row r="810" spans="2:41" ht="15.75" x14ac:dyDescent="0.25">
      <c r="B810" s="127"/>
      <c r="C810" s="39"/>
      <c r="D810" s="120"/>
      <c r="E810" s="43" t="s">
        <v>15</v>
      </c>
      <c r="F810" s="99">
        <v>208</v>
      </c>
      <c r="G810" s="99">
        <v>624</v>
      </c>
      <c r="H810" s="99">
        <v>2214</v>
      </c>
      <c r="I810" s="99">
        <v>4180</v>
      </c>
      <c r="J810" s="99">
        <v>2286</v>
      </c>
      <c r="K810" s="99">
        <v>2015</v>
      </c>
      <c r="L810" s="99">
        <v>427</v>
      </c>
      <c r="M810" s="99">
        <v>271</v>
      </c>
      <c r="N810" s="99">
        <v>140</v>
      </c>
      <c r="O810" s="99">
        <v>63</v>
      </c>
      <c r="P810" s="87"/>
      <c r="Q810" s="120"/>
      <c r="R810" s="89" t="s">
        <v>15</v>
      </c>
      <c r="S810" s="99">
        <v>116</v>
      </c>
      <c r="T810" s="99">
        <v>243</v>
      </c>
      <c r="U810" s="99">
        <v>1114</v>
      </c>
      <c r="V810" s="99">
        <v>2624</v>
      </c>
      <c r="W810" s="99">
        <v>1618</v>
      </c>
      <c r="X810" s="99">
        <v>1510</v>
      </c>
      <c r="Y810" s="99">
        <v>327</v>
      </c>
      <c r="Z810" s="99">
        <v>205</v>
      </c>
      <c r="AA810" s="99">
        <v>97</v>
      </c>
      <c r="AB810" s="99">
        <v>44</v>
      </c>
      <c r="AC810" s="87"/>
      <c r="AD810" s="120"/>
      <c r="AE810" s="89" t="s">
        <v>15</v>
      </c>
      <c r="AF810" s="99">
        <v>92</v>
      </c>
      <c r="AG810" s="99">
        <v>381</v>
      </c>
      <c r="AH810" s="99">
        <v>1100</v>
      </c>
      <c r="AI810" s="99">
        <v>1556</v>
      </c>
      <c r="AJ810" s="99">
        <v>668</v>
      </c>
      <c r="AK810" s="99">
        <v>505</v>
      </c>
      <c r="AL810" s="99">
        <v>100</v>
      </c>
      <c r="AM810" s="99">
        <v>66</v>
      </c>
      <c r="AN810" s="99">
        <v>43</v>
      </c>
      <c r="AO810" s="99">
        <v>19</v>
      </c>
    </row>
    <row r="811" spans="2:41" ht="15.75" x14ac:dyDescent="0.25">
      <c r="B811" s="127"/>
      <c r="C811" s="39"/>
      <c r="D811" s="120"/>
      <c r="E811" s="43" t="s">
        <v>16</v>
      </c>
      <c r="F811" s="99">
        <v>275</v>
      </c>
      <c r="G811" s="99">
        <v>488</v>
      </c>
      <c r="H811" s="99">
        <v>2091</v>
      </c>
      <c r="I811" s="99">
        <v>5522</v>
      </c>
      <c r="J811" s="99">
        <v>4052</v>
      </c>
      <c r="K811" s="99">
        <v>4124</v>
      </c>
      <c r="L811" s="99">
        <v>1290</v>
      </c>
      <c r="M811" s="99">
        <v>880</v>
      </c>
      <c r="N811" s="99">
        <v>327</v>
      </c>
      <c r="O811" s="99">
        <v>136</v>
      </c>
      <c r="P811" s="87"/>
      <c r="Q811" s="120"/>
      <c r="R811" s="89" t="s">
        <v>16</v>
      </c>
      <c r="S811" s="99">
        <v>142</v>
      </c>
      <c r="T811" s="99">
        <v>158</v>
      </c>
      <c r="U811" s="99">
        <v>908</v>
      </c>
      <c r="V811" s="99">
        <v>3093</v>
      </c>
      <c r="W811" s="99">
        <v>2615</v>
      </c>
      <c r="X811" s="99">
        <v>2915</v>
      </c>
      <c r="Y811" s="99">
        <v>970</v>
      </c>
      <c r="Z811" s="99">
        <v>647</v>
      </c>
      <c r="AA811" s="99">
        <v>232</v>
      </c>
      <c r="AB811" s="99">
        <v>77</v>
      </c>
      <c r="AC811" s="87"/>
      <c r="AD811" s="120"/>
      <c r="AE811" s="89" t="s">
        <v>16</v>
      </c>
      <c r="AF811" s="99">
        <v>133</v>
      </c>
      <c r="AG811" s="99">
        <v>330</v>
      </c>
      <c r="AH811" s="99">
        <v>1183</v>
      </c>
      <c r="AI811" s="99">
        <v>2429</v>
      </c>
      <c r="AJ811" s="99">
        <v>1437</v>
      </c>
      <c r="AK811" s="99">
        <v>1209</v>
      </c>
      <c r="AL811" s="99">
        <v>320</v>
      </c>
      <c r="AM811" s="99">
        <v>233</v>
      </c>
      <c r="AN811" s="99">
        <v>95</v>
      </c>
      <c r="AO811" s="99">
        <v>59</v>
      </c>
    </row>
    <row r="812" spans="2:41" ht="15.75" x14ac:dyDescent="0.25">
      <c r="B812" s="127"/>
      <c r="C812" s="39"/>
      <c r="D812" s="120"/>
      <c r="E812" s="43" t="s">
        <v>17</v>
      </c>
      <c r="F812" s="99">
        <v>274</v>
      </c>
      <c r="G812" s="99">
        <v>258</v>
      </c>
      <c r="H812" s="99">
        <v>1333</v>
      </c>
      <c r="I812" s="99">
        <v>4942</v>
      </c>
      <c r="J812" s="99">
        <v>4825</v>
      </c>
      <c r="K812" s="99">
        <v>6139</v>
      </c>
      <c r="L812" s="99">
        <v>2872</v>
      </c>
      <c r="M812" s="99">
        <v>2238</v>
      </c>
      <c r="N812" s="99">
        <v>972</v>
      </c>
      <c r="O812" s="99">
        <v>374</v>
      </c>
      <c r="P812" s="87"/>
      <c r="Q812" s="120"/>
      <c r="R812" s="89" t="s">
        <v>17</v>
      </c>
      <c r="S812" s="99">
        <v>123</v>
      </c>
      <c r="T812" s="99">
        <v>63</v>
      </c>
      <c r="U812" s="99">
        <v>444</v>
      </c>
      <c r="V812" s="99">
        <v>2259</v>
      </c>
      <c r="W812" s="99">
        <v>2747</v>
      </c>
      <c r="X812" s="99">
        <v>3900</v>
      </c>
      <c r="Y812" s="99">
        <v>2036</v>
      </c>
      <c r="Z812" s="99">
        <v>1597</v>
      </c>
      <c r="AA812" s="99">
        <v>722</v>
      </c>
      <c r="AB812" s="99">
        <v>269</v>
      </c>
      <c r="AC812" s="87"/>
      <c r="AD812" s="120"/>
      <c r="AE812" s="89" t="s">
        <v>17</v>
      </c>
      <c r="AF812" s="99">
        <v>151</v>
      </c>
      <c r="AG812" s="99">
        <v>195</v>
      </c>
      <c r="AH812" s="99">
        <v>889</v>
      </c>
      <c r="AI812" s="99">
        <v>2683</v>
      </c>
      <c r="AJ812" s="99">
        <v>2078</v>
      </c>
      <c r="AK812" s="99">
        <v>2239</v>
      </c>
      <c r="AL812" s="99">
        <v>836</v>
      </c>
      <c r="AM812" s="99">
        <v>641</v>
      </c>
      <c r="AN812" s="99">
        <v>250</v>
      </c>
      <c r="AO812" s="99">
        <v>105</v>
      </c>
    </row>
    <row r="813" spans="2:41" ht="15.75" x14ac:dyDescent="0.25">
      <c r="B813" s="127"/>
      <c r="C813" s="39"/>
      <c r="D813" s="120"/>
      <c r="E813" s="43" t="s">
        <v>18</v>
      </c>
      <c r="F813" s="99">
        <v>172</v>
      </c>
      <c r="G813" s="99">
        <v>93</v>
      </c>
      <c r="H813" s="99">
        <v>499</v>
      </c>
      <c r="I813" s="99">
        <v>2677</v>
      </c>
      <c r="J813" s="99">
        <v>3891</v>
      </c>
      <c r="K813" s="99">
        <v>6182</v>
      </c>
      <c r="L813" s="99">
        <v>4542</v>
      </c>
      <c r="M813" s="99">
        <v>4617</v>
      </c>
      <c r="N813" s="99">
        <v>2996</v>
      </c>
      <c r="O813" s="99">
        <v>1368</v>
      </c>
      <c r="P813" s="87"/>
      <c r="Q813" s="120"/>
      <c r="R813" s="89" t="s">
        <v>18</v>
      </c>
      <c r="S813" s="99">
        <v>57</v>
      </c>
      <c r="T813" s="99">
        <v>21</v>
      </c>
      <c r="U813" s="99">
        <v>113</v>
      </c>
      <c r="V813" s="99">
        <v>926</v>
      </c>
      <c r="W813" s="99">
        <v>1745</v>
      </c>
      <c r="X813" s="99">
        <v>3219</v>
      </c>
      <c r="Y813" s="99">
        <v>2722</v>
      </c>
      <c r="Z813" s="99">
        <v>3061</v>
      </c>
      <c r="AA813" s="99">
        <v>2057</v>
      </c>
      <c r="AB813" s="99">
        <v>912</v>
      </c>
      <c r="AC813" s="87"/>
      <c r="AD813" s="120"/>
      <c r="AE813" s="89" t="s">
        <v>18</v>
      </c>
      <c r="AF813" s="99">
        <v>115</v>
      </c>
      <c r="AG813" s="99">
        <v>72</v>
      </c>
      <c r="AH813" s="99">
        <v>386</v>
      </c>
      <c r="AI813" s="99">
        <v>1751</v>
      </c>
      <c r="AJ813" s="99">
        <v>2146</v>
      </c>
      <c r="AK813" s="99">
        <v>2963</v>
      </c>
      <c r="AL813" s="99">
        <v>1820</v>
      </c>
      <c r="AM813" s="99">
        <v>1556</v>
      </c>
      <c r="AN813" s="99">
        <v>939</v>
      </c>
      <c r="AO813" s="99">
        <v>456</v>
      </c>
    </row>
    <row r="814" spans="2:41" ht="15.75" x14ac:dyDescent="0.25">
      <c r="B814" s="127"/>
      <c r="C814" s="39"/>
      <c r="D814" s="121"/>
      <c r="E814" s="43" t="s">
        <v>19</v>
      </c>
      <c r="F814" s="99">
        <v>33</v>
      </c>
      <c r="G814" s="99">
        <v>10</v>
      </c>
      <c r="H814" s="99">
        <v>49</v>
      </c>
      <c r="I814" s="99">
        <v>335</v>
      </c>
      <c r="J814" s="99">
        <v>743</v>
      </c>
      <c r="K814" s="99">
        <v>1482</v>
      </c>
      <c r="L814" s="99">
        <v>1754</v>
      </c>
      <c r="M814" s="99">
        <v>2495</v>
      </c>
      <c r="N814" s="99">
        <v>2311</v>
      </c>
      <c r="O814" s="99">
        <v>1702</v>
      </c>
      <c r="P814" s="87"/>
      <c r="Q814" s="121"/>
      <c r="R814" s="89" t="s">
        <v>19</v>
      </c>
      <c r="S814" s="99">
        <v>10</v>
      </c>
      <c r="T814" s="99" t="s">
        <v>78</v>
      </c>
      <c r="U814" s="99" t="s">
        <v>78</v>
      </c>
      <c r="V814" s="99">
        <v>101</v>
      </c>
      <c r="W814" s="99">
        <v>272</v>
      </c>
      <c r="X814" s="99">
        <v>634</v>
      </c>
      <c r="Y814" s="99">
        <v>894</v>
      </c>
      <c r="Z814" s="99">
        <v>1472</v>
      </c>
      <c r="AA814" s="99">
        <v>1428</v>
      </c>
      <c r="AB814" s="99">
        <v>1094</v>
      </c>
      <c r="AC814" s="87"/>
      <c r="AD814" s="121"/>
      <c r="AE814" s="89" t="s">
        <v>19</v>
      </c>
      <c r="AF814" s="99">
        <v>23</v>
      </c>
      <c r="AG814" s="99" t="s">
        <v>78</v>
      </c>
      <c r="AH814" s="99" t="s">
        <v>78</v>
      </c>
      <c r="AI814" s="99">
        <v>234</v>
      </c>
      <c r="AJ814" s="99">
        <v>471</v>
      </c>
      <c r="AK814" s="99">
        <v>848</v>
      </c>
      <c r="AL814" s="99">
        <v>860</v>
      </c>
      <c r="AM814" s="99">
        <v>1023</v>
      </c>
      <c r="AN814" s="99">
        <v>883</v>
      </c>
      <c r="AO814" s="99">
        <v>608</v>
      </c>
    </row>
    <row r="815" spans="2:41" x14ac:dyDescent="0.25">
      <c r="B815" s="93"/>
      <c r="C815" s="39"/>
      <c r="D815" s="87"/>
      <c r="E815" s="87"/>
      <c r="F815" s="87"/>
      <c r="G815" s="87"/>
      <c r="H815" s="87"/>
      <c r="I815" s="87"/>
      <c r="J815" s="87"/>
      <c r="K815" s="87"/>
      <c r="L815" s="87"/>
      <c r="M815" s="87"/>
      <c r="N815" s="87"/>
      <c r="O815" s="87"/>
      <c r="P815" s="87"/>
      <c r="Q815" s="87"/>
      <c r="R815" s="87"/>
      <c r="S815" s="87"/>
      <c r="T815" s="87"/>
      <c r="U815" s="87"/>
      <c r="V815" s="87"/>
      <c r="W815" s="87"/>
      <c r="X815" s="87"/>
      <c r="Y815" s="87"/>
      <c r="Z815" s="87"/>
      <c r="AA815" s="87"/>
      <c r="AB815" s="87"/>
      <c r="AC815" s="87"/>
      <c r="AD815" s="87"/>
      <c r="AE815" s="87"/>
      <c r="AF815" s="87"/>
      <c r="AG815" s="87"/>
      <c r="AH815" s="87"/>
      <c r="AI815" s="87"/>
      <c r="AJ815" s="87"/>
      <c r="AK815" s="87"/>
      <c r="AL815" s="87"/>
      <c r="AM815" s="87"/>
      <c r="AN815" s="87"/>
      <c r="AO815" s="87"/>
    </row>
    <row r="816" spans="2:41" ht="18.75" customHeight="1" x14ac:dyDescent="0.3">
      <c r="B816" s="93"/>
      <c r="C816" s="39"/>
      <c r="D816" s="106" t="s">
        <v>24</v>
      </c>
      <c r="E816" s="106"/>
      <c r="F816" s="86"/>
      <c r="G816" s="86"/>
      <c r="H816" s="86"/>
      <c r="I816" s="86"/>
      <c r="J816" s="86"/>
      <c r="K816" s="86"/>
      <c r="L816" s="86"/>
      <c r="M816" s="86"/>
      <c r="N816" s="86"/>
      <c r="O816" s="86"/>
      <c r="P816" s="87"/>
      <c r="Q816" s="106" t="s">
        <v>24</v>
      </c>
      <c r="R816" s="106"/>
      <c r="S816" s="86"/>
      <c r="T816" s="86"/>
      <c r="U816" s="86"/>
      <c r="V816" s="86"/>
      <c r="W816" s="86"/>
      <c r="X816" s="86"/>
      <c r="Y816" s="86"/>
      <c r="Z816" s="86"/>
      <c r="AA816" s="86"/>
      <c r="AB816" s="86"/>
      <c r="AC816" s="87"/>
      <c r="AD816" s="106" t="s">
        <v>24</v>
      </c>
      <c r="AE816" s="106"/>
      <c r="AF816" s="86"/>
      <c r="AG816" s="86"/>
      <c r="AH816" s="86"/>
      <c r="AI816" s="86"/>
      <c r="AJ816" s="86"/>
      <c r="AK816" s="86"/>
      <c r="AL816" s="86"/>
      <c r="AM816" s="86"/>
      <c r="AN816" s="86"/>
      <c r="AO816" s="86"/>
    </row>
    <row r="817" spans="2:41" ht="28.9" customHeight="1" x14ac:dyDescent="0.25">
      <c r="B817" s="93"/>
      <c r="C817" s="39"/>
      <c r="D817" s="106"/>
      <c r="E817" s="106"/>
      <c r="F817" s="102" t="s">
        <v>20</v>
      </c>
      <c r="G817" s="102"/>
      <c r="H817" s="102"/>
      <c r="I817" s="102"/>
      <c r="J817" s="102"/>
      <c r="K817" s="102"/>
      <c r="L817" s="102"/>
      <c r="M817" s="102"/>
      <c r="N817" s="102"/>
      <c r="O817" s="102"/>
      <c r="P817" s="87"/>
      <c r="Q817" s="106"/>
      <c r="R817" s="106"/>
      <c r="S817" s="102" t="s">
        <v>20</v>
      </c>
      <c r="T817" s="102"/>
      <c r="U817" s="102"/>
      <c r="V817" s="102"/>
      <c r="W817" s="102"/>
      <c r="X817" s="102"/>
      <c r="Y817" s="102"/>
      <c r="Z817" s="102"/>
      <c r="AA817" s="102"/>
      <c r="AB817" s="102"/>
      <c r="AC817" s="87"/>
      <c r="AD817" s="106"/>
      <c r="AE817" s="106"/>
      <c r="AF817" s="102" t="s">
        <v>20</v>
      </c>
      <c r="AG817" s="102"/>
      <c r="AH817" s="102"/>
      <c r="AI817" s="102"/>
      <c r="AJ817" s="102"/>
      <c r="AK817" s="102"/>
      <c r="AL817" s="102"/>
      <c r="AM817" s="102"/>
      <c r="AN817" s="102"/>
      <c r="AO817" s="102"/>
    </row>
    <row r="818" spans="2:41" ht="15" customHeight="1" x14ac:dyDescent="0.25">
      <c r="B818" s="93"/>
      <c r="C818" s="39"/>
      <c r="D818" s="107"/>
      <c r="E818" s="107"/>
      <c r="F818" s="88" t="s">
        <v>0</v>
      </c>
      <c r="G818" s="88">
        <v>1</v>
      </c>
      <c r="H818" s="88">
        <v>2</v>
      </c>
      <c r="I818" s="88">
        <v>3</v>
      </c>
      <c r="J818" s="88">
        <v>4</v>
      </c>
      <c r="K818" s="88">
        <v>5</v>
      </c>
      <c r="L818" s="88">
        <v>6</v>
      </c>
      <c r="M818" s="88">
        <v>7</v>
      </c>
      <c r="N818" s="88">
        <v>8</v>
      </c>
      <c r="O818" s="88">
        <v>9</v>
      </c>
      <c r="P818" s="87"/>
      <c r="Q818" s="107"/>
      <c r="R818" s="107"/>
      <c r="S818" s="88" t="s">
        <v>0</v>
      </c>
      <c r="T818" s="88">
        <v>1</v>
      </c>
      <c r="U818" s="88">
        <v>2</v>
      </c>
      <c r="V818" s="88">
        <v>3</v>
      </c>
      <c r="W818" s="88">
        <v>4</v>
      </c>
      <c r="X818" s="88">
        <v>5</v>
      </c>
      <c r="Y818" s="88">
        <v>6</v>
      </c>
      <c r="Z818" s="88">
        <v>7</v>
      </c>
      <c r="AA818" s="88">
        <v>8</v>
      </c>
      <c r="AB818" s="88">
        <v>9</v>
      </c>
      <c r="AC818" s="87"/>
      <c r="AD818" s="107"/>
      <c r="AE818" s="107"/>
      <c r="AF818" s="88" t="s">
        <v>0</v>
      </c>
      <c r="AG818" s="88">
        <v>1</v>
      </c>
      <c r="AH818" s="88">
        <v>2</v>
      </c>
      <c r="AI818" s="88">
        <v>3</v>
      </c>
      <c r="AJ818" s="88">
        <v>4</v>
      </c>
      <c r="AK818" s="88">
        <v>5</v>
      </c>
      <c r="AL818" s="88">
        <v>6</v>
      </c>
      <c r="AM818" s="88">
        <v>7</v>
      </c>
      <c r="AN818" s="88">
        <v>8</v>
      </c>
      <c r="AO818" s="88">
        <v>9</v>
      </c>
    </row>
    <row r="819" spans="2:41" ht="15.75" customHeight="1" x14ac:dyDescent="0.25">
      <c r="B819" s="93"/>
      <c r="C819" s="39"/>
      <c r="D819" s="119" t="s">
        <v>21</v>
      </c>
      <c r="E819" s="43" t="s">
        <v>9</v>
      </c>
      <c r="F819" s="22" t="s">
        <v>78</v>
      </c>
      <c r="G819" s="22" t="s">
        <v>78</v>
      </c>
      <c r="H819" s="22" t="s">
        <v>78</v>
      </c>
      <c r="I819" s="22" t="s">
        <v>78</v>
      </c>
      <c r="J819" s="22" t="s">
        <v>78</v>
      </c>
      <c r="K819" s="22">
        <v>0</v>
      </c>
      <c r="L819" s="22" t="s">
        <v>78</v>
      </c>
      <c r="M819" s="22" t="s">
        <v>78</v>
      </c>
      <c r="N819" s="22">
        <v>0</v>
      </c>
      <c r="O819" s="22" t="s">
        <v>78</v>
      </c>
      <c r="P819" s="87"/>
      <c r="Q819" s="119" t="s">
        <v>21</v>
      </c>
      <c r="R819" s="89" t="s">
        <v>9</v>
      </c>
      <c r="S819" s="22" t="s">
        <v>78</v>
      </c>
      <c r="T819" s="22" t="s">
        <v>78</v>
      </c>
      <c r="U819" s="22" t="s">
        <v>78</v>
      </c>
      <c r="V819" s="22" t="s">
        <v>78</v>
      </c>
      <c r="W819" s="22" t="s">
        <v>78</v>
      </c>
      <c r="X819" s="22">
        <v>0</v>
      </c>
      <c r="Y819" s="22" t="s">
        <v>78</v>
      </c>
      <c r="Z819" s="22" t="s">
        <v>78</v>
      </c>
      <c r="AA819" s="22">
        <v>0</v>
      </c>
      <c r="AB819" s="22" t="s">
        <v>78</v>
      </c>
      <c r="AC819" s="87"/>
      <c r="AD819" s="119" t="s">
        <v>21</v>
      </c>
      <c r="AE819" s="89" t="s">
        <v>9</v>
      </c>
      <c r="AF819" s="22" t="s">
        <v>78</v>
      </c>
      <c r="AG819" s="22" t="s">
        <v>78</v>
      </c>
      <c r="AH819" s="22" t="s">
        <v>78</v>
      </c>
      <c r="AI819" s="22" t="s">
        <v>78</v>
      </c>
      <c r="AJ819" s="22" t="s">
        <v>78</v>
      </c>
      <c r="AK819" s="22">
        <v>0</v>
      </c>
      <c r="AL819" s="22" t="s">
        <v>78</v>
      </c>
      <c r="AM819" s="22" t="s">
        <v>78</v>
      </c>
      <c r="AN819" s="22">
        <v>0</v>
      </c>
      <c r="AO819" s="22" t="s">
        <v>78</v>
      </c>
    </row>
    <row r="820" spans="2:41" ht="15.75" x14ac:dyDescent="0.25">
      <c r="B820" s="93"/>
      <c r="C820" s="39"/>
      <c r="D820" s="120"/>
      <c r="E820" s="43">
        <v>1</v>
      </c>
      <c r="F820" s="22" t="s">
        <v>78</v>
      </c>
      <c r="G820" s="22">
        <v>20</v>
      </c>
      <c r="H820" s="22">
        <v>15</v>
      </c>
      <c r="I820" s="22">
        <v>30</v>
      </c>
      <c r="J820" s="22" t="s">
        <v>78</v>
      </c>
      <c r="K820" s="22" t="s">
        <v>78</v>
      </c>
      <c r="L820" s="22">
        <v>0</v>
      </c>
      <c r="M820" s="22" t="s">
        <v>78</v>
      </c>
      <c r="N820" s="22" t="s">
        <v>78</v>
      </c>
      <c r="O820" s="22">
        <v>0</v>
      </c>
      <c r="P820" s="87"/>
      <c r="Q820" s="120"/>
      <c r="R820" s="89">
        <v>1</v>
      </c>
      <c r="S820" s="22" t="s">
        <v>78</v>
      </c>
      <c r="T820" s="22" t="s">
        <v>78</v>
      </c>
      <c r="U820" s="22" t="s">
        <v>78</v>
      </c>
      <c r="V820" s="22" t="s">
        <v>78</v>
      </c>
      <c r="W820" s="22" t="s">
        <v>78</v>
      </c>
      <c r="X820" s="22" t="s">
        <v>78</v>
      </c>
      <c r="Y820" s="22">
        <v>0</v>
      </c>
      <c r="Z820" s="22" t="s">
        <v>78</v>
      </c>
      <c r="AA820" s="22" t="s">
        <v>78</v>
      </c>
      <c r="AB820" s="22">
        <v>0</v>
      </c>
      <c r="AC820" s="87"/>
      <c r="AD820" s="120"/>
      <c r="AE820" s="89">
        <v>1</v>
      </c>
      <c r="AF820" s="22" t="s">
        <v>78</v>
      </c>
      <c r="AG820" s="22" t="s">
        <v>78</v>
      </c>
      <c r="AH820" s="22" t="s">
        <v>78</v>
      </c>
      <c r="AI820" s="22" t="s">
        <v>78</v>
      </c>
      <c r="AJ820" s="22" t="s">
        <v>78</v>
      </c>
      <c r="AK820" s="22" t="s">
        <v>78</v>
      </c>
      <c r="AL820" s="22">
        <v>0</v>
      </c>
      <c r="AM820" s="22" t="s">
        <v>78</v>
      </c>
      <c r="AN820" s="22" t="s">
        <v>78</v>
      </c>
      <c r="AO820" s="22">
        <v>0</v>
      </c>
    </row>
    <row r="821" spans="2:41" ht="15.75" x14ac:dyDescent="0.25">
      <c r="B821" s="93"/>
      <c r="C821" s="39"/>
      <c r="D821" s="120"/>
      <c r="E821" s="43" t="s">
        <v>10</v>
      </c>
      <c r="F821" s="22">
        <v>7.0815450643776829</v>
      </c>
      <c r="G821" s="22">
        <v>21.459227467811161</v>
      </c>
      <c r="H821" s="22">
        <v>28.969957081545068</v>
      </c>
      <c r="I821" s="22">
        <v>19.313304721030043</v>
      </c>
      <c r="J821" s="22">
        <v>7.7253218884120178</v>
      </c>
      <c r="K821" s="22">
        <v>8.3690987124463518</v>
      </c>
      <c r="L821" s="22">
        <v>1.502145922746781</v>
      </c>
      <c r="M821" s="22">
        <v>3.2188841201716736</v>
      </c>
      <c r="N821" s="22">
        <v>0.85836909871244638</v>
      </c>
      <c r="O821" s="22">
        <v>1.502145922746781</v>
      </c>
      <c r="P821" s="87"/>
      <c r="Q821" s="120"/>
      <c r="R821" s="89" t="s">
        <v>10</v>
      </c>
      <c r="S821" s="22">
        <v>5</v>
      </c>
      <c r="T821" s="22">
        <v>19.285714285714288</v>
      </c>
      <c r="U821" s="22">
        <v>30.357142857142854</v>
      </c>
      <c r="V821" s="22">
        <v>19.642857142857142</v>
      </c>
      <c r="W821" s="22">
        <v>10</v>
      </c>
      <c r="X821" s="22">
        <v>8.9285714285714288</v>
      </c>
      <c r="Y821" s="22" t="s">
        <v>78</v>
      </c>
      <c r="Z821" s="22">
        <v>3.214285714285714</v>
      </c>
      <c r="AA821" s="22" t="s">
        <v>78</v>
      </c>
      <c r="AB821" s="22">
        <v>1.0714285714285714</v>
      </c>
      <c r="AC821" s="87"/>
      <c r="AD821" s="120"/>
      <c r="AE821" s="89" t="s">
        <v>10</v>
      </c>
      <c r="AF821" s="22">
        <v>10.21505376344086</v>
      </c>
      <c r="AG821" s="22">
        <v>24.731182795698924</v>
      </c>
      <c r="AH821" s="22">
        <v>26.881720430107524</v>
      </c>
      <c r="AI821" s="22">
        <v>18.817204301075268</v>
      </c>
      <c r="AJ821" s="22">
        <v>4.3010752688172049</v>
      </c>
      <c r="AK821" s="22">
        <v>7.5268817204301079</v>
      </c>
      <c r="AL821" s="22" t="s">
        <v>78</v>
      </c>
      <c r="AM821" s="22">
        <v>3.225806451612903</v>
      </c>
      <c r="AN821" s="22" t="s">
        <v>78</v>
      </c>
      <c r="AO821" s="22">
        <v>2.1505376344086025</v>
      </c>
    </row>
    <row r="822" spans="2:41" ht="15.75" x14ac:dyDescent="0.25">
      <c r="B822" s="93"/>
      <c r="C822" s="39"/>
      <c r="D822" s="120"/>
      <c r="E822" s="43" t="s">
        <v>11</v>
      </c>
      <c r="F822" s="22">
        <v>4.4176706827309236</v>
      </c>
      <c r="G822" s="22">
        <v>21.084337349397593</v>
      </c>
      <c r="H822" s="22">
        <v>32.931726907630519</v>
      </c>
      <c r="I822" s="22">
        <v>24.69879518072289</v>
      </c>
      <c r="J822" s="22">
        <v>6.2248995983935735</v>
      </c>
      <c r="K822" s="22">
        <v>5.8232931726907635</v>
      </c>
      <c r="L822" s="22">
        <v>1.4056224899598393</v>
      </c>
      <c r="M822" s="22">
        <v>2.4096385542168677</v>
      </c>
      <c r="N822" s="22" t="s">
        <v>78</v>
      </c>
      <c r="O822" s="22" t="s">
        <v>78</v>
      </c>
      <c r="P822" s="87"/>
      <c r="Q822" s="120"/>
      <c r="R822" s="89" t="s">
        <v>11</v>
      </c>
      <c r="S822" s="22">
        <v>2.8753993610223643</v>
      </c>
      <c r="T822" s="22">
        <v>18.210862619808307</v>
      </c>
      <c r="U822" s="22">
        <v>32.587859424920126</v>
      </c>
      <c r="V822" s="22">
        <v>28.753993610223645</v>
      </c>
      <c r="W822" s="22">
        <v>5.7507987220447285</v>
      </c>
      <c r="X822" s="22">
        <v>5.7507987220447285</v>
      </c>
      <c r="Y822" s="22" t="s">
        <v>78</v>
      </c>
      <c r="Z822" s="22" t="s">
        <v>78</v>
      </c>
      <c r="AA822" s="22" t="s">
        <v>78</v>
      </c>
      <c r="AB822" s="22" t="s">
        <v>78</v>
      </c>
      <c r="AC822" s="87"/>
      <c r="AD822" s="120"/>
      <c r="AE822" s="89" t="s">
        <v>11</v>
      </c>
      <c r="AF822" s="22">
        <v>7.0270270270270272</v>
      </c>
      <c r="AG822" s="22">
        <v>25.945945945945947</v>
      </c>
      <c r="AH822" s="22">
        <v>33.513513513513516</v>
      </c>
      <c r="AI822" s="22">
        <v>17.837837837837839</v>
      </c>
      <c r="AJ822" s="22">
        <v>7.0270270270270272</v>
      </c>
      <c r="AK822" s="22">
        <v>5.9459459459459465</v>
      </c>
      <c r="AL822" s="22" t="s">
        <v>78</v>
      </c>
      <c r="AM822" s="22" t="s">
        <v>78</v>
      </c>
      <c r="AN822" s="22" t="s">
        <v>78</v>
      </c>
      <c r="AO822" s="22" t="s">
        <v>78</v>
      </c>
    </row>
    <row r="823" spans="2:41" ht="15.75" x14ac:dyDescent="0.25">
      <c r="B823" s="93"/>
      <c r="C823" s="39"/>
      <c r="D823" s="120"/>
      <c r="E823" s="43" t="s">
        <v>12</v>
      </c>
      <c r="F823" s="22">
        <v>2.9622063329928499</v>
      </c>
      <c r="G823" s="22">
        <v>18.488253319713994</v>
      </c>
      <c r="H823" s="22">
        <v>32.073544433094995</v>
      </c>
      <c r="I823" s="22">
        <v>26.149131767109296</v>
      </c>
      <c r="J823" s="22">
        <v>10.316649642492338</v>
      </c>
      <c r="K823" s="22">
        <v>6.0265577119509706</v>
      </c>
      <c r="L823" s="22">
        <v>1.7364657814096014</v>
      </c>
      <c r="M823" s="22">
        <v>1.1235955056179776</v>
      </c>
      <c r="N823" s="22" t="s">
        <v>78</v>
      </c>
      <c r="O823" s="22" t="s">
        <v>78</v>
      </c>
      <c r="P823" s="87"/>
      <c r="Q823" s="120"/>
      <c r="R823" s="89" t="s">
        <v>12</v>
      </c>
      <c r="S823" s="22">
        <v>2.2988505747126435</v>
      </c>
      <c r="T823" s="22">
        <v>13.300492610837439</v>
      </c>
      <c r="U823" s="22">
        <v>31.03448275862069</v>
      </c>
      <c r="V823" s="22">
        <v>30.377668308702795</v>
      </c>
      <c r="W823" s="22">
        <v>12.151067323481117</v>
      </c>
      <c r="X823" s="22">
        <v>6.0755336617405584</v>
      </c>
      <c r="Y823" s="22">
        <v>2.2988505747126435</v>
      </c>
      <c r="Z823" s="22" t="s">
        <v>78</v>
      </c>
      <c r="AA823" s="22" t="s">
        <v>78</v>
      </c>
      <c r="AB823" s="22" t="s">
        <v>78</v>
      </c>
      <c r="AC823" s="87"/>
      <c r="AD823" s="120"/>
      <c r="AE823" s="89" t="s">
        <v>12</v>
      </c>
      <c r="AF823" s="22">
        <v>4.0540540540540544</v>
      </c>
      <c r="AG823" s="22">
        <v>27.027027027027028</v>
      </c>
      <c r="AH823" s="22">
        <v>33.783783783783782</v>
      </c>
      <c r="AI823" s="22">
        <v>19.189189189189189</v>
      </c>
      <c r="AJ823" s="22">
        <v>7.2972972972972974</v>
      </c>
      <c r="AK823" s="22">
        <v>5.9459459459459465</v>
      </c>
      <c r="AL823" s="22">
        <v>0.81081081081081086</v>
      </c>
      <c r="AM823" s="22" t="s">
        <v>78</v>
      </c>
      <c r="AN823" s="22" t="s">
        <v>78</v>
      </c>
      <c r="AO823" s="22" t="s">
        <v>78</v>
      </c>
    </row>
    <row r="824" spans="2:41" ht="15.75" x14ac:dyDescent="0.25">
      <c r="B824" s="93"/>
      <c r="C824" s="39"/>
      <c r="D824" s="120"/>
      <c r="E824" s="43" t="s">
        <v>13</v>
      </c>
      <c r="F824" s="22">
        <v>2.3540063377093707</v>
      </c>
      <c r="G824" s="22">
        <v>12.358533272974197</v>
      </c>
      <c r="H824" s="22">
        <v>28.157537347215932</v>
      </c>
      <c r="I824" s="22">
        <v>32.684472612041645</v>
      </c>
      <c r="J824" s="22">
        <v>11.996378451788139</v>
      </c>
      <c r="K824" s="22">
        <v>8.2390221819827989</v>
      </c>
      <c r="L824" s="22">
        <v>1.8560434585785424</v>
      </c>
      <c r="M824" s="22">
        <v>1.3128112267994569</v>
      </c>
      <c r="N824" s="22">
        <v>0.81484834766862835</v>
      </c>
      <c r="O824" s="22">
        <v>0.22634676324128564</v>
      </c>
      <c r="P824" s="87"/>
      <c r="Q824" s="120"/>
      <c r="R824" s="89" t="s">
        <v>13</v>
      </c>
      <c r="S824" s="22">
        <v>1.7433751743375174</v>
      </c>
      <c r="T824" s="22">
        <v>9.3444909344490927</v>
      </c>
      <c r="U824" s="22">
        <v>27.475592747559276</v>
      </c>
      <c r="V824" s="22">
        <v>34.588563458856349</v>
      </c>
      <c r="W824" s="22">
        <v>13.249651324965134</v>
      </c>
      <c r="X824" s="22">
        <v>9.2050209205020916</v>
      </c>
      <c r="Y824" s="22">
        <v>1.9525801952580195</v>
      </c>
      <c r="Z824" s="22" t="s">
        <v>78</v>
      </c>
      <c r="AA824" s="22">
        <v>0.62761506276150625</v>
      </c>
      <c r="AB824" s="22" t="s">
        <v>78</v>
      </c>
      <c r="AC824" s="87"/>
      <c r="AD824" s="120"/>
      <c r="AE824" s="89" t="s">
        <v>13</v>
      </c>
      <c r="AF824" s="22">
        <v>3.4838709677419351</v>
      </c>
      <c r="AG824" s="22">
        <v>17.93548387096774</v>
      </c>
      <c r="AH824" s="22">
        <v>29.419354838709676</v>
      </c>
      <c r="AI824" s="22">
        <v>29.161290322580648</v>
      </c>
      <c r="AJ824" s="22">
        <v>9.67741935483871</v>
      </c>
      <c r="AK824" s="22">
        <v>6.4516129032258061</v>
      </c>
      <c r="AL824" s="22">
        <v>1.6774193548387095</v>
      </c>
      <c r="AM824" s="22" t="s">
        <v>78</v>
      </c>
      <c r="AN824" s="22">
        <v>1.1612903225806452</v>
      </c>
      <c r="AO824" s="22" t="s">
        <v>78</v>
      </c>
    </row>
    <row r="825" spans="2:41" ht="15.75" x14ac:dyDescent="0.25">
      <c r="B825" s="93"/>
      <c r="C825" s="39"/>
      <c r="D825" s="120"/>
      <c r="E825" s="43" t="s">
        <v>14</v>
      </c>
      <c r="F825" s="22">
        <v>1.7117117117117115</v>
      </c>
      <c r="G825" s="22">
        <v>7.9819819819819822</v>
      </c>
      <c r="H825" s="22">
        <v>23.981981981981981</v>
      </c>
      <c r="I825" s="22">
        <v>35.243243243243242</v>
      </c>
      <c r="J825" s="22">
        <v>14.558558558558559</v>
      </c>
      <c r="K825" s="22">
        <v>11.567567567567567</v>
      </c>
      <c r="L825" s="22">
        <v>2.0540540540540539</v>
      </c>
      <c r="M825" s="22">
        <v>1.7657657657657657</v>
      </c>
      <c r="N825" s="22">
        <v>0.70270270270270274</v>
      </c>
      <c r="O825" s="22">
        <v>0.43243243243243246</v>
      </c>
      <c r="P825" s="87"/>
      <c r="Q825" s="120"/>
      <c r="R825" s="89" t="s">
        <v>14</v>
      </c>
      <c r="S825" s="22">
        <v>1.0587907495123989</v>
      </c>
      <c r="T825" s="22">
        <v>5.8790749512398994</v>
      </c>
      <c r="U825" s="22">
        <v>20.813597102256896</v>
      </c>
      <c r="V825" s="22">
        <v>36.779047088325441</v>
      </c>
      <c r="W825" s="22">
        <v>16.745611590972416</v>
      </c>
      <c r="X825" s="22">
        <v>13.234884368904986</v>
      </c>
      <c r="Y825" s="22">
        <v>2.2290331568682085</v>
      </c>
      <c r="Z825" s="22">
        <v>2.1175814990247979</v>
      </c>
      <c r="AA825" s="22">
        <v>0.6687099470604625</v>
      </c>
      <c r="AB825" s="22">
        <v>0.47366954583449428</v>
      </c>
      <c r="AC825" s="87"/>
      <c r="AD825" s="120"/>
      <c r="AE825" s="89" t="s">
        <v>14</v>
      </c>
      <c r="AF825" s="22">
        <v>2.9066802651708312</v>
      </c>
      <c r="AG825" s="22">
        <v>11.830698623151454</v>
      </c>
      <c r="AH825" s="22">
        <v>29.780724120346765</v>
      </c>
      <c r="AI825" s="22">
        <v>32.432432432432435</v>
      </c>
      <c r="AJ825" s="22">
        <v>10.55583885772565</v>
      </c>
      <c r="AK825" s="22">
        <v>8.5160632330443651</v>
      </c>
      <c r="AL825" s="22">
        <v>1.7338092809790924</v>
      </c>
      <c r="AM825" s="22">
        <v>1.1218765935747066</v>
      </c>
      <c r="AN825" s="22">
        <v>0.76491585925548189</v>
      </c>
      <c r="AO825" s="22">
        <v>0.35696073431922487</v>
      </c>
    </row>
    <row r="826" spans="2:41" ht="15.75" x14ac:dyDescent="0.25">
      <c r="B826" s="93"/>
      <c r="C826" s="39"/>
      <c r="D826" s="120"/>
      <c r="E826" s="43" t="s">
        <v>15</v>
      </c>
      <c r="F826" s="22">
        <v>1.6736401673640167</v>
      </c>
      <c r="G826" s="22">
        <v>5.02092050209205</v>
      </c>
      <c r="H826" s="22">
        <v>17.8146121660766</v>
      </c>
      <c r="I826" s="22">
        <v>33.633730286449953</v>
      </c>
      <c r="J826" s="22">
        <v>18.39394914708722</v>
      </c>
      <c r="K826" s="22">
        <v>16.21338912133891</v>
      </c>
      <c r="L826" s="22">
        <v>3.4357901512713229</v>
      </c>
      <c r="M826" s="22">
        <v>2.1805600257483104</v>
      </c>
      <c r="N826" s="22">
        <v>1.126488574187319</v>
      </c>
      <c r="O826" s="22">
        <v>0.50691985838429354</v>
      </c>
      <c r="P826" s="87"/>
      <c r="Q826" s="120"/>
      <c r="R826" s="89" t="s">
        <v>15</v>
      </c>
      <c r="S826" s="22">
        <v>1.4687262598126107</v>
      </c>
      <c r="T826" s="22">
        <v>3.0767282856419347</v>
      </c>
      <c r="U826" s="22">
        <v>14.104836667510762</v>
      </c>
      <c r="V826" s="22">
        <v>33.223600911623194</v>
      </c>
      <c r="W826" s="22">
        <v>20.486199037731069</v>
      </c>
      <c r="X826" s="22">
        <v>19.118764244112434</v>
      </c>
      <c r="Y826" s="22">
        <v>4.140288680678653</v>
      </c>
      <c r="Z826" s="22">
        <v>2.5955938212205623</v>
      </c>
      <c r="AA826" s="22">
        <v>1.2281590276019245</v>
      </c>
      <c r="AB826" s="22">
        <v>0.55710306406685239</v>
      </c>
      <c r="AC826" s="87"/>
      <c r="AD826" s="120"/>
      <c r="AE826" s="89" t="s">
        <v>15</v>
      </c>
      <c r="AF826" s="22">
        <v>2.0309050772626933</v>
      </c>
      <c r="AG826" s="22">
        <v>8.410596026490067</v>
      </c>
      <c r="AH826" s="22">
        <v>24.282560706401764</v>
      </c>
      <c r="AI826" s="22">
        <v>34.348785871964679</v>
      </c>
      <c r="AJ826" s="22">
        <v>14.746136865342162</v>
      </c>
      <c r="AK826" s="22">
        <v>11.147902869757175</v>
      </c>
      <c r="AL826" s="22">
        <v>2.2075055187637971</v>
      </c>
      <c r="AM826" s="22">
        <v>1.4569536423841061</v>
      </c>
      <c r="AN826" s="22">
        <v>0.94922737306843263</v>
      </c>
      <c r="AO826" s="22">
        <v>0.41942604856512145</v>
      </c>
    </row>
    <row r="827" spans="2:41" ht="15.75" x14ac:dyDescent="0.25">
      <c r="B827" s="93"/>
      <c r="C827" s="39"/>
      <c r="D827" s="120"/>
      <c r="E827" s="43" t="s">
        <v>16</v>
      </c>
      <c r="F827" s="22">
        <v>1.4334115194162107</v>
      </c>
      <c r="G827" s="22">
        <v>2.5436538962731299</v>
      </c>
      <c r="H827" s="22">
        <v>10.899139953088351</v>
      </c>
      <c r="I827" s="22">
        <v>28.782903309877511</v>
      </c>
      <c r="J827" s="22">
        <v>21.12066718790722</v>
      </c>
      <c r="K827" s="22">
        <v>21.495960385718007</v>
      </c>
      <c r="L827" s="22">
        <v>6.7240031274433152</v>
      </c>
      <c r="M827" s="22">
        <v>4.5869168621318739</v>
      </c>
      <c r="N827" s="22">
        <v>1.704456606724003</v>
      </c>
      <c r="O827" s="22">
        <v>0.7088871514203805</v>
      </c>
      <c r="P827" s="87"/>
      <c r="Q827" s="120"/>
      <c r="R827" s="89" t="s">
        <v>16</v>
      </c>
      <c r="S827" s="22">
        <v>1.2077911031725781</v>
      </c>
      <c r="T827" s="22">
        <v>1.3438802415582205</v>
      </c>
      <c r="U827" s="22">
        <v>7.7230586033852173</v>
      </c>
      <c r="V827" s="22">
        <v>26.307731564174535</v>
      </c>
      <c r="W827" s="22">
        <v>22.242068554903462</v>
      </c>
      <c r="X827" s="22">
        <v>24.793739899634261</v>
      </c>
      <c r="Y827" s="22">
        <v>8.2504040146295825</v>
      </c>
      <c r="Z827" s="22">
        <v>5.5031045334694229</v>
      </c>
      <c r="AA827" s="22">
        <v>1.9732925065918177</v>
      </c>
      <c r="AB827" s="22">
        <v>0.65492897848090503</v>
      </c>
      <c r="AC827" s="87"/>
      <c r="AD827" s="120"/>
      <c r="AE827" s="89" t="s">
        <v>16</v>
      </c>
      <c r="AF827" s="22">
        <v>1.7905223478729133</v>
      </c>
      <c r="AG827" s="22">
        <v>4.4426494345718899</v>
      </c>
      <c r="AH827" s="22">
        <v>15.926225094238019</v>
      </c>
      <c r="AI827" s="22">
        <v>32.700592353257946</v>
      </c>
      <c r="AJ827" s="22">
        <v>19.34571890145396</v>
      </c>
      <c r="AK827" s="22">
        <v>16.276252019386106</v>
      </c>
      <c r="AL827" s="22">
        <v>4.3080236941303172</v>
      </c>
      <c r="AM827" s="22">
        <v>3.1367797522886374</v>
      </c>
      <c r="AN827" s="22">
        <v>1.2789445341949379</v>
      </c>
      <c r="AO827" s="22">
        <v>0.79429186860527734</v>
      </c>
    </row>
    <row r="828" spans="2:41" ht="15.75" x14ac:dyDescent="0.25">
      <c r="B828" s="93"/>
      <c r="C828" s="39"/>
      <c r="D828" s="120"/>
      <c r="E828" s="43" t="s">
        <v>17</v>
      </c>
      <c r="F828" s="22">
        <v>1.13096957939489</v>
      </c>
      <c r="G828" s="22">
        <v>1.0649275601601518</v>
      </c>
      <c r="H828" s="22">
        <v>5.5021257274941178</v>
      </c>
      <c r="I828" s="22">
        <v>20.39872869112973</v>
      </c>
      <c r="J828" s="22">
        <v>19.915796425475708</v>
      </c>
      <c r="K828" s="22">
        <v>25.339497255128574</v>
      </c>
      <c r="L828" s="22">
        <v>11.854542452635489</v>
      </c>
      <c r="M828" s="22">
        <v>9.2376274404589918</v>
      </c>
      <c r="N828" s="22">
        <v>4.0120526685103393</v>
      </c>
      <c r="O828" s="22">
        <v>1.543732199612003</v>
      </c>
      <c r="P828" s="87"/>
      <c r="Q828" s="120"/>
      <c r="R828" s="89" t="s">
        <v>17</v>
      </c>
      <c r="S828" s="22">
        <v>0.86864406779661019</v>
      </c>
      <c r="T828" s="22">
        <v>0.44491525423728817</v>
      </c>
      <c r="U828" s="22">
        <v>3.1355932203389827</v>
      </c>
      <c r="V828" s="22">
        <v>15.953389830508474</v>
      </c>
      <c r="W828" s="22">
        <v>19.399717514124294</v>
      </c>
      <c r="X828" s="22">
        <v>27.542372881355931</v>
      </c>
      <c r="Y828" s="22">
        <v>14.378531073446327</v>
      </c>
      <c r="Z828" s="22">
        <v>11.278248587570621</v>
      </c>
      <c r="AA828" s="22">
        <v>5.0988700564971756</v>
      </c>
      <c r="AB828" s="22">
        <v>1.8997175141242939</v>
      </c>
      <c r="AC828" s="87"/>
      <c r="AD828" s="120"/>
      <c r="AE828" s="89" t="s">
        <v>17</v>
      </c>
      <c r="AF828" s="22">
        <v>1.499950332770438</v>
      </c>
      <c r="AG828" s="22">
        <v>1.9370219529154662</v>
      </c>
      <c r="AH828" s="22">
        <v>8.8308334161120499</v>
      </c>
      <c r="AI828" s="22">
        <v>26.651435382934341</v>
      </c>
      <c r="AJ828" s="22">
        <v>20.641700605940201</v>
      </c>
      <c r="AK828" s="22">
        <v>22.24098539783451</v>
      </c>
      <c r="AL828" s="22">
        <v>8.3043607827555377</v>
      </c>
      <c r="AM828" s="22">
        <v>6.3673388298400715</v>
      </c>
      <c r="AN828" s="22">
        <v>2.4833614780967519</v>
      </c>
      <c r="AO828" s="22">
        <v>1.0430118208006358</v>
      </c>
    </row>
    <row r="829" spans="2:41" ht="15.75" x14ac:dyDescent="0.25">
      <c r="B829" s="93"/>
      <c r="C829" s="39"/>
      <c r="D829" s="120"/>
      <c r="E829" s="43" t="s">
        <v>18</v>
      </c>
      <c r="F829" s="22">
        <v>0.63616525502089727</v>
      </c>
      <c r="G829" s="22">
        <v>0.34397307393571774</v>
      </c>
      <c r="H829" s="22">
        <v>1.8456189666013243</v>
      </c>
      <c r="I829" s="22">
        <v>9.901246440063618</v>
      </c>
      <c r="J829" s="22">
        <v>14.391389577245997</v>
      </c>
      <c r="K829" s="22">
        <v>22.864962828716205</v>
      </c>
      <c r="L829" s="22">
        <v>16.799201094796022</v>
      </c>
      <c r="M829" s="22">
        <v>17.07659873506676</v>
      </c>
      <c r="N829" s="22">
        <v>11.081111070015165</v>
      </c>
      <c r="O829" s="22">
        <v>5.0597329585382997</v>
      </c>
      <c r="P829" s="87"/>
      <c r="Q829" s="120"/>
      <c r="R829" s="89" t="s">
        <v>18</v>
      </c>
      <c r="S829" s="22">
        <v>0.38427829838872785</v>
      </c>
      <c r="T829" s="22">
        <v>0.14157621519584712</v>
      </c>
      <c r="U829" s="22">
        <v>0.7618148722443201</v>
      </c>
      <c r="V829" s="22">
        <v>6.242836917683543</v>
      </c>
      <c r="W829" s="22">
        <v>11.764309310321581</v>
      </c>
      <c r="X829" s="22">
        <v>21.701611272163422</v>
      </c>
      <c r="Y829" s="22">
        <v>18.350974179195038</v>
      </c>
      <c r="Z829" s="22">
        <v>20.636418795927998</v>
      </c>
      <c r="AA829" s="22">
        <v>13.86772736465988</v>
      </c>
      <c r="AB829" s="22">
        <v>6.1484527742196455</v>
      </c>
      <c r="AC829" s="87"/>
      <c r="AD829" s="120"/>
      <c r="AE829" s="89" t="s">
        <v>18</v>
      </c>
      <c r="AF829" s="22">
        <v>0.94231399541134053</v>
      </c>
      <c r="AG829" s="22">
        <v>0.58997050147492625</v>
      </c>
      <c r="AH829" s="22">
        <v>3.1628974106850212</v>
      </c>
      <c r="AI829" s="22">
        <v>14.347754834480497</v>
      </c>
      <c r="AJ829" s="22">
        <v>17.584398557849884</v>
      </c>
      <c r="AK829" s="22">
        <v>24.278924942641758</v>
      </c>
      <c r="AL829" s="22">
        <v>14.913143231727302</v>
      </c>
      <c r="AM829" s="22">
        <v>12.749918059652574</v>
      </c>
      <c r="AN829" s="22">
        <v>7.6941986234021629</v>
      </c>
      <c r="AO829" s="22">
        <v>3.7364798426745329</v>
      </c>
    </row>
    <row r="830" spans="2:41" ht="15.75" x14ac:dyDescent="0.25">
      <c r="B830" s="93"/>
      <c r="C830" s="39"/>
      <c r="D830" s="121"/>
      <c r="E830" s="43" t="s">
        <v>19</v>
      </c>
      <c r="F830" s="22">
        <v>0.30236393622869706</v>
      </c>
      <c r="G830" s="22">
        <v>9.16254352208173E-2</v>
      </c>
      <c r="H830" s="22">
        <v>0.44896463258200481</v>
      </c>
      <c r="I830" s="22">
        <v>3.0694520798973794</v>
      </c>
      <c r="J830" s="22">
        <v>6.8077698369067257</v>
      </c>
      <c r="K830" s="22">
        <v>13.578889499725125</v>
      </c>
      <c r="L830" s="22">
        <v>16.071101337731356</v>
      </c>
      <c r="M830" s="22">
        <v>22.860546087593917</v>
      </c>
      <c r="N830" s="22">
        <v>21.174638079530876</v>
      </c>
      <c r="O830" s="22">
        <v>15.594649074583103</v>
      </c>
      <c r="P830" s="87"/>
      <c r="Q830" s="121"/>
      <c r="R830" s="89" t="s">
        <v>19</v>
      </c>
      <c r="S830" s="22">
        <v>0.16906170752324598</v>
      </c>
      <c r="T830" s="22" t="s">
        <v>78</v>
      </c>
      <c r="U830" s="22" t="s">
        <v>78</v>
      </c>
      <c r="V830" s="22">
        <v>1.7075232459847842</v>
      </c>
      <c r="W830" s="22">
        <v>4.5984784446322911</v>
      </c>
      <c r="X830" s="22">
        <v>10.718512256973796</v>
      </c>
      <c r="Y830" s="22">
        <v>15.114116652578192</v>
      </c>
      <c r="Z830" s="22">
        <v>24.885883347421807</v>
      </c>
      <c r="AA830" s="22">
        <v>24.142011834319526</v>
      </c>
      <c r="AB830" s="22">
        <v>18.495350803043113</v>
      </c>
      <c r="AC830" s="87"/>
      <c r="AD830" s="121"/>
      <c r="AE830" s="89" t="s">
        <v>19</v>
      </c>
      <c r="AF830" s="22">
        <v>0.46009201840368069</v>
      </c>
      <c r="AG830" s="22" t="s">
        <v>78</v>
      </c>
      <c r="AH830" s="22" t="s">
        <v>78</v>
      </c>
      <c r="AI830" s="22">
        <v>4.6809361872374469</v>
      </c>
      <c r="AJ830" s="22">
        <v>9.4218843768753757</v>
      </c>
      <c r="AK830" s="22">
        <v>16.963392678535708</v>
      </c>
      <c r="AL830" s="22">
        <v>17.203440688137629</v>
      </c>
      <c r="AM830" s="22">
        <v>20.46409281856371</v>
      </c>
      <c r="AN830" s="22">
        <v>17.663532706541307</v>
      </c>
      <c r="AO830" s="22">
        <v>12.162432486497298</v>
      </c>
    </row>
    <row r="831" spans="2:41" x14ac:dyDescent="0.25">
      <c r="B831" s="93"/>
      <c r="C831" s="39"/>
      <c r="D831" s="39"/>
      <c r="E831" s="39"/>
      <c r="F831" s="39"/>
      <c r="G831" s="39"/>
      <c r="H831" s="39"/>
      <c r="I831" s="39"/>
      <c r="J831" s="39"/>
      <c r="K831" s="39"/>
      <c r="L831" s="39"/>
      <c r="M831" s="39"/>
      <c r="N831" s="39"/>
      <c r="O831" s="39"/>
      <c r="P831" s="39"/>
      <c r="Q831" s="39"/>
      <c r="R831" s="39"/>
      <c r="S831" s="39"/>
      <c r="T831" s="39"/>
      <c r="U831" s="39"/>
      <c r="V831" s="39"/>
      <c r="W831" s="39"/>
      <c r="X831" s="39"/>
      <c r="Y831" s="39"/>
      <c r="Z831" s="39"/>
      <c r="AA831" s="39"/>
      <c r="AB831" s="39"/>
      <c r="AC831" s="39"/>
      <c r="AD831" s="39"/>
      <c r="AE831" s="39"/>
      <c r="AF831" s="39"/>
      <c r="AG831" s="39"/>
      <c r="AH831" s="39"/>
      <c r="AI831" s="39"/>
      <c r="AJ831" s="39"/>
      <c r="AK831" s="39"/>
      <c r="AL831" s="39"/>
      <c r="AM831" s="39"/>
      <c r="AN831" s="39"/>
      <c r="AO831" s="39"/>
    </row>
    <row r="832" spans="2:41" x14ac:dyDescent="0.25">
      <c r="B832" s="93"/>
      <c r="C832" s="39"/>
      <c r="D832" s="39"/>
      <c r="E832" s="39"/>
      <c r="F832" s="39"/>
      <c r="G832" s="39"/>
      <c r="H832" s="39"/>
      <c r="I832" s="39"/>
      <c r="J832" s="39"/>
      <c r="K832" s="39"/>
      <c r="L832" s="39"/>
      <c r="M832" s="39"/>
      <c r="N832" s="39"/>
      <c r="O832" s="39"/>
      <c r="P832" s="39"/>
      <c r="Q832" s="39"/>
      <c r="R832" s="39"/>
      <c r="S832" s="39"/>
      <c r="T832" s="39"/>
      <c r="U832" s="39"/>
      <c r="V832" s="39"/>
      <c r="W832" s="39"/>
      <c r="X832" s="39"/>
      <c r="Y832" s="39"/>
      <c r="Z832" s="39"/>
      <c r="AA832" s="39"/>
      <c r="AB832" s="39"/>
      <c r="AC832" s="39"/>
      <c r="AD832" s="39"/>
      <c r="AE832" s="39"/>
      <c r="AF832" s="39"/>
      <c r="AG832" s="39"/>
      <c r="AH832" s="39"/>
      <c r="AI832" s="39"/>
      <c r="AJ832" s="39"/>
      <c r="AK832" s="39"/>
      <c r="AL832" s="39"/>
      <c r="AM832" s="39"/>
      <c r="AN832" s="39"/>
      <c r="AO832" s="39"/>
    </row>
    <row r="833" spans="2:41" ht="18.75" customHeight="1" x14ac:dyDescent="0.3">
      <c r="B833" s="93"/>
      <c r="C833" s="39"/>
      <c r="D833" s="106" t="s">
        <v>32</v>
      </c>
      <c r="E833" s="106"/>
      <c r="F833" s="86"/>
      <c r="G833" s="86"/>
      <c r="H833" s="86"/>
      <c r="I833" s="86"/>
      <c r="J833" s="86"/>
      <c r="K833" s="86"/>
      <c r="L833" s="86"/>
      <c r="M833" s="86"/>
      <c r="N833" s="86"/>
      <c r="O833" s="86"/>
      <c r="P833" s="87"/>
      <c r="Q833" s="106" t="s">
        <v>32</v>
      </c>
      <c r="R833" s="106"/>
      <c r="S833" s="86"/>
      <c r="T833" s="86"/>
      <c r="U833" s="86"/>
      <c r="V833" s="86"/>
      <c r="W833" s="86"/>
      <c r="X833" s="86"/>
      <c r="Y833" s="86"/>
      <c r="Z833" s="86"/>
      <c r="AA833" s="86"/>
      <c r="AB833" s="86"/>
      <c r="AC833" s="87"/>
      <c r="AD833" s="106" t="s">
        <v>32</v>
      </c>
      <c r="AE833" s="106"/>
      <c r="AF833" s="86"/>
      <c r="AG833" s="86"/>
      <c r="AH833" s="86"/>
      <c r="AI833" s="86"/>
      <c r="AJ833" s="86"/>
      <c r="AK833" s="86"/>
      <c r="AL833" s="86"/>
      <c r="AM833" s="86"/>
      <c r="AN833" s="86"/>
      <c r="AO833" s="86"/>
    </row>
    <row r="834" spans="2:41" ht="28.9" customHeight="1" x14ac:dyDescent="0.25">
      <c r="B834" s="93"/>
      <c r="C834" s="39"/>
      <c r="D834" s="106"/>
      <c r="E834" s="106"/>
      <c r="F834" s="102" t="s">
        <v>20</v>
      </c>
      <c r="G834" s="102"/>
      <c r="H834" s="102"/>
      <c r="I834" s="102"/>
      <c r="J834" s="102"/>
      <c r="K834" s="102"/>
      <c r="L834" s="102"/>
      <c r="M834" s="102"/>
      <c r="N834" s="102"/>
      <c r="O834" s="102"/>
      <c r="P834" s="87"/>
      <c r="Q834" s="106"/>
      <c r="R834" s="106"/>
      <c r="S834" s="102" t="s">
        <v>20</v>
      </c>
      <c r="T834" s="102"/>
      <c r="U834" s="102"/>
      <c r="V834" s="102"/>
      <c r="W834" s="102"/>
      <c r="X834" s="102"/>
      <c r="Y834" s="102"/>
      <c r="Z834" s="102"/>
      <c r="AA834" s="102"/>
      <c r="AB834" s="102"/>
      <c r="AC834" s="87"/>
      <c r="AD834" s="106"/>
      <c r="AE834" s="106"/>
      <c r="AF834" s="102" t="s">
        <v>20</v>
      </c>
      <c r="AG834" s="102"/>
      <c r="AH834" s="102"/>
      <c r="AI834" s="102"/>
      <c r="AJ834" s="102"/>
      <c r="AK834" s="102"/>
      <c r="AL834" s="102"/>
      <c r="AM834" s="102"/>
      <c r="AN834" s="102"/>
      <c r="AO834" s="102"/>
    </row>
    <row r="835" spans="2:41" ht="15" customHeight="1" x14ac:dyDescent="0.25">
      <c r="B835" s="93"/>
      <c r="C835" s="39"/>
      <c r="D835" s="107"/>
      <c r="E835" s="107"/>
      <c r="F835" s="88" t="s">
        <v>0</v>
      </c>
      <c r="G835" s="88">
        <v>1</v>
      </c>
      <c r="H835" s="88">
        <v>2</v>
      </c>
      <c r="I835" s="88">
        <v>3</v>
      </c>
      <c r="J835" s="88">
        <v>4</v>
      </c>
      <c r="K835" s="88">
        <v>5</v>
      </c>
      <c r="L835" s="88">
        <v>6</v>
      </c>
      <c r="M835" s="88">
        <v>7</v>
      </c>
      <c r="N835" s="88">
        <v>8</v>
      </c>
      <c r="O835" s="88">
        <v>9</v>
      </c>
      <c r="P835" s="87"/>
      <c r="Q835" s="107"/>
      <c r="R835" s="107"/>
      <c r="S835" s="88" t="s">
        <v>0</v>
      </c>
      <c r="T835" s="88">
        <v>1</v>
      </c>
      <c r="U835" s="88">
        <v>2</v>
      </c>
      <c r="V835" s="88">
        <v>3</v>
      </c>
      <c r="W835" s="88">
        <v>4</v>
      </c>
      <c r="X835" s="88">
        <v>5</v>
      </c>
      <c r="Y835" s="88">
        <v>6</v>
      </c>
      <c r="Z835" s="88">
        <v>7</v>
      </c>
      <c r="AA835" s="88">
        <v>8</v>
      </c>
      <c r="AB835" s="88">
        <v>9</v>
      </c>
      <c r="AC835" s="87"/>
      <c r="AD835" s="107"/>
      <c r="AE835" s="107"/>
      <c r="AF835" s="88" t="s">
        <v>0</v>
      </c>
      <c r="AG835" s="88">
        <v>1</v>
      </c>
      <c r="AH835" s="88">
        <v>2</v>
      </c>
      <c r="AI835" s="88">
        <v>3</v>
      </c>
      <c r="AJ835" s="88">
        <v>4</v>
      </c>
      <c r="AK835" s="88">
        <v>5</v>
      </c>
      <c r="AL835" s="88">
        <v>6</v>
      </c>
      <c r="AM835" s="88">
        <v>7</v>
      </c>
      <c r="AN835" s="88">
        <v>8</v>
      </c>
      <c r="AO835" s="88">
        <v>9</v>
      </c>
    </row>
    <row r="836" spans="2:41" ht="15.75" customHeight="1" x14ac:dyDescent="0.25">
      <c r="B836" s="127" t="s">
        <v>48</v>
      </c>
      <c r="C836" s="39"/>
      <c r="D836" s="119" t="s">
        <v>21</v>
      </c>
      <c r="E836" s="43" t="s">
        <v>9</v>
      </c>
      <c r="F836" s="99">
        <v>0</v>
      </c>
      <c r="G836" s="99" t="s">
        <v>78</v>
      </c>
      <c r="H836" s="99" t="s">
        <v>78</v>
      </c>
      <c r="I836" s="99" t="s">
        <v>78</v>
      </c>
      <c r="J836" s="99">
        <v>0</v>
      </c>
      <c r="K836" s="99">
        <v>0</v>
      </c>
      <c r="L836" s="99">
        <v>0</v>
      </c>
      <c r="M836" s="99">
        <v>0</v>
      </c>
      <c r="N836" s="99">
        <v>0</v>
      </c>
      <c r="O836" s="99">
        <v>0</v>
      </c>
      <c r="P836" s="87"/>
      <c r="Q836" s="119" t="s">
        <v>21</v>
      </c>
      <c r="R836" s="89" t="s">
        <v>9</v>
      </c>
      <c r="S836" s="99" t="s">
        <v>78</v>
      </c>
      <c r="T836" s="99" t="s">
        <v>78</v>
      </c>
      <c r="U836" s="99" t="s">
        <v>78</v>
      </c>
      <c r="V836" s="99" t="s">
        <v>78</v>
      </c>
      <c r="W836" s="99" t="s">
        <v>78</v>
      </c>
      <c r="X836" s="99" t="s">
        <v>78</v>
      </c>
      <c r="Y836" s="99" t="s">
        <v>78</v>
      </c>
      <c r="Z836" s="99" t="s">
        <v>78</v>
      </c>
      <c r="AA836" s="99" t="s">
        <v>78</v>
      </c>
      <c r="AB836" s="99" t="s">
        <v>78</v>
      </c>
      <c r="AC836" s="87"/>
      <c r="AD836" s="119" t="s">
        <v>21</v>
      </c>
      <c r="AE836" s="89" t="s">
        <v>9</v>
      </c>
      <c r="AF836" s="99" t="s">
        <v>78</v>
      </c>
      <c r="AG836" s="99" t="s">
        <v>78</v>
      </c>
      <c r="AH836" s="99" t="s">
        <v>78</v>
      </c>
      <c r="AI836" s="99" t="s">
        <v>78</v>
      </c>
      <c r="AJ836" s="99" t="s">
        <v>78</v>
      </c>
      <c r="AK836" s="99" t="s">
        <v>78</v>
      </c>
      <c r="AL836" s="99" t="s">
        <v>78</v>
      </c>
      <c r="AM836" s="99" t="s">
        <v>78</v>
      </c>
      <c r="AN836" s="99" t="s">
        <v>78</v>
      </c>
      <c r="AO836" s="99" t="s">
        <v>78</v>
      </c>
    </row>
    <row r="837" spans="2:41" ht="15.75" x14ac:dyDescent="0.25">
      <c r="B837" s="127"/>
      <c r="C837" s="39"/>
      <c r="D837" s="120"/>
      <c r="E837" s="43">
        <v>1</v>
      </c>
      <c r="F837" s="99" t="s">
        <v>78</v>
      </c>
      <c r="G837" s="99" t="s">
        <v>78</v>
      </c>
      <c r="H837" s="99" t="s">
        <v>78</v>
      </c>
      <c r="I837" s="99" t="s">
        <v>78</v>
      </c>
      <c r="J837" s="99" t="s">
        <v>78</v>
      </c>
      <c r="K837" s="99" t="s">
        <v>78</v>
      </c>
      <c r="L837" s="99" t="s">
        <v>78</v>
      </c>
      <c r="M837" s="99" t="s">
        <v>78</v>
      </c>
      <c r="N837" s="99" t="s">
        <v>78</v>
      </c>
      <c r="O837" s="99" t="s">
        <v>78</v>
      </c>
      <c r="P837" s="87"/>
      <c r="Q837" s="120"/>
      <c r="R837" s="89">
        <v>1</v>
      </c>
      <c r="S837" s="99" t="s">
        <v>78</v>
      </c>
      <c r="T837" s="99" t="s">
        <v>78</v>
      </c>
      <c r="U837" s="99" t="s">
        <v>78</v>
      </c>
      <c r="V837" s="99" t="s">
        <v>78</v>
      </c>
      <c r="W837" s="99" t="s">
        <v>78</v>
      </c>
      <c r="X837" s="99" t="s">
        <v>78</v>
      </c>
      <c r="Y837" s="99" t="s">
        <v>78</v>
      </c>
      <c r="Z837" s="99" t="s">
        <v>78</v>
      </c>
      <c r="AA837" s="99" t="s">
        <v>78</v>
      </c>
      <c r="AB837" s="99" t="s">
        <v>78</v>
      </c>
      <c r="AC837" s="87"/>
      <c r="AD837" s="120"/>
      <c r="AE837" s="89">
        <v>1</v>
      </c>
      <c r="AF837" s="99" t="s">
        <v>78</v>
      </c>
      <c r="AG837" s="99" t="s">
        <v>78</v>
      </c>
      <c r="AH837" s="99" t="s">
        <v>78</v>
      </c>
      <c r="AI837" s="99" t="s">
        <v>78</v>
      </c>
      <c r="AJ837" s="99" t="s">
        <v>78</v>
      </c>
      <c r="AK837" s="99" t="s">
        <v>78</v>
      </c>
      <c r="AL837" s="99" t="s">
        <v>78</v>
      </c>
      <c r="AM837" s="99" t="s">
        <v>78</v>
      </c>
      <c r="AN837" s="99" t="s">
        <v>78</v>
      </c>
      <c r="AO837" s="99" t="s">
        <v>78</v>
      </c>
    </row>
    <row r="838" spans="2:41" ht="15.75" x14ac:dyDescent="0.25">
      <c r="B838" s="127"/>
      <c r="C838" s="39"/>
      <c r="D838" s="120"/>
      <c r="E838" s="43" t="s">
        <v>10</v>
      </c>
      <c r="F838" s="99">
        <v>7</v>
      </c>
      <c r="G838" s="99">
        <v>28</v>
      </c>
      <c r="H838" s="99">
        <v>34</v>
      </c>
      <c r="I838" s="99">
        <v>25</v>
      </c>
      <c r="J838" s="99">
        <v>6</v>
      </c>
      <c r="K838" s="99">
        <v>9</v>
      </c>
      <c r="L838" s="99">
        <v>6</v>
      </c>
      <c r="M838" s="99">
        <v>3</v>
      </c>
      <c r="N838" s="99" t="s">
        <v>78</v>
      </c>
      <c r="O838" s="99" t="s">
        <v>78</v>
      </c>
      <c r="P838" s="87"/>
      <c r="Q838" s="120"/>
      <c r="R838" s="89" t="s">
        <v>10</v>
      </c>
      <c r="S838" s="99" t="s">
        <v>78</v>
      </c>
      <c r="T838" s="99">
        <v>14</v>
      </c>
      <c r="U838" s="99">
        <v>17</v>
      </c>
      <c r="V838" s="99">
        <v>14</v>
      </c>
      <c r="W838" s="99" t="s">
        <v>78</v>
      </c>
      <c r="X838" s="99">
        <v>6</v>
      </c>
      <c r="Y838" s="99" t="s">
        <v>78</v>
      </c>
      <c r="Z838" s="99" t="s">
        <v>78</v>
      </c>
      <c r="AA838" s="99" t="s">
        <v>78</v>
      </c>
      <c r="AB838" s="99" t="s">
        <v>78</v>
      </c>
      <c r="AC838" s="87"/>
      <c r="AD838" s="120"/>
      <c r="AE838" s="89" t="s">
        <v>10</v>
      </c>
      <c r="AF838" s="99" t="s">
        <v>78</v>
      </c>
      <c r="AG838" s="99">
        <v>14</v>
      </c>
      <c r="AH838" s="99">
        <v>17</v>
      </c>
      <c r="AI838" s="99">
        <v>11</v>
      </c>
      <c r="AJ838" s="99" t="s">
        <v>78</v>
      </c>
      <c r="AK838" s="99">
        <v>3</v>
      </c>
      <c r="AL838" s="99" t="s">
        <v>78</v>
      </c>
      <c r="AM838" s="99" t="s">
        <v>78</v>
      </c>
      <c r="AN838" s="99" t="s">
        <v>78</v>
      </c>
      <c r="AO838" s="99" t="s">
        <v>78</v>
      </c>
    </row>
    <row r="839" spans="2:41" ht="15.75" x14ac:dyDescent="0.25">
      <c r="B839" s="127"/>
      <c r="C839" s="39"/>
      <c r="D839" s="120"/>
      <c r="E839" s="43" t="s">
        <v>11</v>
      </c>
      <c r="F839" s="99">
        <v>4</v>
      </c>
      <c r="G839" s="99">
        <v>26</v>
      </c>
      <c r="H839" s="99">
        <v>25</v>
      </c>
      <c r="I839" s="99">
        <v>28</v>
      </c>
      <c r="J839" s="99">
        <v>6</v>
      </c>
      <c r="K839" s="99">
        <v>7</v>
      </c>
      <c r="L839" s="99" t="s">
        <v>78</v>
      </c>
      <c r="M839" s="99" t="s">
        <v>78</v>
      </c>
      <c r="N839" s="99">
        <v>0</v>
      </c>
      <c r="O839" s="99">
        <v>0</v>
      </c>
      <c r="P839" s="87"/>
      <c r="Q839" s="120"/>
      <c r="R839" s="89" t="s">
        <v>11</v>
      </c>
      <c r="S839" s="99" t="s">
        <v>78</v>
      </c>
      <c r="T839" s="99">
        <v>14</v>
      </c>
      <c r="U839" s="99">
        <v>16</v>
      </c>
      <c r="V839" s="99">
        <v>17</v>
      </c>
      <c r="W839" s="99">
        <v>6</v>
      </c>
      <c r="X839" s="99" t="s">
        <v>78</v>
      </c>
      <c r="Y839" s="99" t="s">
        <v>78</v>
      </c>
      <c r="Z839" s="99" t="s">
        <v>78</v>
      </c>
      <c r="AA839" s="99">
        <v>0</v>
      </c>
      <c r="AB839" s="99">
        <v>0</v>
      </c>
      <c r="AC839" s="87"/>
      <c r="AD839" s="120"/>
      <c r="AE839" s="89" t="s">
        <v>11</v>
      </c>
      <c r="AF839" s="99" t="s">
        <v>78</v>
      </c>
      <c r="AG839" s="99">
        <v>12</v>
      </c>
      <c r="AH839" s="99">
        <v>9</v>
      </c>
      <c r="AI839" s="99">
        <v>11</v>
      </c>
      <c r="AJ839" s="99">
        <v>0</v>
      </c>
      <c r="AK839" s="99" t="s">
        <v>78</v>
      </c>
      <c r="AL839" s="99" t="s">
        <v>78</v>
      </c>
      <c r="AM839" s="99" t="s">
        <v>78</v>
      </c>
      <c r="AN839" s="99">
        <v>0</v>
      </c>
      <c r="AO839" s="99">
        <v>0</v>
      </c>
    </row>
    <row r="840" spans="2:41" ht="15.75" x14ac:dyDescent="0.25">
      <c r="B840" s="127"/>
      <c r="C840" s="39"/>
      <c r="D840" s="120"/>
      <c r="E840" s="43" t="s">
        <v>12</v>
      </c>
      <c r="F840" s="99">
        <v>10</v>
      </c>
      <c r="G840" s="99">
        <v>45</v>
      </c>
      <c r="H840" s="99">
        <v>79</v>
      </c>
      <c r="I840" s="99">
        <v>68</v>
      </c>
      <c r="J840" s="99">
        <v>28</v>
      </c>
      <c r="K840" s="99">
        <v>9</v>
      </c>
      <c r="L840" s="99" t="s">
        <v>78</v>
      </c>
      <c r="M840" s="99" t="s">
        <v>78</v>
      </c>
      <c r="N840" s="99" t="s">
        <v>78</v>
      </c>
      <c r="O840" s="99">
        <v>0</v>
      </c>
      <c r="P840" s="87"/>
      <c r="Q840" s="120"/>
      <c r="R840" s="89" t="s">
        <v>12</v>
      </c>
      <c r="S840" s="99" t="s">
        <v>78</v>
      </c>
      <c r="T840" s="99">
        <v>23</v>
      </c>
      <c r="U840" s="99">
        <v>41</v>
      </c>
      <c r="V840" s="99">
        <v>39</v>
      </c>
      <c r="W840" s="99">
        <v>13</v>
      </c>
      <c r="X840" s="99">
        <v>5</v>
      </c>
      <c r="Y840" s="99" t="s">
        <v>78</v>
      </c>
      <c r="Z840" s="99" t="s">
        <v>78</v>
      </c>
      <c r="AA840" s="99" t="s">
        <v>78</v>
      </c>
      <c r="AB840" s="99">
        <v>0</v>
      </c>
      <c r="AC840" s="87"/>
      <c r="AD840" s="120"/>
      <c r="AE840" s="89" t="s">
        <v>12</v>
      </c>
      <c r="AF840" s="99" t="s">
        <v>78</v>
      </c>
      <c r="AG840" s="99">
        <v>22</v>
      </c>
      <c r="AH840" s="99">
        <v>38</v>
      </c>
      <c r="AI840" s="99">
        <v>29</v>
      </c>
      <c r="AJ840" s="99">
        <v>15</v>
      </c>
      <c r="AK840" s="99">
        <v>4</v>
      </c>
      <c r="AL840" s="99" t="s">
        <v>78</v>
      </c>
      <c r="AM840" s="99" t="s">
        <v>78</v>
      </c>
      <c r="AN840" s="99" t="s">
        <v>78</v>
      </c>
      <c r="AO840" s="99">
        <v>0</v>
      </c>
    </row>
    <row r="841" spans="2:41" ht="15.75" x14ac:dyDescent="0.25">
      <c r="B841" s="127"/>
      <c r="C841" s="39"/>
      <c r="D841" s="120"/>
      <c r="E841" s="43" t="s">
        <v>13</v>
      </c>
      <c r="F841" s="99">
        <v>15</v>
      </c>
      <c r="G841" s="99">
        <v>83</v>
      </c>
      <c r="H841" s="99">
        <v>166</v>
      </c>
      <c r="I841" s="99">
        <v>203</v>
      </c>
      <c r="J841" s="99">
        <v>71</v>
      </c>
      <c r="K841" s="99">
        <v>37</v>
      </c>
      <c r="L841" s="99">
        <v>8</v>
      </c>
      <c r="M841" s="99">
        <v>7</v>
      </c>
      <c r="N841" s="99" t="s">
        <v>78</v>
      </c>
      <c r="O841" s="99" t="s">
        <v>78</v>
      </c>
      <c r="P841" s="87"/>
      <c r="Q841" s="120"/>
      <c r="R841" s="89" t="s">
        <v>13</v>
      </c>
      <c r="S841" s="99">
        <v>5</v>
      </c>
      <c r="T841" s="99">
        <v>38</v>
      </c>
      <c r="U841" s="99">
        <v>106</v>
      </c>
      <c r="V841" s="99">
        <v>136</v>
      </c>
      <c r="W841" s="99">
        <v>48</v>
      </c>
      <c r="X841" s="99">
        <v>23</v>
      </c>
      <c r="Y841" s="99" t="s">
        <v>78</v>
      </c>
      <c r="Z841" s="99">
        <v>3</v>
      </c>
      <c r="AA841" s="99" t="s">
        <v>78</v>
      </c>
      <c r="AB841" s="99" t="s">
        <v>78</v>
      </c>
      <c r="AC841" s="87"/>
      <c r="AD841" s="120"/>
      <c r="AE841" s="89" t="s">
        <v>13</v>
      </c>
      <c r="AF841" s="99">
        <v>10</v>
      </c>
      <c r="AG841" s="99">
        <v>45</v>
      </c>
      <c r="AH841" s="99">
        <v>60</v>
      </c>
      <c r="AI841" s="99">
        <v>67</v>
      </c>
      <c r="AJ841" s="99">
        <v>23</v>
      </c>
      <c r="AK841" s="99">
        <v>14</v>
      </c>
      <c r="AL841" s="99" t="s">
        <v>78</v>
      </c>
      <c r="AM841" s="99">
        <v>4</v>
      </c>
      <c r="AN841" s="99" t="s">
        <v>78</v>
      </c>
      <c r="AO841" s="99" t="s">
        <v>78</v>
      </c>
    </row>
    <row r="842" spans="2:41" ht="15.75" x14ac:dyDescent="0.25">
      <c r="B842" s="127"/>
      <c r="C842" s="39"/>
      <c r="D842" s="120"/>
      <c r="E842" s="43" t="s">
        <v>14</v>
      </c>
      <c r="F842" s="99">
        <v>40</v>
      </c>
      <c r="G842" s="99">
        <v>133</v>
      </c>
      <c r="H842" s="99">
        <v>347</v>
      </c>
      <c r="I842" s="99">
        <v>497</v>
      </c>
      <c r="J842" s="99">
        <v>278</v>
      </c>
      <c r="K842" s="99">
        <v>153</v>
      </c>
      <c r="L842" s="99">
        <v>34</v>
      </c>
      <c r="M842" s="99">
        <v>12</v>
      </c>
      <c r="N842" s="99">
        <v>7</v>
      </c>
      <c r="O842" s="99">
        <v>4</v>
      </c>
      <c r="P842" s="87"/>
      <c r="Q842" s="120"/>
      <c r="R842" s="89" t="s">
        <v>14</v>
      </c>
      <c r="S842" s="99">
        <v>16</v>
      </c>
      <c r="T842" s="99">
        <v>54</v>
      </c>
      <c r="U842" s="99">
        <v>180</v>
      </c>
      <c r="V842" s="99">
        <v>312</v>
      </c>
      <c r="W842" s="99">
        <v>191</v>
      </c>
      <c r="X842" s="99">
        <v>107</v>
      </c>
      <c r="Y842" s="99">
        <v>21</v>
      </c>
      <c r="Z842" s="99" t="s">
        <v>78</v>
      </c>
      <c r="AA842" s="99" t="s">
        <v>78</v>
      </c>
      <c r="AB842" s="99" t="s">
        <v>78</v>
      </c>
      <c r="AC842" s="87"/>
      <c r="AD842" s="120"/>
      <c r="AE842" s="89" t="s">
        <v>14</v>
      </c>
      <c r="AF842" s="99">
        <v>24</v>
      </c>
      <c r="AG842" s="99">
        <v>79</v>
      </c>
      <c r="AH842" s="99">
        <v>167</v>
      </c>
      <c r="AI842" s="99">
        <v>185</v>
      </c>
      <c r="AJ842" s="99">
        <v>87</v>
      </c>
      <c r="AK842" s="99">
        <v>46</v>
      </c>
      <c r="AL842" s="99">
        <v>13</v>
      </c>
      <c r="AM842" s="99" t="s">
        <v>78</v>
      </c>
      <c r="AN842" s="99" t="s">
        <v>78</v>
      </c>
      <c r="AO842" s="99" t="s">
        <v>78</v>
      </c>
    </row>
    <row r="843" spans="2:41" ht="15.75" x14ac:dyDescent="0.25">
      <c r="B843" s="127"/>
      <c r="C843" s="39"/>
      <c r="D843" s="120"/>
      <c r="E843" s="43" t="s">
        <v>15</v>
      </c>
      <c r="F843" s="99">
        <v>70</v>
      </c>
      <c r="G843" s="99">
        <v>204</v>
      </c>
      <c r="H843" s="99">
        <v>560</v>
      </c>
      <c r="I843" s="99">
        <v>1200</v>
      </c>
      <c r="J843" s="99">
        <v>819</v>
      </c>
      <c r="K843" s="99">
        <v>583</v>
      </c>
      <c r="L843" s="99">
        <v>149</v>
      </c>
      <c r="M843" s="99">
        <v>68</v>
      </c>
      <c r="N843" s="99">
        <v>22</v>
      </c>
      <c r="O843" s="99">
        <v>16</v>
      </c>
      <c r="P843" s="87"/>
      <c r="Q843" s="120"/>
      <c r="R843" s="89" t="s">
        <v>15</v>
      </c>
      <c r="S843" s="99">
        <v>36</v>
      </c>
      <c r="T843" s="99">
        <v>60</v>
      </c>
      <c r="U843" s="99">
        <v>252</v>
      </c>
      <c r="V843" s="99">
        <v>678</v>
      </c>
      <c r="W843" s="99">
        <v>531</v>
      </c>
      <c r="X843" s="99">
        <v>406</v>
      </c>
      <c r="Y843" s="99">
        <v>107</v>
      </c>
      <c r="Z843" s="99">
        <v>50</v>
      </c>
      <c r="AA843" s="99">
        <v>15</v>
      </c>
      <c r="AB843" s="99">
        <v>10</v>
      </c>
      <c r="AC843" s="87"/>
      <c r="AD843" s="120"/>
      <c r="AE843" s="89" t="s">
        <v>15</v>
      </c>
      <c r="AF843" s="99">
        <v>34</v>
      </c>
      <c r="AG843" s="99">
        <v>144</v>
      </c>
      <c r="AH843" s="99">
        <v>308</v>
      </c>
      <c r="AI843" s="99">
        <v>522</v>
      </c>
      <c r="AJ843" s="99">
        <v>288</v>
      </c>
      <c r="AK843" s="99">
        <v>177</v>
      </c>
      <c r="AL843" s="99">
        <v>42</v>
      </c>
      <c r="AM843" s="99">
        <v>18</v>
      </c>
      <c r="AN843" s="99">
        <v>7</v>
      </c>
      <c r="AO843" s="99">
        <v>6</v>
      </c>
    </row>
    <row r="844" spans="2:41" ht="15.75" x14ac:dyDescent="0.25">
      <c r="B844" s="127"/>
      <c r="C844" s="39"/>
      <c r="D844" s="120"/>
      <c r="E844" s="43" t="s">
        <v>16</v>
      </c>
      <c r="F844" s="99">
        <v>72</v>
      </c>
      <c r="G844" s="99">
        <v>166</v>
      </c>
      <c r="H844" s="99">
        <v>615</v>
      </c>
      <c r="I844" s="99">
        <v>1613</v>
      </c>
      <c r="J844" s="99">
        <v>1543</v>
      </c>
      <c r="K844" s="99">
        <v>1361</v>
      </c>
      <c r="L844" s="99">
        <v>461</v>
      </c>
      <c r="M844" s="99">
        <v>206</v>
      </c>
      <c r="N844" s="99">
        <v>77</v>
      </c>
      <c r="O844" s="99">
        <v>32</v>
      </c>
      <c r="P844" s="87"/>
      <c r="Q844" s="120"/>
      <c r="R844" s="89" t="s">
        <v>16</v>
      </c>
      <c r="S844" s="99">
        <v>32</v>
      </c>
      <c r="T844" s="99">
        <v>50</v>
      </c>
      <c r="U844" s="99">
        <v>235</v>
      </c>
      <c r="V844" s="99">
        <v>817</v>
      </c>
      <c r="W844" s="99">
        <v>857</v>
      </c>
      <c r="X844" s="99">
        <v>861</v>
      </c>
      <c r="Y844" s="99">
        <v>311</v>
      </c>
      <c r="Z844" s="99">
        <v>154</v>
      </c>
      <c r="AA844" s="99">
        <v>50</v>
      </c>
      <c r="AB844" s="99">
        <v>19</v>
      </c>
      <c r="AC844" s="87"/>
      <c r="AD844" s="120"/>
      <c r="AE844" s="89" t="s">
        <v>16</v>
      </c>
      <c r="AF844" s="99">
        <v>40</v>
      </c>
      <c r="AG844" s="99">
        <v>116</v>
      </c>
      <c r="AH844" s="99">
        <v>380</v>
      </c>
      <c r="AI844" s="99">
        <v>796</v>
      </c>
      <c r="AJ844" s="99">
        <v>686</v>
      </c>
      <c r="AK844" s="99">
        <v>500</v>
      </c>
      <c r="AL844" s="99">
        <v>150</v>
      </c>
      <c r="AM844" s="99">
        <v>52</v>
      </c>
      <c r="AN844" s="99">
        <v>27</v>
      </c>
      <c r="AO844" s="99">
        <v>13</v>
      </c>
    </row>
    <row r="845" spans="2:41" ht="15.75" x14ac:dyDescent="0.25">
      <c r="B845" s="127"/>
      <c r="C845" s="39"/>
      <c r="D845" s="120"/>
      <c r="E845" s="43" t="s">
        <v>17</v>
      </c>
      <c r="F845" s="99">
        <v>95</v>
      </c>
      <c r="G845" s="99">
        <v>84</v>
      </c>
      <c r="H845" s="99">
        <v>434</v>
      </c>
      <c r="I845" s="99">
        <v>1606</v>
      </c>
      <c r="J845" s="99">
        <v>1940</v>
      </c>
      <c r="K845" s="99">
        <v>2264</v>
      </c>
      <c r="L845" s="99">
        <v>1236</v>
      </c>
      <c r="M845" s="99">
        <v>654</v>
      </c>
      <c r="N845" s="99">
        <v>275</v>
      </c>
      <c r="O845" s="99">
        <v>100</v>
      </c>
      <c r="P845" s="87"/>
      <c r="Q845" s="120"/>
      <c r="R845" s="89" t="s">
        <v>17</v>
      </c>
      <c r="S845" s="99">
        <v>41</v>
      </c>
      <c r="T845" s="99">
        <v>20</v>
      </c>
      <c r="U845" s="99">
        <v>112</v>
      </c>
      <c r="V845" s="99">
        <v>644</v>
      </c>
      <c r="W845" s="99">
        <v>938</v>
      </c>
      <c r="X845" s="99">
        <v>1309</v>
      </c>
      <c r="Y845" s="99">
        <v>780</v>
      </c>
      <c r="Z845" s="99">
        <v>454</v>
      </c>
      <c r="AA845" s="99">
        <v>180</v>
      </c>
      <c r="AB845" s="99">
        <v>58</v>
      </c>
      <c r="AC845" s="87"/>
      <c r="AD845" s="120"/>
      <c r="AE845" s="89" t="s">
        <v>17</v>
      </c>
      <c r="AF845" s="99">
        <v>54</v>
      </c>
      <c r="AG845" s="99">
        <v>64</v>
      </c>
      <c r="AH845" s="99">
        <v>322</v>
      </c>
      <c r="AI845" s="99">
        <v>962</v>
      </c>
      <c r="AJ845" s="99">
        <v>1002</v>
      </c>
      <c r="AK845" s="99">
        <v>955</v>
      </c>
      <c r="AL845" s="99">
        <v>456</v>
      </c>
      <c r="AM845" s="99">
        <v>200</v>
      </c>
      <c r="AN845" s="99">
        <v>95</v>
      </c>
      <c r="AO845" s="99">
        <v>42</v>
      </c>
    </row>
    <row r="846" spans="2:41" ht="15.75" x14ac:dyDescent="0.25">
      <c r="B846" s="127"/>
      <c r="C846" s="39"/>
      <c r="D846" s="120"/>
      <c r="E846" s="43" t="s">
        <v>18</v>
      </c>
      <c r="F846" s="99">
        <v>58</v>
      </c>
      <c r="G846" s="99">
        <v>52</v>
      </c>
      <c r="H846" s="99">
        <v>197</v>
      </c>
      <c r="I846" s="99">
        <v>1096</v>
      </c>
      <c r="J846" s="99">
        <v>1873</v>
      </c>
      <c r="K846" s="99">
        <v>2829</v>
      </c>
      <c r="L846" s="99">
        <v>2386</v>
      </c>
      <c r="M846" s="99">
        <v>1776</v>
      </c>
      <c r="N846" s="99">
        <v>1076</v>
      </c>
      <c r="O846" s="99">
        <v>462</v>
      </c>
      <c r="P846" s="87"/>
      <c r="Q846" s="120"/>
      <c r="R846" s="89" t="s">
        <v>18</v>
      </c>
      <c r="S846" s="99">
        <v>20</v>
      </c>
      <c r="T846" s="99">
        <v>7</v>
      </c>
      <c r="U846" s="99">
        <v>33</v>
      </c>
      <c r="V846" s="99">
        <v>331</v>
      </c>
      <c r="W846" s="99">
        <v>751</v>
      </c>
      <c r="X846" s="99">
        <v>1324</v>
      </c>
      <c r="Y846" s="99">
        <v>1287</v>
      </c>
      <c r="Z846" s="99">
        <v>1006</v>
      </c>
      <c r="AA846" s="99">
        <v>659</v>
      </c>
      <c r="AB846" s="99">
        <v>296</v>
      </c>
      <c r="AC846" s="87"/>
      <c r="AD846" s="120"/>
      <c r="AE846" s="89" t="s">
        <v>18</v>
      </c>
      <c r="AF846" s="99">
        <v>38</v>
      </c>
      <c r="AG846" s="99">
        <v>45</v>
      </c>
      <c r="AH846" s="99">
        <v>164</v>
      </c>
      <c r="AI846" s="99">
        <v>765</v>
      </c>
      <c r="AJ846" s="99">
        <v>1122</v>
      </c>
      <c r="AK846" s="99">
        <v>1505</v>
      </c>
      <c r="AL846" s="99">
        <v>1099</v>
      </c>
      <c r="AM846" s="99">
        <v>770</v>
      </c>
      <c r="AN846" s="99">
        <v>417</v>
      </c>
      <c r="AO846" s="99">
        <v>166</v>
      </c>
    </row>
    <row r="847" spans="2:41" ht="15.75" x14ac:dyDescent="0.25">
      <c r="B847" s="127"/>
      <c r="C847" s="39"/>
      <c r="D847" s="121"/>
      <c r="E847" s="43" t="s">
        <v>19</v>
      </c>
      <c r="F847" s="99">
        <v>11</v>
      </c>
      <c r="G847" s="99">
        <v>5</v>
      </c>
      <c r="H847" s="99">
        <v>22</v>
      </c>
      <c r="I847" s="99">
        <v>155</v>
      </c>
      <c r="J847" s="99">
        <v>372</v>
      </c>
      <c r="K847" s="99">
        <v>790</v>
      </c>
      <c r="L847" s="99">
        <v>1046</v>
      </c>
      <c r="M847" s="99">
        <v>1196</v>
      </c>
      <c r="N847" s="99">
        <v>1011</v>
      </c>
      <c r="O847" s="99">
        <v>805</v>
      </c>
      <c r="P847" s="87"/>
      <c r="Q847" s="121"/>
      <c r="R847" s="89" t="s">
        <v>19</v>
      </c>
      <c r="S847" s="99" t="s">
        <v>78</v>
      </c>
      <c r="T847" s="99" t="s">
        <v>78</v>
      </c>
      <c r="U847" s="99">
        <v>0</v>
      </c>
      <c r="V847" s="99">
        <v>47</v>
      </c>
      <c r="W847" s="99">
        <v>118</v>
      </c>
      <c r="X847" s="99">
        <v>308</v>
      </c>
      <c r="Y847" s="99">
        <v>479</v>
      </c>
      <c r="Z847" s="99">
        <v>625</v>
      </c>
      <c r="AA847" s="99">
        <v>571</v>
      </c>
      <c r="AB847" s="99">
        <v>457</v>
      </c>
      <c r="AC847" s="87"/>
      <c r="AD847" s="121"/>
      <c r="AE847" s="89" t="s">
        <v>19</v>
      </c>
      <c r="AF847" s="99" t="s">
        <v>78</v>
      </c>
      <c r="AG847" s="99" t="s">
        <v>78</v>
      </c>
      <c r="AH847" s="99">
        <v>22</v>
      </c>
      <c r="AI847" s="99">
        <v>108</v>
      </c>
      <c r="AJ847" s="99">
        <v>254</v>
      </c>
      <c r="AK847" s="99">
        <v>482</v>
      </c>
      <c r="AL847" s="99">
        <v>567</v>
      </c>
      <c r="AM847" s="99">
        <v>571</v>
      </c>
      <c r="AN847" s="99">
        <v>440</v>
      </c>
      <c r="AO847" s="99">
        <v>348</v>
      </c>
    </row>
    <row r="848" spans="2:41" x14ac:dyDescent="0.25">
      <c r="B848" s="93"/>
      <c r="C848" s="39"/>
      <c r="D848" s="87"/>
      <c r="E848" s="87"/>
      <c r="F848" s="87"/>
      <c r="G848" s="87"/>
      <c r="H848" s="87"/>
      <c r="I848" s="87"/>
      <c r="J848" s="87"/>
      <c r="K848" s="87"/>
      <c r="L848" s="87"/>
      <c r="M848" s="87"/>
      <c r="N848" s="87"/>
      <c r="O848" s="87"/>
      <c r="P848" s="87"/>
      <c r="Q848" s="87"/>
      <c r="R848" s="87"/>
      <c r="S848" s="87"/>
      <c r="T848" s="87"/>
      <c r="U848" s="87"/>
      <c r="V848" s="87"/>
      <c r="W848" s="87"/>
      <c r="X848" s="87"/>
      <c r="Y848" s="87"/>
      <c r="Z848" s="87"/>
      <c r="AA848" s="87"/>
      <c r="AB848" s="87"/>
      <c r="AC848" s="87"/>
      <c r="AD848" s="87"/>
      <c r="AE848" s="87"/>
      <c r="AF848" s="87"/>
      <c r="AG848" s="87"/>
      <c r="AH848" s="87"/>
      <c r="AI848" s="87"/>
      <c r="AJ848" s="87"/>
      <c r="AK848" s="87"/>
      <c r="AL848" s="87"/>
      <c r="AM848" s="87"/>
      <c r="AN848" s="87"/>
      <c r="AO848" s="87"/>
    </row>
    <row r="849" spans="2:41" ht="18.75" customHeight="1" x14ac:dyDescent="0.3">
      <c r="B849" s="93"/>
      <c r="C849" s="39"/>
      <c r="D849" s="106" t="s">
        <v>24</v>
      </c>
      <c r="E849" s="106"/>
      <c r="F849" s="86"/>
      <c r="G849" s="86"/>
      <c r="H849" s="86"/>
      <c r="I849" s="86"/>
      <c r="J849" s="86"/>
      <c r="K849" s="86"/>
      <c r="L849" s="86"/>
      <c r="M849" s="86"/>
      <c r="N849" s="86"/>
      <c r="O849" s="86"/>
      <c r="P849" s="87"/>
      <c r="Q849" s="106" t="s">
        <v>24</v>
      </c>
      <c r="R849" s="106"/>
      <c r="S849" s="86"/>
      <c r="T849" s="86"/>
      <c r="U849" s="86"/>
      <c r="V849" s="86"/>
      <c r="W849" s="86"/>
      <c r="X849" s="86"/>
      <c r="Y849" s="86"/>
      <c r="Z849" s="86"/>
      <c r="AA849" s="86"/>
      <c r="AB849" s="86"/>
      <c r="AC849" s="87"/>
      <c r="AD849" s="106" t="s">
        <v>24</v>
      </c>
      <c r="AE849" s="106"/>
      <c r="AF849" s="86"/>
      <c r="AG849" s="86"/>
      <c r="AH849" s="86"/>
      <c r="AI849" s="86"/>
      <c r="AJ849" s="86"/>
      <c r="AK849" s="86"/>
      <c r="AL849" s="86"/>
      <c r="AM849" s="86"/>
      <c r="AN849" s="86"/>
      <c r="AO849" s="86"/>
    </row>
    <row r="850" spans="2:41" ht="28.9" customHeight="1" x14ac:dyDescent="0.25">
      <c r="B850" s="93"/>
      <c r="C850" s="39"/>
      <c r="D850" s="106"/>
      <c r="E850" s="106"/>
      <c r="F850" s="122" t="s">
        <v>20</v>
      </c>
      <c r="G850" s="123"/>
      <c r="H850" s="123"/>
      <c r="I850" s="123"/>
      <c r="J850" s="123"/>
      <c r="K850" s="123"/>
      <c r="L850" s="123"/>
      <c r="M850" s="123"/>
      <c r="N850" s="123"/>
      <c r="O850" s="124"/>
      <c r="P850" s="87"/>
      <c r="Q850" s="106"/>
      <c r="R850" s="106"/>
      <c r="S850" s="122" t="s">
        <v>20</v>
      </c>
      <c r="T850" s="123"/>
      <c r="U850" s="123"/>
      <c r="V850" s="123"/>
      <c r="W850" s="123"/>
      <c r="X850" s="123"/>
      <c r="Y850" s="123"/>
      <c r="Z850" s="123"/>
      <c r="AA850" s="123"/>
      <c r="AB850" s="124"/>
      <c r="AC850" s="87"/>
      <c r="AD850" s="106"/>
      <c r="AE850" s="106"/>
      <c r="AF850" s="122" t="s">
        <v>20</v>
      </c>
      <c r="AG850" s="123"/>
      <c r="AH850" s="123"/>
      <c r="AI850" s="123"/>
      <c r="AJ850" s="123"/>
      <c r="AK850" s="123"/>
      <c r="AL850" s="123"/>
      <c r="AM850" s="123"/>
      <c r="AN850" s="123"/>
      <c r="AO850" s="124"/>
    </row>
    <row r="851" spans="2:41" ht="15" customHeight="1" x14ac:dyDescent="0.25">
      <c r="B851" s="93"/>
      <c r="C851" s="39"/>
      <c r="D851" s="107"/>
      <c r="E851" s="107"/>
      <c r="F851" s="88" t="s">
        <v>0</v>
      </c>
      <c r="G851" s="88">
        <v>1</v>
      </c>
      <c r="H851" s="88">
        <v>2</v>
      </c>
      <c r="I851" s="88">
        <v>3</v>
      </c>
      <c r="J851" s="88">
        <v>4</v>
      </c>
      <c r="K851" s="88">
        <v>5</v>
      </c>
      <c r="L851" s="88">
        <v>6</v>
      </c>
      <c r="M851" s="88">
        <v>7</v>
      </c>
      <c r="N851" s="88">
        <v>8</v>
      </c>
      <c r="O851" s="88">
        <v>9</v>
      </c>
      <c r="P851" s="87"/>
      <c r="Q851" s="107"/>
      <c r="R851" s="107"/>
      <c r="S851" s="88" t="s">
        <v>0</v>
      </c>
      <c r="T851" s="88">
        <v>1</v>
      </c>
      <c r="U851" s="88">
        <v>2</v>
      </c>
      <c r="V851" s="88">
        <v>3</v>
      </c>
      <c r="W851" s="88">
        <v>4</v>
      </c>
      <c r="X851" s="88">
        <v>5</v>
      </c>
      <c r="Y851" s="88">
        <v>6</v>
      </c>
      <c r="Z851" s="88">
        <v>7</v>
      </c>
      <c r="AA851" s="88">
        <v>8</v>
      </c>
      <c r="AB851" s="88">
        <v>9</v>
      </c>
      <c r="AC851" s="87"/>
      <c r="AD851" s="107"/>
      <c r="AE851" s="107"/>
      <c r="AF851" s="88" t="s">
        <v>0</v>
      </c>
      <c r="AG851" s="88">
        <v>1</v>
      </c>
      <c r="AH851" s="88">
        <v>2</v>
      </c>
      <c r="AI851" s="88">
        <v>3</v>
      </c>
      <c r="AJ851" s="88">
        <v>4</v>
      </c>
      <c r="AK851" s="88">
        <v>5</v>
      </c>
      <c r="AL851" s="88">
        <v>6</v>
      </c>
      <c r="AM851" s="88">
        <v>7</v>
      </c>
      <c r="AN851" s="88">
        <v>8</v>
      </c>
      <c r="AO851" s="88">
        <v>9</v>
      </c>
    </row>
    <row r="852" spans="2:41" ht="15.75" customHeight="1" x14ac:dyDescent="0.25">
      <c r="B852" s="93"/>
      <c r="C852" s="39"/>
      <c r="D852" s="119" t="s">
        <v>21</v>
      </c>
      <c r="E852" s="43" t="s">
        <v>9</v>
      </c>
      <c r="F852" s="22">
        <v>0</v>
      </c>
      <c r="G852" s="22" t="s">
        <v>78</v>
      </c>
      <c r="H852" s="22" t="s">
        <v>78</v>
      </c>
      <c r="I852" s="22" t="s">
        <v>78</v>
      </c>
      <c r="J852" s="22">
        <v>0</v>
      </c>
      <c r="K852" s="22">
        <v>0</v>
      </c>
      <c r="L852" s="22">
        <v>0</v>
      </c>
      <c r="M852" s="22">
        <v>0</v>
      </c>
      <c r="N852" s="22">
        <v>0</v>
      </c>
      <c r="O852" s="22">
        <v>0</v>
      </c>
      <c r="P852" s="87"/>
      <c r="Q852" s="119" t="s">
        <v>21</v>
      </c>
      <c r="R852" s="89" t="s">
        <v>9</v>
      </c>
      <c r="S852" s="22" t="s">
        <v>78</v>
      </c>
      <c r="T852" s="22" t="s">
        <v>78</v>
      </c>
      <c r="U852" s="22" t="s">
        <v>78</v>
      </c>
      <c r="V852" s="22" t="s">
        <v>78</v>
      </c>
      <c r="W852" s="22" t="s">
        <v>78</v>
      </c>
      <c r="X852" s="22" t="s">
        <v>78</v>
      </c>
      <c r="Y852" s="22" t="s">
        <v>78</v>
      </c>
      <c r="Z852" s="22" t="s">
        <v>78</v>
      </c>
      <c r="AA852" s="22" t="s">
        <v>78</v>
      </c>
      <c r="AB852" s="22" t="s">
        <v>78</v>
      </c>
      <c r="AC852" s="87"/>
      <c r="AD852" s="119" t="s">
        <v>21</v>
      </c>
      <c r="AE852" s="89" t="s">
        <v>9</v>
      </c>
      <c r="AF852" s="22" t="s">
        <v>78</v>
      </c>
      <c r="AG852" s="22" t="s">
        <v>78</v>
      </c>
      <c r="AH852" s="22" t="s">
        <v>78</v>
      </c>
      <c r="AI852" s="22" t="s">
        <v>78</v>
      </c>
      <c r="AJ852" s="22" t="s">
        <v>78</v>
      </c>
      <c r="AK852" s="22" t="s">
        <v>78</v>
      </c>
      <c r="AL852" s="22" t="s">
        <v>78</v>
      </c>
      <c r="AM852" s="22" t="s">
        <v>78</v>
      </c>
      <c r="AN852" s="22" t="s">
        <v>78</v>
      </c>
      <c r="AO852" s="22" t="s">
        <v>78</v>
      </c>
    </row>
    <row r="853" spans="2:41" ht="15.75" x14ac:dyDescent="0.25">
      <c r="B853" s="93"/>
      <c r="C853" s="39"/>
      <c r="D853" s="120"/>
      <c r="E853" s="43">
        <v>1</v>
      </c>
      <c r="F853" s="22" t="s">
        <v>78</v>
      </c>
      <c r="G853" s="22" t="s">
        <v>78</v>
      </c>
      <c r="H853" s="22" t="s">
        <v>78</v>
      </c>
      <c r="I853" s="22" t="s">
        <v>78</v>
      </c>
      <c r="J853" s="22" t="s">
        <v>78</v>
      </c>
      <c r="K853" s="22" t="s">
        <v>78</v>
      </c>
      <c r="L853" s="22" t="s">
        <v>78</v>
      </c>
      <c r="M853" s="22" t="s">
        <v>78</v>
      </c>
      <c r="N853" s="22" t="s">
        <v>78</v>
      </c>
      <c r="O853" s="22" t="s">
        <v>78</v>
      </c>
      <c r="P853" s="87"/>
      <c r="Q853" s="120"/>
      <c r="R853" s="89">
        <v>1</v>
      </c>
      <c r="S853" s="22" t="s">
        <v>78</v>
      </c>
      <c r="T853" s="22" t="s">
        <v>78</v>
      </c>
      <c r="U853" s="22" t="s">
        <v>78</v>
      </c>
      <c r="V853" s="22" t="s">
        <v>78</v>
      </c>
      <c r="W853" s="22" t="s">
        <v>78</v>
      </c>
      <c r="X853" s="22" t="s">
        <v>78</v>
      </c>
      <c r="Y853" s="22" t="s">
        <v>78</v>
      </c>
      <c r="Z853" s="22" t="s">
        <v>78</v>
      </c>
      <c r="AA853" s="22" t="s">
        <v>78</v>
      </c>
      <c r="AB853" s="22" t="s">
        <v>78</v>
      </c>
      <c r="AC853" s="87"/>
      <c r="AD853" s="120"/>
      <c r="AE853" s="89">
        <v>1</v>
      </c>
      <c r="AF853" s="22" t="s">
        <v>78</v>
      </c>
      <c r="AG853" s="22" t="s">
        <v>78</v>
      </c>
      <c r="AH853" s="22" t="s">
        <v>78</v>
      </c>
      <c r="AI853" s="22" t="s">
        <v>78</v>
      </c>
      <c r="AJ853" s="22" t="s">
        <v>78</v>
      </c>
      <c r="AK853" s="22" t="s">
        <v>78</v>
      </c>
      <c r="AL853" s="22" t="s">
        <v>78</v>
      </c>
      <c r="AM853" s="22" t="s">
        <v>78</v>
      </c>
      <c r="AN853" s="22" t="s">
        <v>78</v>
      </c>
      <c r="AO853" s="22" t="s">
        <v>78</v>
      </c>
    </row>
    <row r="854" spans="2:41" ht="15.75" x14ac:dyDescent="0.25">
      <c r="B854" s="93"/>
      <c r="C854" s="39"/>
      <c r="D854" s="120"/>
      <c r="E854" s="43" t="s">
        <v>10</v>
      </c>
      <c r="F854" s="22">
        <v>5.7377049180327866</v>
      </c>
      <c r="G854" s="22">
        <v>22.950819672131146</v>
      </c>
      <c r="H854" s="22">
        <v>27.868852459016392</v>
      </c>
      <c r="I854" s="22">
        <v>20.491803278688526</v>
      </c>
      <c r="J854" s="22">
        <v>4.918032786885246</v>
      </c>
      <c r="K854" s="22">
        <v>7.3770491803278686</v>
      </c>
      <c r="L854" s="22">
        <v>4.918032786885246</v>
      </c>
      <c r="M854" s="22">
        <v>2.459016393442623</v>
      </c>
      <c r="N854" s="22" t="s">
        <v>78</v>
      </c>
      <c r="O854" s="22" t="s">
        <v>78</v>
      </c>
      <c r="P854" s="87"/>
      <c r="Q854" s="120"/>
      <c r="R854" s="89" t="s">
        <v>10</v>
      </c>
      <c r="S854" s="22" t="s">
        <v>78</v>
      </c>
      <c r="T854" s="22">
        <v>21.212121212121211</v>
      </c>
      <c r="U854" s="22">
        <v>25.757575757575758</v>
      </c>
      <c r="V854" s="22">
        <v>21.212121212121211</v>
      </c>
      <c r="W854" s="22" t="s">
        <v>78</v>
      </c>
      <c r="X854" s="22">
        <v>9.0909090909090917</v>
      </c>
      <c r="Y854" s="22" t="s">
        <v>78</v>
      </c>
      <c r="Z854" s="22" t="s">
        <v>78</v>
      </c>
      <c r="AA854" s="22" t="s">
        <v>78</v>
      </c>
      <c r="AB854" s="22" t="s">
        <v>78</v>
      </c>
      <c r="AC854" s="87"/>
      <c r="AD854" s="120"/>
      <c r="AE854" s="89" t="s">
        <v>10</v>
      </c>
      <c r="AF854" s="22" t="s">
        <v>78</v>
      </c>
      <c r="AG854" s="22">
        <v>25</v>
      </c>
      <c r="AH854" s="22">
        <v>30.357142857142854</v>
      </c>
      <c r="AI854" s="22">
        <v>19.642857142857142</v>
      </c>
      <c r="AJ854" s="22" t="s">
        <v>78</v>
      </c>
      <c r="AK854" s="22">
        <v>5.3571428571428568</v>
      </c>
      <c r="AL854" s="22" t="s">
        <v>78</v>
      </c>
      <c r="AM854" s="22" t="s">
        <v>78</v>
      </c>
      <c r="AN854" s="22" t="s">
        <v>78</v>
      </c>
      <c r="AO854" s="22" t="s">
        <v>78</v>
      </c>
    </row>
    <row r="855" spans="2:41" ht="15.75" x14ac:dyDescent="0.25">
      <c r="B855" s="93"/>
      <c r="C855" s="39"/>
      <c r="D855" s="120"/>
      <c r="E855" s="43" t="s">
        <v>11</v>
      </c>
      <c r="F855" s="22">
        <v>4.0404040404040407</v>
      </c>
      <c r="G855" s="22">
        <v>26.262626262626267</v>
      </c>
      <c r="H855" s="22">
        <v>25.252525252525253</v>
      </c>
      <c r="I855" s="22">
        <v>28.28282828282828</v>
      </c>
      <c r="J855" s="22">
        <v>6.0606060606060606</v>
      </c>
      <c r="K855" s="22">
        <v>7.0707070707070701</v>
      </c>
      <c r="L855" s="22" t="s">
        <v>78</v>
      </c>
      <c r="M855" s="22" t="s">
        <v>78</v>
      </c>
      <c r="N855" s="22">
        <v>0</v>
      </c>
      <c r="O855" s="22">
        <v>0</v>
      </c>
      <c r="P855" s="87"/>
      <c r="Q855" s="120"/>
      <c r="R855" s="89" t="s">
        <v>11</v>
      </c>
      <c r="S855" s="22" t="s">
        <v>78</v>
      </c>
      <c r="T855" s="22">
        <v>22.222222222222221</v>
      </c>
      <c r="U855" s="22">
        <v>25.396825396825395</v>
      </c>
      <c r="V855" s="22">
        <v>26.984126984126984</v>
      </c>
      <c r="W855" s="22">
        <v>9.5238095238095237</v>
      </c>
      <c r="X855" s="22" t="s">
        <v>78</v>
      </c>
      <c r="Y855" s="22" t="s">
        <v>78</v>
      </c>
      <c r="Z855" s="22" t="s">
        <v>78</v>
      </c>
      <c r="AA855" s="22">
        <v>0</v>
      </c>
      <c r="AB855" s="22">
        <v>0</v>
      </c>
      <c r="AC855" s="87"/>
      <c r="AD855" s="120"/>
      <c r="AE855" s="89" t="s">
        <v>11</v>
      </c>
      <c r="AF855" s="22" t="s">
        <v>78</v>
      </c>
      <c r="AG855" s="22">
        <v>33.333333333333329</v>
      </c>
      <c r="AH855" s="22">
        <v>25</v>
      </c>
      <c r="AI855" s="22">
        <v>30.555555555555557</v>
      </c>
      <c r="AJ855" s="22">
        <v>0</v>
      </c>
      <c r="AK855" s="22" t="s">
        <v>78</v>
      </c>
      <c r="AL855" s="22" t="s">
        <v>78</v>
      </c>
      <c r="AM855" s="22" t="s">
        <v>78</v>
      </c>
      <c r="AN855" s="22">
        <v>0</v>
      </c>
      <c r="AO855" s="22">
        <v>0</v>
      </c>
    </row>
    <row r="856" spans="2:41" ht="15.75" x14ac:dyDescent="0.25">
      <c r="B856" s="93"/>
      <c r="C856" s="39"/>
      <c r="D856" s="120"/>
      <c r="E856" s="43" t="s">
        <v>12</v>
      </c>
      <c r="F856" s="22">
        <v>4.0983606557377046</v>
      </c>
      <c r="G856" s="22">
        <v>18.442622950819672</v>
      </c>
      <c r="H856" s="22">
        <v>32.377049180327873</v>
      </c>
      <c r="I856" s="22">
        <v>27.868852459016392</v>
      </c>
      <c r="J856" s="22">
        <v>11.475409836065573</v>
      </c>
      <c r="K856" s="22">
        <v>3.6885245901639343</v>
      </c>
      <c r="L856" s="22" t="s">
        <v>78</v>
      </c>
      <c r="M856" s="22" t="s">
        <v>78</v>
      </c>
      <c r="N856" s="22" t="s">
        <v>78</v>
      </c>
      <c r="O856" s="22">
        <v>0</v>
      </c>
      <c r="P856" s="87"/>
      <c r="Q856" s="120"/>
      <c r="R856" s="89" t="s">
        <v>12</v>
      </c>
      <c r="S856" s="22" t="s">
        <v>78</v>
      </c>
      <c r="T856" s="22">
        <v>17.96875</v>
      </c>
      <c r="U856" s="22">
        <v>32.03125</v>
      </c>
      <c r="V856" s="22">
        <v>30.46875</v>
      </c>
      <c r="W856" s="22">
        <v>10.15625</v>
      </c>
      <c r="X856" s="22">
        <v>3.90625</v>
      </c>
      <c r="Y856" s="22" t="s">
        <v>78</v>
      </c>
      <c r="Z856" s="22" t="s">
        <v>78</v>
      </c>
      <c r="AA856" s="22" t="s">
        <v>78</v>
      </c>
      <c r="AB856" s="22">
        <v>0</v>
      </c>
      <c r="AC856" s="87"/>
      <c r="AD856" s="120"/>
      <c r="AE856" s="89" t="s">
        <v>12</v>
      </c>
      <c r="AF856" s="22" t="s">
        <v>78</v>
      </c>
      <c r="AG856" s="22">
        <v>18.96551724137931</v>
      </c>
      <c r="AH856" s="22">
        <v>32.758620689655174</v>
      </c>
      <c r="AI856" s="22">
        <v>25</v>
      </c>
      <c r="AJ856" s="22">
        <v>12.931034482758621</v>
      </c>
      <c r="AK856" s="22">
        <v>3.4482758620689653</v>
      </c>
      <c r="AL856" s="22" t="s">
        <v>78</v>
      </c>
      <c r="AM856" s="22" t="s">
        <v>78</v>
      </c>
      <c r="AN856" s="22" t="s">
        <v>78</v>
      </c>
      <c r="AO856" s="22">
        <v>0</v>
      </c>
    </row>
    <row r="857" spans="2:41" ht="15.75" x14ac:dyDescent="0.25">
      <c r="B857" s="93"/>
      <c r="C857" s="39"/>
      <c r="D857" s="120"/>
      <c r="E857" s="43" t="s">
        <v>13</v>
      </c>
      <c r="F857" s="22">
        <v>2.5210084033613445</v>
      </c>
      <c r="G857" s="22">
        <v>13.949579831932773</v>
      </c>
      <c r="H857" s="22">
        <v>27.899159663865547</v>
      </c>
      <c r="I857" s="22">
        <v>34.117647058823529</v>
      </c>
      <c r="J857" s="22">
        <v>11.932773109243698</v>
      </c>
      <c r="K857" s="22">
        <v>6.2184873949579833</v>
      </c>
      <c r="L857" s="22">
        <v>1.3445378151260505</v>
      </c>
      <c r="M857" s="22">
        <v>1.1764705882352942</v>
      </c>
      <c r="N857" s="22" t="s">
        <v>78</v>
      </c>
      <c r="O857" s="22" t="s">
        <v>78</v>
      </c>
      <c r="P857" s="87"/>
      <c r="Q857" s="120"/>
      <c r="R857" s="89" t="s">
        <v>13</v>
      </c>
      <c r="S857" s="22">
        <v>1.3586956521739131</v>
      </c>
      <c r="T857" s="22">
        <v>10.326086956521738</v>
      </c>
      <c r="U857" s="22">
        <v>28.804347826086957</v>
      </c>
      <c r="V857" s="22">
        <v>36.95652173913043</v>
      </c>
      <c r="W857" s="22">
        <v>13.043478260869565</v>
      </c>
      <c r="X857" s="22">
        <v>6.25</v>
      </c>
      <c r="Y857" s="22" t="s">
        <v>78</v>
      </c>
      <c r="Z857" s="22">
        <v>0.81521739130434778</v>
      </c>
      <c r="AA857" s="22" t="s">
        <v>78</v>
      </c>
      <c r="AB857" s="22" t="s">
        <v>78</v>
      </c>
      <c r="AC857" s="87"/>
      <c r="AD857" s="120"/>
      <c r="AE857" s="89" t="s">
        <v>13</v>
      </c>
      <c r="AF857" s="22">
        <v>4.4052863436123353</v>
      </c>
      <c r="AG857" s="22">
        <v>19.823788546255507</v>
      </c>
      <c r="AH857" s="22">
        <v>26.431718061674008</v>
      </c>
      <c r="AI857" s="22">
        <v>29.515418502202646</v>
      </c>
      <c r="AJ857" s="22">
        <v>10.13215859030837</v>
      </c>
      <c r="AK857" s="22">
        <v>6.1674008810572687</v>
      </c>
      <c r="AL857" s="22" t="s">
        <v>78</v>
      </c>
      <c r="AM857" s="22">
        <v>1.7621145374449341</v>
      </c>
      <c r="AN857" s="22" t="s">
        <v>78</v>
      </c>
      <c r="AO857" s="22" t="s">
        <v>78</v>
      </c>
    </row>
    <row r="858" spans="2:41" ht="15.75" x14ac:dyDescent="0.25">
      <c r="B858" s="93"/>
      <c r="C858" s="39"/>
      <c r="D858" s="120"/>
      <c r="E858" s="43" t="s">
        <v>14</v>
      </c>
      <c r="F858" s="22">
        <v>2.6578073089700998</v>
      </c>
      <c r="G858" s="22">
        <v>8.8372093023255811</v>
      </c>
      <c r="H858" s="22">
        <v>23.056478405315612</v>
      </c>
      <c r="I858" s="22">
        <v>33.02325581395349</v>
      </c>
      <c r="J858" s="22">
        <v>18.471760797342192</v>
      </c>
      <c r="K858" s="22">
        <v>10.166112956810631</v>
      </c>
      <c r="L858" s="22">
        <v>2.2591362126245849</v>
      </c>
      <c r="M858" s="22">
        <v>0.79734219269102979</v>
      </c>
      <c r="N858" s="22">
        <v>0.46511627906976744</v>
      </c>
      <c r="O858" s="22">
        <v>0.26578073089700999</v>
      </c>
      <c r="P858" s="87"/>
      <c r="Q858" s="120"/>
      <c r="R858" s="89" t="s">
        <v>14</v>
      </c>
      <c r="S858" s="22">
        <v>1.7817371937639197</v>
      </c>
      <c r="T858" s="22">
        <v>6.0133630289532292</v>
      </c>
      <c r="U858" s="22">
        <v>20.044543429844097</v>
      </c>
      <c r="V858" s="22">
        <v>34.743875278396438</v>
      </c>
      <c r="W858" s="22">
        <v>21.269487750556792</v>
      </c>
      <c r="X858" s="22">
        <v>11.915367483296215</v>
      </c>
      <c r="Y858" s="22">
        <v>2.338530066815145</v>
      </c>
      <c r="Z858" s="22" t="s">
        <v>78</v>
      </c>
      <c r="AA858" s="22" t="s">
        <v>78</v>
      </c>
      <c r="AB858" s="22" t="s">
        <v>78</v>
      </c>
      <c r="AC858" s="87"/>
      <c r="AD858" s="120"/>
      <c r="AE858" s="89" t="s">
        <v>14</v>
      </c>
      <c r="AF858" s="22">
        <v>3.9538714991762767</v>
      </c>
      <c r="AG858" s="22">
        <v>13.01482701812191</v>
      </c>
      <c r="AH858" s="22">
        <v>27.512355848434929</v>
      </c>
      <c r="AI858" s="22">
        <v>30.477759472817134</v>
      </c>
      <c r="AJ858" s="22">
        <v>14.332784184514002</v>
      </c>
      <c r="AK858" s="22">
        <v>7.5782537067545297</v>
      </c>
      <c r="AL858" s="22">
        <v>2.1416803953871502</v>
      </c>
      <c r="AM858" s="22" t="s">
        <v>78</v>
      </c>
      <c r="AN858" s="22" t="s">
        <v>78</v>
      </c>
      <c r="AO858" s="22" t="s">
        <v>78</v>
      </c>
    </row>
    <row r="859" spans="2:41" ht="15.75" x14ac:dyDescent="0.25">
      <c r="B859" s="93"/>
      <c r="C859" s="39"/>
      <c r="D859" s="120"/>
      <c r="E859" s="43" t="s">
        <v>15</v>
      </c>
      <c r="F859" s="22">
        <v>1.8965050121918181</v>
      </c>
      <c r="G859" s="22">
        <v>5.5269574641018693</v>
      </c>
      <c r="H859" s="22">
        <v>15.172040097534545</v>
      </c>
      <c r="I859" s="22">
        <v>32.511514494716884</v>
      </c>
      <c r="J859" s="22">
        <v>22.189108642644271</v>
      </c>
      <c r="K859" s="22">
        <v>15.795177458683284</v>
      </c>
      <c r="L859" s="22">
        <v>4.0368463830940122</v>
      </c>
      <c r="M859" s="22">
        <v>1.842319154700623</v>
      </c>
      <c r="N859" s="22">
        <v>0.59604443240314275</v>
      </c>
      <c r="O859" s="22">
        <v>0.43348685992955838</v>
      </c>
      <c r="P859" s="87"/>
      <c r="Q859" s="120"/>
      <c r="R859" s="89" t="s">
        <v>15</v>
      </c>
      <c r="S859" s="22">
        <v>1.6783216783216783</v>
      </c>
      <c r="T859" s="22">
        <v>2.7972027972027971</v>
      </c>
      <c r="U859" s="22">
        <v>11.748251748251748</v>
      </c>
      <c r="V859" s="22">
        <v>31.608391608391607</v>
      </c>
      <c r="W859" s="22">
        <v>24.755244755244753</v>
      </c>
      <c r="X859" s="22">
        <v>18.927738927738925</v>
      </c>
      <c r="Y859" s="22">
        <v>4.9883449883449886</v>
      </c>
      <c r="Z859" s="22">
        <v>2.3310023310023311</v>
      </c>
      <c r="AA859" s="22">
        <v>0.69930069930069927</v>
      </c>
      <c r="AB859" s="22">
        <v>0.46620046620046618</v>
      </c>
      <c r="AC859" s="87"/>
      <c r="AD859" s="120"/>
      <c r="AE859" s="89" t="s">
        <v>15</v>
      </c>
      <c r="AF859" s="22">
        <v>2.1992238033635187</v>
      </c>
      <c r="AG859" s="22">
        <v>9.3143596377749027</v>
      </c>
      <c r="AH859" s="22">
        <v>19.922380336351875</v>
      </c>
      <c r="AI859" s="22">
        <v>33.764553686934022</v>
      </c>
      <c r="AJ859" s="22">
        <v>18.628719275549805</v>
      </c>
      <c r="AK859" s="22">
        <v>11.448900388098318</v>
      </c>
      <c r="AL859" s="22">
        <v>2.7166882276843469</v>
      </c>
      <c r="AM859" s="22">
        <v>1.1642949547218628</v>
      </c>
      <c r="AN859" s="22">
        <v>0.45278137128072443</v>
      </c>
      <c r="AO859" s="22">
        <v>0.38809831824062097</v>
      </c>
    </row>
    <row r="860" spans="2:41" ht="15.75" x14ac:dyDescent="0.25">
      <c r="B860" s="93"/>
      <c r="C860" s="39"/>
      <c r="D860" s="120"/>
      <c r="E860" s="43" t="s">
        <v>16</v>
      </c>
      <c r="F860" s="22">
        <v>1.1714936544093719</v>
      </c>
      <c r="G860" s="22">
        <v>2.7009437032216073</v>
      </c>
      <c r="H860" s="22">
        <v>10.006508298080053</v>
      </c>
      <c r="I860" s="22">
        <v>26.244712007809955</v>
      </c>
      <c r="J860" s="22">
        <v>25.105759843800847</v>
      </c>
      <c r="K860" s="22">
        <v>22.144484217377155</v>
      </c>
      <c r="L860" s="22">
        <v>7.5008135372600062</v>
      </c>
      <c r="M860" s="22">
        <v>3.3517735112268139</v>
      </c>
      <c r="N860" s="22">
        <v>1.2528473804100226</v>
      </c>
      <c r="O860" s="22">
        <v>0.5206638464041653</v>
      </c>
      <c r="P860" s="87"/>
      <c r="Q860" s="120"/>
      <c r="R860" s="89" t="s">
        <v>16</v>
      </c>
      <c r="S860" s="22">
        <v>0.94506792675723572</v>
      </c>
      <c r="T860" s="22">
        <v>1.4766686355581808</v>
      </c>
      <c r="U860" s="22">
        <v>6.9403425871234496</v>
      </c>
      <c r="V860" s="22">
        <v>24.128765505020674</v>
      </c>
      <c r="W860" s="22">
        <v>25.310100413467218</v>
      </c>
      <c r="X860" s="22">
        <v>25.42823390431187</v>
      </c>
      <c r="Y860" s="22">
        <v>9.1848789131718842</v>
      </c>
      <c r="Z860" s="22">
        <v>4.5481393975191962</v>
      </c>
      <c r="AA860" s="22">
        <v>1.4766686355581808</v>
      </c>
      <c r="AB860" s="22">
        <v>0.56113408151210875</v>
      </c>
      <c r="AC860" s="87"/>
      <c r="AD860" s="120"/>
      <c r="AE860" s="89" t="s">
        <v>16</v>
      </c>
      <c r="AF860" s="22">
        <v>1.4492753623188406</v>
      </c>
      <c r="AG860" s="22">
        <v>4.2028985507246377</v>
      </c>
      <c r="AH860" s="22">
        <v>13.768115942028986</v>
      </c>
      <c r="AI860" s="22">
        <v>28.840579710144926</v>
      </c>
      <c r="AJ860" s="22">
        <v>24.855072463768117</v>
      </c>
      <c r="AK860" s="22">
        <v>18.115942028985508</v>
      </c>
      <c r="AL860" s="22">
        <v>5.4347826086956523</v>
      </c>
      <c r="AM860" s="22">
        <v>1.8840579710144929</v>
      </c>
      <c r="AN860" s="22">
        <v>0.97826086956521752</v>
      </c>
      <c r="AO860" s="22">
        <v>0.47101449275362323</v>
      </c>
    </row>
    <row r="861" spans="2:41" ht="15.75" x14ac:dyDescent="0.25">
      <c r="B861" s="93"/>
      <c r="C861" s="39"/>
      <c r="D861" s="120"/>
      <c r="E861" s="43" t="s">
        <v>17</v>
      </c>
      <c r="F861" s="22">
        <v>1.093462246777164</v>
      </c>
      <c r="G861" s="22">
        <v>0.96685082872928174</v>
      </c>
      <c r="H861" s="22">
        <v>4.9953959484346218</v>
      </c>
      <c r="I861" s="22">
        <v>18.485267034990795</v>
      </c>
      <c r="J861" s="22">
        <v>22.329650092081032</v>
      </c>
      <c r="K861" s="22">
        <v>26.058931860036832</v>
      </c>
      <c r="L861" s="22">
        <v>14.226519337016574</v>
      </c>
      <c r="M861" s="22">
        <v>7.527624309392265</v>
      </c>
      <c r="N861" s="22">
        <v>3.1652854511970538</v>
      </c>
      <c r="O861" s="22">
        <v>1.1510128913443831</v>
      </c>
      <c r="P861" s="87"/>
      <c r="Q861" s="120"/>
      <c r="R861" s="89" t="s">
        <v>17</v>
      </c>
      <c r="S861" s="22">
        <v>0.90388007054673714</v>
      </c>
      <c r="T861" s="22">
        <v>0.44091710758377423</v>
      </c>
      <c r="U861" s="22">
        <v>2.4691358024691357</v>
      </c>
      <c r="V861" s="22">
        <v>14.19753086419753</v>
      </c>
      <c r="W861" s="22">
        <v>20.679012345679013</v>
      </c>
      <c r="X861" s="22">
        <v>28.858024691358025</v>
      </c>
      <c r="Y861" s="22">
        <v>17.195767195767196</v>
      </c>
      <c r="Z861" s="22">
        <v>10.008818342151676</v>
      </c>
      <c r="AA861" s="22">
        <v>3.9682539682539679</v>
      </c>
      <c r="AB861" s="22">
        <v>1.2786596119929452</v>
      </c>
      <c r="AC861" s="87"/>
      <c r="AD861" s="120"/>
      <c r="AE861" s="89" t="s">
        <v>17</v>
      </c>
      <c r="AF861" s="22">
        <v>1.300578034682081</v>
      </c>
      <c r="AG861" s="22">
        <v>1.5414258188824663</v>
      </c>
      <c r="AH861" s="22">
        <v>7.7552986512524082</v>
      </c>
      <c r="AI861" s="22">
        <v>23.169556840077071</v>
      </c>
      <c r="AJ861" s="22">
        <v>24.132947976878611</v>
      </c>
      <c r="AK861" s="22">
        <v>23.000963391136803</v>
      </c>
      <c r="AL861" s="22">
        <v>10.982658959537572</v>
      </c>
      <c r="AM861" s="22">
        <v>4.8169556840077075</v>
      </c>
      <c r="AN861" s="22">
        <v>2.2880539499036607</v>
      </c>
      <c r="AO861" s="22">
        <v>1.0115606936416186</v>
      </c>
    </row>
    <row r="862" spans="2:41" ht="15.75" x14ac:dyDescent="0.25">
      <c r="B862" s="93"/>
      <c r="C862" s="39"/>
      <c r="D862" s="120"/>
      <c r="E862" s="43" t="s">
        <v>18</v>
      </c>
      <c r="F862" s="22">
        <v>0.49131723845828035</v>
      </c>
      <c r="G862" s="22">
        <v>0.4404913172384583</v>
      </c>
      <c r="H862" s="22">
        <v>1.6687844133841592</v>
      </c>
      <c r="I862" s="22">
        <v>9.2842016094875053</v>
      </c>
      <c r="J862" s="22">
        <v>15.866158407454471</v>
      </c>
      <c r="K862" s="22">
        <v>23.964421855146124</v>
      </c>
      <c r="L862" s="22">
        <v>20.211774671749257</v>
      </c>
      <c r="M862" s="22">
        <v>15.044472681067344</v>
      </c>
      <c r="N862" s="22">
        <v>9.1147818720880984</v>
      </c>
      <c r="O862" s="22">
        <v>3.9135959339263025</v>
      </c>
      <c r="P862" s="87"/>
      <c r="Q862" s="120"/>
      <c r="R862" s="89" t="s">
        <v>18</v>
      </c>
      <c r="S862" s="22">
        <v>0.35001750087504374</v>
      </c>
      <c r="T862" s="22">
        <v>0.1225061253062653</v>
      </c>
      <c r="U862" s="22">
        <v>0.57752887644382223</v>
      </c>
      <c r="V862" s="22">
        <v>5.792789639481974</v>
      </c>
      <c r="W862" s="22">
        <v>13.143157157857893</v>
      </c>
      <c r="X862" s="22">
        <v>23.171158557927896</v>
      </c>
      <c r="Y862" s="22">
        <v>22.523626181309066</v>
      </c>
      <c r="Z862" s="22">
        <v>17.6058802940147</v>
      </c>
      <c r="AA862" s="22">
        <v>11.533076653832691</v>
      </c>
      <c r="AB862" s="22">
        <v>5.1802590129506481</v>
      </c>
      <c r="AC862" s="87"/>
      <c r="AD862" s="120"/>
      <c r="AE862" s="89" t="s">
        <v>18</v>
      </c>
      <c r="AF862" s="22">
        <v>0.62387128550320148</v>
      </c>
      <c r="AG862" s="22">
        <v>0.73879494335905438</v>
      </c>
      <c r="AH862" s="22">
        <v>2.6924971269085538</v>
      </c>
      <c r="AI862" s="22">
        <v>12.559514037103925</v>
      </c>
      <c r="AJ862" s="22">
        <v>18.420620587752421</v>
      </c>
      <c r="AK862" s="22">
        <v>24.708586439008371</v>
      </c>
      <c r="AL862" s="22">
        <v>18.043014283368905</v>
      </c>
      <c r="AM862" s="22">
        <v>12.64160236414382</v>
      </c>
      <c r="AN862" s="22">
        <v>6.8461664751272373</v>
      </c>
      <c r="AO862" s="22">
        <v>2.7253324577245115</v>
      </c>
    </row>
    <row r="863" spans="2:41" ht="15.75" x14ac:dyDescent="0.25">
      <c r="B863" s="93"/>
      <c r="C863" s="39"/>
      <c r="D863" s="121"/>
      <c r="E863" s="43" t="s">
        <v>19</v>
      </c>
      <c r="F863" s="22">
        <v>0.20321448365047109</v>
      </c>
      <c r="G863" s="22">
        <v>9.2370219841123216E-2</v>
      </c>
      <c r="H863" s="22">
        <v>0.40642896730094219</v>
      </c>
      <c r="I863" s="22">
        <v>2.86347681507482</v>
      </c>
      <c r="J863" s="22">
        <v>6.8723443561795676</v>
      </c>
      <c r="K863" s="22">
        <v>14.59449473489747</v>
      </c>
      <c r="L863" s="22">
        <v>19.32384999076298</v>
      </c>
      <c r="M863" s="22">
        <v>22.094956585996677</v>
      </c>
      <c r="N863" s="22">
        <v>18.677258451875115</v>
      </c>
      <c r="O863" s="22">
        <v>14.87160539442084</v>
      </c>
      <c r="P863" s="87"/>
      <c r="Q863" s="121"/>
      <c r="R863" s="89" t="s">
        <v>19</v>
      </c>
      <c r="S863" s="22" t="s">
        <v>78</v>
      </c>
      <c r="T863" s="22" t="s">
        <v>78</v>
      </c>
      <c r="U863" s="22">
        <v>0</v>
      </c>
      <c r="V863" s="22">
        <v>1.8021472392638036</v>
      </c>
      <c r="W863" s="22">
        <v>4.5245398773006134</v>
      </c>
      <c r="X863" s="22">
        <v>11.809815950920246</v>
      </c>
      <c r="Y863" s="22">
        <v>18.366564417177912</v>
      </c>
      <c r="Z863" s="22">
        <v>23.964723926380369</v>
      </c>
      <c r="AA863" s="22">
        <v>21.894171779141107</v>
      </c>
      <c r="AB863" s="22">
        <v>17.523006134969325</v>
      </c>
      <c r="AC863" s="87"/>
      <c r="AD863" s="121"/>
      <c r="AE863" s="89" t="s">
        <v>19</v>
      </c>
      <c r="AF863" s="22" t="s">
        <v>78</v>
      </c>
      <c r="AG863" s="22" t="s">
        <v>78</v>
      </c>
      <c r="AH863" s="22">
        <v>0.78431372549019607</v>
      </c>
      <c r="AI863" s="22">
        <v>3.8502673796791447</v>
      </c>
      <c r="AJ863" s="22">
        <v>9.0552584670231724</v>
      </c>
      <c r="AK863" s="22">
        <v>17.183600713012478</v>
      </c>
      <c r="AL863" s="22">
        <v>20.213903743315509</v>
      </c>
      <c r="AM863" s="22">
        <v>20.356506238859179</v>
      </c>
      <c r="AN863" s="22">
        <v>15.686274509803921</v>
      </c>
      <c r="AO863" s="22">
        <v>12.406417112299465</v>
      </c>
    </row>
    <row r="864" spans="2:41" x14ac:dyDescent="0.25">
      <c r="B864" s="93"/>
      <c r="C864" s="39"/>
      <c r="D864" s="39"/>
      <c r="E864" s="39"/>
      <c r="F864" s="39"/>
      <c r="G864" s="39"/>
      <c r="H864" s="39"/>
      <c r="I864" s="39"/>
      <c r="J864" s="39"/>
      <c r="K864" s="39"/>
      <c r="L864" s="39"/>
      <c r="M864" s="39"/>
      <c r="N864" s="39"/>
      <c r="O864" s="39"/>
      <c r="P864" s="39"/>
      <c r="Q864" s="39"/>
      <c r="R864" s="39"/>
      <c r="S864" s="39"/>
      <c r="T864" s="39"/>
      <c r="U864" s="39"/>
      <c r="V864" s="39"/>
      <c r="W864" s="39"/>
      <c r="X864" s="39"/>
      <c r="Y864" s="39"/>
      <c r="Z864" s="39"/>
      <c r="AA864" s="39"/>
      <c r="AB864" s="39"/>
      <c r="AC864" s="39"/>
      <c r="AD864" s="39"/>
      <c r="AE864" s="39"/>
      <c r="AF864" s="39"/>
      <c r="AG864" s="39"/>
      <c r="AH864" s="39"/>
      <c r="AI864" s="39"/>
      <c r="AJ864" s="39"/>
      <c r="AK864" s="39"/>
      <c r="AL864" s="39"/>
      <c r="AM864" s="39"/>
      <c r="AN864" s="39"/>
      <c r="AO864" s="39"/>
    </row>
    <row r="865" spans="2:41" x14ac:dyDescent="0.25">
      <c r="B865" s="93"/>
      <c r="C865" s="39"/>
      <c r="D865" s="39"/>
      <c r="E865" s="39"/>
      <c r="F865" s="39"/>
      <c r="G865" s="39"/>
      <c r="H865" s="39"/>
      <c r="I865" s="39"/>
      <c r="J865" s="39"/>
      <c r="K865" s="39"/>
      <c r="L865" s="39"/>
      <c r="M865" s="39"/>
      <c r="N865" s="39"/>
      <c r="O865" s="39"/>
      <c r="P865" s="39"/>
      <c r="Q865" s="39"/>
      <c r="R865" s="39"/>
      <c r="S865" s="39"/>
      <c r="T865" s="39"/>
      <c r="U865" s="39"/>
      <c r="V865" s="39"/>
      <c r="W865" s="39"/>
      <c r="X865" s="39"/>
      <c r="Y865" s="39"/>
      <c r="Z865" s="39"/>
      <c r="AA865" s="39"/>
      <c r="AB865" s="39"/>
      <c r="AC865" s="39"/>
      <c r="AD865" s="39"/>
      <c r="AE865" s="39"/>
      <c r="AF865" s="39"/>
      <c r="AG865" s="39"/>
      <c r="AH865" s="39"/>
      <c r="AI865" s="39"/>
      <c r="AJ865" s="39"/>
      <c r="AK865" s="39"/>
      <c r="AL865" s="39"/>
      <c r="AM865" s="39"/>
      <c r="AN865" s="39"/>
      <c r="AO865" s="39"/>
    </row>
    <row r="866" spans="2:41" ht="18.75" customHeight="1" x14ac:dyDescent="0.3">
      <c r="B866" s="93"/>
      <c r="C866" s="39"/>
      <c r="D866" s="106" t="s">
        <v>32</v>
      </c>
      <c r="E866" s="106"/>
      <c r="F866" s="86"/>
      <c r="G866" s="86"/>
      <c r="H866" s="86"/>
      <c r="I866" s="86"/>
      <c r="J866" s="86"/>
      <c r="K866" s="86"/>
      <c r="L866" s="86"/>
      <c r="M866" s="86"/>
      <c r="N866" s="86"/>
      <c r="O866" s="86"/>
      <c r="P866" s="87"/>
      <c r="Q866" s="106" t="s">
        <v>32</v>
      </c>
      <c r="R866" s="106"/>
      <c r="S866" s="86"/>
      <c r="T866" s="86"/>
      <c r="U866" s="86"/>
      <c r="V866" s="86"/>
      <c r="W866" s="86"/>
      <c r="X866" s="86"/>
      <c r="Y866" s="86"/>
      <c r="Z866" s="86"/>
      <c r="AA866" s="86"/>
      <c r="AB866" s="86"/>
      <c r="AC866" s="87"/>
      <c r="AD866" s="106" t="s">
        <v>32</v>
      </c>
      <c r="AE866" s="106"/>
      <c r="AF866" s="86"/>
      <c r="AG866" s="86"/>
      <c r="AH866" s="86"/>
      <c r="AI866" s="86"/>
      <c r="AJ866" s="86"/>
      <c r="AK866" s="86"/>
      <c r="AL866" s="86"/>
      <c r="AM866" s="86"/>
      <c r="AN866" s="86"/>
      <c r="AO866" s="86"/>
    </row>
    <row r="867" spans="2:41" ht="28.9" customHeight="1" x14ac:dyDescent="0.25">
      <c r="B867" s="93"/>
      <c r="C867" s="39"/>
      <c r="D867" s="106"/>
      <c r="E867" s="106"/>
      <c r="F867" s="102" t="s">
        <v>20</v>
      </c>
      <c r="G867" s="102"/>
      <c r="H867" s="102"/>
      <c r="I867" s="102"/>
      <c r="J867" s="102"/>
      <c r="K867" s="102"/>
      <c r="L867" s="102"/>
      <c r="M867" s="102"/>
      <c r="N867" s="102"/>
      <c r="O867" s="102"/>
      <c r="P867" s="87"/>
      <c r="Q867" s="106"/>
      <c r="R867" s="106"/>
      <c r="S867" s="102" t="s">
        <v>20</v>
      </c>
      <c r="T867" s="102"/>
      <c r="U867" s="102"/>
      <c r="V867" s="102"/>
      <c r="W867" s="102"/>
      <c r="X867" s="102"/>
      <c r="Y867" s="102"/>
      <c r="Z867" s="102"/>
      <c r="AA867" s="102"/>
      <c r="AB867" s="102"/>
      <c r="AC867" s="87"/>
      <c r="AD867" s="106"/>
      <c r="AE867" s="106"/>
      <c r="AF867" s="102" t="s">
        <v>20</v>
      </c>
      <c r="AG867" s="102"/>
      <c r="AH867" s="102"/>
      <c r="AI867" s="102"/>
      <c r="AJ867" s="102"/>
      <c r="AK867" s="102"/>
      <c r="AL867" s="102"/>
      <c r="AM867" s="102"/>
      <c r="AN867" s="102"/>
      <c r="AO867" s="102"/>
    </row>
    <row r="868" spans="2:41" ht="15" customHeight="1" x14ac:dyDescent="0.25">
      <c r="B868" s="93"/>
      <c r="C868" s="39"/>
      <c r="D868" s="107"/>
      <c r="E868" s="107"/>
      <c r="F868" s="88" t="s">
        <v>0</v>
      </c>
      <c r="G868" s="88">
        <v>1</v>
      </c>
      <c r="H868" s="88">
        <v>2</v>
      </c>
      <c r="I868" s="88">
        <v>3</v>
      </c>
      <c r="J868" s="88">
        <v>4</v>
      </c>
      <c r="K868" s="88">
        <v>5</v>
      </c>
      <c r="L868" s="88">
        <v>6</v>
      </c>
      <c r="M868" s="88">
        <v>7</v>
      </c>
      <c r="N868" s="88">
        <v>8</v>
      </c>
      <c r="O868" s="88">
        <v>9</v>
      </c>
      <c r="P868" s="87"/>
      <c r="Q868" s="107"/>
      <c r="R868" s="107"/>
      <c r="S868" s="88" t="s">
        <v>0</v>
      </c>
      <c r="T868" s="88">
        <v>1</v>
      </c>
      <c r="U868" s="88">
        <v>2</v>
      </c>
      <c r="V868" s="88">
        <v>3</v>
      </c>
      <c r="W868" s="88">
        <v>4</v>
      </c>
      <c r="X868" s="88">
        <v>5</v>
      </c>
      <c r="Y868" s="88">
        <v>6</v>
      </c>
      <c r="Z868" s="88">
        <v>7</v>
      </c>
      <c r="AA868" s="88">
        <v>8</v>
      </c>
      <c r="AB868" s="88">
        <v>9</v>
      </c>
      <c r="AC868" s="87"/>
      <c r="AD868" s="107"/>
      <c r="AE868" s="107"/>
      <c r="AF868" s="88" t="s">
        <v>0</v>
      </c>
      <c r="AG868" s="88">
        <v>1</v>
      </c>
      <c r="AH868" s="88">
        <v>2</v>
      </c>
      <c r="AI868" s="88">
        <v>3</v>
      </c>
      <c r="AJ868" s="88">
        <v>4</v>
      </c>
      <c r="AK868" s="88">
        <v>5</v>
      </c>
      <c r="AL868" s="88">
        <v>6</v>
      </c>
      <c r="AM868" s="88">
        <v>7</v>
      </c>
      <c r="AN868" s="88">
        <v>8</v>
      </c>
      <c r="AO868" s="88">
        <v>9</v>
      </c>
    </row>
    <row r="869" spans="2:41" ht="15.75" customHeight="1" x14ac:dyDescent="0.25">
      <c r="B869" s="127" t="s">
        <v>22</v>
      </c>
      <c r="C869" s="39"/>
      <c r="D869" s="119" t="s">
        <v>21</v>
      </c>
      <c r="E869" s="43" t="s">
        <v>9</v>
      </c>
      <c r="F869" s="99">
        <v>0</v>
      </c>
      <c r="G869" s="99" t="s">
        <v>78</v>
      </c>
      <c r="H869" s="99">
        <v>0</v>
      </c>
      <c r="I869" s="99">
        <v>3</v>
      </c>
      <c r="J869" s="99">
        <v>0</v>
      </c>
      <c r="K869" s="99">
        <v>0</v>
      </c>
      <c r="L869" s="99">
        <v>0</v>
      </c>
      <c r="M869" s="99">
        <v>0</v>
      </c>
      <c r="N869" s="99" t="s">
        <v>78</v>
      </c>
      <c r="O869" s="99">
        <v>3</v>
      </c>
      <c r="P869" s="87"/>
      <c r="Q869" s="119" t="s">
        <v>21</v>
      </c>
      <c r="R869" s="89" t="s">
        <v>9</v>
      </c>
      <c r="S869" s="99">
        <v>0</v>
      </c>
      <c r="T869" s="99" t="s">
        <v>78</v>
      </c>
      <c r="U869" s="99">
        <v>0</v>
      </c>
      <c r="V869" s="99" t="s">
        <v>78</v>
      </c>
      <c r="W869" s="99">
        <v>0</v>
      </c>
      <c r="X869" s="99">
        <v>0</v>
      </c>
      <c r="Y869" s="99">
        <v>0</v>
      </c>
      <c r="Z869" s="99">
        <v>0</v>
      </c>
      <c r="AA869" s="99" t="s">
        <v>78</v>
      </c>
      <c r="AB869" s="99" t="s">
        <v>78</v>
      </c>
      <c r="AC869" s="87"/>
      <c r="AD869" s="119" t="s">
        <v>21</v>
      </c>
      <c r="AE869" s="89" t="s">
        <v>9</v>
      </c>
      <c r="AF869" s="99">
        <v>0</v>
      </c>
      <c r="AG869" s="99" t="s">
        <v>78</v>
      </c>
      <c r="AH869" s="99">
        <v>0</v>
      </c>
      <c r="AI869" s="99" t="s">
        <v>78</v>
      </c>
      <c r="AJ869" s="99">
        <v>0</v>
      </c>
      <c r="AK869" s="99">
        <v>0</v>
      </c>
      <c r="AL869" s="99">
        <v>0</v>
      </c>
      <c r="AM869" s="99">
        <v>0</v>
      </c>
      <c r="AN869" s="99" t="s">
        <v>78</v>
      </c>
      <c r="AO869" s="99" t="s">
        <v>78</v>
      </c>
    </row>
    <row r="870" spans="2:41" ht="15.75" x14ac:dyDescent="0.25">
      <c r="B870" s="127"/>
      <c r="C870" s="39"/>
      <c r="D870" s="120"/>
      <c r="E870" s="43">
        <v>1</v>
      </c>
      <c r="F870" s="99" t="s">
        <v>78</v>
      </c>
      <c r="G870" s="99">
        <v>3</v>
      </c>
      <c r="H870" s="99">
        <v>5</v>
      </c>
      <c r="I870" s="99">
        <v>3</v>
      </c>
      <c r="J870" s="99" t="s">
        <v>78</v>
      </c>
      <c r="K870" s="99" t="s">
        <v>78</v>
      </c>
      <c r="L870" s="99" t="s">
        <v>78</v>
      </c>
      <c r="M870" s="99">
        <v>0</v>
      </c>
      <c r="N870" s="99">
        <v>3</v>
      </c>
      <c r="O870" s="99">
        <v>3</v>
      </c>
      <c r="P870" s="87"/>
      <c r="Q870" s="120"/>
      <c r="R870" s="89">
        <v>1</v>
      </c>
      <c r="S870" s="99" t="s">
        <v>78</v>
      </c>
      <c r="T870" s="99">
        <v>3</v>
      </c>
      <c r="U870" s="99" t="s">
        <v>78</v>
      </c>
      <c r="V870" s="99">
        <v>0</v>
      </c>
      <c r="W870" s="99" t="s">
        <v>78</v>
      </c>
      <c r="X870" s="99" t="s">
        <v>78</v>
      </c>
      <c r="Y870" s="99" t="s">
        <v>78</v>
      </c>
      <c r="Z870" s="99">
        <v>0</v>
      </c>
      <c r="AA870" s="99">
        <v>0</v>
      </c>
      <c r="AB870" s="99" t="s">
        <v>78</v>
      </c>
      <c r="AC870" s="87"/>
      <c r="AD870" s="120"/>
      <c r="AE870" s="89">
        <v>1</v>
      </c>
      <c r="AF870" s="99" t="s">
        <v>78</v>
      </c>
      <c r="AG870" s="99">
        <v>0</v>
      </c>
      <c r="AH870" s="99" t="s">
        <v>78</v>
      </c>
      <c r="AI870" s="99">
        <v>3</v>
      </c>
      <c r="AJ870" s="99" t="s">
        <v>78</v>
      </c>
      <c r="AK870" s="99" t="s">
        <v>78</v>
      </c>
      <c r="AL870" s="99" t="s">
        <v>78</v>
      </c>
      <c r="AM870" s="99">
        <v>0</v>
      </c>
      <c r="AN870" s="99">
        <v>3</v>
      </c>
      <c r="AO870" s="99" t="s">
        <v>78</v>
      </c>
    </row>
    <row r="871" spans="2:41" ht="15.75" x14ac:dyDescent="0.25">
      <c r="B871" s="127"/>
      <c r="C871" s="39"/>
      <c r="D871" s="120"/>
      <c r="E871" s="43" t="s">
        <v>10</v>
      </c>
      <c r="F871" s="99">
        <v>16</v>
      </c>
      <c r="G871" s="99">
        <v>109</v>
      </c>
      <c r="H871" s="99">
        <v>72</v>
      </c>
      <c r="I871" s="99">
        <v>81</v>
      </c>
      <c r="J871" s="99">
        <v>27</v>
      </c>
      <c r="K871" s="99">
        <v>44</v>
      </c>
      <c r="L871" s="99">
        <v>14</v>
      </c>
      <c r="M871" s="99">
        <v>24</v>
      </c>
      <c r="N871" s="99">
        <v>31</v>
      </c>
      <c r="O871" s="99">
        <v>32</v>
      </c>
      <c r="P871" s="87"/>
      <c r="Q871" s="120"/>
      <c r="R871" s="89" t="s">
        <v>10</v>
      </c>
      <c r="S871" s="99">
        <v>9</v>
      </c>
      <c r="T871" s="99">
        <v>54</v>
      </c>
      <c r="U871" s="99">
        <v>51</v>
      </c>
      <c r="V871" s="99">
        <v>47</v>
      </c>
      <c r="W871" s="99">
        <v>18</v>
      </c>
      <c r="X871" s="99">
        <v>27</v>
      </c>
      <c r="Y871" s="99">
        <v>3</v>
      </c>
      <c r="Z871" s="99">
        <v>16</v>
      </c>
      <c r="AA871" s="99">
        <v>17</v>
      </c>
      <c r="AB871" s="99">
        <v>23</v>
      </c>
      <c r="AC871" s="87"/>
      <c r="AD871" s="120"/>
      <c r="AE871" s="89" t="s">
        <v>10</v>
      </c>
      <c r="AF871" s="99">
        <v>7</v>
      </c>
      <c r="AG871" s="99">
        <v>55</v>
      </c>
      <c r="AH871" s="99">
        <v>21</v>
      </c>
      <c r="AI871" s="99">
        <v>34</v>
      </c>
      <c r="AJ871" s="99">
        <v>9</v>
      </c>
      <c r="AK871" s="99">
        <v>17</v>
      </c>
      <c r="AL871" s="99">
        <v>11</v>
      </c>
      <c r="AM871" s="99">
        <v>8</v>
      </c>
      <c r="AN871" s="99">
        <v>14</v>
      </c>
      <c r="AO871" s="99">
        <v>9</v>
      </c>
    </row>
    <row r="872" spans="2:41" ht="15.75" x14ac:dyDescent="0.25">
      <c r="B872" s="127"/>
      <c r="C872" s="39"/>
      <c r="D872" s="120"/>
      <c r="E872" s="43" t="s">
        <v>11</v>
      </c>
      <c r="F872" s="99">
        <v>11</v>
      </c>
      <c r="G872" s="99">
        <v>89</v>
      </c>
      <c r="H872" s="99">
        <v>105</v>
      </c>
      <c r="I872" s="99">
        <v>95</v>
      </c>
      <c r="J872" s="99">
        <v>27</v>
      </c>
      <c r="K872" s="99">
        <v>29</v>
      </c>
      <c r="L872" s="99">
        <v>9</v>
      </c>
      <c r="M872" s="99">
        <v>13</v>
      </c>
      <c r="N872" s="99">
        <v>8</v>
      </c>
      <c r="O872" s="99">
        <v>11</v>
      </c>
      <c r="P872" s="87"/>
      <c r="Q872" s="120"/>
      <c r="R872" s="89" t="s">
        <v>11</v>
      </c>
      <c r="S872" s="99">
        <v>4</v>
      </c>
      <c r="T872" s="99">
        <v>38</v>
      </c>
      <c r="U872" s="99">
        <v>58</v>
      </c>
      <c r="V872" s="99">
        <v>66</v>
      </c>
      <c r="W872" s="99">
        <v>19</v>
      </c>
      <c r="X872" s="99">
        <v>17</v>
      </c>
      <c r="Y872" s="99">
        <v>4</v>
      </c>
      <c r="Z872" s="99" t="s">
        <v>78</v>
      </c>
      <c r="AA872" s="99" t="s">
        <v>78</v>
      </c>
      <c r="AB872" s="99">
        <v>6</v>
      </c>
      <c r="AC872" s="87"/>
      <c r="AD872" s="120"/>
      <c r="AE872" s="89" t="s">
        <v>11</v>
      </c>
      <c r="AF872" s="99">
        <v>7</v>
      </c>
      <c r="AG872" s="99">
        <v>51</v>
      </c>
      <c r="AH872" s="99">
        <v>47</v>
      </c>
      <c r="AI872" s="99">
        <v>29</v>
      </c>
      <c r="AJ872" s="99">
        <v>8</v>
      </c>
      <c r="AK872" s="99">
        <v>12</v>
      </c>
      <c r="AL872" s="99">
        <v>5</v>
      </c>
      <c r="AM872" s="99" t="s">
        <v>78</v>
      </c>
      <c r="AN872" s="99" t="s">
        <v>78</v>
      </c>
      <c r="AO872" s="99">
        <v>5</v>
      </c>
    </row>
    <row r="873" spans="2:41" ht="15.75" x14ac:dyDescent="0.25">
      <c r="B873" s="127"/>
      <c r="C873" s="39"/>
      <c r="D873" s="120"/>
      <c r="E873" s="43" t="s">
        <v>12</v>
      </c>
      <c r="F873" s="99">
        <v>24</v>
      </c>
      <c r="G873" s="99">
        <v>125</v>
      </c>
      <c r="H873" s="99">
        <v>217</v>
      </c>
      <c r="I873" s="99">
        <v>190</v>
      </c>
      <c r="J873" s="99">
        <v>67</v>
      </c>
      <c r="K873" s="99">
        <v>47</v>
      </c>
      <c r="L873" s="99">
        <v>12</v>
      </c>
      <c r="M873" s="99">
        <v>18</v>
      </c>
      <c r="N873" s="99">
        <v>33</v>
      </c>
      <c r="O873" s="99">
        <v>17</v>
      </c>
      <c r="P873" s="87"/>
      <c r="Q873" s="120"/>
      <c r="R873" s="89" t="s">
        <v>12</v>
      </c>
      <c r="S873" s="99">
        <v>14</v>
      </c>
      <c r="T873" s="99">
        <v>62</v>
      </c>
      <c r="U873" s="99">
        <v>112</v>
      </c>
      <c r="V873" s="99">
        <v>122</v>
      </c>
      <c r="W873" s="99">
        <v>42</v>
      </c>
      <c r="X873" s="99">
        <v>32</v>
      </c>
      <c r="Y873" s="99">
        <v>9</v>
      </c>
      <c r="Z873" s="99">
        <v>10</v>
      </c>
      <c r="AA873" s="99">
        <v>18</v>
      </c>
      <c r="AB873" s="99">
        <v>7</v>
      </c>
      <c r="AC873" s="87"/>
      <c r="AD873" s="120"/>
      <c r="AE873" s="89" t="s">
        <v>12</v>
      </c>
      <c r="AF873" s="99">
        <v>10</v>
      </c>
      <c r="AG873" s="99">
        <v>63</v>
      </c>
      <c r="AH873" s="99">
        <v>105</v>
      </c>
      <c r="AI873" s="99">
        <v>68</v>
      </c>
      <c r="AJ873" s="99">
        <v>25</v>
      </c>
      <c r="AK873" s="99">
        <v>15</v>
      </c>
      <c r="AL873" s="99">
        <v>3</v>
      </c>
      <c r="AM873" s="99">
        <v>8</v>
      </c>
      <c r="AN873" s="99">
        <v>15</v>
      </c>
      <c r="AO873" s="99">
        <v>10</v>
      </c>
    </row>
    <row r="874" spans="2:41" ht="15.75" x14ac:dyDescent="0.25">
      <c r="B874" s="127"/>
      <c r="C874" s="39"/>
      <c r="D874" s="120"/>
      <c r="E874" s="43" t="s">
        <v>13</v>
      </c>
      <c r="F874" s="99">
        <v>47</v>
      </c>
      <c r="G874" s="99">
        <v>204</v>
      </c>
      <c r="H874" s="99">
        <v>454</v>
      </c>
      <c r="I874" s="99">
        <v>484</v>
      </c>
      <c r="J874" s="99">
        <v>172</v>
      </c>
      <c r="K874" s="99">
        <v>139</v>
      </c>
      <c r="L874" s="99">
        <v>35</v>
      </c>
      <c r="M874" s="99">
        <v>50</v>
      </c>
      <c r="N874" s="99">
        <v>36</v>
      </c>
      <c r="O874" s="99">
        <v>28</v>
      </c>
      <c r="P874" s="87"/>
      <c r="Q874" s="120"/>
      <c r="R874" s="89" t="s">
        <v>13</v>
      </c>
      <c r="S874" s="99">
        <v>23</v>
      </c>
      <c r="T874" s="99">
        <v>98</v>
      </c>
      <c r="U874" s="99">
        <v>258</v>
      </c>
      <c r="V874" s="99">
        <v>326</v>
      </c>
      <c r="W874" s="99">
        <v>120</v>
      </c>
      <c r="X874" s="99">
        <v>98</v>
      </c>
      <c r="Y874" s="99">
        <v>18</v>
      </c>
      <c r="Z874" s="99">
        <v>43</v>
      </c>
      <c r="AA874" s="99">
        <v>27</v>
      </c>
      <c r="AB874" s="99">
        <v>18</v>
      </c>
      <c r="AC874" s="87"/>
      <c r="AD874" s="120"/>
      <c r="AE874" s="89" t="s">
        <v>13</v>
      </c>
      <c r="AF874" s="99">
        <v>24</v>
      </c>
      <c r="AG874" s="99">
        <v>106</v>
      </c>
      <c r="AH874" s="99">
        <v>196</v>
      </c>
      <c r="AI874" s="99">
        <v>158</v>
      </c>
      <c r="AJ874" s="99">
        <v>52</v>
      </c>
      <c r="AK874" s="99">
        <v>41</v>
      </c>
      <c r="AL874" s="99">
        <v>17</v>
      </c>
      <c r="AM874" s="99">
        <v>7</v>
      </c>
      <c r="AN874" s="99">
        <v>9</v>
      </c>
      <c r="AO874" s="99">
        <v>10</v>
      </c>
    </row>
    <row r="875" spans="2:41" ht="15.75" x14ac:dyDescent="0.25">
      <c r="B875" s="127"/>
      <c r="C875" s="39"/>
      <c r="D875" s="120"/>
      <c r="E875" s="43" t="s">
        <v>14</v>
      </c>
      <c r="F875" s="99">
        <v>70</v>
      </c>
      <c r="G875" s="99">
        <v>396</v>
      </c>
      <c r="H875" s="99">
        <v>915</v>
      </c>
      <c r="I875" s="99">
        <v>1312</v>
      </c>
      <c r="J875" s="99">
        <v>591</v>
      </c>
      <c r="K875" s="99">
        <v>419</v>
      </c>
      <c r="L875" s="99">
        <v>95</v>
      </c>
      <c r="M875" s="99">
        <v>112</v>
      </c>
      <c r="N875" s="99">
        <v>81</v>
      </c>
      <c r="O875" s="99">
        <v>61</v>
      </c>
      <c r="P875" s="87"/>
      <c r="Q875" s="120"/>
      <c r="R875" s="89" t="s">
        <v>14</v>
      </c>
      <c r="S875" s="99">
        <v>31</v>
      </c>
      <c r="T875" s="99">
        <v>170</v>
      </c>
      <c r="U875" s="99">
        <v>493</v>
      </c>
      <c r="V875" s="99">
        <v>872</v>
      </c>
      <c r="W875" s="99">
        <v>427</v>
      </c>
      <c r="X875" s="99">
        <v>289</v>
      </c>
      <c r="Y875" s="99">
        <v>70</v>
      </c>
      <c r="Z875" s="99">
        <v>80</v>
      </c>
      <c r="AA875" s="99">
        <v>53</v>
      </c>
      <c r="AB875" s="99">
        <v>38</v>
      </c>
      <c r="AC875" s="87"/>
      <c r="AD875" s="120"/>
      <c r="AE875" s="89" t="s">
        <v>14</v>
      </c>
      <c r="AF875" s="99">
        <v>39</v>
      </c>
      <c r="AG875" s="99">
        <v>226</v>
      </c>
      <c r="AH875" s="99">
        <v>422</v>
      </c>
      <c r="AI875" s="99">
        <v>440</v>
      </c>
      <c r="AJ875" s="99">
        <v>164</v>
      </c>
      <c r="AK875" s="99">
        <v>130</v>
      </c>
      <c r="AL875" s="99">
        <v>25</v>
      </c>
      <c r="AM875" s="99">
        <v>32</v>
      </c>
      <c r="AN875" s="99">
        <v>28</v>
      </c>
      <c r="AO875" s="99">
        <v>23</v>
      </c>
    </row>
    <row r="876" spans="2:41" ht="15.75" x14ac:dyDescent="0.25">
      <c r="B876" s="127"/>
      <c r="C876" s="39"/>
      <c r="D876" s="120"/>
      <c r="E876" s="43" t="s">
        <v>15</v>
      </c>
      <c r="F876" s="99">
        <v>187</v>
      </c>
      <c r="G876" s="99">
        <v>499</v>
      </c>
      <c r="H876" s="99">
        <v>1524</v>
      </c>
      <c r="I876" s="99">
        <v>2821</v>
      </c>
      <c r="J876" s="99">
        <v>1608</v>
      </c>
      <c r="K876" s="99">
        <v>1325</v>
      </c>
      <c r="L876" s="99">
        <v>370</v>
      </c>
      <c r="M876" s="99">
        <v>302</v>
      </c>
      <c r="N876" s="99">
        <v>203</v>
      </c>
      <c r="O876" s="99">
        <v>111</v>
      </c>
      <c r="P876" s="87"/>
      <c r="Q876" s="120"/>
      <c r="R876" s="89" t="s">
        <v>15</v>
      </c>
      <c r="S876" s="99">
        <v>102</v>
      </c>
      <c r="T876" s="99">
        <v>173</v>
      </c>
      <c r="U876" s="99">
        <v>739</v>
      </c>
      <c r="V876" s="99">
        <v>1703</v>
      </c>
      <c r="W876" s="99">
        <v>1110</v>
      </c>
      <c r="X876" s="99">
        <v>953</v>
      </c>
      <c r="Y876" s="99">
        <v>287</v>
      </c>
      <c r="Z876" s="99">
        <v>224</v>
      </c>
      <c r="AA876" s="99">
        <v>132</v>
      </c>
      <c r="AB876" s="99">
        <v>75</v>
      </c>
      <c r="AC876" s="87"/>
      <c r="AD876" s="120"/>
      <c r="AE876" s="89" t="s">
        <v>15</v>
      </c>
      <c r="AF876" s="99">
        <v>85</v>
      </c>
      <c r="AG876" s="99">
        <v>326</v>
      </c>
      <c r="AH876" s="99">
        <v>785</v>
      </c>
      <c r="AI876" s="99">
        <v>1118</v>
      </c>
      <c r="AJ876" s="99">
        <v>498</v>
      </c>
      <c r="AK876" s="99">
        <v>372</v>
      </c>
      <c r="AL876" s="99">
        <v>83</v>
      </c>
      <c r="AM876" s="99">
        <v>78</v>
      </c>
      <c r="AN876" s="99">
        <v>71</v>
      </c>
      <c r="AO876" s="99">
        <v>36</v>
      </c>
    </row>
    <row r="877" spans="2:41" ht="15.75" x14ac:dyDescent="0.25">
      <c r="B877" s="127"/>
      <c r="C877" s="39"/>
      <c r="D877" s="120"/>
      <c r="E877" s="43" t="s">
        <v>16</v>
      </c>
      <c r="F877" s="99">
        <v>258</v>
      </c>
      <c r="G877" s="99">
        <v>461</v>
      </c>
      <c r="H877" s="99">
        <v>1605</v>
      </c>
      <c r="I877" s="99">
        <v>3815</v>
      </c>
      <c r="J877" s="99">
        <v>2810</v>
      </c>
      <c r="K877" s="99">
        <v>2844</v>
      </c>
      <c r="L877" s="99">
        <v>1031</v>
      </c>
      <c r="M877" s="99">
        <v>804</v>
      </c>
      <c r="N877" s="99">
        <v>422</v>
      </c>
      <c r="O877" s="99">
        <v>229</v>
      </c>
      <c r="P877" s="87"/>
      <c r="Q877" s="120"/>
      <c r="R877" s="89" t="s">
        <v>16</v>
      </c>
      <c r="S877" s="99">
        <v>129</v>
      </c>
      <c r="T877" s="99">
        <v>148</v>
      </c>
      <c r="U877" s="99">
        <v>658</v>
      </c>
      <c r="V877" s="99">
        <v>2011</v>
      </c>
      <c r="W877" s="99">
        <v>1826</v>
      </c>
      <c r="X877" s="99">
        <v>1892</v>
      </c>
      <c r="Y877" s="99">
        <v>752</v>
      </c>
      <c r="Z877" s="99">
        <v>596</v>
      </c>
      <c r="AA877" s="99">
        <v>309</v>
      </c>
      <c r="AB877" s="99">
        <v>145</v>
      </c>
      <c r="AC877" s="87"/>
      <c r="AD877" s="120"/>
      <c r="AE877" s="89" t="s">
        <v>16</v>
      </c>
      <c r="AF877" s="99">
        <v>129</v>
      </c>
      <c r="AG877" s="99">
        <v>313</v>
      </c>
      <c r="AH877" s="99">
        <v>947</v>
      </c>
      <c r="AI877" s="99">
        <v>1804</v>
      </c>
      <c r="AJ877" s="99">
        <v>984</v>
      </c>
      <c r="AK877" s="99">
        <v>952</v>
      </c>
      <c r="AL877" s="99">
        <v>279</v>
      </c>
      <c r="AM877" s="99">
        <v>208</v>
      </c>
      <c r="AN877" s="99">
        <v>113</v>
      </c>
      <c r="AO877" s="99">
        <v>84</v>
      </c>
    </row>
    <row r="878" spans="2:41" ht="15.75" x14ac:dyDescent="0.25">
      <c r="B878" s="127"/>
      <c r="C878" s="39"/>
      <c r="D878" s="120"/>
      <c r="E878" s="43" t="s">
        <v>17</v>
      </c>
      <c r="F878" s="99">
        <v>272</v>
      </c>
      <c r="G878" s="99">
        <v>261</v>
      </c>
      <c r="H878" s="99">
        <v>1129</v>
      </c>
      <c r="I878" s="99">
        <v>3665</v>
      </c>
      <c r="J878" s="99">
        <v>3424</v>
      </c>
      <c r="K878" s="99">
        <v>4046</v>
      </c>
      <c r="L878" s="99">
        <v>2165</v>
      </c>
      <c r="M878" s="99">
        <v>1915</v>
      </c>
      <c r="N878" s="99">
        <v>901</v>
      </c>
      <c r="O878" s="99">
        <v>427</v>
      </c>
      <c r="P878" s="87"/>
      <c r="Q878" s="120"/>
      <c r="R878" s="89" t="s">
        <v>17</v>
      </c>
      <c r="S878" s="99">
        <v>116</v>
      </c>
      <c r="T878" s="99">
        <v>69</v>
      </c>
      <c r="U878" s="99">
        <v>353</v>
      </c>
      <c r="V878" s="99">
        <v>1586</v>
      </c>
      <c r="W878" s="99">
        <v>1867</v>
      </c>
      <c r="X878" s="99">
        <v>2525</v>
      </c>
      <c r="Y878" s="99">
        <v>1498</v>
      </c>
      <c r="Z878" s="99">
        <v>1358</v>
      </c>
      <c r="AA878" s="99">
        <v>648</v>
      </c>
      <c r="AB878" s="99">
        <v>289</v>
      </c>
      <c r="AC878" s="87"/>
      <c r="AD878" s="120"/>
      <c r="AE878" s="89" t="s">
        <v>17</v>
      </c>
      <c r="AF878" s="99">
        <v>156</v>
      </c>
      <c r="AG878" s="99">
        <v>192</v>
      </c>
      <c r="AH878" s="99">
        <v>776</v>
      </c>
      <c r="AI878" s="99">
        <v>2079</v>
      </c>
      <c r="AJ878" s="99">
        <v>1557</v>
      </c>
      <c r="AK878" s="99">
        <v>1521</v>
      </c>
      <c r="AL878" s="99">
        <v>667</v>
      </c>
      <c r="AM878" s="99">
        <v>557</v>
      </c>
      <c r="AN878" s="99">
        <v>253</v>
      </c>
      <c r="AO878" s="99">
        <v>138</v>
      </c>
    </row>
    <row r="879" spans="2:41" ht="15.75" x14ac:dyDescent="0.25">
      <c r="B879" s="127"/>
      <c r="C879" s="39"/>
      <c r="D879" s="120"/>
      <c r="E879" s="43" t="s">
        <v>18</v>
      </c>
      <c r="F879" s="99">
        <v>193</v>
      </c>
      <c r="G879" s="99">
        <v>101</v>
      </c>
      <c r="H879" s="99">
        <v>433</v>
      </c>
      <c r="I879" s="99">
        <v>2182</v>
      </c>
      <c r="J879" s="99">
        <v>2736</v>
      </c>
      <c r="K879" s="99">
        <v>4158</v>
      </c>
      <c r="L879" s="99">
        <v>3164</v>
      </c>
      <c r="M879" s="99">
        <v>3689</v>
      </c>
      <c r="N879" s="99">
        <v>2227</v>
      </c>
      <c r="O879" s="99">
        <v>1062</v>
      </c>
      <c r="P879" s="87"/>
      <c r="Q879" s="120"/>
      <c r="R879" s="89" t="s">
        <v>18</v>
      </c>
      <c r="S879" s="99">
        <v>63</v>
      </c>
      <c r="T879" s="99">
        <v>17</v>
      </c>
      <c r="U879" s="99">
        <v>113</v>
      </c>
      <c r="V879" s="99">
        <v>745</v>
      </c>
      <c r="W879" s="99">
        <v>1155</v>
      </c>
      <c r="X879" s="99">
        <v>2143</v>
      </c>
      <c r="Y879" s="99">
        <v>1865</v>
      </c>
      <c r="Z879" s="99">
        <v>2351</v>
      </c>
      <c r="AA879" s="99">
        <v>1513</v>
      </c>
      <c r="AB879" s="99">
        <v>694</v>
      </c>
      <c r="AC879" s="87"/>
      <c r="AD879" s="120"/>
      <c r="AE879" s="89" t="s">
        <v>18</v>
      </c>
      <c r="AF879" s="99">
        <v>130</v>
      </c>
      <c r="AG879" s="99">
        <v>84</v>
      </c>
      <c r="AH879" s="99">
        <v>320</v>
      </c>
      <c r="AI879" s="99">
        <v>1437</v>
      </c>
      <c r="AJ879" s="99">
        <v>1581</v>
      </c>
      <c r="AK879" s="99">
        <v>2015</v>
      </c>
      <c r="AL879" s="99">
        <v>1299</v>
      </c>
      <c r="AM879" s="99">
        <v>1338</v>
      </c>
      <c r="AN879" s="99">
        <v>714</v>
      </c>
      <c r="AO879" s="99">
        <v>368</v>
      </c>
    </row>
    <row r="880" spans="2:41" ht="15.75" x14ac:dyDescent="0.25">
      <c r="B880" s="127"/>
      <c r="C880" s="39"/>
      <c r="D880" s="121"/>
      <c r="E880" s="43" t="s">
        <v>19</v>
      </c>
      <c r="F880" s="99">
        <v>25</v>
      </c>
      <c r="G880" s="99">
        <v>7</v>
      </c>
      <c r="H880" s="99">
        <v>47</v>
      </c>
      <c r="I880" s="99">
        <v>306</v>
      </c>
      <c r="J880" s="99">
        <v>498</v>
      </c>
      <c r="K880" s="99">
        <v>1038</v>
      </c>
      <c r="L880" s="99">
        <v>1100</v>
      </c>
      <c r="M880" s="99">
        <v>1802</v>
      </c>
      <c r="N880" s="99">
        <v>1580</v>
      </c>
      <c r="O880" s="99">
        <v>1284</v>
      </c>
      <c r="P880" s="87"/>
      <c r="Q880" s="121"/>
      <c r="R880" s="89" t="s">
        <v>19</v>
      </c>
      <c r="S880" s="99">
        <v>8</v>
      </c>
      <c r="T880" s="99" t="s">
        <v>78</v>
      </c>
      <c r="U880" s="99" t="s">
        <v>78</v>
      </c>
      <c r="V880" s="99">
        <v>85</v>
      </c>
      <c r="W880" s="99">
        <v>176</v>
      </c>
      <c r="X880" s="99">
        <v>429</v>
      </c>
      <c r="Y880" s="99">
        <v>547</v>
      </c>
      <c r="Z880" s="99">
        <v>999</v>
      </c>
      <c r="AA880" s="99">
        <v>997</v>
      </c>
      <c r="AB880" s="99">
        <v>848</v>
      </c>
      <c r="AC880" s="87"/>
      <c r="AD880" s="121"/>
      <c r="AE880" s="89" t="s">
        <v>19</v>
      </c>
      <c r="AF880" s="99">
        <v>17</v>
      </c>
      <c r="AG880" s="99" t="s">
        <v>78</v>
      </c>
      <c r="AH880" s="99" t="s">
        <v>78</v>
      </c>
      <c r="AI880" s="99">
        <v>221</v>
      </c>
      <c r="AJ880" s="99">
        <v>322</v>
      </c>
      <c r="AK880" s="99">
        <v>609</v>
      </c>
      <c r="AL880" s="99">
        <v>553</v>
      </c>
      <c r="AM880" s="99">
        <v>803</v>
      </c>
      <c r="AN880" s="99">
        <v>583</v>
      </c>
      <c r="AO880" s="99">
        <v>436</v>
      </c>
    </row>
    <row r="881" spans="2:41" x14ac:dyDescent="0.25">
      <c r="B881" s="93"/>
      <c r="C881" s="39"/>
      <c r="D881" s="87"/>
      <c r="E881" s="87"/>
      <c r="F881" s="87"/>
      <c r="G881" s="87"/>
      <c r="H881" s="87"/>
      <c r="I881" s="87"/>
      <c r="J881" s="87"/>
      <c r="K881" s="87"/>
      <c r="L881" s="87"/>
      <c r="M881" s="87"/>
      <c r="N881" s="87"/>
      <c r="O881" s="87"/>
      <c r="P881" s="87"/>
      <c r="Q881" s="87"/>
      <c r="R881" s="87"/>
      <c r="S881" s="87"/>
      <c r="T881" s="87"/>
      <c r="U881" s="87"/>
      <c r="V881" s="87"/>
      <c r="W881" s="87"/>
      <c r="X881" s="87"/>
      <c r="Y881" s="87"/>
      <c r="Z881" s="87"/>
      <c r="AA881" s="87"/>
      <c r="AB881" s="87"/>
      <c r="AC881" s="87"/>
      <c r="AD881" s="87"/>
      <c r="AE881" s="87"/>
      <c r="AF881" s="87"/>
      <c r="AG881" s="87"/>
      <c r="AH881" s="87"/>
      <c r="AI881" s="87"/>
      <c r="AJ881" s="87"/>
      <c r="AK881" s="87"/>
      <c r="AL881" s="87"/>
      <c r="AM881" s="87"/>
      <c r="AN881" s="87"/>
      <c r="AO881" s="87"/>
    </row>
    <row r="882" spans="2:41" ht="18.75" customHeight="1" x14ac:dyDescent="0.3">
      <c r="B882" s="93"/>
      <c r="C882" s="39"/>
      <c r="D882" s="106" t="s">
        <v>24</v>
      </c>
      <c r="E882" s="106"/>
      <c r="F882" s="86"/>
      <c r="G882" s="86"/>
      <c r="H882" s="86"/>
      <c r="I882" s="86"/>
      <c r="J882" s="86"/>
      <c r="K882" s="86"/>
      <c r="L882" s="86"/>
      <c r="M882" s="86"/>
      <c r="N882" s="86"/>
      <c r="O882" s="86"/>
      <c r="P882" s="87"/>
      <c r="Q882" s="106" t="s">
        <v>24</v>
      </c>
      <c r="R882" s="106"/>
      <c r="S882" s="86"/>
      <c r="T882" s="86"/>
      <c r="U882" s="86"/>
      <c r="V882" s="86"/>
      <c r="W882" s="86"/>
      <c r="X882" s="86"/>
      <c r="Y882" s="86"/>
      <c r="Z882" s="86"/>
      <c r="AA882" s="86"/>
      <c r="AB882" s="86"/>
      <c r="AC882" s="87"/>
      <c r="AD882" s="106" t="s">
        <v>24</v>
      </c>
      <c r="AE882" s="106"/>
      <c r="AF882" s="86"/>
      <c r="AG882" s="86"/>
      <c r="AH882" s="86"/>
      <c r="AI882" s="86"/>
      <c r="AJ882" s="86"/>
      <c r="AK882" s="86"/>
      <c r="AL882" s="86"/>
      <c r="AM882" s="86"/>
      <c r="AN882" s="86"/>
      <c r="AO882" s="86"/>
    </row>
    <row r="883" spans="2:41" ht="28.9" customHeight="1" x14ac:dyDescent="0.25">
      <c r="B883" s="93"/>
      <c r="C883" s="39"/>
      <c r="D883" s="106"/>
      <c r="E883" s="106"/>
      <c r="F883" s="122" t="s">
        <v>20</v>
      </c>
      <c r="G883" s="123"/>
      <c r="H883" s="123"/>
      <c r="I883" s="123"/>
      <c r="J883" s="123"/>
      <c r="K883" s="123"/>
      <c r="L883" s="123"/>
      <c r="M883" s="123"/>
      <c r="N883" s="123"/>
      <c r="O883" s="124"/>
      <c r="P883" s="87"/>
      <c r="Q883" s="106"/>
      <c r="R883" s="106"/>
      <c r="S883" s="122" t="s">
        <v>20</v>
      </c>
      <c r="T883" s="123"/>
      <c r="U883" s="123"/>
      <c r="V883" s="123"/>
      <c r="W883" s="123"/>
      <c r="X883" s="123"/>
      <c r="Y883" s="123"/>
      <c r="Z883" s="123"/>
      <c r="AA883" s="123"/>
      <c r="AB883" s="124"/>
      <c r="AC883" s="87"/>
      <c r="AD883" s="106"/>
      <c r="AE883" s="106"/>
      <c r="AF883" s="122" t="s">
        <v>20</v>
      </c>
      <c r="AG883" s="123"/>
      <c r="AH883" s="123"/>
      <c r="AI883" s="123"/>
      <c r="AJ883" s="123"/>
      <c r="AK883" s="123"/>
      <c r="AL883" s="123"/>
      <c r="AM883" s="123"/>
      <c r="AN883" s="123"/>
      <c r="AO883" s="124"/>
    </row>
    <row r="884" spans="2:41" ht="15" customHeight="1" x14ac:dyDescent="0.25">
      <c r="B884" s="93"/>
      <c r="C884" s="39"/>
      <c r="D884" s="107"/>
      <c r="E884" s="107"/>
      <c r="F884" s="88" t="s">
        <v>0</v>
      </c>
      <c r="G884" s="88">
        <v>1</v>
      </c>
      <c r="H884" s="88">
        <v>2</v>
      </c>
      <c r="I884" s="88">
        <v>3</v>
      </c>
      <c r="J884" s="88">
        <v>4</v>
      </c>
      <c r="K884" s="88">
        <v>5</v>
      </c>
      <c r="L884" s="88">
        <v>6</v>
      </c>
      <c r="M884" s="88">
        <v>7</v>
      </c>
      <c r="N884" s="88">
        <v>8</v>
      </c>
      <c r="O884" s="88">
        <v>9</v>
      </c>
      <c r="P884" s="87"/>
      <c r="Q884" s="107"/>
      <c r="R884" s="107"/>
      <c r="S884" s="88" t="s">
        <v>0</v>
      </c>
      <c r="T884" s="88">
        <v>1</v>
      </c>
      <c r="U884" s="88">
        <v>2</v>
      </c>
      <c r="V884" s="88">
        <v>3</v>
      </c>
      <c r="W884" s="88">
        <v>4</v>
      </c>
      <c r="X884" s="88">
        <v>5</v>
      </c>
      <c r="Y884" s="88">
        <v>6</v>
      </c>
      <c r="Z884" s="88">
        <v>7</v>
      </c>
      <c r="AA884" s="88">
        <v>8</v>
      </c>
      <c r="AB884" s="88">
        <v>9</v>
      </c>
      <c r="AC884" s="87"/>
      <c r="AD884" s="107"/>
      <c r="AE884" s="107"/>
      <c r="AF884" s="88" t="s">
        <v>0</v>
      </c>
      <c r="AG884" s="88">
        <v>1</v>
      </c>
      <c r="AH884" s="88">
        <v>2</v>
      </c>
      <c r="AI884" s="88">
        <v>3</v>
      </c>
      <c r="AJ884" s="88">
        <v>4</v>
      </c>
      <c r="AK884" s="88">
        <v>5</v>
      </c>
      <c r="AL884" s="88">
        <v>6</v>
      </c>
      <c r="AM884" s="88">
        <v>7</v>
      </c>
      <c r="AN884" s="88">
        <v>8</v>
      </c>
      <c r="AO884" s="88">
        <v>9</v>
      </c>
    </row>
    <row r="885" spans="2:41" ht="15.75" customHeight="1" x14ac:dyDescent="0.25">
      <c r="B885" s="93"/>
      <c r="C885" s="39"/>
      <c r="D885" s="119" t="s">
        <v>21</v>
      </c>
      <c r="E885" s="43" t="s">
        <v>9</v>
      </c>
      <c r="F885" s="22">
        <v>0</v>
      </c>
      <c r="G885" s="22" t="s">
        <v>78</v>
      </c>
      <c r="H885" s="22">
        <v>0</v>
      </c>
      <c r="I885" s="22">
        <v>30</v>
      </c>
      <c r="J885" s="22">
        <v>0</v>
      </c>
      <c r="K885" s="22">
        <v>0</v>
      </c>
      <c r="L885" s="22">
        <v>0</v>
      </c>
      <c r="M885" s="22">
        <v>0</v>
      </c>
      <c r="N885" s="22" t="s">
        <v>78</v>
      </c>
      <c r="O885" s="22">
        <v>30</v>
      </c>
      <c r="P885" s="87"/>
      <c r="Q885" s="119" t="s">
        <v>21</v>
      </c>
      <c r="R885" s="89" t="s">
        <v>9</v>
      </c>
      <c r="S885" s="22">
        <v>0</v>
      </c>
      <c r="T885" s="22" t="s">
        <v>78</v>
      </c>
      <c r="U885" s="22">
        <v>0</v>
      </c>
      <c r="V885" s="22" t="s">
        <v>78</v>
      </c>
      <c r="W885" s="22">
        <v>0</v>
      </c>
      <c r="X885" s="22">
        <v>0</v>
      </c>
      <c r="Y885" s="22">
        <v>0</v>
      </c>
      <c r="Z885" s="22">
        <v>0</v>
      </c>
      <c r="AA885" s="22" t="s">
        <v>78</v>
      </c>
      <c r="AB885" s="22" t="s">
        <v>78</v>
      </c>
      <c r="AC885" s="87"/>
      <c r="AD885" s="119" t="s">
        <v>21</v>
      </c>
      <c r="AE885" s="89" t="s">
        <v>9</v>
      </c>
      <c r="AF885" s="22">
        <v>0</v>
      </c>
      <c r="AG885" s="22" t="s">
        <v>78</v>
      </c>
      <c r="AH885" s="22">
        <v>0</v>
      </c>
      <c r="AI885" s="22" t="s">
        <v>78</v>
      </c>
      <c r="AJ885" s="22">
        <v>0</v>
      </c>
      <c r="AK885" s="22">
        <v>0</v>
      </c>
      <c r="AL885" s="22">
        <v>0</v>
      </c>
      <c r="AM885" s="22">
        <v>0</v>
      </c>
      <c r="AN885" s="22" t="s">
        <v>78</v>
      </c>
      <c r="AO885" s="22" t="s">
        <v>78</v>
      </c>
    </row>
    <row r="886" spans="2:41" ht="15.75" x14ac:dyDescent="0.25">
      <c r="B886" s="93"/>
      <c r="C886" s="39"/>
      <c r="D886" s="120"/>
      <c r="E886" s="43">
        <v>1</v>
      </c>
      <c r="F886" s="22" t="s">
        <v>78</v>
      </c>
      <c r="G886" s="22">
        <v>13.043478260869565</v>
      </c>
      <c r="H886" s="22">
        <v>21.739130434782609</v>
      </c>
      <c r="I886" s="22">
        <v>13.043478260869565</v>
      </c>
      <c r="J886" s="22" t="s">
        <v>78</v>
      </c>
      <c r="K886" s="22" t="s">
        <v>78</v>
      </c>
      <c r="L886" s="22" t="s">
        <v>78</v>
      </c>
      <c r="M886" s="22">
        <v>0</v>
      </c>
      <c r="N886" s="22">
        <v>13.043478260869565</v>
      </c>
      <c r="O886" s="22">
        <v>13.043478260869565</v>
      </c>
      <c r="P886" s="87"/>
      <c r="Q886" s="120"/>
      <c r="R886" s="89">
        <v>1</v>
      </c>
      <c r="S886" s="22" t="s">
        <v>78</v>
      </c>
      <c r="T886" s="22">
        <v>30</v>
      </c>
      <c r="U886" s="22" t="s">
        <v>78</v>
      </c>
      <c r="V886" s="22">
        <v>0</v>
      </c>
      <c r="W886" s="22" t="s">
        <v>78</v>
      </c>
      <c r="X886" s="22" t="s">
        <v>78</v>
      </c>
      <c r="Y886" s="22" t="s">
        <v>78</v>
      </c>
      <c r="Z886" s="22">
        <v>0</v>
      </c>
      <c r="AA886" s="22">
        <v>0</v>
      </c>
      <c r="AB886" s="22" t="s">
        <v>78</v>
      </c>
      <c r="AC886" s="87"/>
      <c r="AD886" s="120"/>
      <c r="AE886" s="89">
        <v>1</v>
      </c>
      <c r="AF886" s="22" t="s">
        <v>78</v>
      </c>
      <c r="AG886" s="22">
        <v>0</v>
      </c>
      <c r="AH886" s="22" t="s">
        <v>78</v>
      </c>
      <c r="AI886" s="22">
        <v>23.076923076923077</v>
      </c>
      <c r="AJ886" s="22" t="s">
        <v>78</v>
      </c>
      <c r="AK886" s="22" t="s">
        <v>78</v>
      </c>
      <c r="AL886" s="22" t="s">
        <v>78</v>
      </c>
      <c r="AM886" s="22">
        <v>0</v>
      </c>
      <c r="AN886" s="22">
        <v>23.076923076923077</v>
      </c>
      <c r="AO886" s="22" t="s">
        <v>78</v>
      </c>
    </row>
    <row r="887" spans="2:41" ht="15.75" x14ac:dyDescent="0.25">
      <c r="B887" s="93"/>
      <c r="C887" s="39"/>
      <c r="D887" s="120"/>
      <c r="E887" s="43" t="s">
        <v>10</v>
      </c>
      <c r="F887" s="22">
        <v>3.5555555555555554</v>
      </c>
      <c r="G887" s="22">
        <v>24.222222222222221</v>
      </c>
      <c r="H887" s="22">
        <v>16</v>
      </c>
      <c r="I887" s="22">
        <v>18</v>
      </c>
      <c r="J887" s="22">
        <v>6</v>
      </c>
      <c r="K887" s="22">
        <v>9.7777777777777786</v>
      </c>
      <c r="L887" s="22">
        <v>3.1111111111111112</v>
      </c>
      <c r="M887" s="22">
        <v>5.3333333333333339</v>
      </c>
      <c r="N887" s="22">
        <v>6.8888888888888893</v>
      </c>
      <c r="O887" s="22">
        <v>7.1111111111111107</v>
      </c>
      <c r="P887" s="87"/>
      <c r="Q887" s="120"/>
      <c r="R887" s="89" t="s">
        <v>10</v>
      </c>
      <c r="S887" s="22">
        <v>3.3962264150943398</v>
      </c>
      <c r="T887" s="22">
        <v>20.377358490566039</v>
      </c>
      <c r="U887" s="22">
        <v>19.245283018867926</v>
      </c>
      <c r="V887" s="22">
        <v>17.735849056603772</v>
      </c>
      <c r="W887" s="22">
        <v>6.7924528301886795</v>
      </c>
      <c r="X887" s="22">
        <v>10.188679245283019</v>
      </c>
      <c r="Y887" s="22">
        <v>1.1320754716981132</v>
      </c>
      <c r="Z887" s="22">
        <v>6.0377358490566042</v>
      </c>
      <c r="AA887" s="22">
        <v>6.4150943396226419</v>
      </c>
      <c r="AB887" s="22">
        <v>8.6792452830188669</v>
      </c>
      <c r="AC887" s="87"/>
      <c r="AD887" s="120"/>
      <c r="AE887" s="89" t="s">
        <v>10</v>
      </c>
      <c r="AF887" s="22">
        <v>3.7837837837837842</v>
      </c>
      <c r="AG887" s="22">
        <v>29.72972972972973</v>
      </c>
      <c r="AH887" s="22">
        <v>11.351351351351353</v>
      </c>
      <c r="AI887" s="22">
        <v>18.378378378378379</v>
      </c>
      <c r="AJ887" s="22">
        <v>4.8648648648648649</v>
      </c>
      <c r="AK887" s="22">
        <v>9.1891891891891895</v>
      </c>
      <c r="AL887" s="22">
        <v>5.9459459459459465</v>
      </c>
      <c r="AM887" s="22">
        <v>4.3243243243243246</v>
      </c>
      <c r="AN887" s="22">
        <v>7.5675675675675684</v>
      </c>
      <c r="AO887" s="22">
        <v>4.8648648648648649</v>
      </c>
    </row>
    <row r="888" spans="2:41" ht="15.75" x14ac:dyDescent="0.25">
      <c r="B888" s="93"/>
      <c r="C888" s="39"/>
      <c r="D888" s="120"/>
      <c r="E888" s="43" t="s">
        <v>11</v>
      </c>
      <c r="F888" s="22">
        <v>2.770780856423174</v>
      </c>
      <c r="G888" s="22">
        <v>22.418136020151135</v>
      </c>
      <c r="H888" s="22">
        <v>26.448362720403022</v>
      </c>
      <c r="I888" s="22">
        <v>23.929471032745592</v>
      </c>
      <c r="J888" s="22">
        <v>6.8010075566750636</v>
      </c>
      <c r="K888" s="22">
        <v>7.3047858942065487</v>
      </c>
      <c r="L888" s="22">
        <v>2.2670025188916876</v>
      </c>
      <c r="M888" s="22">
        <v>3.2745591939546599</v>
      </c>
      <c r="N888" s="22">
        <v>2.0151133501259446</v>
      </c>
      <c r="O888" s="22">
        <v>2.770780856423174</v>
      </c>
      <c r="P888" s="87"/>
      <c r="Q888" s="120"/>
      <c r="R888" s="89" t="s">
        <v>11</v>
      </c>
      <c r="S888" s="22">
        <v>1.7621145374449341</v>
      </c>
      <c r="T888" s="22">
        <v>16.740088105726873</v>
      </c>
      <c r="U888" s="22">
        <v>25.55066079295154</v>
      </c>
      <c r="V888" s="22">
        <v>29.074889867841406</v>
      </c>
      <c r="W888" s="22">
        <v>8.3700440528634363</v>
      </c>
      <c r="X888" s="22">
        <v>7.4889867841409687</v>
      </c>
      <c r="Y888" s="22">
        <v>1.7621145374449341</v>
      </c>
      <c r="Z888" s="22" t="s">
        <v>78</v>
      </c>
      <c r="AA888" s="22" t="s">
        <v>78</v>
      </c>
      <c r="AB888" s="22">
        <v>2.643171806167401</v>
      </c>
      <c r="AC888" s="87"/>
      <c r="AD888" s="120"/>
      <c r="AE888" s="89" t="s">
        <v>11</v>
      </c>
      <c r="AF888" s="22">
        <v>4.117647058823529</v>
      </c>
      <c r="AG888" s="22">
        <v>30</v>
      </c>
      <c r="AH888" s="22">
        <v>27.647058823529413</v>
      </c>
      <c r="AI888" s="22">
        <v>17.058823529411764</v>
      </c>
      <c r="AJ888" s="22">
        <v>4.7058823529411766</v>
      </c>
      <c r="AK888" s="22">
        <v>7.0588235294117645</v>
      </c>
      <c r="AL888" s="22">
        <v>2.9411764705882351</v>
      </c>
      <c r="AM888" s="22" t="s">
        <v>78</v>
      </c>
      <c r="AN888" s="22" t="s">
        <v>78</v>
      </c>
      <c r="AO888" s="22">
        <v>2.9411764705882351</v>
      </c>
    </row>
    <row r="889" spans="2:41" ht="15.75" x14ac:dyDescent="0.25">
      <c r="B889" s="93"/>
      <c r="C889" s="39"/>
      <c r="D889" s="120"/>
      <c r="E889" s="43" t="s">
        <v>12</v>
      </c>
      <c r="F889" s="22">
        <v>3.2</v>
      </c>
      <c r="G889" s="22">
        <v>16.666666666666664</v>
      </c>
      <c r="H889" s="22">
        <v>28.933333333333334</v>
      </c>
      <c r="I889" s="22">
        <v>25.333333333333336</v>
      </c>
      <c r="J889" s="22">
        <v>8.9333333333333336</v>
      </c>
      <c r="K889" s="22">
        <v>6.2666666666666666</v>
      </c>
      <c r="L889" s="22">
        <v>1.6</v>
      </c>
      <c r="M889" s="22">
        <v>2.4</v>
      </c>
      <c r="N889" s="22">
        <v>4.3999999999999995</v>
      </c>
      <c r="O889" s="22">
        <v>2.2666666666666666</v>
      </c>
      <c r="P889" s="87"/>
      <c r="Q889" s="120"/>
      <c r="R889" s="89" t="s">
        <v>12</v>
      </c>
      <c r="S889" s="22">
        <v>3.2710280373831773</v>
      </c>
      <c r="T889" s="22">
        <v>14.485981308411214</v>
      </c>
      <c r="U889" s="22">
        <v>26.168224299065418</v>
      </c>
      <c r="V889" s="22">
        <v>28.504672897196258</v>
      </c>
      <c r="W889" s="22">
        <v>9.8130841121495322</v>
      </c>
      <c r="X889" s="22">
        <v>7.4766355140186906</v>
      </c>
      <c r="Y889" s="22">
        <v>2.1028037383177569</v>
      </c>
      <c r="Z889" s="22">
        <v>2.3364485981308412</v>
      </c>
      <c r="AA889" s="22">
        <v>4.2056074766355138</v>
      </c>
      <c r="AB889" s="22">
        <v>1.6355140186915886</v>
      </c>
      <c r="AC889" s="87"/>
      <c r="AD889" s="120"/>
      <c r="AE889" s="89" t="s">
        <v>12</v>
      </c>
      <c r="AF889" s="22">
        <v>3.1055900621118013</v>
      </c>
      <c r="AG889" s="22">
        <v>19.565217391304348</v>
      </c>
      <c r="AH889" s="22">
        <v>32.608695652173914</v>
      </c>
      <c r="AI889" s="22">
        <v>21.118012422360248</v>
      </c>
      <c r="AJ889" s="22">
        <v>7.7639751552795024</v>
      </c>
      <c r="AK889" s="22">
        <v>4.658385093167702</v>
      </c>
      <c r="AL889" s="22">
        <v>0.93167701863354035</v>
      </c>
      <c r="AM889" s="22">
        <v>2.4844720496894408</v>
      </c>
      <c r="AN889" s="22">
        <v>4.658385093167702</v>
      </c>
      <c r="AO889" s="22">
        <v>3.1055900621118013</v>
      </c>
    </row>
    <row r="890" spans="2:41" ht="15.75" x14ac:dyDescent="0.25">
      <c r="B890" s="93"/>
      <c r="C890" s="39"/>
      <c r="D890" s="120"/>
      <c r="E890" s="43" t="s">
        <v>13</v>
      </c>
      <c r="F890" s="22">
        <v>2.8502122498483931</v>
      </c>
      <c r="G890" s="22">
        <v>12.371134020618557</v>
      </c>
      <c r="H890" s="22">
        <v>27.531837477258946</v>
      </c>
      <c r="I890" s="22">
        <v>29.351121892055794</v>
      </c>
      <c r="J890" s="22">
        <v>10.430563978168587</v>
      </c>
      <c r="K890" s="22">
        <v>8.429351121892056</v>
      </c>
      <c r="L890" s="22">
        <v>2.1224984839296543</v>
      </c>
      <c r="M890" s="22">
        <v>3.0321406913280775</v>
      </c>
      <c r="N890" s="22">
        <v>2.1831412977562157</v>
      </c>
      <c r="O890" s="22">
        <v>1.6979987871437234</v>
      </c>
      <c r="P890" s="87"/>
      <c r="Q890" s="120"/>
      <c r="R890" s="89" t="s">
        <v>13</v>
      </c>
      <c r="S890" s="22">
        <v>2.2351797862001943</v>
      </c>
      <c r="T890" s="22">
        <v>9.5238095238095237</v>
      </c>
      <c r="U890" s="22">
        <v>25.072886297376094</v>
      </c>
      <c r="V890" s="22">
        <v>31.681243926141882</v>
      </c>
      <c r="W890" s="22">
        <v>11.661807580174926</v>
      </c>
      <c r="X890" s="22">
        <v>9.5238095238095237</v>
      </c>
      <c r="Y890" s="22">
        <v>1.749271137026239</v>
      </c>
      <c r="Z890" s="22">
        <v>4.1788143828960154</v>
      </c>
      <c r="AA890" s="22">
        <v>2.6239067055393588</v>
      </c>
      <c r="AB890" s="22">
        <v>1.749271137026239</v>
      </c>
      <c r="AC890" s="87"/>
      <c r="AD890" s="120"/>
      <c r="AE890" s="89" t="s">
        <v>13</v>
      </c>
      <c r="AF890" s="22">
        <v>3.870967741935484</v>
      </c>
      <c r="AG890" s="22">
        <v>17.096774193548388</v>
      </c>
      <c r="AH890" s="22">
        <v>31.612903225806448</v>
      </c>
      <c r="AI890" s="22">
        <v>25.483870967741932</v>
      </c>
      <c r="AJ890" s="22">
        <v>8.3870967741935498</v>
      </c>
      <c r="AK890" s="22">
        <v>6.612903225806452</v>
      </c>
      <c r="AL890" s="22">
        <v>2.741935483870968</v>
      </c>
      <c r="AM890" s="22">
        <v>1.129032258064516</v>
      </c>
      <c r="AN890" s="22">
        <v>1.4516129032258065</v>
      </c>
      <c r="AO890" s="22">
        <v>1.6129032258064515</v>
      </c>
    </row>
    <row r="891" spans="2:41" ht="15.75" x14ac:dyDescent="0.25">
      <c r="B891" s="93"/>
      <c r="C891" s="39"/>
      <c r="D891" s="120"/>
      <c r="E891" s="43" t="s">
        <v>14</v>
      </c>
      <c r="F891" s="22">
        <v>1.7275419545903257</v>
      </c>
      <c r="G891" s="22">
        <v>9.7729516288252718</v>
      </c>
      <c r="H891" s="22">
        <v>22.581441263573542</v>
      </c>
      <c r="I891" s="22">
        <v>32.379072063178675</v>
      </c>
      <c r="J891" s="22">
        <v>14.585389930898321</v>
      </c>
      <c r="K891" s="22">
        <v>10.340572556762092</v>
      </c>
      <c r="L891" s="22">
        <v>2.3445212240868707</v>
      </c>
      <c r="M891" s="22">
        <v>2.7640671273445214</v>
      </c>
      <c r="N891" s="22">
        <v>1.9990128331688055</v>
      </c>
      <c r="O891" s="22">
        <v>1.5054294175715697</v>
      </c>
      <c r="P891" s="87"/>
      <c r="Q891" s="120"/>
      <c r="R891" s="89" t="s">
        <v>14</v>
      </c>
      <c r="S891" s="22">
        <v>1.2286959968291715</v>
      </c>
      <c r="T891" s="22">
        <v>6.7380103051922307</v>
      </c>
      <c r="U891" s="22">
        <v>19.540229885057471</v>
      </c>
      <c r="V891" s="22">
        <v>34.562029330162503</v>
      </c>
      <c r="W891" s="22">
        <v>16.924296472453427</v>
      </c>
      <c r="X891" s="22">
        <v>11.454617518826794</v>
      </c>
      <c r="Y891" s="22">
        <v>2.7744748315497425</v>
      </c>
      <c r="Z891" s="22">
        <v>3.1708283789139911</v>
      </c>
      <c r="AA891" s="22">
        <v>2.1006738010305193</v>
      </c>
      <c r="AB891" s="22">
        <v>1.506143479984146</v>
      </c>
      <c r="AC891" s="87"/>
      <c r="AD891" s="120"/>
      <c r="AE891" s="89" t="s">
        <v>14</v>
      </c>
      <c r="AF891" s="22">
        <v>2.5506867233485937</v>
      </c>
      <c r="AG891" s="22">
        <v>14.780902550686722</v>
      </c>
      <c r="AH891" s="22">
        <v>27.599738391105298</v>
      </c>
      <c r="AI891" s="22">
        <v>28.776978417266186</v>
      </c>
      <c r="AJ891" s="22">
        <v>10.725964682799214</v>
      </c>
      <c r="AK891" s="22">
        <v>8.502289077828646</v>
      </c>
      <c r="AL891" s="22">
        <v>1.6350555918901242</v>
      </c>
      <c r="AM891" s="22">
        <v>2.092871157619359</v>
      </c>
      <c r="AN891" s="22">
        <v>1.8312622629169391</v>
      </c>
      <c r="AO891" s="22">
        <v>1.5042511445389144</v>
      </c>
    </row>
    <row r="892" spans="2:41" ht="15.75" x14ac:dyDescent="0.25">
      <c r="B892" s="93"/>
      <c r="C892" s="39"/>
      <c r="D892" s="120"/>
      <c r="E892" s="43" t="s">
        <v>15</v>
      </c>
      <c r="F892" s="22">
        <v>2.0893854748603351</v>
      </c>
      <c r="G892" s="22">
        <v>5.5754189944134076</v>
      </c>
      <c r="H892" s="22">
        <v>17.027932960893853</v>
      </c>
      <c r="I892" s="22">
        <v>31.519553072625701</v>
      </c>
      <c r="J892" s="22">
        <v>17.966480446927374</v>
      </c>
      <c r="K892" s="22">
        <v>14.804469273743019</v>
      </c>
      <c r="L892" s="22">
        <v>4.1340782122905022</v>
      </c>
      <c r="M892" s="22">
        <v>3.3743016759776534</v>
      </c>
      <c r="N892" s="22">
        <v>2.2681564245810053</v>
      </c>
      <c r="O892" s="22">
        <v>1.2402234636871508</v>
      </c>
      <c r="P892" s="87"/>
      <c r="Q892" s="120"/>
      <c r="R892" s="89" t="s">
        <v>15</v>
      </c>
      <c r="S892" s="22">
        <v>1.8552200800291014</v>
      </c>
      <c r="T892" s="22">
        <v>3.146598763186613</v>
      </c>
      <c r="U892" s="22">
        <v>13.441251364132413</v>
      </c>
      <c r="V892" s="22">
        <v>30.974899963623137</v>
      </c>
      <c r="W892" s="22">
        <v>20.189159694434338</v>
      </c>
      <c r="X892" s="22">
        <v>17.333575845762095</v>
      </c>
      <c r="Y892" s="22">
        <v>5.2200800291014913</v>
      </c>
      <c r="Z892" s="22">
        <v>4.0742088032011639</v>
      </c>
      <c r="AA892" s="22">
        <v>2.4008730447435433</v>
      </c>
      <c r="AB892" s="22">
        <v>1.364132411786104</v>
      </c>
      <c r="AC892" s="87"/>
      <c r="AD892" s="120"/>
      <c r="AE892" s="89" t="s">
        <v>15</v>
      </c>
      <c r="AF892" s="22">
        <v>2.4623406720741601</v>
      </c>
      <c r="AG892" s="22">
        <v>9.4438006952491307</v>
      </c>
      <c r="AH892" s="22">
        <v>22.740440324449594</v>
      </c>
      <c r="AI892" s="22">
        <v>32.387022016222474</v>
      </c>
      <c r="AJ892" s="22">
        <v>14.426419466975664</v>
      </c>
      <c r="AK892" s="22">
        <v>10.776361529548089</v>
      </c>
      <c r="AL892" s="22">
        <v>2.4044032444959442</v>
      </c>
      <c r="AM892" s="22">
        <v>2.2595596755504053</v>
      </c>
      <c r="AN892" s="22">
        <v>2.0567786790266513</v>
      </c>
      <c r="AO892" s="22">
        <v>1.0428736964078795</v>
      </c>
    </row>
    <row r="893" spans="2:41" ht="15.75" x14ac:dyDescent="0.25">
      <c r="B893" s="93"/>
      <c r="C893" s="39"/>
      <c r="D893" s="120"/>
      <c r="E893" s="43" t="s">
        <v>16</v>
      </c>
      <c r="F893" s="22">
        <v>1.8068492191329926</v>
      </c>
      <c r="G893" s="22">
        <v>3.2285174031794943</v>
      </c>
      <c r="H893" s="22">
        <v>11.2402829329785</v>
      </c>
      <c r="I893" s="22">
        <v>26.717557251908396</v>
      </c>
      <c r="J893" s="22">
        <v>19.679249247146156</v>
      </c>
      <c r="K893" s="22">
        <v>19.917361159745081</v>
      </c>
      <c r="L893" s="22">
        <v>7.2203935849849428</v>
      </c>
      <c r="M893" s="22">
        <v>5.6306464038097905</v>
      </c>
      <c r="N893" s="22">
        <v>2.9553890328454373</v>
      </c>
      <c r="O893" s="22">
        <v>1.6037537642692063</v>
      </c>
      <c r="P893" s="87"/>
      <c r="Q893" s="120"/>
      <c r="R893" s="89" t="s">
        <v>16</v>
      </c>
      <c r="S893" s="22">
        <v>1.5237420269312545</v>
      </c>
      <c r="T893" s="22">
        <v>1.7481691471769429</v>
      </c>
      <c r="U893" s="22">
        <v>7.7722655327191124</v>
      </c>
      <c r="V893" s="22">
        <v>23.75383888495157</v>
      </c>
      <c r="W893" s="22">
        <v>21.568627450980394</v>
      </c>
      <c r="X893" s="22">
        <v>22.348216394991731</v>
      </c>
      <c r="Y893" s="22">
        <v>8.8825891802504131</v>
      </c>
      <c r="Z893" s="22">
        <v>7.0399244034963377</v>
      </c>
      <c r="AA893" s="22">
        <v>3.6498936924167258</v>
      </c>
      <c r="AB893" s="22">
        <v>1.7127332860855184</v>
      </c>
      <c r="AC893" s="87"/>
      <c r="AD893" s="120"/>
      <c r="AE893" s="89" t="s">
        <v>16</v>
      </c>
      <c r="AF893" s="22">
        <v>2.2191639428866332</v>
      </c>
      <c r="AG893" s="22">
        <v>5.3844830552210565</v>
      </c>
      <c r="AH893" s="22">
        <v>16.291071735764664</v>
      </c>
      <c r="AI893" s="22">
        <v>31.033889557887495</v>
      </c>
      <c r="AJ893" s="22">
        <v>16.927576122484087</v>
      </c>
      <c r="AK893" s="22">
        <v>16.377085842078102</v>
      </c>
      <c r="AL893" s="22">
        <v>4.7995871322896955</v>
      </c>
      <c r="AM893" s="22">
        <v>3.5781868226389131</v>
      </c>
      <c r="AN893" s="22">
        <v>1.94391880268364</v>
      </c>
      <c r="AO893" s="22">
        <v>1.4450369860657148</v>
      </c>
    </row>
    <row r="894" spans="2:41" ht="15.75" x14ac:dyDescent="0.25">
      <c r="B894" s="93"/>
      <c r="C894" s="39"/>
      <c r="D894" s="120"/>
      <c r="E894" s="43" t="s">
        <v>17</v>
      </c>
      <c r="F894" s="22">
        <v>1.4940950288382313</v>
      </c>
      <c r="G894" s="22">
        <v>1.4336720681131558</v>
      </c>
      <c r="H894" s="22">
        <v>6.2015929689645697</v>
      </c>
      <c r="I894" s="22">
        <v>20.131831914309256</v>
      </c>
      <c r="J894" s="22">
        <v>18.808019774787148</v>
      </c>
      <c r="K894" s="22">
        <v>22.224663553968689</v>
      </c>
      <c r="L894" s="22">
        <v>11.892337269980773</v>
      </c>
      <c r="M894" s="22">
        <v>10.519088162592695</v>
      </c>
      <c r="N894" s="22">
        <v>4.9491897830266414</v>
      </c>
      <c r="O894" s="22">
        <v>2.345509475418841</v>
      </c>
      <c r="P894" s="87"/>
      <c r="Q894" s="120"/>
      <c r="R894" s="89" t="s">
        <v>17</v>
      </c>
      <c r="S894" s="22">
        <v>1.1252303812202931</v>
      </c>
      <c r="T894" s="22">
        <v>0.66931807158793288</v>
      </c>
      <c r="U894" s="22">
        <v>3.4241924531962362</v>
      </c>
      <c r="V894" s="22">
        <v>15.384615384615385</v>
      </c>
      <c r="W894" s="22">
        <v>18.110388980502474</v>
      </c>
      <c r="X894" s="22">
        <v>24.493161315355515</v>
      </c>
      <c r="Y894" s="22">
        <v>14.530992336793094</v>
      </c>
      <c r="Z894" s="22">
        <v>13.172955669803086</v>
      </c>
      <c r="AA894" s="22">
        <v>6.285769715782326</v>
      </c>
      <c r="AB894" s="22">
        <v>2.8033756911436609</v>
      </c>
      <c r="AC894" s="87"/>
      <c r="AD894" s="120"/>
      <c r="AE894" s="89" t="s">
        <v>17</v>
      </c>
      <c r="AF894" s="22">
        <v>1.9756838905775076</v>
      </c>
      <c r="AG894" s="22">
        <v>2.43161094224924</v>
      </c>
      <c r="AH894" s="22">
        <v>9.8277608915906782</v>
      </c>
      <c r="AI894" s="22">
        <v>26.329787234042552</v>
      </c>
      <c r="AJ894" s="22">
        <v>19.718844984802431</v>
      </c>
      <c r="AK894" s="22">
        <v>19.262917933130698</v>
      </c>
      <c r="AL894" s="22">
        <v>8.4473150962512662</v>
      </c>
      <c r="AM894" s="22">
        <v>7.0542046605876392</v>
      </c>
      <c r="AN894" s="22">
        <v>3.2041540020263422</v>
      </c>
      <c r="AO894" s="22">
        <v>1.7477203647416413</v>
      </c>
    </row>
    <row r="895" spans="2:41" ht="15.75" x14ac:dyDescent="0.25">
      <c r="B895" s="93"/>
      <c r="C895" s="39"/>
      <c r="D895" s="120"/>
      <c r="E895" s="43" t="s">
        <v>18</v>
      </c>
      <c r="F895" s="22">
        <v>0.96766106793682638</v>
      </c>
      <c r="G895" s="22">
        <v>0.50639257959388317</v>
      </c>
      <c r="H895" s="22">
        <v>2.1709701679618951</v>
      </c>
      <c r="I895" s="22">
        <v>10.940085234394585</v>
      </c>
      <c r="J895" s="22">
        <v>13.717723740285786</v>
      </c>
      <c r="K895" s="22">
        <v>20.847330157934319</v>
      </c>
      <c r="L895" s="22">
        <v>15.863624968663824</v>
      </c>
      <c r="M895" s="22">
        <v>18.495863624968663</v>
      </c>
      <c r="N895" s="22">
        <v>11.165705690649286</v>
      </c>
      <c r="O895" s="22">
        <v>5.3246427676109302</v>
      </c>
      <c r="P895" s="87"/>
      <c r="Q895" s="120"/>
      <c r="R895" s="89" t="s">
        <v>18</v>
      </c>
      <c r="S895" s="22">
        <v>0.59104981705600901</v>
      </c>
      <c r="T895" s="22">
        <v>0.15948963317384371</v>
      </c>
      <c r="U895" s="22">
        <v>1.0601369734496668</v>
      </c>
      <c r="V895" s="22">
        <v>6.9893986302655033</v>
      </c>
      <c r="W895" s="22">
        <v>10.835913312693499</v>
      </c>
      <c r="X895" s="22">
        <v>20.105075523032177</v>
      </c>
      <c r="Y895" s="22">
        <v>17.49695093348344</v>
      </c>
      <c r="Z895" s="22">
        <v>22.056478093629796</v>
      </c>
      <c r="AA895" s="22">
        <v>14.19457735247209</v>
      </c>
      <c r="AB895" s="22">
        <v>6.510929730743972</v>
      </c>
      <c r="AC895" s="87"/>
      <c r="AD895" s="120"/>
      <c r="AE895" s="89" t="s">
        <v>18</v>
      </c>
      <c r="AF895" s="22">
        <v>1.3999569244023262</v>
      </c>
      <c r="AG895" s="22">
        <v>0.90458755115227218</v>
      </c>
      <c r="AH895" s="22">
        <v>3.4460478139134181</v>
      </c>
      <c r="AI895" s="22">
        <v>15.474908464354941</v>
      </c>
      <c r="AJ895" s="22">
        <v>17.025629980615982</v>
      </c>
      <c r="AK895" s="22">
        <v>21.699332328236054</v>
      </c>
      <c r="AL895" s="22">
        <v>13.988800344604782</v>
      </c>
      <c r="AM895" s="22">
        <v>14.408787421925478</v>
      </c>
      <c r="AN895" s="22">
        <v>7.6889941847943133</v>
      </c>
      <c r="AO895" s="22">
        <v>3.9629549860004309</v>
      </c>
    </row>
    <row r="896" spans="2:41" ht="15.75" x14ac:dyDescent="0.25">
      <c r="B896" s="93"/>
      <c r="C896" s="39"/>
      <c r="D896" s="121"/>
      <c r="E896" s="43" t="s">
        <v>19</v>
      </c>
      <c r="F896" s="22">
        <v>0.32522440483933912</v>
      </c>
      <c r="G896" s="22">
        <v>9.1062833355014972E-2</v>
      </c>
      <c r="H896" s="22">
        <v>0.61142188109795759</v>
      </c>
      <c r="I896" s="22">
        <v>3.980746715233511</v>
      </c>
      <c r="J896" s="22">
        <v>6.4784701443996351</v>
      </c>
      <c r="K896" s="22">
        <v>13.503317288929361</v>
      </c>
      <c r="L896" s="22">
        <v>14.309873812930924</v>
      </c>
      <c r="M896" s="22">
        <v>23.442175100819565</v>
      </c>
      <c r="N896" s="22">
        <v>20.554182385846236</v>
      </c>
      <c r="O896" s="22">
        <v>16.703525432548457</v>
      </c>
      <c r="P896" s="87"/>
      <c r="Q896" s="121"/>
      <c r="R896" s="89" t="s">
        <v>19</v>
      </c>
      <c r="S896" s="22">
        <v>0.19526482792287039</v>
      </c>
      <c r="T896" s="22" t="s">
        <v>78</v>
      </c>
      <c r="U896" s="22" t="s">
        <v>78</v>
      </c>
      <c r="V896" s="22">
        <v>2.0746887966804977</v>
      </c>
      <c r="W896" s="22">
        <v>4.2958262143031485</v>
      </c>
      <c r="X896" s="22">
        <v>10.471076397363925</v>
      </c>
      <c r="Y896" s="22">
        <v>13.351232609226264</v>
      </c>
      <c r="Z896" s="22">
        <v>24.383695386868439</v>
      </c>
      <c r="AA896" s="22">
        <v>24.334879179887722</v>
      </c>
      <c r="AB896" s="22">
        <v>20.698071759824259</v>
      </c>
      <c r="AC896" s="87"/>
      <c r="AD896" s="121"/>
      <c r="AE896" s="89" t="s">
        <v>19</v>
      </c>
      <c r="AF896" s="22">
        <v>0.47353760445682452</v>
      </c>
      <c r="AG896" s="22" t="s">
        <v>78</v>
      </c>
      <c r="AH896" s="22" t="s">
        <v>78</v>
      </c>
      <c r="AI896" s="22">
        <v>6.1559888579387181</v>
      </c>
      <c r="AJ896" s="22">
        <v>8.9693593314763227</v>
      </c>
      <c r="AK896" s="22">
        <v>16.963788300835656</v>
      </c>
      <c r="AL896" s="22">
        <v>15.40389972144847</v>
      </c>
      <c r="AM896" s="22">
        <v>22.367688022284121</v>
      </c>
      <c r="AN896" s="22">
        <v>16.239554317548745</v>
      </c>
      <c r="AO896" s="22">
        <v>12.144846796657381</v>
      </c>
    </row>
    <row r="897" spans="2:41" x14ac:dyDescent="0.25">
      <c r="B897" s="93"/>
      <c r="C897" s="39"/>
      <c r="D897" s="39"/>
      <c r="E897" s="39"/>
      <c r="F897" s="39"/>
      <c r="G897" s="39"/>
      <c r="H897" s="39"/>
      <c r="I897" s="39"/>
      <c r="J897" s="39"/>
      <c r="K897" s="39"/>
      <c r="L897" s="39"/>
      <c r="M897" s="39"/>
      <c r="N897" s="39"/>
      <c r="O897" s="39"/>
      <c r="P897" s="39"/>
      <c r="Q897" s="39"/>
      <c r="R897" s="39"/>
      <c r="S897" s="39"/>
      <c r="T897" s="39"/>
      <c r="U897" s="39"/>
      <c r="V897" s="39"/>
      <c r="W897" s="39"/>
      <c r="X897" s="39"/>
      <c r="Y897" s="39"/>
      <c r="Z897" s="39"/>
      <c r="AA897" s="39"/>
      <c r="AB897" s="39"/>
      <c r="AC897" s="39"/>
      <c r="AD897" s="39"/>
      <c r="AE897" s="39"/>
      <c r="AF897" s="39"/>
      <c r="AG897" s="39"/>
      <c r="AH897" s="39"/>
      <c r="AI897" s="39"/>
      <c r="AJ897" s="39"/>
      <c r="AK897" s="39"/>
      <c r="AL897" s="39"/>
      <c r="AM897" s="39"/>
      <c r="AN897" s="39"/>
      <c r="AO897" s="39"/>
    </row>
    <row r="898" spans="2:41" x14ac:dyDescent="0.25">
      <c r="B898" s="93"/>
      <c r="C898" s="39"/>
      <c r="D898" s="39"/>
      <c r="E898" s="39"/>
      <c r="F898" s="39"/>
      <c r="G898" s="39"/>
      <c r="H898" s="39"/>
      <c r="I898" s="39"/>
      <c r="J898" s="39"/>
      <c r="K898" s="39"/>
      <c r="L898" s="39"/>
      <c r="M898" s="39"/>
      <c r="N898" s="39"/>
      <c r="O898" s="39"/>
      <c r="P898" s="39"/>
      <c r="Q898" s="39"/>
      <c r="R898" s="39"/>
      <c r="S898" s="39"/>
      <c r="T898" s="39"/>
      <c r="U898" s="39"/>
      <c r="V898" s="39"/>
      <c r="W898" s="39"/>
      <c r="X898" s="39"/>
      <c r="Y898" s="39"/>
      <c r="Z898" s="39"/>
      <c r="AA898" s="39"/>
      <c r="AB898" s="39"/>
      <c r="AC898" s="39"/>
      <c r="AD898" s="39"/>
      <c r="AE898" s="39"/>
      <c r="AF898" s="39"/>
      <c r="AG898" s="39"/>
      <c r="AH898" s="39"/>
      <c r="AI898" s="39"/>
      <c r="AJ898" s="39"/>
      <c r="AK898" s="39"/>
      <c r="AL898" s="39"/>
      <c r="AM898" s="39"/>
      <c r="AN898" s="39"/>
      <c r="AO898" s="39"/>
    </row>
    <row r="899" spans="2:41" ht="18.75" customHeight="1" x14ac:dyDescent="0.3">
      <c r="B899" s="93"/>
      <c r="C899" s="39"/>
      <c r="D899" s="106" t="s">
        <v>32</v>
      </c>
      <c r="E899" s="106"/>
      <c r="F899" s="42"/>
      <c r="G899" s="42"/>
      <c r="H899" s="42"/>
      <c r="I899" s="42"/>
      <c r="J899" s="42"/>
      <c r="K899" s="42"/>
      <c r="L899" s="42"/>
      <c r="M899" s="42"/>
      <c r="N899" s="42"/>
      <c r="O899" s="39"/>
      <c r="P899" s="39"/>
      <c r="Q899" s="106" t="s">
        <v>32</v>
      </c>
      <c r="R899" s="106"/>
      <c r="S899" s="42"/>
      <c r="T899" s="42"/>
      <c r="U899" s="42"/>
      <c r="V899" s="42"/>
      <c r="W899" s="42"/>
      <c r="X899" s="42"/>
      <c r="Y899" s="42"/>
      <c r="Z899" s="42"/>
      <c r="AA899" s="42"/>
      <c r="AB899" s="39"/>
      <c r="AC899" s="39"/>
      <c r="AD899" s="106" t="s">
        <v>32</v>
      </c>
      <c r="AE899" s="106"/>
      <c r="AF899" s="42"/>
      <c r="AG899" s="42"/>
      <c r="AH899" s="42"/>
      <c r="AI899" s="42"/>
      <c r="AJ899" s="42"/>
      <c r="AK899" s="42"/>
      <c r="AL899" s="42"/>
      <c r="AM899" s="42"/>
      <c r="AN899" s="42"/>
      <c r="AO899" s="39"/>
    </row>
    <row r="900" spans="2:41" ht="28.9" customHeight="1" x14ac:dyDescent="0.25">
      <c r="B900" s="93"/>
      <c r="C900" s="39"/>
      <c r="D900" s="106"/>
      <c r="E900" s="106"/>
      <c r="F900" s="132" t="s">
        <v>20</v>
      </c>
      <c r="G900" s="133"/>
      <c r="H900" s="133"/>
      <c r="I900" s="133"/>
      <c r="J900" s="133"/>
      <c r="K900" s="133"/>
      <c r="L900" s="133"/>
      <c r="M900" s="133"/>
      <c r="N900" s="134"/>
      <c r="O900" s="39"/>
      <c r="P900" s="39"/>
      <c r="Q900" s="106"/>
      <c r="R900" s="106"/>
      <c r="S900" s="132" t="s">
        <v>20</v>
      </c>
      <c r="T900" s="133"/>
      <c r="U900" s="133"/>
      <c r="V900" s="133"/>
      <c r="W900" s="133"/>
      <c r="X900" s="133"/>
      <c r="Y900" s="133"/>
      <c r="Z900" s="133"/>
      <c r="AA900" s="134"/>
      <c r="AB900" s="39"/>
      <c r="AC900" s="39"/>
      <c r="AD900" s="106"/>
      <c r="AE900" s="106"/>
      <c r="AF900" s="132" t="s">
        <v>20</v>
      </c>
      <c r="AG900" s="133"/>
      <c r="AH900" s="133"/>
      <c r="AI900" s="133"/>
      <c r="AJ900" s="133"/>
      <c r="AK900" s="133"/>
      <c r="AL900" s="133"/>
      <c r="AM900" s="133"/>
      <c r="AN900" s="134"/>
      <c r="AO900" s="39"/>
    </row>
    <row r="901" spans="2:41" ht="15" customHeight="1" x14ac:dyDescent="0.25">
      <c r="B901" s="93"/>
      <c r="C901" s="39"/>
      <c r="D901" s="107"/>
      <c r="E901" s="107"/>
      <c r="F901" s="7" t="s">
        <v>0</v>
      </c>
      <c r="G901" s="7" t="s">
        <v>1</v>
      </c>
      <c r="H901" s="7" t="s">
        <v>2</v>
      </c>
      <c r="I901" s="7" t="s">
        <v>3</v>
      </c>
      <c r="J901" s="7" t="s">
        <v>4</v>
      </c>
      <c r="K901" s="7" t="s">
        <v>5</v>
      </c>
      <c r="L901" s="7" t="s">
        <v>6</v>
      </c>
      <c r="M901" s="7" t="s">
        <v>7</v>
      </c>
      <c r="N901" s="7" t="s">
        <v>8</v>
      </c>
      <c r="O901" s="39"/>
      <c r="P901" s="39"/>
      <c r="Q901" s="107"/>
      <c r="R901" s="107"/>
      <c r="S901" s="7" t="s">
        <v>0</v>
      </c>
      <c r="T901" s="7" t="s">
        <v>1</v>
      </c>
      <c r="U901" s="7" t="s">
        <v>2</v>
      </c>
      <c r="V901" s="7" t="s">
        <v>3</v>
      </c>
      <c r="W901" s="7" t="s">
        <v>4</v>
      </c>
      <c r="X901" s="7" t="s">
        <v>5</v>
      </c>
      <c r="Y901" s="7" t="s">
        <v>6</v>
      </c>
      <c r="Z901" s="7" t="s">
        <v>7</v>
      </c>
      <c r="AA901" s="7" t="s">
        <v>8</v>
      </c>
      <c r="AB901" s="39"/>
      <c r="AC901" s="39"/>
      <c r="AD901" s="107"/>
      <c r="AE901" s="107"/>
      <c r="AF901" s="7" t="s">
        <v>0</v>
      </c>
      <c r="AG901" s="7" t="s">
        <v>1</v>
      </c>
      <c r="AH901" s="7" t="s">
        <v>2</v>
      </c>
      <c r="AI901" s="7" t="s">
        <v>3</v>
      </c>
      <c r="AJ901" s="7" t="s">
        <v>4</v>
      </c>
      <c r="AK901" s="7" t="s">
        <v>5</v>
      </c>
      <c r="AL901" s="7" t="s">
        <v>6</v>
      </c>
      <c r="AM901" s="7" t="s">
        <v>7</v>
      </c>
      <c r="AN901" s="7" t="s">
        <v>8</v>
      </c>
      <c r="AO901" s="39"/>
    </row>
    <row r="902" spans="2:41" ht="15.75" customHeight="1" x14ac:dyDescent="0.25">
      <c r="B902" s="127" t="s">
        <v>49</v>
      </c>
      <c r="C902" s="39"/>
      <c r="D902" s="103" t="s">
        <v>21</v>
      </c>
      <c r="E902" s="44" t="s">
        <v>9</v>
      </c>
      <c r="F902" s="85">
        <v>0</v>
      </c>
      <c r="G902" s="85" t="s">
        <v>78</v>
      </c>
      <c r="H902" s="85">
        <v>0</v>
      </c>
      <c r="I902" s="85" t="s">
        <v>78</v>
      </c>
      <c r="J902" s="85">
        <v>0</v>
      </c>
      <c r="K902" s="85" t="s">
        <v>78</v>
      </c>
      <c r="L902" s="85">
        <v>7</v>
      </c>
      <c r="M902" s="85">
        <v>12</v>
      </c>
      <c r="N902" s="85">
        <v>10</v>
      </c>
      <c r="O902" s="39"/>
      <c r="P902" s="39"/>
      <c r="Q902" s="103" t="s">
        <v>21</v>
      </c>
      <c r="R902" s="43" t="s">
        <v>9</v>
      </c>
      <c r="S902" s="85">
        <v>0</v>
      </c>
      <c r="T902" s="85" t="s">
        <v>78</v>
      </c>
      <c r="U902" s="85">
        <v>0</v>
      </c>
      <c r="V902" s="85" t="s">
        <v>78</v>
      </c>
      <c r="W902" s="85">
        <v>0</v>
      </c>
      <c r="X902" s="85" t="s">
        <v>78</v>
      </c>
      <c r="Y902" s="85">
        <v>3</v>
      </c>
      <c r="Z902" s="85">
        <v>3</v>
      </c>
      <c r="AA902" s="85">
        <v>7</v>
      </c>
      <c r="AB902" s="39"/>
      <c r="AC902" s="39"/>
      <c r="AD902" s="103" t="s">
        <v>21</v>
      </c>
      <c r="AE902" s="43" t="s">
        <v>9</v>
      </c>
      <c r="AF902" s="85">
        <v>0</v>
      </c>
      <c r="AG902" s="85" t="s">
        <v>78</v>
      </c>
      <c r="AH902" s="85">
        <v>0</v>
      </c>
      <c r="AI902" s="85" t="s">
        <v>78</v>
      </c>
      <c r="AJ902" s="85">
        <v>0</v>
      </c>
      <c r="AK902" s="85" t="s">
        <v>78</v>
      </c>
      <c r="AL902" s="85">
        <v>4</v>
      </c>
      <c r="AM902" s="85">
        <v>9</v>
      </c>
      <c r="AN902" s="85">
        <v>3</v>
      </c>
      <c r="AO902" s="39"/>
    </row>
    <row r="903" spans="2:41" ht="15.75" x14ac:dyDescent="0.25">
      <c r="B903" s="127"/>
      <c r="C903" s="39"/>
      <c r="D903" s="104"/>
      <c r="E903" s="44">
        <v>1</v>
      </c>
      <c r="F903" s="85" t="s">
        <v>78</v>
      </c>
      <c r="G903" s="85" t="s">
        <v>78</v>
      </c>
      <c r="H903" s="85" t="s">
        <v>78</v>
      </c>
      <c r="I903" s="85">
        <v>3</v>
      </c>
      <c r="J903" s="85">
        <v>9</v>
      </c>
      <c r="K903" s="85">
        <v>9</v>
      </c>
      <c r="L903" s="85">
        <v>9</v>
      </c>
      <c r="M903" s="85">
        <v>12</v>
      </c>
      <c r="N903" s="85">
        <v>4</v>
      </c>
      <c r="O903" s="39"/>
      <c r="P903" s="39"/>
      <c r="Q903" s="104"/>
      <c r="R903" s="43">
        <v>1</v>
      </c>
      <c r="S903" s="85" t="s">
        <v>78</v>
      </c>
      <c r="T903" s="85" t="s">
        <v>78</v>
      </c>
      <c r="U903" s="85" t="s">
        <v>78</v>
      </c>
      <c r="V903" s="85">
        <v>0</v>
      </c>
      <c r="W903" s="85">
        <v>5</v>
      </c>
      <c r="X903" s="85">
        <v>4</v>
      </c>
      <c r="Y903" s="85">
        <v>5</v>
      </c>
      <c r="Z903" s="85">
        <v>7</v>
      </c>
      <c r="AA903" s="85" t="s">
        <v>78</v>
      </c>
      <c r="AB903" s="39"/>
      <c r="AC903" s="39"/>
      <c r="AD903" s="104"/>
      <c r="AE903" s="43">
        <v>1</v>
      </c>
      <c r="AF903" s="85" t="s">
        <v>78</v>
      </c>
      <c r="AG903" s="85" t="s">
        <v>78</v>
      </c>
      <c r="AH903" s="85" t="s">
        <v>78</v>
      </c>
      <c r="AI903" s="85">
        <v>3</v>
      </c>
      <c r="AJ903" s="85">
        <v>4</v>
      </c>
      <c r="AK903" s="85">
        <v>5</v>
      </c>
      <c r="AL903" s="85">
        <v>4</v>
      </c>
      <c r="AM903" s="85">
        <v>5</v>
      </c>
      <c r="AN903" s="85" t="s">
        <v>78</v>
      </c>
      <c r="AO903" s="39"/>
    </row>
    <row r="904" spans="2:41" ht="15.75" x14ac:dyDescent="0.25">
      <c r="B904" s="127"/>
      <c r="C904" s="39"/>
      <c r="D904" s="104"/>
      <c r="E904" s="44" t="s">
        <v>10</v>
      </c>
      <c r="F904" s="85">
        <v>16</v>
      </c>
      <c r="G904" s="85">
        <v>10</v>
      </c>
      <c r="H904" s="85">
        <v>27</v>
      </c>
      <c r="I904" s="85">
        <v>29</v>
      </c>
      <c r="J904" s="85">
        <v>43</v>
      </c>
      <c r="K904" s="85">
        <v>80</v>
      </c>
      <c r="L904" s="85">
        <v>113</v>
      </c>
      <c r="M904" s="85">
        <v>173</v>
      </c>
      <c r="N904" s="85">
        <v>131</v>
      </c>
      <c r="O904" s="39"/>
      <c r="P904" s="39"/>
      <c r="Q904" s="104"/>
      <c r="R904" s="43" t="s">
        <v>10</v>
      </c>
      <c r="S904" s="85">
        <v>6</v>
      </c>
      <c r="T904" s="85">
        <v>6</v>
      </c>
      <c r="U904" s="85">
        <v>7</v>
      </c>
      <c r="V904" s="85">
        <v>10</v>
      </c>
      <c r="W904" s="85">
        <v>21</v>
      </c>
      <c r="X904" s="85">
        <v>41</v>
      </c>
      <c r="Y904" s="85">
        <v>55</v>
      </c>
      <c r="Z904" s="85">
        <v>99</v>
      </c>
      <c r="AA904" s="85">
        <v>86</v>
      </c>
      <c r="AB904" s="39"/>
      <c r="AC904" s="39"/>
      <c r="AD904" s="104"/>
      <c r="AE904" s="43" t="s">
        <v>10</v>
      </c>
      <c r="AF904" s="85">
        <v>10</v>
      </c>
      <c r="AG904" s="85">
        <v>4</v>
      </c>
      <c r="AH904" s="85">
        <v>20</v>
      </c>
      <c r="AI904" s="85">
        <v>19</v>
      </c>
      <c r="AJ904" s="85">
        <v>22</v>
      </c>
      <c r="AK904" s="85">
        <v>39</v>
      </c>
      <c r="AL904" s="85">
        <v>58</v>
      </c>
      <c r="AM904" s="85">
        <v>74</v>
      </c>
      <c r="AN904" s="85">
        <v>45</v>
      </c>
      <c r="AO904" s="39"/>
    </row>
    <row r="905" spans="2:41" ht="15.75" x14ac:dyDescent="0.25">
      <c r="B905" s="127"/>
      <c r="C905" s="39"/>
      <c r="D905" s="104"/>
      <c r="E905" s="44" t="s">
        <v>11</v>
      </c>
      <c r="F905" s="85">
        <v>5</v>
      </c>
      <c r="G905" s="85">
        <v>8</v>
      </c>
      <c r="H905" s="85">
        <v>11</v>
      </c>
      <c r="I905" s="85">
        <v>22</v>
      </c>
      <c r="J905" s="85">
        <v>28</v>
      </c>
      <c r="K905" s="85">
        <v>59</v>
      </c>
      <c r="L905" s="85">
        <v>67</v>
      </c>
      <c r="M905" s="85">
        <v>103</v>
      </c>
      <c r="N905" s="85">
        <v>58</v>
      </c>
      <c r="O905" s="39"/>
      <c r="P905" s="39"/>
      <c r="Q905" s="104"/>
      <c r="R905" s="43" t="s">
        <v>11</v>
      </c>
      <c r="S905" s="85" t="s">
        <v>78</v>
      </c>
      <c r="T905" s="85" t="s">
        <v>78</v>
      </c>
      <c r="U905" s="85" t="s">
        <v>78</v>
      </c>
      <c r="V905" s="85">
        <v>9</v>
      </c>
      <c r="W905" s="85">
        <v>13</v>
      </c>
      <c r="X905" s="85">
        <v>30</v>
      </c>
      <c r="Y905" s="85">
        <v>30</v>
      </c>
      <c r="Z905" s="85">
        <v>68</v>
      </c>
      <c r="AA905" s="85">
        <v>38</v>
      </c>
      <c r="AB905" s="39"/>
      <c r="AC905" s="39"/>
      <c r="AD905" s="104"/>
      <c r="AE905" s="43" t="s">
        <v>11</v>
      </c>
      <c r="AF905" s="85" t="s">
        <v>78</v>
      </c>
      <c r="AG905" s="85" t="s">
        <v>78</v>
      </c>
      <c r="AH905" s="85" t="s">
        <v>78</v>
      </c>
      <c r="AI905" s="85">
        <v>13</v>
      </c>
      <c r="AJ905" s="85">
        <v>15</v>
      </c>
      <c r="AK905" s="85">
        <v>29</v>
      </c>
      <c r="AL905" s="85">
        <v>37</v>
      </c>
      <c r="AM905" s="85">
        <v>35</v>
      </c>
      <c r="AN905" s="85">
        <v>20</v>
      </c>
      <c r="AO905" s="39"/>
    </row>
    <row r="906" spans="2:41" ht="15.75" x14ac:dyDescent="0.25">
      <c r="B906" s="127"/>
      <c r="C906" s="39"/>
      <c r="D906" s="104"/>
      <c r="E906" s="44" t="s">
        <v>12</v>
      </c>
      <c r="F906" s="85">
        <v>10</v>
      </c>
      <c r="G906" s="85">
        <v>15</v>
      </c>
      <c r="H906" s="85">
        <v>17</v>
      </c>
      <c r="I906" s="85">
        <v>31</v>
      </c>
      <c r="J906" s="85">
        <v>67</v>
      </c>
      <c r="K906" s="85">
        <v>78</v>
      </c>
      <c r="L906" s="85">
        <v>127</v>
      </c>
      <c r="M906" s="85">
        <v>149</v>
      </c>
      <c r="N906" s="85">
        <v>114</v>
      </c>
      <c r="O906" s="39"/>
      <c r="P906" s="39"/>
      <c r="Q906" s="104"/>
      <c r="R906" s="43" t="s">
        <v>12</v>
      </c>
      <c r="S906" s="85">
        <v>4</v>
      </c>
      <c r="T906" s="85">
        <v>7</v>
      </c>
      <c r="U906" s="85">
        <v>8</v>
      </c>
      <c r="V906" s="85">
        <v>14</v>
      </c>
      <c r="W906" s="85">
        <v>39</v>
      </c>
      <c r="X906" s="85">
        <v>39</v>
      </c>
      <c r="Y906" s="85">
        <v>61</v>
      </c>
      <c r="Z906" s="85">
        <v>92</v>
      </c>
      <c r="AA906" s="85">
        <v>71</v>
      </c>
      <c r="AB906" s="39"/>
      <c r="AC906" s="39"/>
      <c r="AD906" s="104"/>
      <c r="AE906" s="43" t="s">
        <v>12</v>
      </c>
      <c r="AF906" s="85">
        <v>6</v>
      </c>
      <c r="AG906" s="85">
        <v>8</v>
      </c>
      <c r="AH906" s="85">
        <v>9</v>
      </c>
      <c r="AI906" s="85">
        <v>17</v>
      </c>
      <c r="AJ906" s="85">
        <v>28</v>
      </c>
      <c r="AK906" s="85">
        <v>39</v>
      </c>
      <c r="AL906" s="85">
        <v>66</v>
      </c>
      <c r="AM906" s="85">
        <v>57</v>
      </c>
      <c r="AN906" s="85">
        <v>43</v>
      </c>
      <c r="AO906" s="39"/>
    </row>
    <row r="907" spans="2:41" ht="15.75" x14ac:dyDescent="0.25">
      <c r="B907" s="127"/>
      <c r="C907" s="39"/>
      <c r="D907" s="104"/>
      <c r="E907" s="44" t="s">
        <v>13</v>
      </c>
      <c r="F907" s="85">
        <v>12</v>
      </c>
      <c r="G907" s="85">
        <v>20</v>
      </c>
      <c r="H907" s="85">
        <v>40</v>
      </c>
      <c r="I907" s="85">
        <v>52</v>
      </c>
      <c r="J907" s="85">
        <v>62</v>
      </c>
      <c r="K907" s="85">
        <v>130</v>
      </c>
      <c r="L907" s="85">
        <v>180</v>
      </c>
      <c r="M907" s="85">
        <v>231</v>
      </c>
      <c r="N907" s="85">
        <v>133</v>
      </c>
      <c r="O907" s="39"/>
      <c r="P907" s="39"/>
      <c r="Q907" s="104"/>
      <c r="R907" s="43" t="s">
        <v>13</v>
      </c>
      <c r="S907" s="85">
        <v>4</v>
      </c>
      <c r="T907" s="85">
        <v>10</v>
      </c>
      <c r="U907" s="85">
        <v>20</v>
      </c>
      <c r="V907" s="85">
        <v>33</v>
      </c>
      <c r="W907" s="85">
        <v>27</v>
      </c>
      <c r="X907" s="85">
        <v>67</v>
      </c>
      <c r="Y907" s="85">
        <v>94</v>
      </c>
      <c r="Z907" s="85">
        <v>149</v>
      </c>
      <c r="AA907" s="85">
        <v>100</v>
      </c>
      <c r="AB907" s="39"/>
      <c r="AC907" s="39"/>
      <c r="AD907" s="104"/>
      <c r="AE907" s="43" t="s">
        <v>13</v>
      </c>
      <c r="AF907" s="85">
        <v>8</v>
      </c>
      <c r="AG907" s="85">
        <v>10</v>
      </c>
      <c r="AH907" s="85">
        <v>20</v>
      </c>
      <c r="AI907" s="85">
        <v>19</v>
      </c>
      <c r="AJ907" s="85">
        <v>35</v>
      </c>
      <c r="AK907" s="85">
        <v>63</v>
      </c>
      <c r="AL907" s="85">
        <v>86</v>
      </c>
      <c r="AM907" s="85">
        <v>82</v>
      </c>
      <c r="AN907" s="85">
        <v>33</v>
      </c>
      <c r="AO907" s="39"/>
    </row>
    <row r="908" spans="2:41" ht="15.75" x14ac:dyDescent="0.25">
      <c r="B908" s="127"/>
      <c r="C908" s="39"/>
      <c r="D908" s="104"/>
      <c r="E908" s="44" t="s">
        <v>14</v>
      </c>
      <c r="F908" s="85">
        <v>21</v>
      </c>
      <c r="G908" s="85">
        <v>35</v>
      </c>
      <c r="H908" s="85">
        <v>36</v>
      </c>
      <c r="I908" s="85">
        <v>91</v>
      </c>
      <c r="J908" s="85">
        <v>144</v>
      </c>
      <c r="K908" s="85">
        <v>237</v>
      </c>
      <c r="L908" s="85">
        <v>343</v>
      </c>
      <c r="M908" s="85">
        <v>427</v>
      </c>
      <c r="N908" s="85">
        <v>284</v>
      </c>
      <c r="O908" s="39"/>
      <c r="P908" s="39"/>
      <c r="Q908" s="104"/>
      <c r="R908" s="43" t="s">
        <v>14</v>
      </c>
      <c r="S908" s="85">
        <v>10</v>
      </c>
      <c r="T908" s="85">
        <v>15</v>
      </c>
      <c r="U908" s="85">
        <v>19</v>
      </c>
      <c r="V908" s="85">
        <v>42</v>
      </c>
      <c r="W908" s="85">
        <v>83</v>
      </c>
      <c r="X908" s="85">
        <v>142</v>
      </c>
      <c r="Y908" s="85">
        <v>206</v>
      </c>
      <c r="Z908" s="85">
        <v>265</v>
      </c>
      <c r="AA908" s="85">
        <v>208</v>
      </c>
      <c r="AB908" s="39"/>
      <c r="AC908" s="39"/>
      <c r="AD908" s="104"/>
      <c r="AE908" s="43" t="s">
        <v>14</v>
      </c>
      <c r="AF908" s="85">
        <v>11</v>
      </c>
      <c r="AG908" s="85">
        <v>20</v>
      </c>
      <c r="AH908" s="85">
        <v>17</v>
      </c>
      <c r="AI908" s="85">
        <v>49</v>
      </c>
      <c r="AJ908" s="85">
        <v>61</v>
      </c>
      <c r="AK908" s="85">
        <v>95</v>
      </c>
      <c r="AL908" s="85">
        <v>137</v>
      </c>
      <c r="AM908" s="85">
        <v>162</v>
      </c>
      <c r="AN908" s="85">
        <v>76</v>
      </c>
      <c r="AO908" s="39"/>
    </row>
    <row r="909" spans="2:41" ht="15.75" x14ac:dyDescent="0.25">
      <c r="B909" s="127"/>
      <c r="C909" s="39"/>
      <c r="D909" s="104"/>
      <c r="E909" s="44" t="s">
        <v>15</v>
      </c>
      <c r="F909" s="85">
        <v>26</v>
      </c>
      <c r="G909" s="85">
        <v>38</v>
      </c>
      <c r="H909" s="85">
        <v>63</v>
      </c>
      <c r="I909" s="85">
        <v>123</v>
      </c>
      <c r="J909" s="85">
        <v>192</v>
      </c>
      <c r="K909" s="85">
        <v>437</v>
      </c>
      <c r="L909" s="85">
        <v>553</v>
      </c>
      <c r="M909" s="85">
        <v>802</v>
      </c>
      <c r="N909" s="85">
        <v>589</v>
      </c>
      <c r="O909" s="39"/>
      <c r="P909" s="39"/>
      <c r="Q909" s="104"/>
      <c r="R909" s="43" t="s">
        <v>15</v>
      </c>
      <c r="S909" s="85">
        <v>13</v>
      </c>
      <c r="T909" s="85">
        <v>18</v>
      </c>
      <c r="U909" s="85">
        <v>25</v>
      </c>
      <c r="V909" s="85">
        <v>60</v>
      </c>
      <c r="W909" s="85">
        <v>106</v>
      </c>
      <c r="X909" s="85">
        <v>253</v>
      </c>
      <c r="Y909" s="85">
        <v>349</v>
      </c>
      <c r="Z909" s="85">
        <v>480</v>
      </c>
      <c r="AA909" s="85">
        <v>425</v>
      </c>
      <c r="AB909" s="39"/>
      <c r="AC909" s="39"/>
      <c r="AD909" s="104"/>
      <c r="AE909" s="43" t="s">
        <v>15</v>
      </c>
      <c r="AF909" s="85">
        <v>13</v>
      </c>
      <c r="AG909" s="85">
        <v>20</v>
      </c>
      <c r="AH909" s="85">
        <v>38</v>
      </c>
      <c r="AI909" s="85">
        <v>63</v>
      </c>
      <c r="AJ909" s="85">
        <v>86</v>
      </c>
      <c r="AK909" s="85">
        <v>184</v>
      </c>
      <c r="AL909" s="85">
        <v>204</v>
      </c>
      <c r="AM909" s="85">
        <v>322</v>
      </c>
      <c r="AN909" s="85">
        <v>164</v>
      </c>
      <c r="AO909" s="39"/>
    </row>
    <row r="910" spans="2:41" ht="15.75" x14ac:dyDescent="0.25">
      <c r="B910" s="127"/>
      <c r="C910" s="39"/>
      <c r="D910" s="104"/>
      <c r="E910" s="44" t="s">
        <v>16</v>
      </c>
      <c r="F910" s="85">
        <v>24</v>
      </c>
      <c r="G910" s="85">
        <v>32</v>
      </c>
      <c r="H910" s="85">
        <v>54</v>
      </c>
      <c r="I910" s="85">
        <v>103</v>
      </c>
      <c r="J910" s="85">
        <v>217</v>
      </c>
      <c r="K910" s="85">
        <v>439</v>
      </c>
      <c r="L910" s="85">
        <v>604</v>
      </c>
      <c r="M910" s="85">
        <v>950</v>
      </c>
      <c r="N910" s="85">
        <v>805</v>
      </c>
      <c r="O910" s="39"/>
      <c r="P910" s="39"/>
      <c r="Q910" s="104"/>
      <c r="R910" s="43" t="s">
        <v>16</v>
      </c>
      <c r="S910" s="85">
        <v>10</v>
      </c>
      <c r="T910" s="85">
        <v>13</v>
      </c>
      <c r="U910" s="85">
        <v>21</v>
      </c>
      <c r="V910" s="85">
        <v>43</v>
      </c>
      <c r="W910" s="85">
        <v>107</v>
      </c>
      <c r="X910" s="85">
        <v>230</v>
      </c>
      <c r="Y910" s="85">
        <v>358</v>
      </c>
      <c r="Z910" s="85">
        <v>558</v>
      </c>
      <c r="AA910" s="85">
        <v>551</v>
      </c>
      <c r="AB910" s="39"/>
      <c r="AC910" s="39"/>
      <c r="AD910" s="104"/>
      <c r="AE910" s="43" t="s">
        <v>16</v>
      </c>
      <c r="AF910" s="85">
        <v>14</v>
      </c>
      <c r="AG910" s="85">
        <v>19</v>
      </c>
      <c r="AH910" s="85">
        <v>33</v>
      </c>
      <c r="AI910" s="85">
        <v>60</v>
      </c>
      <c r="AJ910" s="85">
        <v>110</v>
      </c>
      <c r="AK910" s="85">
        <v>209</v>
      </c>
      <c r="AL910" s="85">
        <v>246</v>
      </c>
      <c r="AM910" s="85">
        <v>392</v>
      </c>
      <c r="AN910" s="85">
        <v>254</v>
      </c>
      <c r="AO910" s="39"/>
    </row>
    <row r="911" spans="2:41" ht="15.75" x14ac:dyDescent="0.25">
      <c r="B911" s="127"/>
      <c r="C911" s="39"/>
      <c r="D911" s="104"/>
      <c r="E911" s="44" t="s">
        <v>17</v>
      </c>
      <c r="F911" s="85">
        <v>14</v>
      </c>
      <c r="G911" s="85">
        <v>21</v>
      </c>
      <c r="H911" s="85">
        <v>39</v>
      </c>
      <c r="I911" s="85">
        <v>74</v>
      </c>
      <c r="J911" s="85">
        <v>204</v>
      </c>
      <c r="K911" s="85">
        <v>397</v>
      </c>
      <c r="L911" s="85">
        <v>649</v>
      </c>
      <c r="M911" s="85">
        <v>939</v>
      </c>
      <c r="N911" s="85">
        <v>1127</v>
      </c>
      <c r="O911" s="39"/>
      <c r="P911" s="39"/>
      <c r="Q911" s="104"/>
      <c r="R911" s="43" t="s">
        <v>17</v>
      </c>
      <c r="S911" s="85">
        <v>7</v>
      </c>
      <c r="T911" s="85">
        <v>8</v>
      </c>
      <c r="U911" s="85">
        <v>19</v>
      </c>
      <c r="V911" s="85">
        <v>27</v>
      </c>
      <c r="W911" s="85">
        <v>93</v>
      </c>
      <c r="X911" s="85">
        <v>192</v>
      </c>
      <c r="Y911" s="85">
        <v>348</v>
      </c>
      <c r="Z911" s="85">
        <v>533</v>
      </c>
      <c r="AA911" s="85">
        <v>740</v>
      </c>
      <c r="AB911" s="39"/>
      <c r="AC911" s="39"/>
      <c r="AD911" s="104"/>
      <c r="AE911" s="43" t="s">
        <v>17</v>
      </c>
      <c r="AF911" s="85">
        <v>7</v>
      </c>
      <c r="AG911" s="85">
        <v>13</v>
      </c>
      <c r="AH911" s="85">
        <v>20</v>
      </c>
      <c r="AI911" s="85">
        <v>47</v>
      </c>
      <c r="AJ911" s="85">
        <v>111</v>
      </c>
      <c r="AK911" s="85">
        <v>205</v>
      </c>
      <c r="AL911" s="85">
        <v>301</v>
      </c>
      <c r="AM911" s="85">
        <v>406</v>
      </c>
      <c r="AN911" s="85">
        <v>387</v>
      </c>
      <c r="AO911" s="39"/>
    </row>
    <row r="912" spans="2:41" ht="15.75" x14ac:dyDescent="0.25">
      <c r="B912" s="127"/>
      <c r="C912" s="39"/>
      <c r="D912" s="104"/>
      <c r="E912" s="44" t="s">
        <v>18</v>
      </c>
      <c r="F912" s="85">
        <v>8</v>
      </c>
      <c r="G912" s="85">
        <v>7</v>
      </c>
      <c r="H912" s="85">
        <v>12</v>
      </c>
      <c r="I912" s="85">
        <v>51</v>
      </c>
      <c r="J912" s="85">
        <v>132</v>
      </c>
      <c r="K912" s="85">
        <v>309</v>
      </c>
      <c r="L912" s="85">
        <v>604</v>
      </c>
      <c r="M912" s="85">
        <v>988</v>
      </c>
      <c r="N912" s="85">
        <v>1464</v>
      </c>
      <c r="O912" s="39"/>
      <c r="P912" s="39"/>
      <c r="Q912" s="104"/>
      <c r="R912" s="43" t="s">
        <v>18</v>
      </c>
      <c r="S912" s="85">
        <v>3</v>
      </c>
      <c r="T912" s="85">
        <v>3</v>
      </c>
      <c r="U912" s="85">
        <v>6</v>
      </c>
      <c r="V912" s="85">
        <v>18</v>
      </c>
      <c r="W912" s="85">
        <v>44</v>
      </c>
      <c r="X912" s="85">
        <v>135</v>
      </c>
      <c r="Y912" s="85">
        <v>304</v>
      </c>
      <c r="Z912" s="85">
        <v>558</v>
      </c>
      <c r="AA912" s="85">
        <v>895</v>
      </c>
      <c r="AB912" s="39"/>
      <c r="AC912" s="39"/>
      <c r="AD912" s="104"/>
      <c r="AE912" s="43" t="s">
        <v>18</v>
      </c>
      <c r="AF912" s="85">
        <v>5</v>
      </c>
      <c r="AG912" s="85">
        <v>4</v>
      </c>
      <c r="AH912" s="85">
        <v>6</v>
      </c>
      <c r="AI912" s="85">
        <v>33</v>
      </c>
      <c r="AJ912" s="85">
        <v>88</v>
      </c>
      <c r="AK912" s="85">
        <v>174</v>
      </c>
      <c r="AL912" s="85">
        <v>300</v>
      </c>
      <c r="AM912" s="85">
        <v>430</v>
      </c>
      <c r="AN912" s="85">
        <v>569</v>
      </c>
      <c r="AO912" s="39"/>
    </row>
    <row r="913" spans="2:41" ht="15.75" x14ac:dyDescent="0.25">
      <c r="B913" s="127"/>
      <c r="C913" s="39"/>
      <c r="D913" s="105"/>
      <c r="E913" s="44" t="s">
        <v>19</v>
      </c>
      <c r="F913" s="85" t="s">
        <v>78</v>
      </c>
      <c r="G913" s="85" t="s">
        <v>78</v>
      </c>
      <c r="H913" s="85">
        <v>3</v>
      </c>
      <c r="I913" s="85">
        <v>12</v>
      </c>
      <c r="J913" s="85">
        <v>29</v>
      </c>
      <c r="K913" s="85">
        <v>85</v>
      </c>
      <c r="L913" s="85">
        <v>171</v>
      </c>
      <c r="M913" s="85">
        <v>382</v>
      </c>
      <c r="N913" s="85">
        <v>763</v>
      </c>
      <c r="O913" s="39"/>
      <c r="P913" s="39"/>
      <c r="Q913" s="105"/>
      <c r="R913" s="43" t="s">
        <v>19</v>
      </c>
      <c r="S913" s="85" t="s">
        <v>78</v>
      </c>
      <c r="T913" s="85" t="s">
        <v>78</v>
      </c>
      <c r="U913" s="85" t="s">
        <v>78</v>
      </c>
      <c r="V913" s="85">
        <v>5</v>
      </c>
      <c r="W913" s="85">
        <v>9</v>
      </c>
      <c r="X913" s="85">
        <v>25</v>
      </c>
      <c r="Y913" s="85">
        <v>73</v>
      </c>
      <c r="Z913" s="85">
        <v>188</v>
      </c>
      <c r="AA913" s="85">
        <v>431</v>
      </c>
      <c r="AB913" s="39"/>
      <c r="AC913" s="39"/>
      <c r="AD913" s="105"/>
      <c r="AE913" s="43" t="s">
        <v>19</v>
      </c>
      <c r="AF913" s="85" t="s">
        <v>78</v>
      </c>
      <c r="AG913" s="85" t="s">
        <v>78</v>
      </c>
      <c r="AH913" s="85" t="s">
        <v>78</v>
      </c>
      <c r="AI913" s="85">
        <v>7</v>
      </c>
      <c r="AJ913" s="85">
        <v>20</v>
      </c>
      <c r="AK913" s="85">
        <v>60</v>
      </c>
      <c r="AL913" s="85">
        <v>98</v>
      </c>
      <c r="AM913" s="85">
        <v>194</v>
      </c>
      <c r="AN913" s="85">
        <v>332</v>
      </c>
      <c r="AO913" s="39"/>
    </row>
    <row r="914" spans="2:41" x14ac:dyDescent="0.25">
      <c r="B914" s="93"/>
      <c r="C914" s="39"/>
      <c r="D914" s="39"/>
      <c r="E914" s="39"/>
      <c r="F914" s="39"/>
      <c r="G914" s="39"/>
      <c r="H914" s="39"/>
      <c r="I914" s="39"/>
      <c r="J914" s="39"/>
      <c r="K914" s="39"/>
      <c r="L914" s="39"/>
      <c r="M914" s="39"/>
      <c r="N914" s="39"/>
      <c r="O914" s="39"/>
      <c r="P914" s="39"/>
      <c r="Q914" s="39"/>
      <c r="R914" s="39"/>
      <c r="S914" s="39"/>
      <c r="T914" s="39"/>
      <c r="U914" s="39"/>
      <c r="V914" s="39"/>
      <c r="W914" s="39"/>
      <c r="X914" s="39"/>
      <c r="Y914" s="39"/>
      <c r="Z914" s="39"/>
      <c r="AA914" s="39"/>
      <c r="AB914" s="39"/>
      <c r="AC914" s="39"/>
      <c r="AD914" s="39"/>
      <c r="AE914" s="39"/>
      <c r="AF914" s="39"/>
      <c r="AG914" s="39"/>
      <c r="AH914" s="39"/>
      <c r="AI914" s="39"/>
      <c r="AJ914" s="39"/>
      <c r="AK914" s="39"/>
      <c r="AL914" s="39"/>
      <c r="AM914" s="39"/>
      <c r="AN914" s="39"/>
      <c r="AO914" s="39"/>
    </row>
    <row r="915" spans="2:41" ht="18.75" customHeight="1" x14ac:dyDescent="0.3">
      <c r="B915" s="93"/>
      <c r="C915" s="39"/>
      <c r="D915" s="106" t="s">
        <v>24</v>
      </c>
      <c r="E915" s="106"/>
      <c r="F915" s="42"/>
      <c r="G915" s="42"/>
      <c r="H915" s="42"/>
      <c r="I915" s="42"/>
      <c r="J915" s="42"/>
      <c r="K915" s="42"/>
      <c r="L915" s="42"/>
      <c r="M915" s="42"/>
      <c r="N915" s="42"/>
      <c r="O915" s="39"/>
      <c r="P915" s="39"/>
      <c r="Q915" s="106" t="s">
        <v>24</v>
      </c>
      <c r="R915" s="106"/>
      <c r="S915" s="42"/>
      <c r="T915" s="42"/>
      <c r="U915" s="42"/>
      <c r="V915" s="42"/>
      <c r="W915" s="42"/>
      <c r="X915" s="42"/>
      <c r="Y915" s="42"/>
      <c r="Z915" s="42"/>
      <c r="AA915" s="42"/>
      <c r="AB915" s="39"/>
      <c r="AC915" s="39"/>
      <c r="AD915" s="106" t="s">
        <v>24</v>
      </c>
      <c r="AE915" s="106"/>
      <c r="AF915" s="42"/>
      <c r="AG915" s="42"/>
      <c r="AH915" s="42"/>
      <c r="AI915" s="42"/>
      <c r="AJ915" s="42"/>
      <c r="AK915" s="42"/>
      <c r="AL915" s="42"/>
      <c r="AM915" s="42"/>
      <c r="AN915" s="42"/>
      <c r="AO915" s="39"/>
    </row>
    <row r="916" spans="2:41" ht="28.9" customHeight="1" x14ac:dyDescent="0.25">
      <c r="B916" s="93"/>
      <c r="C916" s="39"/>
      <c r="D916" s="106"/>
      <c r="E916" s="106"/>
      <c r="F916" s="132" t="s">
        <v>20</v>
      </c>
      <c r="G916" s="133"/>
      <c r="H916" s="133"/>
      <c r="I916" s="133"/>
      <c r="J916" s="133"/>
      <c r="K916" s="133"/>
      <c r="L916" s="133"/>
      <c r="M916" s="133"/>
      <c r="N916" s="134"/>
      <c r="O916" s="39"/>
      <c r="P916" s="39"/>
      <c r="Q916" s="106"/>
      <c r="R916" s="106"/>
      <c r="S916" s="132" t="s">
        <v>20</v>
      </c>
      <c r="T916" s="133"/>
      <c r="U916" s="133"/>
      <c r="V916" s="133"/>
      <c r="W916" s="133"/>
      <c r="X916" s="133"/>
      <c r="Y916" s="133"/>
      <c r="Z916" s="133"/>
      <c r="AA916" s="134"/>
      <c r="AB916" s="39"/>
      <c r="AC916" s="39"/>
      <c r="AD916" s="106"/>
      <c r="AE916" s="106"/>
      <c r="AF916" s="132" t="s">
        <v>20</v>
      </c>
      <c r="AG916" s="133"/>
      <c r="AH916" s="133"/>
      <c r="AI916" s="133"/>
      <c r="AJ916" s="133"/>
      <c r="AK916" s="133"/>
      <c r="AL916" s="133"/>
      <c r="AM916" s="133"/>
      <c r="AN916" s="134"/>
      <c r="AO916" s="39"/>
    </row>
    <row r="917" spans="2:41" ht="15" customHeight="1" x14ac:dyDescent="0.25">
      <c r="B917" s="93"/>
      <c r="C917" s="39"/>
      <c r="D917" s="107"/>
      <c r="E917" s="107"/>
      <c r="F917" s="7" t="s">
        <v>0</v>
      </c>
      <c r="G917" s="7" t="s">
        <v>1</v>
      </c>
      <c r="H917" s="7" t="s">
        <v>2</v>
      </c>
      <c r="I917" s="7" t="s">
        <v>3</v>
      </c>
      <c r="J917" s="7" t="s">
        <v>4</v>
      </c>
      <c r="K917" s="7" t="s">
        <v>5</v>
      </c>
      <c r="L917" s="7" t="s">
        <v>6</v>
      </c>
      <c r="M917" s="7" t="s">
        <v>7</v>
      </c>
      <c r="N917" s="7" t="s">
        <v>8</v>
      </c>
      <c r="O917" s="39"/>
      <c r="P917" s="39"/>
      <c r="Q917" s="107"/>
      <c r="R917" s="107"/>
      <c r="S917" s="7" t="s">
        <v>0</v>
      </c>
      <c r="T917" s="7" t="s">
        <v>1</v>
      </c>
      <c r="U917" s="7" t="s">
        <v>2</v>
      </c>
      <c r="V917" s="7" t="s">
        <v>3</v>
      </c>
      <c r="W917" s="7" t="s">
        <v>4</v>
      </c>
      <c r="X917" s="7" t="s">
        <v>5</v>
      </c>
      <c r="Y917" s="7" t="s">
        <v>6</v>
      </c>
      <c r="Z917" s="7" t="s">
        <v>7</v>
      </c>
      <c r="AA917" s="7" t="s">
        <v>8</v>
      </c>
      <c r="AB917" s="39"/>
      <c r="AC917" s="39"/>
      <c r="AD917" s="107"/>
      <c r="AE917" s="107"/>
      <c r="AF917" s="7" t="s">
        <v>0</v>
      </c>
      <c r="AG917" s="7" t="s">
        <v>1</v>
      </c>
      <c r="AH917" s="7" t="s">
        <v>2</v>
      </c>
      <c r="AI917" s="7" t="s">
        <v>3</v>
      </c>
      <c r="AJ917" s="7" t="s">
        <v>4</v>
      </c>
      <c r="AK917" s="7" t="s">
        <v>5</v>
      </c>
      <c r="AL917" s="7" t="s">
        <v>6</v>
      </c>
      <c r="AM917" s="7" t="s">
        <v>7</v>
      </c>
      <c r="AN917" s="7" t="s">
        <v>8</v>
      </c>
      <c r="AO917" s="39"/>
    </row>
    <row r="918" spans="2:41" ht="15.75" customHeight="1" x14ac:dyDescent="0.25">
      <c r="B918" s="93"/>
      <c r="C918" s="39"/>
      <c r="D918" s="103" t="s">
        <v>21</v>
      </c>
      <c r="E918" s="44" t="s">
        <v>9</v>
      </c>
      <c r="F918" s="85">
        <v>0</v>
      </c>
      <c r="G918" s="85" t="s">
        <v>78</v>
      </c>
      <c r="H918" s="85">
        <v>0</v>
      </c>
      <c r="I918" s="85" t="s">
        <v>78</v>
      </c>
      <c r="J918" s="85">
        <v>0</v>
      </c>
      <c r="K918" s="85" t="s">
        <v>78</v>
      </c>
      <c r="L918" s="85">
        <v>18.421052631578945</v>
      </c>
      <c r="M918" s="85">
        <v>31.578947368421051</v>
      </c>
      <c r="N918" s="85">
        <v>26.315789473684209</v>
      </c>
      <c r="O918" s="39"/>
      <c r="P918" s="39"/>
      <c r="Q918" s="103" t="s">
        <v>21</v>
      </c>
      <c r="R918" s="43" t="s">
        <v>9</v>
      </c>
      <c r="S918" s="85">
        <v>0</v>
      </c>
      <c r="T918" s="85" t="s">
        <v>78</v>
      </c>
      <c r="U918" s="85">
        <v>0</v>
      </c>
      <c r="V918" s="85" t="s">
        <v>78</v>
      </c>
      <c r="W918" s="85">
        <v>0</v>
      </c>
      <c r="X918" s="85" t="s">
        <v>78</v>
      </c>
      <c r="Y918" s="85">
        <v>18.75</v>
      </c>
      <c r="Z918" s="85">
        <v>18.75</v>
      </c>
      <c r="AA918" s="85">
        <v>43.75</v>
      </c>
      <c r="AB918" s="39"/>
      <c r="AC918" s="39"/>
      <c r="AD918" s="103" t="s">
        <v>21</v>
      </c>
      <c r="AE918" s="43" t="s">
        <v>9</v>
      </c>
      <c r="AF918" s="85">
        <v>0</v>
      </c>
      <c r="AG918" s="85" t="s">
        <v>78</v>
      </c>
      <c r="AH918" s="85">
        <v>0</v>
      </c>
      <c r="AI918" s="85" t="s">
        <v>78</v>
      </c>
      <c r="AJ918" s="85">
        <v>0</v>
      </c>
      <c r="AK918" s="85" t="s">
        <v>78</v>
      </c>
      <c r="AL918" s="85">
        <v>18.181818181818183</v>
      </c>
      <c r="AM918" s="85">
        <v>40.909090909090914</v>
      </c>
      <c r="AN918" s="85">
        <v>13.636363636363635</v>
      </c>
      <c r="AO918" s="39"/>
    </row>
    <row r="919" spans="2:41" ht="15.75" x14ac:dyDescent="0.25">
      <c r="B919" s="93"/>
      <c r="C919" s="39"/>
      <c r="D919" s="104"/>
      <c r="E919" s="44">
        <v>1</v>
      </c>
      <c r="F919" s="85" t="s">
        <v>78</v>
      </c>
      <c r="G919" s="85" t="s">
        <v>78</v>
      </c>
      <c r="H919" s="85" t="s">
        <v>78</v>
      </c>
      <c r="I919" s="85">
        <v>5.7692307692307692</v>
      </c>
      <c r="J919" s="85">
        <v>17.307692307692307</v>
      </c>
      <c r="K919" s="85">
        <v>17.307692307692307</v>
      </c>
      <c r="L919" s="85">
        <v>17.307692307692307</v>
      </c>
      <c r="M919" s="85">
        <v>23.076923076923077</v>
      </c>
      <c r="N919" s="85">
        <v>7.6923076923076925</v>
      </c>
      <c r="O919" s="39"/>
      <c r="P919" s="39"/>
      <c r="Q919" s="104"/>
      <c r="R919" s="43">
        <v>1</v>
      </c>
      <c r="S919" s="85" t="s">
        <v>78</v>
      </c>
      <c r="T919" s="85" t="s">
        <v>78</v>
      </c>
      <c r="U919" s="85" t="s">
        <v>78</v>
      </c>
      <c r="V919" s="85">
        <v>0</v>
      </c>
      <c r="W919" s="85">
        <v>19.230769230769234</v>
      </c>
      <c r="X919" s="85">
        <v>15.384615384615385</v>
      </c>
      <c r="Y919" s="85">
        <v>19.230769230769234</v>
      </c>
      <c r="Z919" s="85">
        <v>26.923076923076923</v>
      </c>
      <c r="AA919" s="85" t="s">
        <v>78</v>
      </c>
      <c r="AB919" s="39"/>
      <c r="AC919" s="39"/>
      <c r="AD919" s="104"/>
      <c r="AE919" s="43">
        <v>1</v>
      </c>
      <c r="AF919" s="85" t="s">
        <v>78</v>
      </c>
      <c r="AG919" s="85" t="s">
        <v>78</v>
      </c>
      <c r="AH919" s="85" t="s">
        <v>78</v>
      </c>
      <c r="AI919" s="85">
        <v>11.538461538461538</v>
      </c>
      <c r="AJ919" s="85">
        <v>15.384615384615385</v>
      </c>
      <c r="AK919" s="85">
        <v>19.230769230769234</v>
      </c>
      <c r="AL919" s="85">
        <v>15.384615384615385</v>
      </c>
      <c r="AM919" s="85">
        <v>19.230769230769234</v>
      </c>
      <c r="AN919" s="85" t="s">
        <v>78</v>
      </c>
      <c r="AO919" s="39"/>
    </row>
    <row r="920" spans="2:41" ht="15.75" x14ac:dyDescent="0.25">
      <c r="B920" s="93"/>
      <c r="C920" s="39"/>
      <c r="D920" s="104"/>
      <c r="E920" s="44" t="s">
        <v>10</v>
      </c>
      <c r="F920" s="85">
        <v>2.572347266881029</v>
      </c>
      <c r="G920" s="85">
        <v>1.607717041800643</v>
      </c>
      <c r="H920" s="85">
        <v>4.3408360128617369</v>
      </c>
      <c r="I920" s="85">
        <v>4.662379421221865</v>
      </c>
      <c r="J920" s="85">
        <v>6.9131832797427659</v>
      </c>
      <c r="K920" s="85">
        <v>12.861736334405144</v>
      </c>
      <c r="L920" s="85">
        <v>18.167202572347264</v>
      </c>
      <c r="M920" s="85">
        <v>27.813504823151124</v>
      </c>
      <c r="N920" s="85">
        <v>21.061093247588424</v>
      </c>
      <c r="O920" s="39"/>
      <c r="P920" s="39"/>
      <c r="Q920" s="104"/>
      <c r="R920" s="43" t="s">
        <v>10</v>
      </c>
      <c r="S920" s="85">
        <v>1.8126888217522661</v>
      </c>
      <c r="T920" s="85">
        <v>1.8126888217522661</v>
      </c>
      <c r="U920" s="85">
        <v>2.1148036253776437</v>
      </c>
      <c r="V920" s="85">
        <v>3.0211480362537766</v>
      </c>
      <c r="W920" s="85">
        <v>6.3444108761329305</v>
      </c>
      <c r="X920" s="85">
        <v>12.386706948640484</v>
      </c>
      <c r="Y920" s="85">
        <v>16.61631419939577</v>
      </c>
      <c r="Z920" s="85">
        <v>29.909365558912388</v>
      </c>
      <c r="AA920" s="85">
        <v>25.981873111782477</v>
      </c>
      <c r="AB920" s="39"/>
      <c r="AC920" s="39"/>
      <c r="AD920" s="104"/>
      <c r="AE920" s="43" t="s">
        <v>10</v>
      </c>
      <c r="AF920" s="85">
        <v>3.4364261168384882</v>
      </c>
      <c r="AG920" s="85">
        <v>1.3745704467353952</v>
      </c>
      <c r="AH920" s="85">
        <v>6.8728522336769764</v>
      </c>
      <c r="AI920" s="85">
        <v>6.5292096219931279</v>
      </c>
      <c r="AJ920" s="85">
        <v>7.5601374570446733</v>
      </c>
      <c r="AK920" s="85">
        <v>13.402061855670103</v>
      </c>
      <c r="AL920" s="85">
        <v>19.93127147766323</v>
      </c>
      <c r="AM920" s="85">
        <v>25.429553264604809</v>
      </c>
      <c r="AN920" s="85">
        <v>15.463917525773196</v>
      </c>
      <c r="AO920" s="39"/>
    </row>
    <row r="921" spans="2:41" ht="15.75" x14ac:dyDescent="0.25">
      <c r="B921" s="93"/>
      <c r="C921" s="39"/>
      <c r="D921" s="104"/>
      <c r="E921" s="44" t="s">
        <v>11</v>
      </c>
      <c r="F921" s="85">
        <v>1.3850415512465373</v>
      </c>
      <c r="G921" s="85">
        <v>2.21606648199446</v>
      </c>
      <c r="H921" s="85">
        <v>3.0470914127423825</v>
      </c>
      <c r="I921" s="85">
        <v>6.094182825484765</v>
      </c>
      <c r="J921" s="85">
        <v>7.7562326869806091</v>
      </c>
      <c r="K921" s="85">
        <v>16.343490304709142</v>
      </c>
      <c r="L921" s="85">
        <v>18.559556786703602</v>
      </c>
      <c r="M921" s="85">
        <v>28.531855955678669</v>
      </c>
      <c r="N921" s="85">
        <v>16.066481994459831</v>
      </c>
      <c r="O921" s="39"/>
      <c r="P921" s="39"/>
      <c r="Q921" s="104"/>
      <c r="R921" s="43" t="s">
        <v>11</v>
      </c>
      <c r="S921" s="85" t="s">
        <v>78</v>
      </c>
      <c r="T921" s="85" t="s">
        <v>78</v>
      </c>
      <c r="U921" s="85" t="s">
        <v>78</v>
      </c>
      <c r="V921" s="85">
        <v>4.5454545454545459</v>
      </c>
      <c r="W921" s="85">
        <v>6.5656565656565666</v>
      </c>
      <c r="X921" s="85">
        <v>15.151515151515152</v>
      </c>
      <c r="Y921" s="85">
        <v>15.151515151515152</v>
      </c>
      <c r="Z921" s="85">
        <v>34.343434343434339</v>
      </c>
      <c r="AA921" s="85">
        <v>19.19191919191919</v>
      </c>
      <c r="AB921" s="39"/>
      <c r="AC921" s="39"/>
      <c r="AD921" s="104"/>
      <c r="AE921" s="43" t="s">
        <v>11</v>
      </c>
      <c r="AF921" s="85" t="s">
        <v>78</v>
      </c>
      <c r="AG921" s="85" t="s">
        <v>78</v>
      </c>
      <c r="AH921" s="85" t="s">
        <v>78</v>
      </c>
      <c r="AI921" s="85">
        <v>7.9754601226993866</v>
      </c>
      <c r="AJ921" s="85">
        <v>9.2024539877300615</v>
      </c>
      <c r="AK921" s="85">
        <v>17.791411042944784</v>
      </c>
      <c r="AL921" s="85">
        <v>22.699386503067483</v>
      </c>
      <c r="AM921" s="85">
        <v>21.472392638036812</v>
      </c>
      <c r="AN921" s="85">
        <v>12.269938650306749</v>
      </c>
      <c r="AO921" s="39"/>
    </row>
    <row r="922" spans="2:41" ht="15.75" x14ac:dyDescent="0.25">
      <c r="B922" s="93"/>
      <c r="C922" s="39"/>
      <c r="D922" s="104"/>
      <c r="E922" s="44" t="s">
        <v>12</v>
      </c>
      <c r="F922" s="85">
        <v>1.6447368421052631</v>
      </c>
      <c r="G922" s="85">
        <v>2.4671052631578947</v>
      </c>
      <c r="H922" s="85">
        <v>2.7960526315789473</v>
      </c>
      <c r="I922" s="85">
        <v>5.0986842105263159</v>
      </c>
      <c r="J922" s="85">
        <v>11.019736842105262</v>
      </c>
      <c r="K922" s="85">
        <v>12.828947368421053</v>
      </c>
      <c r="L922" s="85">
        <v>20.888157894736842</v>
      </c>
      <c r="M922" s="85">
        <v>24.506578947368421</v>
      </c>
      <c r="N922" s="85">
        <v>18.75</v>
      </c>
      <c r="O922" s="39"/>
      <c r="P922" s="39"/>
      <c r="Q922" s="104"/>
      <c r="R922" s="43" t="s">
        <v>12</v>
      </c>
      <c r="S922" s="85">
        <v>1.1940298507462688</v>
      </c>
      <c r="T922" s="85">
        <v>2.0895522388059704</v>
      </c>
      <c r="U922" s="85">
        <v>2.3880597014925375</v>
      </c>
      <c r="V922" s="85">
        <v>4.1791044776119408</v>
      </c>
      <c r="W922" s="85">
        <v>11.641791044776118</v>
      </c>
      <c r="X922" s="85">
        <v>11.641791044776118</v>
      </c>
      <c r="Y922" s="85">
        <v>18.208955223880597</v>
      </c>
      <c r="Z922" s="85">
        <v>27.46268656716418</v>
      </c>
      <c r="AA922" s="85">
        <v>21.194029850746269</v>
      </c>
      <c r="AB922" s="39"/>
      <c r="AC922" s="39"/>
      <c r="AD922" s="104"/>
      <c r="AE922" s="43" t="s">
        <v>12</v>
      </c>
      <c r="AF922" s="85">
        <v>2.197802197802198</v>
      </c>
      <c r="AG922" s="85">
        <v>2.9304029304029302</v>
      </c>
      <c r="AH922" s="85">
        <v>3.296703296703297</v>
      </c>
      <c r="AI922" s="85">
        <v>6.2271062271062272</v>
      </c>
      <c r="AJ922" s="85">
        <v>10.256410256410255</v>
      </c>
      <c r="AK922" s="85">
        <v>14.285714285714285</v>
      </c>
      <c r="AL922" s="85">
        <v>24.175824175824175</v>
      </c>
      <c r="AM922" s="85">
        <v>20.87912087912088</v>
      </c>
      <c r="AN922" s="85">
        <v>15.75091575091575</v>
      </c>
      <c r="AO922" s="39"/>
    </row>
    <row r="923" spans="2:41" ht="15.75" x14ac:dyDescent="0.25">
      <c r="B923" s="93"/>
      <c r="C923" s="39"/>
      <c r="D923" s="104"/>
      <c r="E923" s="44" t="s">
        <v>13</v>
      </c>
      <c r="F923" s="85">
        <v>1.3953488372093024</v>
      </c>
      <c r="G923" s="85">
        <v>2.3255813953488373</v>
      </c>
      <c r="H923" s="85">
        <v>4.6511627906976747</v>
      </c>
      <c r="I923" s="85">
        <v>6.0465116279069768</v>
      </c>
      <c r="J923" s="85">
        <v>7.2093023255813957</v>
      </c>
      <c r="K923" s="85">
        <v>15.11627906976744</v>
      </c>
      <c r="L923" s="85">
        <v>20.930232558139537</v>
      </c>
      <c r="M923" s="85">
        <v>26.86046511627907</v>
      </c>
      <c r="N923" s="85">
        <v>15.465116279069768</v>
      </c>
      <c r="O923" s="39"/>
      <c r="P923" s="39"/>
      <c r="Q923" s="104"/>
      <c r="R923" s="43" t="s">
        <v>13</v>
      </c>
      <c r="S923" s="85">
        <v>0.79365079365079361</v>
      </c>
      <c r="T923" s="85">
        <v>1.984126984126984</v>
      </c>
      <c r="U923" s="85">
        <v>3.9682539682539679</v>
      </c>
      <c r="V923" s="85">
        <v>6.5476190476190483</v>
      </c>
      <c r="W923" s="85">
        <v>5.3571428571428568</v>
      </c>
      <c r="X923" s="85">
        <v>13.293650793650794</v>
      </c>
      <c r="Y923" s="85">
        <v>18.650793650793652</v>
      </c>
      <c r="Z923" s="85">
        <v>29.563492063492063</v>
      </c>
      <c r="AA923" s="85">
        <v>19.841269841269842</v>
      </c>
      <c r="AB923" s="39"/>
      <c r="AC923" s="39"/>
      <c r="AD923" s="104"/>
      <c r="AE923" s="43" t="s">
        <v>13</v>
      </c>
      <c r="AF923" s="85">
        <v>2.2471910112359552</v>
      </c>
      <c r="AG923" s="85">
        <v>2.8089887640449436</v>
      </c>
      <c r="AH923" s="85">
        <v>5.6179775280898872</v>
      </c>
      <c r="AI923" s="85">
        <v>5.3370786516853927</v>
      </c>
      <c r="AJ923" s="85">
        <v>9.8314606741573041</v>
      </c>
      <c r="AK923" s="85">
        <v>17.696629213483146</v>
      </c>
      <c r="AL923" s="85">
        <v>24.157303370786519</v>
      </c>
      <c r="AM923" s="85">
        <v>23.033707865168541</v>
      </c>
      <c r="AN923" s="85">
        <v>9.2696629213483153</v>
      </c>
      <c r="AO923" s="39"/>
    </row>
    <row r="924" spans="2:41" ht="15.75" x14ac:dyDescent="0.25">
      <c r="B924" s="93"/>
      <c r="C924" s="39"/>
      <c r="D924" s="104"/>
      <c r="E924" s="44" t="s">
        <v>14</v>
      </c>
      <c r="F924" s="85">
        <v>1.2978986402966626</v>
      </c>
      <c r="G924" s="85">
        <v>2.1631644004944377</v>
      </c>
      <c r="H924" s="85">
        <v>2.2249690976514214</v>
      </c>
      <c r="I924" s="85">
        <v>5.6242274412855373</v>
      </c>
      <c r="J924" s="85">
        <v>8.8998763906056855</v>
      </c>
      <c r="K924" s="85">
        <v>14.647713226205191</v>
      </c>
      <c r="L924" s="85">
        <v>21.199011124845487</v>
      </c>
      <c r="M924" s="85">
        <v>26.390605686032139</v>
      </c>
      <c r="N924" s="85">
        <v>17.552533992583434</v>
      </c>
      <c r="O924" s="39"/>
      <c r="P924" s="39"/>
      <c r="Q924" s="104"/>
      <c r="R924" s="43" t="s">
        <v>14</v>
      </c>
      <c r="S924" s="85">
        <v>1.0101010101010102</v>
      </c>
      <c r="T924" s="85">
        <v>1.5151515151515151</v>
      </c>
      <c r="U924" s="85">
        <v>1.9191919191919191</v>
      </c>
      <c r="V924" s="85">
        <v>4.2424242424242431</v>
      </c>
      <c r="W924" s="85">
        <v>8.3838383838383841</v>
      </c>
      <c r="X924" s="85">
        <v>14.343434343434344</v>
      </c>
      <c r="Y924" s="85">
        <v>20.80808080808081</v>
      </c>
      <c r="Z924" s="85">
        <v>26.767676767676768</v>
      </c>
      <c r="AA924" s="85">
        <v>21.01010101010101</v>
      </c>
      <c r="AB924" s="39"/>
      <c r="AC924" s="39"/>
      <c r="AD924" s="104"/>
      <c r="AE924" s="43" t="s">
        <v>14</v>
      </c>
      <c r="AF924" s="85">
        <v>1.7515923566878981</v>
      </c>
      <c r="AG924" s="85">
        <v>3.1847133757961785</v>
      </c>
      <c r="AH924" s="85">
        <v>2.7070063694267517</v>
      </c>
      <c r="AI924" s="85">
        <v>7.8025477707006363</v>
      </c>
      <c r="AJ924" s="85">
        <v>9.7133757961783438</v>
      </c>
      <c r="AK924" s="85">
        <v>15.127388535031846</v>
      </c>
      <c r="AL924" s="85">
        <v>21.815286624203821</v>
      </c>
      <c r="AM924" s="85">
        <v>25.796178343949045</v>
      </c>
      <c r="AN924" s="85">
        <v>12.101910828025478</v>
      </c>
      <c r="AO924" s="39"/>
    </row>
    <row r="925" spans="2:41" ht="15.75" x14ac:dyDescent="0.25">
      <c r="B925" s="93"/>
      <c r="C925" s="39"/>
      <c r="D925" s="104"/>
      <c r="E925" s="44" t="s">
        <v>15</v>
      </c>
      <c r="F925" s="85">
        <v>0.92100602196245118</v>
      </c>
      <c r="G925" s="85">
        <v>1.3460857244066597</v>
      </c>
      <c r="H925" s="85">
        <v>2.2316684378320937</v>
      </c>
      <c r="I925" s="85">
        <v>4.3570669500531354</v>
      </c>
      <c r="J925" s="85">
        <v>6.8012752391073326</v>
      </c>
      <c r="K925" s="85">
        <v>15.479985830676585</v>
      </c>
      <c r="L925" s="85">
        <v>19.589089620970597</v>
      </c>
      <c r="M925" s="85">
        <v>28.409493446687922</v>
      </c>
      <c r="N925" s="85">
        <v>20.864328728303224</v>
      </c>
      <c r="O925" s="39"/>
      <c r="P925" s="39"/>
      <c r="Q925" s="104"/>
      <c r="R925" s="43" t="s">
        <v>15</v>
      </c>
      <c r="S925" s="85">
        <v>0.75187969924812026</v>
      </c>
      <c r="T925" s="85">
        <v>1.0410641989589358</v>
      </c>
      <c r="U925" s="85">
        <v>1.4459224985540775</v>
      </c>
      <c r="V925" s="85">
        <v>3.470213996529786</v>
      </c>
      <c r="W925" s="85">
        <v>6.1307113938692881</v>
      </c>
      <c r="X925" s="85">
        <v>14.632735685367265</v>
      </c>
      <c r="Y925" s="85">
        <v>20.185078079814922</v>
      </c>
      <c r="Z925" s="85">
        <v>27.761711972238288</v>
      </c>
      <c r="AA925" s="85">
        <v>24.580682475419319</v>
      </c>
      <c r="AB925" s="39"/>
      <c r="AC925" s="39"/>
      <c r="AD925" s="104"/>
      <c r="AE925" s="43" t="s">
        <v>15</v>
      </c>
      <c r="AF925" s="85">
        <v>1.1882998171846435</v>
      </c>
      <c r="AG925" s="85">
        <v>1.8281535648994516</v>
      </c>
      <c r="AH925" s="85">
        <v>3.4734917733089579</v>
      </c>
      <c r="AI925" s="85">
        <v>5.7586837294332724</v>
      </c>
      <c r="AJ925" s="85">
        <v>7.8610603290676417</v>
      </c>
      <c r="AK925" s="85">
        <v>16.819012797074954</v>
      </c>
      <c r="AL925" s="85">
        <v>18.647166361974406</v>
      </c>
      <c r="AM925" s="85">
        <v>29.433272394881172</v>
      </c>
      <c r="AN925" s="85">
        <v>14.990859232175502</v>
      </c>
      <c r="AO925" s="39"/>
    </row>
    <row r="926" spans="2:41" ht="15.75" x14ac:dyDescent="0.25">
      <c r="B926" s="93"/>
      <c r="C926" s="39"/>
      <c r="D926" s="104"/>
      <c r="E926" s="44" t="s">
        <v>16</v>
      </c>
      <c r="F926" s="85">
        <v>0.74349442379182151</v>
      </c>
      <c r="G926" s="85">
        <v>0.99132589838909546</v>
      </c>
      <c r="H926" s="85">
        <v>1.6728624535315983</v>
      </c>
      <c r="I926" s="85">
        <v>3.190830235439901</v>
      </c>
      <c r="J926" s="85">
        <v>6.7224287484510539</v>
      </c>
      <c r="K926" s="85">
        <v>13.599752168525402</v>
      </c>
      <c r="L926" s="85">
        <v>18.711276332094176</v>
      </c>
      <c r="M926" s="85">
        <v>29.429987608426273</v>
      </c>
      <c r="N926" s="85">
        <v>24.938042131350681</v>
      </c>
      <c r="O926" s="39"/>
      <c r="P926" s="39"/>
      <c r="Q926" s="104"/>
      <c r="R926" s="43" t="s">
        <v>16</v>
      </c>
      <c r="S926" s="85">
        <v>0.52882072977260708</v>
      </c>
      <c r="T926" s="85">
        <v>0.68746694870438918</v>
      </c>
      <c r="U926" s="85">
        <v>1.1105235325224749</v>
      </c>
      <c r="V926" s="85">
        <v>2.2739291380222104</v>
      </c>
      <c r="W926" s="85">
        <v>5.6583818085668955</v>
      </c>
      <c r="X926" s="85">
        <v>12.162876784769963</v>
      </c>
      <c r="Y926" s="85">
        <v>18.931782125859336</v>
      </c>
      <c r="Z926" s="85">
        <v>29.508196721311474</v>
      </c>
      <c r="AA926" s="85">
        <v>29.138022210470648</v>
      </c>
      <c r="AB926" s="39"/>
      <c r="AC926" s="39"/>
      <c r="AD926" s="104"/>
      <c r="AE926" s="43" t="s">
        <v>16</v>
      </c>
      <c r="AF926" s="85">
        <v>1.0471204188481675</v>
      </c>
      <c r="AG926" s="85">
        <v>1.4210919970082274</v>
      </c>
      <c r="AH926" s="85">
        <v>2.4682124158563949</v>
      </c>
      <c r="AI926" s="85">
        <v>4.4876589379207177</v>
      </c>
      <c r="AJ926" s="85">
        <v>8.2273747195213165</v>
      </c>
      <c r="AK926" s="85">
        <v>15.6320119670905</v>
      </c>
      <c r="AL926" s="85">
        <v>18.399401645474946</v>
      </c>
      <c r="AM926" s="85">
        <v>29.319371727748688</v>
      </c>
      <c r="AN926" s="85">
        <v>18.997756170531037</v>
      </c>
      <c r="AO926" s="39"/>
    </row>
    <row r="927" spans="2:41" ht="15.75" x14ac:dyDescent="0.25">
      <c r="B927" s="93"/>
      <c r="C927" s="39"/>
      <c r="D927" s="104"/>
      <c r="E927" s="44" t="s">
        <v>17</v>
      </c>
      <c r="F927" s="85">
        <v>0.40415704387990764</v>
      </c>
      <c r="G927" s="85">
        <v>0.60623556581986149</v>
      </c>
      <c r="H927" s="85">
        <v>1.1258660508083143</v>
      </c>
      <c r="I927" s="85">
        <v>2.1362586605080831</v>
      </c>
      <c r="J927" s="85">
        <v>5.8891454965357966</v>
      </c>
      <c r="K927" s="85">
        <v>11.460739030023094</v>
      </c>
      <c r="L927" s="85">
        <v>18.735565819861431</v>
      </c>
      <c r="M927" s="85">
        <v>27.10739030023095</v>
      </c>
      <c r="N927" s="85">
        <v>32.534642032332563</v>
      </c>
      <c r="O927" s="39"/>
      <c r="P927" s="39"/>
      <c r="Q927" s="104"/>
      <c r="R927" s="43" t="s">
        <v>17</v>
      </c>
      <c r="S927" s="85">
        <v>0.35587188612099641</v>
      </c>
      <c r="T927" s="85">
        <v>0.40671072699542449</v>
      </c>
      <c r="U927" s="85">
        <v>0.96593797661413316</v>
      </c>
      <c r="V927" s="85">
        <v>1.3726487036095576</v>
      </c>
      <c r="W927" s="85">
        <v>4.7280122013218104</v>
      </c>
      <c r="X927" s="85">
        <v>9.7610574478901881</v>
      </c>
      <c r="Y927" s="85">
        <v>17.691916624300966</v>
      </c>
      <c r="Z927" s="85">
        <v>27.09710218607016</v>
      </c>
      <c r="AA927" s="85">
        <v>37.620742247076763</v>
      </c>
      <c r="AB927" s="39"/>
      <c r="AC927" s="39"/>
      <c r="AD927" s="104"/>
      <c r="AE927" s="43" t="s">
        <v>17</v>
      </c>
      <c r="AF927" s="85">
        <v>0.46760187040748163</v>
      </c>
      <c r="AG927" s="85">
        <v>0.86840347361389447</v>
      </c>
      <c r="AH927" s="85">
        <v>1.3360053440213762</v>
      </c>
      <c r="AI927" s="85">
        <v>3.1396125584502341</v>
      </c>
      <c r="AJ927" s="85">
        <v>7.414829659318638</v>
      </c>
      <c r="AK927" s="85">
        <v>13.694054776219106</v>
      </c>
      <c r="AL927" s="85">
        <v>20.106880427521709</v>
      </c>
      <c r="AM927" s="85">
        <v>27.120908483633933</v>
      </c>
      <c r="AN927" s="85">
        <v>25.851703406813627</v>
      </c>
      <c r="AO927" s="39"/>
    </row>
    <row r="928" spans="2:41" ht="15.75" x14ac:dyDescent="0.25">
      <c r="B928" s="93"/>
      <c r="C928" s="39"/>
      <c r="D928" s="104"/>
      <c r="E928" s="44" t="s">
        <v>18</v>
      </c>
      <c r="F928" s="85">
        <v>0.22377622377622378</v>
      </c>
      <c r="G928" s="85">
        <v>0.19580419580419581</v>
      </c>
      <c r="H928" s="85">
        <v>0.33566433566433568</v>
      </c>
      <c r="I928" s="85">
        <v>1.4265734265734267</v>
      </c>
      <c r="J928" s="85">
        <v>3.6923076923076925</v>
      </c>
      <c r="K928" s="85">
        <v>8.6433566433566433</v>
      </c>
      <c r="L928" s="85">
        <v>16.895104895104897</v>
      </c>
      <c r="M928" s="85">
        <v>27.636363636363637</v>
      </c>
      <c r="N928" s="85">
        <v>40.951048951048953</v>
      </c>
      <c r="O928" s="39"/>
      <c r="P928" s="39"/>
      <c r="Q928" s="104"/>
      <c r="R928" s="43" t="s">
        <v>18</v>
      </c>
      <c r="S928" s="85">
        <v>0.1525940996948118</v>
      </c>
      <c r="T928" s="85">
        <v>0.1525940996948118</v>
      </c>
      <c r="U928" s="85">
        <v>0.3051881993896236</v>
      </c>
      <c r="V928" s="85">
        <v>0.91556459816887081</v>
      </c>
      <c r="W928" s="85">
        <v>2.2380467955239061</v>
      </c>
      <c r="X928" s="85">
        <v>6.8667344862665303</v>
      </c>
      <c r="Y928" s="85">
        <v>15.462868769074262</v>
      </c>
      <c r="Z928" s="85">
        <v>28.382502543234995</v>
      </c>
      <c r="AA928" s="85">
        <v>45.523906408952186</v>
      </c>
      <c r="AB928" s="39"/>
      <c r="AC928" s="39"/>
      <c r="AD928" s="104"/>
      <c r="AE928" s="43" t="s">
        <v>18</v>
      </c>
      <c r="AF928" s="85">
        <v>0.31075201988812928</v>
      </c>
      <c r="AG928" s="85">
        <v>0.24860161591050339</v>
      </c>
      <c r="AH928" s="85">
        <v>0.37290242386575512</v>
      </c>
      <c r="AI928" s="85">
        <v>2.0509633312616531</v>
      </c>
      <c r="AJ928" s="85">
        <v>5.4692355500310752</v>
      </c>
      <c r="AK928" s="85">
        <v>10.814170292106899</v>
      </c>
      <c r="AL928" s="85">
        <v>18.645121193287757</v>
      </c>
      <c r="AM928" s="85">
        <v>26.724673710379115</v>
      </c>
      <c r="AN928" s="85">
        <v>35.363579863269109</v>
      </c>
      <c r="AO928" s="39"/>
    </row>
    <row r="929" spans="2:41" ht="15.75" x14ac:dyDescent="0.25">
      <c r="B929" s="93"/>
      <c r="C929" s="39"/>
      <c r="D929" s="105"/>
      <c r="E929" s="44" t="s">
        <v>19</v>
      </c>
      <c r="F929" s="85" t="s">
        <v>78</v>
      </c>
      <c r="G929" s="85" t="s">
        <v>78</v>
      </c>
      <c r="H929" s="85">
        <v>0.20703933747412009</v>
      </c>
      <c r="I929" s="85">
        <v>0.82815734989648038</v>
      </c>
      <c r="J929" s="85">
        <v>2.0013802622498278</v>
      </c>
      <c r="K929" s="85">
        <v>5.8661145617667358</v>
      </c>
      <c r="L929" s="85">
        <v>11.801242236024844</v>
      </c>
      <c r="M929" s="85">
        <v>26.36300897170462</v>
      </c>
      <c r="N929" s="85">
        <v>52.657004830917877</v>
      </c>
      <c r="O929" s="39"/>
      <c r="P929" s="39"/>
      <c r="Q929" s="105"/>
      <c r="R929" s="43" t="s">
        <v>19</v>
      </c>
      <c r="S929" s="85" t="s">
        <v>78</v>
      </c>
      <c r="T929" s="85" t="s">
        <v>78</v>
      </c>
      <c r="U929" s="85" t="s">
        <v>78</v>
      </c>
      <c r="V929" s="85">
        <v>0.68027210884353739</v>
      </c>
      <c r="W929" s="85">
        <v>1.2244897959183674</v>
      </c>
      <c r="X929" s="85">
        <v>3.4013605442176873</v>
      </c>
      <c r="Y929" s="85">
        <v>9.9319727891156457</v>
      </c>
      <c r="Z929" s="85">
        <v>25.578231292517007</v>
      </c>
      <c r="AA929" s="85">
        <v>58.639455782312922</v>
      </c>
      <c r="AB929" s="39"/>
      <c r="AC929" s="39"/>
      <c r="AD929" s="105"/>
      <c r="AE929" s="43" t="s">
        <v>19</v>
      </c>
      <c r="AF929" s="85" t="s">
        <v>78</v>
      </c>
      <c r="AG929" s="85" t="s">
        <v>78</v>
      </c>
      <c r="AH929" s="85" t="s">
        <v>78</v>
      </c>
      <c r="AI929" s="85">
        <v>0.98039215686274506</v>
      </c>
      <c r="AJ929" s="85">
        <v>2.801120448179272</v>
      </c>
      <c r="AK929" s="85">
        <v>8.4033613445378155</v>
      </c>
      <c r="AL929" s="85">
        <v>13.725490196078432</v>
      </c>
      <c r="AM929" s="85">
        <v>27.170868347338935</v>
      </c>
      <c r="AN929" s="85">
        <v>46.498599439775909</v>
      </c>
      <c r="AO929" s="39"/>
    </row>
    <row r="930" spans="2:41" x14ac:dyDescent="0.25">
      <c r="B930" s="93"/>
      <c r="C930" s="39"/>
      <c r="D930" s="39"/>
      <c r="E930" s="39"/>
      <c r="F930" s="39"/>
      <c r="G930" s="39"/>
      <c r="H930" s="39"/>
      <c r="I930" s="39"/>
      <c r="J930" s="39"/>
      <c r="K930" s="39"/>
      <c r="L930" s="39"/>
      <c r="M930" s="39"/>
      <c r="N930" s="39"/>
      <c r="O930" s="39"/>
      <c r="P930" s="39"/>
      <c r="Q930" s="39"/>
      <c r="R930" s="39"/>
      <c r="S930" s="39"/>
      <c r="T930" s="39"/>
      <c r="U930" s="39"/>
      <c r="V930" s="39"/>
      <c r="W930" s="39"/>
      <c r="X930" s="39"/>
      <c r="Y930" s="39"/>
      <c r="Z930" s="39"/>
      <c r="AA930" s="39"/>
      <c r="AB930" s="39"/>
      <c r="AC930" s="39"/>
      <c r="AD930" s="39"/>
      <c r="AE930" s="39"/>
      <c r="AF930" s="39"/>
      <c r="AG930" s="39"/>
      <c r="AH930" s="39"/>
      <c r="AI930" s="39"/>
      <c r="AJ930" s="39"/>
      <c r="AK930" s="39"/>
      <c r="AL930" s="39"/>
      <c r="AM930" s="39"/>
      <c r="AN930" s="39"/>
      <c r="AO930" s="39"/>
    </row>
    <row r="931" spans="2:41" x14ac:dyDescent="0.25">
      <c r="B931" s="93"/>
      <c r="C931" s="39"/>
      <c r="D931" s="39"/>
      <c r="E931" s="39"/>
      <c r="F931" s="39"/>
      <c r="G931" s="39"/>
      <c r="H931" s="39"/>
      <c r="I931" s="39"/>
      <c r="J931" s="39"/>
      <c r="K931" s="39"/>
      <c r="L931" s="39"/>
      <c r="M931" s="39"/>
      <c r="N931" s="39"/>
      <c r="O931" s="39"/>
      <c r="P931" s="39"/>
      <c r="Q931" s="39"/>
      <c r="R931" s="39"/>
      <c r="S931" s="39"/>
      <c r="T931" s="39"/>
      <c r="U931" s="39"/>
      <c r="V931" s="39"/>
      <c r="W931" s="39"/>
      <c r="X931" s="39"/>
      <c r="Y931" s="39"/>
      <c r="Z931" s="39"/>
      <c r="AA931" s="39"/>
      <c r="AB931" s="39"/>
      <c r="AC931" s="39"/>
      <c r="AD931" s="39"/>
      <c r="AE931" s="39"/>
      <c r="AF931" s="39"/>
      <c r="AG931" s="39"/>
      <c r="AH931" s="39"/>
      <c r="AI931" s="39"/>
      <c r="AJ931" s="39"/>
      <c r="AK931" s="39"/>
      <c r="AL931" s="39"/>
      <c r="AM931" s="39"/>
      <c r="AN931" s="39"/>
      <c r="AO931" s="39"/>
    </row>
    <row r="932" spans="2:41" ht="18.75" customHeight="1" x14ac:dyDescent="0.3">
      <c r="B932" s="93"/>
      <c r="C932" s="39"/>
      <c r="D932" s="106" t="s">
        <v>32</v>
      </c>
      <c r="E932" s="106"/>
      <c r="F932" s="86"/>
      <c r="G932" s="86"/>
      <c r="H932" s="86"/>
      <c r="I932" s="86"/>
      <c r="J932" s="86"/>
      <c r="K932" s="86"/>
      <c r="L932" s="86"/>
      <c r="M932" s="86"/>
      <c r="N932" s="86"/>
      <c r="O932" s="86"/>
      <c r="P932" s="87"/>
      <c r="Q932" s="106" t="s">
        <v>32</v>
      </c>
      <c r="R932" s="106"/>
      <c r="S932" s="86"/>
      <c r="T932" s="86"/>
      <c r="U932" s="86"/>
      <c r="V932" s="86"/>
      <c r="W932" s="86"/>
      <c r="X932" s="86"/>
      <c r="Y932" s="86"/>
      <c r="Z932" s="86"/>
      <c r="AA932" s="86"/>
      <c r="AB932" s="86"/>
      <c r="AC932" s="87"/>
      <c r="AD932" s="106" t="s">
        <v>32</v>
      </c>
      <c r="AE932" s="106"/>
      <c r="AF932" s="86"/>
      <c r="AG932" s="86"/>
      <c r="AH932" s="86"/>
      <c r="AI932" s="86"/>
      <c r="AJ932" s="86"/>
      <c r="AK932" s="86"/>
      <c r="AL932" s="86"/>
      <c r="AM932" s="86"/>
      <c r="AN932" s="86"/>
      <c r="AO932" s="86"/>
    </row>
    <row r="933" spans="2:41" ht="28.9" customHeight="1" x14ac:dyDescent="0.25">
      <c r="B933" s="93"/>
      <c r="C933" s="39"/>
      <c r="D933" s="106"/>
      <c r="E933" s="106"/>
      <c r="F933" s="102" t="s">
        <v>20</v>
      </c>
      <c r="G933" s="102"/>
      <c r="H933" s="102"/>
      <c r="I933" s="102"/>
      <c r="J933" s="102"/>
      <c r="K933" s="102"/>
      <c r="L933" s="102"/>
      <c r="M933" s="102"/>
      <c r="N933" s="102"/>
      <c r="O933" s="102"/>
      <c r="P933" s="87"/>
      <c r="Q933" s="106"/>
      <c r="R933" s="106"/>
      <c r="S933" s="102" t="s">
        <v>20</v>
      </c>
      <c r="T933" s="102"/>
      <c r="U933" s="102"/>
      <c r="V933" s="102"/>
      <c r="W933" s="102"/>
      <c r="X933" s="102"/>
      <c r="Y933" s="102"/>
      <c r="Z933" s="102"/>
      <c r="AA933" s="102"/>
      <c r="AB933" s="102"/>
      <c r="AC933" s="87"/>
      <c r="AD933" s="106"/>
      <c r="AE933" s="106"/>
      <c r="AF933" s="102" t="s">
        <v>20</v>
      </c>
      <c r="AG933" s="102"/>
      <c r="AH933" s="102"/>
      <c r="AI933" s="102"/>
      <c r="AJ933" s="102"/>
      <c r="AK933" s="102"/>
      <c r="AL933" s="102"/>
      <c r="AM933" s="102"/>
      <c r="AN933" s="102"/>
      <c r="AO933" s="102"/>
    </row>
    <row r="934" spans="2:41" ht="15" customHeight="1" x14ac:dyDescent="0.25">
      <c r="B934" s="93"/>
      <c r="C934" s="39"/>
      <c r="D934" s="107"/>
      <c r="E934" s="107"/>
      <c r="F934" s="88" t="s">
        <v>0</v>
      </c>
      <c r="G934" s="88">
        <v>1</v>
      </c>
      <c r="H934" s="88">
        <v>2</v>
      </c>
      <c r="I934" s="88">
        <v>3</v>
      </c>
      <c r="J934" s="88">
        <v>4</v>
      </c>
      <c r="K934" s="88">
        <v>5</v>
      </c>
      <c r="L934" s="88">
        <v>6</v>
      </c>
      <c r="M934" s="88">
        <v>7</v>
      </c>
      <c r="N934" s="88">
        <v>8</v>
      </c>
      <c r="O934" s="88">
        <v>9</v>
      </c>
      <c r="P934" s="87"/>
      <c r="Q934" s="107"/>
      <c r="R934" s="107"/>
      <c r="S934" s="88" t="s">
        <v>0</v>
      </c>
      <c r="T934" s="88">
        <v>1</v>
      </c>
      <c r="U934" s="88">
        <v>2</v>
      </c>
      <c r="V934" s="88">
        <v>3</v>
      </c>
      <c r="W934" s="88">
        <v>4</v>
      </c>
      <c r="X934" s="88">
        <v>5</v>
      </c>
      <c r="Y934" s="88">
        <v>6</v>
      </c>
      <c r="Z934" s="88">
        <v>7</v>
      </c>
      <c r="AA934" s="88">
        <v>8</v>
      </c>
      <c r="AB934" s="88">
        <v>9</v>
      </c>
      <c r="AC934" s="87"/>
      <c r="AD934" s="107"/>
      <c r="AE934" s="107"/>
      <c r="AF934" s="88" t="s">
        <v>0</v>
      </c>
      <c r="AG934" s="88">
        <v>1</v>
      </c>
      <c r="AH934" s="88">
        <v>2</v>
      </c>
      <c r="AI934" s="88">
        <v>3</v>
      </c>
      <c r="AJ934" s="88">
        <v>4</v>
      </c>
      <c r="AK934" s="88">
        <v>5</v>
      </c>
      <c r="AL934" s="88">
        <v>6</v>
      </c>
      <c r="AM934" s="88">
        <v>7</v>
      </c>
      <c r="AN934" s="88">
        <v>8</v>
      </c>
      <c r="AO934" s="88">
        <v>9</v>
      </c>
    </row>
    <row r="935" spans="2:41" ht="15.75" customHeight="1" x14ac:dyDescent="0.25">
      <c r="B935" s="127" t="s">
        <v>52</v>
      </c>
      <c r="C935" s="39"/>
      <c r="D935" s="119" t="s">
        <v>21</v>
      </c>
      <c r="E935" s="43" t="s">
        <v>9</v>
      </c>
      <c r="F935" s="22" t="s">
        <v>90</v>
      </c>
      <c r="G935" s="22" t="s">
        <v>90</v>
      </c>
      <c r="H935" s="22" t="s">
        <v>90</v>
      </c>
      <c r="I935" s="22" t="s">
        <v>90</v>
      </c>
      <c r="J935" s="22" t="s">
        <v>90</v>
      </c>
      <c r="K935" s="22" t="s">
        <v>90</v>
      </c>
      <c r="L935" s="22" t="s">
        <v>90</v>
      </c>
      <c r="M935" s="22" t="s">
        <v>90</v>
      </c>
      <c r="N935" s="22" t="s">
        <v>90</v>
      </c>
      <c r="O935" s="22" t="s">
        <v>90</v>
      </c>
      <c r="P935" s="87"/>
      <c r="Q935" s="119" t="s">
        <v>21</v>
      </c>
      <c r="R935" s="89" t="s">
        <v>9</v>
      </c>
      <c r="S935" s="22" t="s">
        <v>90</v>
      </c>
      <c r="T935" s="22" t="s">
        <v>90</v>
      </c>
      <c r="U935" s="22" t="s">
        <v>90</v>
      </c>
      <c r="V935" s="22" t="s">
        <v>90</v>
      </c>
      <c r="W935" s="22" t="s">
        <v>90</v>
      </c>
      <c r="X935" s="22" t="s">
        <v>90</v>
      </c>
      <c r="Y935" s="22" t="s">
        <v>90</v>
      </c>
      <c r="Z935" s="22" t="s">
        <v>90</v>
      </c>
      <c r="AA935" s="22" t="s">
        <v>90</v>
      </c>
      <c r="AB935" s="22" t="s">
        <v>90</v>
      </c>
      <c r="AC935" s="87"/>
      <c r="AD935" s="119" t="s">
        <v>21</v>
      </c>
      <c r="AE935" s="89" t="s">
        <v>9</v>
      </c>
      <c r="AF935" s="22" t="s">
        <v>90</v>
      </c>
      <c r="AG935" s="22" t="s">
        <v>90</v>
      </c>
      <c r="AH935" s="22" t="s">
        <v>90</v>
      </c>
      <c r="AI935" s="22" t="s">
        <v>90</v>
      </c>
      <c r="AJ935" s="22" t="s">
        <v>90</v>
      </c>
      <c r="AK935" s="22" t="s">
        <v>90</v>
      </c>
      <c r="AL935" s="22" t="s">
        <v>90</v>
      </c>
      <c r="AM935" s="22" t="s">
        <v>90</v>
      </c>
      <c r="AN935" s="22" t="s">
        <v>90</v>
      </c>
      <c r="AO935" s="22" t="s">
        <v>90</v>
      </c>
    </row>
    <row r="936" spans="2:41" ht="15.75" x14ac:dyDescent="0.25">
      <c r="B936" s="127"/>
      <c r="C936" s="39"/>
      <c r="D936" s="120"/>
      <c r="E936" s="43">
        <v>1</v>
      </c>
      <c r="F936" s="22" t="s">
        <v>90</v>
      </c>
      <c r="G936" s="22" t="s">
        <v>90</v>
      </c>
      <c r="H936" s="22" t="s">
        <v>90</v>
      </c>
      <c r="I936" s="22" t="s">
        <v>90</v>
      </c>
      <c r="J936" s="22" t="s">
        <v>90</v>
      </c>
      <c r="K936" s="22" t="s">
        <v>90</v>
      </c>
      <c r="L936" s="22" t="s">
        <v>90</v>
      </c>
      <c r="M936" s="22" t="s">
        <v>90</v>
      </c>
      <c r="N936" s="22" t="s">
        <v>90</v>
      </c>
      <c r="O936" s="22" t="s">
        <v>90</v>
      </c>
      <c r="P936" s="87"/>
      <c r="Q936" s="120"/>
      <c r="R936" s="89">
        <v>1</v>
      </c>
      <c r="S936" s="22" t="s">
        <v>90</v>
      </c>
      <c r="T936" s="22" t="s">
        <v>90</v>
      </c>
      <c r="U936" s="22" t="s">
        <v>90</v>
      </c>
      <c r="V936" s="22" t="s">
        <v>90</v>
      </c>
      <c r="W936" s="22" t="s">
        <v>90</v>
      </c>
      <c r="X936" s="22" t="s">
        <v>90</v>
      </c>
      <c r="Y936" s="22" t="s">
        <v>90</v>
      </c>
      <c r="Z936" s="22" t="s">
        <v>90</v>
      </c>
      <c r="AA936" s="22" t="s">
        <v>90</v>
      </c>
      <c r="AB936" s="22" t="s">
        <v>90</v>
      </c>
      <c r="AC936" s="87"/>
      <c r="AD936" s="120"/>
      <c r="AE936" s="89">
        <v>1</v>
      </c>
      <c r="AF936" s="22" t="s">
        <v>90</v>
      </c>
      <c r="AG936" s="22" t="s">
        <v>90</v>
      </c>
      <c r="AH936" s="22" t="s">
        <v>90</v>
      </c>
      <c r="AI936" s="22" t="s">
        <v>90</v>
      </c>
      <c r="AJ936" s="22" t="s">
        <v>90</v>
      </c>
      <c r="AK936" s="22" t="s">
        <v>90</v>
      </c>
      <c r="AL936" s="22" t="s">
        <v>90</v>
      </c>
      <c r="AM936" s="22" t="s">
        <v>90</v>
      </c>
      <c r="AN936" s="22" t="s">
        <v>90</v>
      </c>
      <c r="AO936" s="22" t="s">
        <v>90</v>
      </c>
    </row>
    <row r="937" spans="2:41" ht="15.75" x14ac:dyDescent="0.25">
      <c r="B937" s="127"/>
      <c r="C937" s="39"/>
      <c r="D937" s="120"/>
      <c r="E937" s="43" t="s">
        <v>10</v>
      </c>
      <c r="F937" s="22">
        <v>3</v>
      </c>
      <c r="G937" s="22">
        <v>0</v>
      </c>
      <c r="H937" s="22">
        <v>0</v>
      </c>
      <c r="I937" s="22">
        <v>0</v>
      </c>
      <c r="J937" s="22">
        <v>0</v>
      </c>
      <c r="K937" s="22">
        <v>0</v>
      </c>
      <c r="L937" s="22">
        <v>0</v>
      </c>
      <c r="M937" s="22">
        <v>0</v>
      </c>
      <c r="N937" s="22">
        <v>0</v>
      </c>
      <c r="O937" s="22">
        <v>0</v>
      </c>
      <c r="P937" s="87"/>
      <c r="Q937" s="120"/>
      <c r="R937" s="89" t="s">
        <v>10</v>
      </c>
      <c r="S937" s="22" t="s">
        <v>78</v>
      </c>
      <c r="T937" s="22" t="s">
        <v>78</v>
      </c>
      <c r="U937" s="22" t="s">
        <v>78</v>
      </c>
      <c r="V937" s="22" t="s">
        <v>78</v>
      </c>
      <c r="W937" s="22" t="s">
        <v>78</v>
      </c>
      <c r="X937" s="22" t="s">
        <v>78</v>
      </c>
      <c r="Y937" s="22" t="s">
        <v>78</v>
      </c>
      <c r="Z937" s="22" t="s">
        <v>78</v>
      </c>
      <c r="AA937" s="22" t="s">
        <v>78</v>
      </c>
      <c r="AB937" s="22" t="s">
        <v>78</v>
      </c>
      <c r="AC937" s="87"/>
      <c r="AD937" s="120"/>
      <c r="AE937" s="89" t="s">
        <v>10</v>
      </c>
      <c r="AF937" s="22" t="s">
        <v>78</v>
      </c>
      <c r="AG937" s="22" t="s">
        <v>78</v>
      </c>
      <c r="AH937" s="22" t="s">
        <v>78</v>
      </c>
      <c r="AI937" s="22" t="s">
        <v>78</v>
      </c>
      <c r="AJ937" s="22" t="s">
        <v>78</v>
      </c>
      <c r="AK937" s="22" t="s">
        <v>78</v>
      </c>
      <c r="AL937" s="22" t="s">
        <v>78</v>
      </c>
      <c r="AM937" s="22" t="s">
        <v>78</v>
      </c>
      <c r="AN937" s="22" t="s">
        <v>78</v>
      </c>
      <c r="AO937" s="22" t="s">
        <v>78</v>
      </c>
    </row>
    <row r="938" spans="2:41" ht="15.75" x14ac:dyDescent="0.25">
      <c r="B938" s="127"/>
      <c r="C938" s="39"/>
      <c r="D938" s="120"/>
      <c r="E938" s="43" t="s">
        <v>11</v>
      </c>
      <c r="F938" s="22" t="s">
        <v>78</v>
      </c>
      <c r="G938" s="22">
        <v>0</v>
      </c>
      <c r="H938" s="22">
        <v>0</v>
      </c>
      <c r="I938" s="22">
        <v>0</v>
      </c>
      <c r="J938" s="22">
        <v>0</v>
      </c>
      <c r="K938" s="22">
        <v>0</v>
      </c>
      <c r="L938" s="22">
        <v>0</v>
      </c>
      <c r="M938" s="22">
        <v>0</v>
      </c>
      <c r="N938" s="22">
        <v>0</v>
      </c>
      <c r="O938" s="22">
        <v>0</v>
      </c>
      <c r="P938" s="87"/>
      <c r="Q938" s="120"/>
      <c r="R938" s="89" t="s">
        <v>11</v>
      </c>
      <c r="S938" s="22" t="s">
        <v>78</v>
      </c>
      <c r="T938" s="22" t="s">
        <v>78</v>
      </c>
      <c r="U938" s="22" t="s">
        <v>78</v>
      </c>
      <c r="V938" s="22" t="s">
        <v>78</v>
      </c>
      <c r="W938" s="22" t="s">
        <v>78</v>
      </c>
      <c r="X938" s="22" t="s">
        <v>78</v>
      </c>
      <c r="Y938" s="22" t="s">
        <v>78</v>
      </c>
      <c r="Z938" s="22" t="s">
        <v>78</v>
      </c>
      <c r="AA938" s="22" t="s">
        <v>78</v>
      </c>
      <c r="AB938" s="22" t="s">
        <v>78</v>
      </c>
      <c r="AC938" s="87"/>
      <c r="AD938" s="120"/>
      <c r="AE938" s="89" t="s">
        <v>11</v>
      </c>
      <c r="AF938" s="22" t="s">
        <v>78</v>
      </c>
      <c r="AG938" s="22" t="s">
        <v>78</v>
      </c>
      <c r="AH938" s="22" t="s">
        <v>78</v>
      </c>
      <c r="AI938" s="22" t="s">
        <v>78</v>
      </c>
      <c r="AJ938" s="22" t="s">
        <v>78</v>
      </c>
      <c r="AK938" s="22" t="s">
        <v>78</v>
      </c>
      <c r="AL938" s="22" t="s">
        <v>78</v>
      </c>
      <c r="AM938" s="22" t="s">
        <v>78</v>
      </c>
      <c r="AN938" s="22" t="s">
        <v>78</v>
      </c>
      <c r="AO938" s="22" t="s">
        <v>78</v>
      </c>
    </row>
    <row r="939" spans="2:41" ht="15.75" x14ac:dyDescent="0.25">
      <c r="B939" s="127"/>
      <c r="C939" s="39"/>
      <c r="D939" s="120"/>
      <c r="E939" s="43" t="s">
        <v>12</v>
      </c>
      <c r="F939" s="22" t="s">
        <v>78</v>
      </c>
      <c r="G939" s="22">
        <v>0</v>
      </c>
      <c r="H939" s="22">
        <v>0</v>
      </c>
      <c r="I939" s="22">
        <v>0</v>
      </c>
      <c r="J939" s="22">
        <v>0</v>
      </c>
      <c r="K939" s="22">
        <v>0</v>
      </c>
      <c r="L939" s="22">
        <v>0</v>
      </c>
      <c r="M939" s="22">
        <v>0</v>
      </c>
      <c r="N939" s="22">
        <v>0</v>
      </c>
      <c r="O939" s="22">
        <v>0</v>
      </c>
      <c r="P939" s="87"/>
      <c r="Q939" s="120"/>
      <c r="R939" s="89" t="s">
        <v>12</v>
      </c>
      <c r="S939" s="22" t="s">
        <v>78</v>
      </c>
      <c r="T939" s="22" t="s">
        <v>78</v>
      </c>
      <c r="U939" s="22" t="s">
        <v>78</v>
      </c>
      <c r="V939" s="22" t="s">
        <v>78</v>
      </c>
      <c r="W939" s="22" t="s">
        <v>78</v>
      </c>
      <c r="X939" s="22" t="s">
        <v>78</v>
      </c>
      <c r="Y939" s="22" t="s">
        <v>78</v>
      </c>
      <c r="Z939" s="22" t="s">
        <v>78</v>
      </c>
      <c r="AA939" s="22" t="s">
        <v>78</v>
      </c>
      <c r="AB939" s="22" t="s">
        <v>78</v>
      </c>
      <c r="AC939" s="87"/>
      <c r="AD939" s="120"/>
      <c r="AE939" s="89" t="s">
        <v>12</v>
      </c>
      <c r="AF939" s="22" t="s">
        <v>78</v>
      </c>
      <c r="AG939" s="22" t="s">
        <v>78</v>
      </c>
      <c r="AH939" s="22" t="s">
        <v>78</v>
      </c>
      <c r="AI939" s="22" t="s">
        <v>78</v>
      </c>
      <c r="AJ939" s="22" t="s">
        <v>78</v>
      </c>
      <c r="AK939" s="22" t="s">
        <v>78</v>
      </c>
      <c r="AL939" s="22" t="s">
        <v>78</v>
      </c>
      <c r="AM939" s="22" t="s">
        <v>78</v>
      </c>
      <c r="AN939" s="22" t="s">
        <v>78</v>
      </c>
      <c r="AO939" s="22" t="s">
        <v>78</v>
      </c>
    </row>
    <row r="940" spans="2:41" ht="15.75" x14ac:dyDescent="0.25">
      <c r="B940" s="127"/>
      <c r="C940" s="39"/>
      <c r="D940" s="120"/>
      <c r="E940" s="43" t="s">
        <v>13</v>
      </c>
      <c r="F940" s="22">
        <v>0</v>
      </c>
      <c r="G940" s="22">
        <v>0</v>
      </c>
      <c r="H940" s="22">
        <v>0</v>
      </c>
      <c r="I940" s="22">
        <v>0</v>
      </c>
      <c r="J940" s="22">
        <v>0</v>
      </c>
      <c r="K940" s="22" t="s">
        <v>78</v>
      </c>
      <c r="L940" s="22" t="s">
        <v>78</v>
      </c>
      <c r="M940" s="22">
        <v>0</v>
      </c>
      <c r="N940" s="22">
        <v>0</v>
      </c>
      <c r="O940" s="22">
        <v>0</v>
      </c>
      <c r="P940" s="87"/>
      <c r="Q940" s="120"/>
      <c r="R940" s="89" t="s">
        <v>13</v>
      </c>
      <c r="S940" s="22">
        <v>0</v>
      </c>
      <c r="T940" s="22">
        <v>0</v>
      </c>
      <c r="U940" s="22">
        <v>0</v>
      </c>
      <c r="V940" s="22">
        <v>0</v>
      </c>
      <c r="W940" s="22">
        <v>0</v>
      </c>
      <c r="X940" s="22" t="s">
        <v>78</v>
      </c>
      <c r="Y940" s="22" t="s">
        <v>78</v>
      </c>
      <c r="Z940" s="22">
        <v>0</v>
      </c>
      <c r="AA940" s="22">
        <v>0</v>
      </c>
      <c r="AB940" s="22">
        <v>0</v>
      </c>
      <c r="AC940" s="87"/>
      <c r="AD940" s="120"/>
      <c r="AE940" s="89" t="s">
        <v>13</v>
      </c>
      <c r="AF940" s="22">
        <v>0</v>
      </c>
      <c r="AG940" s="22">
        <v>0</v>
      </c>
      <c r="AH940" s="22">
        <v>0</v>
      </c>
      <c r="AI940" s="22">
        <v>0</v>
      </c>
      <c r="AJ940" s="22">
        <v>0</v>
      </c>
      <c r="AK940" s="22" t="s">
        <v>78</v>
      </c>
      <c r="AL940" s="22" t="s">
        <v>78</v>
      </c>
      <c r="AM940" s="22">
        <v>0</v>
      </c>
      <c r="AN940" s="22">
        <v>0</v>
      </c>
      <c r="AO940" s="22">
        <v>0</v>
      </c>
    </row>
    <row r="941" spans="2:41" ht="15.75" x14ac:dyDescent="0.25">
      <c r="B941" s="127"/>
      <c r="C941" s="39"/>
      <c r="D941" s="120"/>
      <c r="E941" s="43" t="s">
        <v>14</v>
      </c>
      <c r="F941" s="22" t="s">
        <v>78</v>
      </c>
      <c r="G941" s="22">
        <v>0</v>
      </c>
      <c r="H941" s="22" t="s">
        <v>78</v>
      </c>
      <c r="I941" s="22">
        <v>3</v>
      </c>
      <c r="J941" s="22">
        <v>0</v>
      </c>
      <c r="K941" s="22" t="s">
        <v>78</v>
      </c>
      <c r="L941" s="22">
        <v>0</v>
      </c>
      <c r="M941" s="22">
        <v>0</v>
      </c>
      <c r="N941" s="22">
        <v>0</v>
      </c>
      <c r="O941" s="22">
        <v>0</v>
      </c>
      <c r="P941" s="87"/>
      <c r="Q941" s="120"/>
      <c r="R941" s="89" t="s">
        <v>14</v>
      </c>
      <c r="S941" s="22" t="s">
        <v>78</v>
      </c>
      <c r="T941" s="22">
        <v>0</v>
      </c>
      <c r="U941" s="22" t="s">
        <v>78</v>
      </c>
      <c r="V941" s="22" t="s">
        <v>78</v>
      </c>
      <c r="W941" s="22">
        <v>0</v>
      </c>
      <c r="X941" s="22" t="s">
        <v>78</v>
      </c>
      <c r="Y941" s="22">
        <v>0</v>
      </c>
      <c r="Z941" s="22">
        <v>0</v>
      </c>
      <c r="AA941" s="22">
        <v>0</v>
      </c>
      <c r="AB941" s="22">
        <v>0</v>
      </c>
      <c r="AC941" s="87"/>
      <c r="AD941" s="120"/>
      <c r="AE941" s="89" t="s">
        <v>14</v>
      </c>
      <c r="AF941" s="22" t="s">
        <v>78</v>
      </c>
      <c r="AG941" s="22">
        <v>0</v>
      </c>
      <c r="AH941" s="22" t="s">
        <v>78</v>
      </c>
      <c r="AI941" s="22" t="s">
        <v>78</v>
      </c>
      <c r="AJ941" s="22">
        <v>0</v>
      </c>
      <c r="AK941" s="22" t="s">
        <v>78</v>
      </c>
      <c r="AL941" s="22">
        <v>0</v>
      </c>
      <c r="AM941" s="22">
        <v>0</v>
      </c>
      <c r="AN941" s="22">
        <v>0</v>
      </c>
      <c r="AO941" s="22">
        <v>0</v>
      </c>
    </row>
    <row r="942" spans="2:41" ht="15.75" x14ac:dyDescent="0.25">
      <c r="B942" s="127"/>
      <c r="C942" s="39"/>
      <c r="D942" s="120"/>
      <c r="E942" s="43" t="s">
        <v>15</v>
      </c>
      <c r="F942" s="22">
        <v>8</v>
      </c>
      <c r="G942" s="22">
        <v>6</v>
      </c>
      <c r="H942" s="22">
        <v>10</v>
      </c>
      <c r="I942" s="22">
        <v>10</v>
      </c>
      <c r="J942" s="22">
        <v>13</v>
      </c>
      <c r="K942" s="22">
        <v>7</v>
      </c>
      <c r="L942" s="22" t="s">
        <v>78</v>
      </c>
      <c r="M942" s="22">
        <v>6</v>
      </c>
      <c r="N942" s="22" t="s">
        <v>78</v>
      </c>
      <c r="O942" s="22">
        <v>0</v>
      </c>
      <c r="P942" s="87"/>
      <c r="Q942" s="120"/>
      <c r="R942" s="89" t="s">
        <v>15</v>
      </c>
      <c r="S942" s="22">
        <v>5</v>
      </c>
      <c r="T942" s="22" t="s">
        <v>78</v>
      </c>
      <c r="U942" s="22" t="s">
        <v>78</v>
      </c>
      <c r="V942" s="22" t="s">
        <v>78</v>
      </c>
      <c r="W942" s="22" t="s">
        <v>78</v>
      </c>
      <c r="X942" s="22" t="s">
        <v>78</v>
      </c>
      <c r="Y942" s="22" t="s">
        <v>78</v>
      </c>
      <c r="Z942" s="22" t="s">
        <v>78</v>
      </c>
      <c r="AA942" s="22" t="s">
        <v>78</v>
      </c>
      <c r="AB942" s="22">
        <v>0</v>
      </c>
      <c r="AC942" s="87"/>
      <c r="AD942" s="120"/>
      <c r="AE942" s="89" t="s">
        <v>15</v>
      </c>
      <c r="AF942" s="22">
        <v>3</v>
      </c>
      <c r="AG942" s="22" t="s">
        <v>78</v>
      </c>
      <c r="AH942" s="22" t="s">
        <v>78</v>
      </c>
      <c r="AI942" s="22" t="s">
        <v>78</v>
      </c>
      <c r="AJ942" s="22" t="s">
        <v>78</v>
      </c>
      <c r="AK942" s="22" t="s">
        <v>78</v>
      </c>
      <c r="AL942" s="22" t="s">
        <v>78</v>
      </c>
      <c r="AM942" s="22" t="s">
        <v>78</v>
      </c>
      <c r="AN942" s="22" t="s">
        <v>78</v>
      </c>
      <c r="AO942" s="22">
        <v>0</v>
      </c>
    </row>
    <row r="943" spans="2:41" ht="15.75" x14ac:dyDescent="0.25">
      <c r="B943" s="127"/>
      <c r="C943" s="39"/>
      <c r="D943" s="120"/>
      <c r="E943" s="43" t="s">
        <v>16</v>
      </c>
      <c r="F943" s="22">
        <v>3</v>
      </c>
      <c r="G943" s="22">
        <v>9</v>
      </c>
      <c r="H943" s="22">
        <v>16</v>
      </c>
      <c r="I943" s="22">
        <v>22</v>
      </c>
      <c r="J943" s="22">
        <v>22</v>
      </c>
      <c r="K943" s="22">
        <v>27</v>
      </c>
      <c r="L943" s="22">
        <v>18</v>
      </c>
      <c r="M943" s="22">
        <v>17</v>
      </c>
      <c r="N943" s="22">
        <v>12</v>
      </c>
      <c r="O943" s="22">
        <v>5</v>
      </c>
      <c r="P943" s="87"/>
      <c r="Q943" s="120"/>
      <c r="R943" s="89" t="s">
        <v>16</v>
      </c>
      <c r="S943" s="22" t="s">
        <v>78</v>
      </c>
      <c r="T943" s="22" t="s">
        <v>78</v>
      </c>
      <c r="U943" s="22">
        <v>7</v>
      </c>
      <c r="V943" s="22">
        <v>12</v>
      </c>
      <c r="W943" s="22">
        <v>14</v>
      </c>
      <c r="X943" s="22">
        <v>18</v>
      </c>
      <c r="Y943" s="22">
        <v>11</v>
      </c>
      <c r="Z943" s="22">
        <v>11</v>
      </c>
      <c r="AA943" s="22">
        <v>7</v>
      </c>
      <c r="AB943" s="22" t="s">
        <v>78</v>
      </c>
      <c r="AC943" s="87"/>
      <c r="AD943" s="120"/>
      <c r="AE943" s="89" t="s">
        <v>16</v>
      </c>
      <c r="AF943" s="22" t="s">
        <v>78</v>
      </c>
      <c r="AG943" s="22" t="s">
        <v>78</v>
      </c>
      <c r="AH943" s="22">
        <v>9</v>
      </c>
      <c r="AI943" s="22">
        <v>10</v>
      </c>
      <c r="AJ943" s="22">
        <v>8</v>
      </c>
      <c r="AK943" s="22">
        <v>9</v>
      </c>
      <c r="AL943" s="22">
        <v>7</v>
      </c>
      <c r="AM943" s="22">
        <v>6</v>
      </c>
      <c r="AN943" s="22">
        <v>5</v>
      </c>
      <c r="AO943" s="22" t="s">
        <v>78</v>
      </c>
    </row>
    <row r="944" spans="2:41" ht="15.75" x14ac:dyDescent="0.25">
      <c r="B944" s="127"/>
      <c r="C944" s="39"/>
      <c r="D944" s="120"/>
      <c r="E944" s="43" t="s">
        <v>17</v>
      </c>
      <c r="F944" s="22">
        <v>4</v>
      </c>
      <c r="G944" s="22">
        <v>8</v>
      </c>
      <c r="H944" s="22">
        <v>21</v>
      </c>
      <c r="I944" s="22">
        <v>50</v>
      </c>
      <c r="J944" s="22">
        <v>43</v>
      </c>
      <c r="K944" s="22">
        <v>57</v>
      </c>
      <c r="L944" s="22">
        <v>76</v>
      </c>
      <c r="M944" s="22">
        <v>83</v>
      </c>
      <c r="N944" s="22">
        <v>49</v>
      </c>
      <c r="O944" s="22">
        <v>31</v>
      </c>
      <c r="P944" s="87"/>
      <c r="Q944" s="120"/>
      <c r="R944" s="89" t="s">
        <v>17</v>
      </c>
      <c r="S944" s="22" t="s">
        <v>78</v>
      </c>
      <c r="T944" s="22" t="s">
        <v>78</v>
      </c>
      <c r="U944" s="22">
        <v>14</v>
      </c>
      <c r="V944" s="22">
        <v>32</v>
      </c>
      <c r="W944" s="22">
        <v>26</v>
      </c>
      <c r="X944" s="22">
        <v>42</v>
      </c>
      <c r="Y944" s="22">
        <v>46</v>
      </c>
      <c r="Z944" s="22">
        <v>68</v>
      </c>
      <c r="AA944" s="22">
        <v>37</v>
      </c>
      <c r="AB944" s="22">
        <v>21</v>
      </c>
      <c r="AC944" s="87"/>
      <c r="AD944" s="120"/>
      <c r="AE944" s="89" t="s">
        <v>17</v>
      </c>
      <c r="AF944" s="22" t="s">
        <v>78</v>
      </c>
      <c r="AG944" s="22" t="s">
        <v>78</v>
      </c>
      <c r="AH944" s="22">
        <v>7</v>
      </c>
      <c r="AI944" s="22">
        <v>18</v>
      </c>
      <c r="AJ944" s="22">
        <v>17</v>
      </c>
      <c r="AK944" s="22">
        <v>15</v>
      </c>
      <c r="AL944" s="22">
        <v>30</v>
      </c>
      <c r="AM944" s="22">
        <v>15</v>
      </c>
      <c r="AN944" s="22">
        <v>12</v>
      </c>
      <c r="AO944" s="22">
        <v>10</v>
      </c>
    </row>
    <row r="945" spans="2:41" ht="15.75" x14ac:dyDescent="0.25">
      <c r="B945" s="127"/>
      <c r="C945" s="39"/>
      <c r="D945" s="120"/>
      <c r="E945" s="43" t="s">
        <v>18</v>
      </c>
      <c r="F945" s="22">
        <v>3</v>
      </c>
      <c r="G945" s="22">
        <v>14</v>
      </c>
      <c r="H945" s="22">
        <v>30</v>
      </c>
      <c r="I945" s="22">
        <v>59</v>
      </c>
      <c r="J945" s="22">
        <v>64</v>
      </c>
      <c r="K945" s="22">
        <v>107</v>
      </c>
      <c r="L945" s="22">
        <v>164</v>
      </c>
      <c r="M945" s="22">
        <v>226</v>
      </c>
      <c r="N945" s="22">
        <v>283</v>
      </c>
      <c r="O945" s="22">
        <v>201</v>
      </c>
      <c r="P945" s="87"/>
      <c r="Q945" s="120"/>
      <c r="R945" s="89" t="s">
        <v>18</v>
      </c>
      <c r="S945" s="22">
        <v>0</v>
      </c>
      <c r="T945" s="22">
        <v>5</v>
      </c>
      <c r="U945" s="22">
        <v>15</v>
      </c>
      <c r="V945" s="22">
        <v>34</v>
      </c>
      <c r="W945" s="22">
        <v>41</v>
      </c>
      <c r="X945" s="22">
        <v>56</v>
      </c>
      <c r="Y945" s="22">
        <v>85</v>
      </c>
      <c r="Z945" s="22">
        <v>115</v>
      </c>
      <c r="AA945" s="22">
        <v>174</v>
      </c>
      <c r="AB945" s="22">
        <v>131</v>
      </c>
      <c r="AC945" s="87"/>
      <c r="AD945" s="120"/>
      <c r="AE945" s="89" t="s">
        <v>18</v>
      </c>
      <c r="AF945" s="22">
        <v>3</v>
      </c>
      <c r="AG945" s="22">
        <v>9</v>
      </c>
      <c r="AH945" s="22">
        <v>15</v>
      </c>
      <c r="AI945" s="22">
        <v>25</v>
      </c>
      <c r="AJ945" s="22">
        <v>23</v>
      </c>
      <c r="AK945" s="22">
        <v>51</v>
      </c>
      <c r="AL945" s="22">
        <v>79</v>
      </c>
      <c r="AM945" s="22">
        <v>111</v>
      </c>
      <c r="AN945" s="22">
        <v>109</v>
      </c>
      <c r="AO945" s="22">
        <v>70</v>
      </c>
    </row>
    <row r="946" spans="2:41" ht="15.75" x14ac:dyDescent="0.25">
      <c r="B946" s="127"/>
      <c r="C946" s="39"/>
      <c r="D946" s="121"/>
      <c r="E946" s="43" t="s">
        <v>19</v>
      </c>
      <c r="F946" s="22">
        <v>0</v>
      </c>
      <c r="G946" s="22" t="s">
        <v>78</v>
      </c>
      <c r="H946" s="22" t="s">
        <v>78</v>
      </c>
      <c r="I946" s="22">
        <v>14</v>
      </c>
      <c r="J946" s="22">
        <v>38</v>
      </c>
      <c r="K946" s="22">
        <v>51</v>
      </c>
      <c r="L946" s="22">
        <v>84</v>
      </c>
      <c r="M946" s="22">
        <v>183</v>
      </c>
      <c r="N946" s="22">
        <v>300</v>
      </c>
      <c r="O946" s="22">
        <v>466</v>
      </c>
      <c r="P946" s="87"/>
      <c r="Q946" s="121"/>
      <c r="R946" s="89" t="s">
        <v>19</v>
      </c>
      <c r="S946" s="22">
        <v>0</v>
      </c>
      <c r="T946" s="22" t="s">
        <v>78</v>
      </c>
      <c r="U946" s="22" t="s">
        <v>78</v>
      </c>
      <c r="V946" s="22">
        <v>6</v>
      </c>
      <c r="W946" s="22">
        <v>18</v>
      </c>
      <c r="X946" s="22">
        <v>23</v>
      </c>
      <c r="Y946" s="22">
        <v>42</v>
      </c>
      <c r="Z946" s="22">
        <v>95</v>
      </c>
      <c r="AA946" s="22">
        <v>175</v>
      </c>
      <c r="AB946" s="22">
        <v>263</v>
      </c>
      <c r="AC946" s="87"/>
      <c r="AD946" s="121"/>
      <c r="AE946" s="89" t="s">
        <v>19</v>
      </c>
      <c r="AF946" s="22">
        <v>0</v>
      </c>
      <c r="AG946" s="22" t="s">
        <v>78</v>
      </c>
      <c r="AH946" s="22" t="s">
        <v>78</v>
      </c>
      <c r="AI946" s="22">
        <v>8</v>
      </c>
      <c r="AJ946" s="22">
        <v>20</v>
      </c>
      <c r="AK946" s="22">
        <v>28</v>
      </c>
      <c r="AL946" s="22">
        <v>42</v>
      </c>
      <c r="AM946" s="22">
        <v>88</v>
      </c>
      <c r="AN946" s="22">
        <v>125</v>
      </c>
      <c r="AO946" s="22">
        <v>203</v>
      </c>
    </row>
    <row r="947" spans="2:41" x14ac:dyDescent="0.25">
      <c r="B947" s="93"/>
      <c r="C947" s="39"/>
      <c r="D947" s="87"/>
      <c r="E947" s="87"/>
      <c r="F947" s="87"/>
      <c r="G947" s="87"/>
      <c r="H947" s="87"/>
      <c r="I947" s="87"/>
      <c r="J947" s="87"/>
      <c r="K947" s="87"/>
      <c r="L947" s="87"/>
      <c r="M947" s="87"/>
      <c r="N947" s="87"/>
      <c r="O947" s="87"/>
      <c r="P947" s="87"/>
      <c r="Q947" s="87"/>
      <c r="R947" s="87"/>
      <c r="S947" s="87"/>
      <c r="T947" s="87"/>
      <c r="U947" s="87"/>
      <c r="V947" s="87"/>
      <c r="W947" s="87"/>
      <c r="X947" s="87"/>
      <c r="Y947" s="87"/>
      <c r="Z947" s="87"/>
      <c r="AA947" s="87"/>
      <c r="AB947" s="87"/>
      <c r="AC947" s="87"/>
      <c r="AD947" s="87"/>
      <c r="AE947" s="87"/>
      <c r="AF947" s="87"/>
      <c r="AG947" s="87"/>
      <c r="AH947" s="87"/>
      <c r="AI947" s="87"/>
      <c r="AJ947" s="87"/>
      <c r="AK947" s="87"/>
      <c r="AL947" s="87"/>
      <c r="AM947" s="87"/>
      <c r="AN947" s="87"/>
      <c r="AO947" s="87"/>
    </row>
    <row r="948" spans="2:41" ht="18.75" customHeight="1" x14ac:dyDescent="0.3">
      <c r="B948" s="93"/>
      <c r="C948" s="39"/>
      <c r="D948" s="106" t="s">
        <v>24</v>
      </c>
      <c r="E948" s="106"/>
      <c r="F948" s="86"/>
      <c r="G948" s="86"/>
      <c r="H948" s="86"/>
      <c r="I948" s="86"/>
      <c r="J948" s="86"/>
      <c r="K948" s="86"/>
      <c r="L948" s="86"/>
      <c r="M948" s="86"/>
      <c r="N948" s="86"/>
      <c r="O948" s="86"/>
      <c r="P948" s="87"/>
      <c r="Q948" s="106" t="s">
        <v>24</v>
      </c>
      <c r="R948" s="106"/>
      <c r="S948" s="86"/>
      <c r="T948" s="86"/>
      <c r="U948" s="86"/>
      <c r="V948" s="86"/>
      <c r="W948" s="86"/>
      <c r="X948" s="86"/>
      <c r="Y948" s="86"/>
      <c r="Z948" s="86"/>
      <c r="AA948" s="86"/>
      <c r="AB948" s="86"/>
      <c r="AC948" s="87"/>
      <c r="AD948" s="106" t="s">
        <v>24</v>
      </c>
      <c r="AE948" s="106"/>
      <c r="AF948" s="86"/>
      <c r="AG948" s="86"/>
      <c r="AH948" s="86"/>
      <c r="AI948" s="86"/>
      <c r="AJ948" s="86"/>
      <c r="AK948" s="86"/>
      <c r="AL948" s="86"/>
      <c r="AM948" s="86"/>
      <c r="AN948" s="86"/>
      <c r="AO948" s="86"/>
    </row>
    <row r="949" spans="2:41" ht="28.9" customHeight="1" x14ac:dyDescent="0.25">
      <c r="B949" s="93"/>
      <c r="C949" s="39"/>
      <c r="D949" s="106"/>
      <c r="E949" s="106"/>
      <c r="F949" s="122" t="s">
        <v>20</v>
      </c>
      <c r="G949" s="123"/>
      <c r="H949" s="123"/>
      <c r="I949" s="123"/>
      <c r="J949" s="123"/>
      <c r="K949" s="123"/>
      <c r="L949" s="123"/>
      <c r="M949" s="123"/>
      <c r="N949" s="123"/>
      <c r="O949" s="124"/>
      <c r="P949" s="87"/>
      <c r="Q949" s="106"/>
      <c r="R949" s="106"/>
      <c r="S949" s="122" t="s">
        <v>20</v>
      </c>
      <c r="T949" s="123"/>
      <c r="U949" s="123"/>
      <c r="V949" s="123"/>
      <c r="W949" s="123"/>
      <c r="X949" s="123"/>
      <c r="Y949" s="123"/>
      <c r="Z949" s="123"/>
      <c r="AA949" s="123"/>
      <c r="AB949" s="124"/>
      <c r="AC949" s="87"/>
      <c r="AD949" s="106"/>
      <c r="AE949" s="106"/>
      <c r="AF949" s="122" t="s">
        <v>20</v>
      </c>
      <c r="AG949" s="123"/>
      <c r="AH949" s="123"/>
      <c r="AI949" s="123"/>
      <c r="AJ949" s="123"/>
      <c r="AK949" s="123"/>
      <c r="AL949" s="123"/>
      <c r="AM949" s="123"/>
      <c r="AN949" s="123"/>
      <c r="AO949" s="124"/>
    </row>
    <row r="950" spans="2:41" ht="15" customHeight="1" x14ac:dyDescent="0.25">
      <c r="B950" s="93"/>
      <c r="C950" s="39"/>
      <c r="D950" s="107"/>
      <c r="E950" s="107"/>
      <c r="F950" s="88" t="s">
        <v>0</v>
      </c>
      <c r="G950" s="88">
        <v>1</v>
      </c>
      <c r="H950" s="88">
        <v>2</v>
      </c>
      <c r="I950" s="88">
        <v>3</v>
      </c>
      <c r="J950" s="88">
        <v>4</v>
      </c>
      <c r="K950" s="88">
        <v>5</v>
      </c>
      <c r="L950" s="88">
        <v>6</v>
      </c>
      <c r="M950" s="88">
        <v>7</v>
      </c>
      <c r="N950" s="88">
        <v>8</v>
      </c>
      <c r="O950" s="88">
        <v>9</v>
      </c>
      <c r="P950" s="87"/>
      <c r="Q950" s="107"/>
      <c r="R950" s="107"/>
      <c r="S950" s="88" t="s">
        <v>0</v>
      </c>
      <c r="T950" s="88">
        <v>1</v>
      </c>
      <c r="U950" s="88">
        <v>2</v>
      </c>
      <c r="V950" s="88">
        <v>3</v>
      </c>
      <c r="W950" s="88">
        <v>4</v>
      </c>
      <c r="X950" s="88">
        <v>5</v>
      </c>
      <c r="Y950" s="88">
        <v>6</v>
      </c>
      <c r="Z950" s="88">
        <v>7</v>
      </c>
      <c r="AA950" s="88">
        <v>8</v>
      </c>
      <c r="AB950" s="88">
        <v>9</v>
      </c>
      <c r="AC950" s="87"/>
      <c r="AD950" s="107"/>
      <c r="AE950" s="107"/>
      <c r="AF950" s="88" t="s">
        <v>0</v>
      </c>
      <c r="AG950" s="88">
        <v>1</v>
      </c>
      <c r="AH950" s="88">
        <v>2</v>
      </c>
      <c r="AI950" s="88">
        <v>3</v>
      </c>
      <c r="AJ950" s="88">
        <v>4</v>
      </c>
      <c r="AK950" s="88">
        <v>5</v>
      </c>
      <c r="AL950" s="88">
        <v>6</v>
      </c>
      <c r="AM950" s="88">
        <v>7</v>
      </c>
      <c r="AN950" s="88">
        <v>8</v>
      </c>
      <c r="AO950" s="88">
        <v>9</v>
      </c>
    </row>
    <row r="951" spans="2:41" ht="15.75" customHeight="1" x14ac:dyDescent="0.25">
      <c r="B951" s="93"/>
      <c r="C951" s="39"/>
      <c r="D951" s="119" t="s">
        <v>21</v>
      </c>
      <c r="E951" s="43" t="s">
        <v>9</v>
      </c>
      <c r="F951" s="22" t="s">
        <v>91</v>
      </c>
      <c r="G951" s="22" t="s">
        <v>91</v>
      </c>
      <c r="H951" s="22" t="s">
        <v>91</v>
      </c>
      <c r="I951" s="22" t="s">
        <v>91</v>
      </c>
      <c r="J951" s="22" t="s">
        <v>91</v>
      </c>
      <c r="K951" s="22" t="s">
        <v>91</v>
      </c>
      <c r="L951" s="22" t="s">
        <v>91</v>
      </c>
      <c r="M951" s="22" t="s">
        <v>91</v>
      </c>
      <c r="N951" s="22" t="s">
        <v>91</v>
      </c>
      <c r="O951" s="22" t="s">
        <v>91</v>
      </c>
      <c r="P951" s="87"/>
      <c r="Q951" s="119" t="s">
        <v>21</v>
      </c>
      <c r="R951" s="89" t="s">
        <v>9</v>
      </c>
      <c r="S951" s="22" t="s">
        <v>91</v>
      </c>
      <c r="T951" s="22" t="s">
        <v>91</v>
      </c>
      <c r="U951" s="22" t="s">
        <v>91</v>
      </c>
      <c r="V951" s="22" t="s">
        <v>91</v>
      </c>
      <c r="W951" s="22" t="s">
        <v>91</v>
      </c>
      <c r="X951" s="22" t="s">
        <v>91</v>
      </c>
      <c r="Y951" s="22" t="s">
        <v>91</v>
      </c>
      <c r="Z951" s="22" t="s">
        <v>91</v>
      </c>
      <c r="AA951" s="22" t="s">
        <v>91</v>
      </c>
      <c r="AB951" s="22" t="s">
        <v>91</v>
      </c>
      <c r="AC951" s="87"/>
      <c r="AD951" s="119" t="s">
        <v>21</v>
      </c>
      <c r="AE951" s="89" t="s">
        <v>9</v>
      </c>
      <c r="AF951" s="22" t="s">
        <v>91</v>
      </c>
      <c r="AG951" s="22" t="s">
        <v>91</v>
      </c>
      <c r="AH951" s="22" t="s">
        <v>91</v>
      </c>
      <c r="AI951" s="22" t="s">
        <v>91</v>
      </c>
      <c r="AJ951" s="22" t="s">
        <v>91</v>
      </c>
      <c r="AK951" s="22" t="s">
        <v>91</v>
      </c>
      <c r="AL951" s="22" t="s">
        <v>91</v>
      </c>
      <c r="AM951" s="22" t="s">
        <v>91</v>
      </c>
      <c r="AN951" s="22" t="s">
        <v>91</v>
      </c>
      <c r="AO951" s="22" t="s">
        <v>91</v>
      </c>
    </row>
    <row r="952" spans="2:41" ht="15.75" x14ac:dyDescent="0.25">
      <c r="B952" s="93"/>
      <c r="C952" s="39"/>
      <c r="D952" s="120"/>
      <c r="E952" s="43">
        <v>1</v>
      </c>
      <c r="F952" s="22" t="s">
        <v>91</v>
      </c>
      <c r="G952" s="22" t="s">
        <v>91</v>
      </c>
      <c r="H952" s="22" t="s">
        <v>91</v>
      </c>
      <c r="I952" s="22" t="s">
        <v>91</v>
      </c>
      <c r="J952" s="22" t="s">
        <v>91</v>
      </c>
      <c r="K952" s="22" t="s">
        <v>91</v>
      </c>
      <c r="L952" s="22" t="s">
        <v>91</v>
      </c>
      <c r="M952" s="22" t="s">
        <v>91</v>
      </c>
      <c r="N952" s="22" t="s">
        <v>91</v>
      </c>
      <c r="O952" s="22" t="s">
        <v>91</v>
      </c>
      <c r="P952" s="87"/>
      <c r="Q952" s="120"/>
      <c r="R952" s="89">
        <v>1</v>
      </c>
      <c r="S952" s="22" t="s">
        <v>91</v>
      </c>
      <c r="T952" s="22" t="s">
        <v>91</v>
      </c>
      <c r="U952" s="22" t="s">
        <v>91</v>
      </c>
      <c r="V952" s="22" t="s">
        <v>91</v>
      </c>
      <c r="W952" s="22" t="s">
        <v>91</v>
      </c>
      <c r="X952" s="22" t="s">
        <v>91</v>
      </c>
      <c r="Y952" s="22" t="s">
        <v>91</v>
      </c>
      <c r="Z952" s="22" t="s">
        <v>91</v>
      </c>
      <c r="AA952" s="22" t="s">
        <v>91</v>
      </c>
      <c r="AB952" s="22" t="s">
        <v>91</v>
      </c>
      <c r="AC952" s="87"/>
      <c r="AD952" s="120"/>
      <c r="AE952" s="89">
        <v>1</v>
      </c>
      <c r="AF952" s="22" t="s">
        <v>91</v>
      </c>
      <c r="AG952" s="22" t="s">
        <v>91</v>
      </c>
      <c r="AH952" s="22" t="s">
        <v>91</v>
      </c>
      <c r="AI952" s="22" t="s">
        <v>91</v>
      </c>
      <c r="AJ952" s="22" t="s">
        <v>91</v>
      </c>
      <c r="AK952" s="22" t="s">
        <v>91</v>
      </c>
      <c r="AL952" s="22" t="s">
        <v>91</v>
      </c>
      <c r="AM952" s="22" t="s">
        <v>91</v>
      </c>
      <c r="AN952" s="22" t="s">
        <v>91</v>
      </c>
      <c r="AO952" s="22" t="s">
        <v>91</v>
      </c>
    </row>
    <row r="953" spans="2:41" ht="15.75" x14ac:dyDescent="0.25">
      <c r="B953" s="93"/>
      <c r="C953" s="39"/>
      <c r="D953" s="120"/>
      <c r="E953" s="43" t="s">
        <v>10</v>
      </c>
      <c r="F953" s="22">
        <v>100</v>
      </c>
      <c r="G953" s="22">
        <v>0</v>
      </c>
      <c r="H953" s="22">
        <v>0</v>
      </c>
      <c r="I953" s="22">
        <v>0</v>
      </c>
      <c r="J953" s="22">
        <v>0</v>
      </c>
      <c r="K953" s="22">
        <v>0</v>
      </c>
      <c r="L953" s="22">
        <v>0</v>
      </c>
      <c r="M953" s="22">
        <v>0</v>
      </c>
      <c r="N953" s="22">
        <v>0</v>
      </c>
      <c r="O953" s="22">
        <v>0</v>
      </c>
      <c r="P953" s="87"/>
      <c r="Q953" s="120"/>
      <c r="R953" s="89" t="s">
        <v>10</v>
      </c>
      <c r="S953" s="22" t="s">
        <v>78</v>
      </c>
      <c r="T953" s="22" t="s">
        <v>78</v>
      </c>
      <c r="U953" s="22" t="s">
        <v>78</v>
      </c>
      <c r="V953" s="22" t="s">
        <v>78</v>
      </c>
      <c r="W953" s="22" t="s">
        <v>78</v>
      </c>
      <c r="X953" s="22" t="s">
        <v>78</v>
      </c>
      <c r="Y953" s="22" t="s">
        <v>78</v>
      </c>
      <c r="Z953" s="22" t="s">
        <v>78</v>
      </c>
      <c r="AA953" s="22" t="s">
        <v>78</v>
      </c>
      <c r="AB953" s="22" t="s">
        <v>78</v>
      </c>
      <c r="AC953" s="87"/>
      <c r="AD953" s="120"/>
      <c r="AE953" s="89" t="s">
        <v>10</v>
      </c>
      <c r="AF953" s="22" t="s">
        <v>78</v>
      </c>
      <c r="AG953" s="22" t="s">
        <v>78</v>
      </c>
      <c r="AH953" s="22" t="s">
        <v>78</v>
      </c>
      <c r="AI953" s="22" t="s">
        <v>78</v>
      </c>
      <c r="AJ953" s="22" t="s">
        <v>78</v>
      </c>
      <c r="AK953" s="22" t="s">
        <v>78</v>
      </c>
      <c r="AL953" s="22" t="s">
        <v>78</v>
      </c>
      <c r="AM953" s="22" t="s">
        <v>78</v>
      </c>
      <c r="AN953" s="22" t="s">
        <v>78</v>
      </c>
      <c r="AO953" s="22" t="s">
        <v>78</v>
      </c>
    </row>
    <row r="954" spans="2:41" ht="15.75" x14ac:dyDescent="0.25">
      <c r="B954" s="93"/>
      <c r="C954" s="39"/>
      <c r="D954" s="120"/>
      <c r="E954" s="43" t="s">
        <v>11</v>
      </c>
      <c r="F954" s="22" t="s">
        <v>78</v>
      </c>
      <c r="G954" s="22">
        <v>0</v>
      </c>
      <c r="H954" s="22">
        <v>0</v>
      </c>
      <c r="I954" s="22">
        <v>0</v>
      </c>
      <c r="J954" s="22">
        <v>0</v>
      </c>
      <c r="K954" s="22">
        <v>0</v>
      </c>
      <c r="L954" s="22">
        <v>0</v>
      </c>
      <c r="M954" s="22">
        <v>0</v>
      </c>
      <c r="N954" s="22">
        <v>0</v>
      </c>
      <c r="O954" s="22">
        <v>0</v>
      </c>
      <c r="P954" s="87"/>
      <c r="Q954" s="120"/>
      <c r="R954" s="89" t="s">
        <v>11</v>
      </c>
      <c r="S954" s="22" t="s">
        <v>78</v>
      </c>
      <c r="T954" s="22" t="s">
        <v>78</v>
      </c>
      <c r="U954" s="22" t="s">
        <v>78</v>
      </c>
      <c r="V954" s="22" t="s">
        <v>78</v>
      </c>
      <c r="W954" s="22" t="s">
        <v>78</v>
      </c>
      <c r="X954" s="22" t="s">
        <v>78</v>
      </c>
      <c r="Y954" s="22" t="s">
        <v>78</v>
      </c>
      <c r="Z954" s="22" t="s">
        <v>78</v>
      </c>
      <c r="AA954" s="22" t="s">
        <v>78</v>
      </c>
      <c r="AB954" s="22" t="s">
        <v>78</v>
      </c>
      <c r="AC954" s="87"/>
      <c r="AD954" s="120"/>
      <c r="AE954" s="89" t="s">
        <v>11</v>
      </c>
      <c r="AF954" s="22" t="s">
        <v>78</v>
      </c>
      <c r="AG954" s="22" t="s">
        <v>78</v>
      </c>
      <c r="AH954" s="22" t="s">
        <v>78</v>
      </c>
      <c r="AI954" s="22" t="s">
        <v>78</v>
      </c>
      <c r="AJ954" s="22" t="s">
        <v>78</v>
      </c>
      <c r="AK954" s="22" t="s">
        <v>78</v>
      </c>
      <c r="AL954" s="22" t="s">
        <v>78</v>
      </c>
      <c r="AM954" s="22" t="s">
        <v>78</v>
      </c>
      <c r="AN954" s="22" t="s">
        <v>78</v>
      </c>
      <c r="AO954" s="22" t="s">
        <v>78</v>
      </c>
    </row>
    <row r="955" spans="2:41" ht="15.75" x14ac:dyDescent="0.25">
      <c r="B955" s="93"/>
      <c r="C955" s="39"/>
      <c r="D955" s="120"/>
      <c r="E955" s="43" t="s">
        <v>12</v>
      </c>
      <c r="F955" s="22" t="s">
        <v>78</v>
      </c>
      <c r="G955" s="22">
        <v>0</v>
      </c>
      <c r="H955" s="22">
        <v>0</v>
      </c>
      <c r="I955" s="22">
        <v>0</v>
      </c>
      <c r="J955" s="22">
        <v>0</v>
      </c>
      <c r="K955" s="22">
        <v>0</v>
      </c>
      <c r="L955" s="22">
        <v>0</v>
      </c>
      <c r="M955" s="22">
        <v>0</v>
      </c>
      <c r="N955" s="22">
        <v>0</v>
      </c>
      <c r="O955" s="22">
        <v>0</v>
      </c>
      <c r="P955" s="87"/>
      <c r="Q955" s="120"/>
      <c r="R955" s="89" t="s">
        <v>12</v>
      </c>
      <c r="S955" s="22" t="s">
        <v>78</v>
      </c>
      <c r="T955" s="22" t="s">
        <v>78</v>
      </c>
      <c r="U955" s="22" t="s">
        <v>78</v>
      </c>
      <c r="V955" s="22" t="s">
        <v>78</v>
      </c>
      <c r="W955" s="22" t="s">
        <v>78</v>
      </c>
      <c r="X955" s="22" t="s">
        <v>78</v>
      </c>
      <c r="Y955" s="22" t="s">
        <v>78</v>
      </c>
      <c r="Z955" s="22" t="s">
        <v>78</v>
      </c>
      <c r="AA955" s="22" t="s">
        <v>78</v>
      </c>
      <c r="AB955" s="22" t="s">
        <v>78</v>
      </c>
      <c r="AC955" s="87"/>
      <c r="AD955" s="120"/>
      <c r="AE955" s="89" t="s">
        <v>12</v>
      </c>
      <c r="AF955" s="22" t="s">
        <v>78</v>
      </c>
      <c r="AG955" s="22" t="s">
        <v>78</v>
      </c>
      <c r="AH955" s="22" t="s">
        <v>78</v>
      </c>
      <c r="AI955" s="22" t="s">
        <v>78</v>
      </c>
      <c r="AJ955" s="22" t="s">
        <v>78</v>
      </c>
      <c r="AK955" s="22" t="s">
        <v>78</v>
      </c>
      <c r="AL955" s="22" t="s">
        <v>78</v>
      </c>
      <c r="AM955" s="22" t="s">
        <v>78</v>
      </c>
      <c r="AN955" s="22" t="s">
        <v>78</v>
      </c>
      <c r="AO955" s="22" t="s">
        <v>78</v>
      </c>
    </row>
    <row r="956" spans="2:41" ht="15.75" x14ac:dyDescent="0.25">
      <c r="B956" s="93"/>
      <c r="C956" s="39"/>
      <c r="D956" s="120"/>
      <c r="E956" s="43" t="s">
        <v>13</v>
      </c>
      <c r="F956" s="22">
        <v>0</v>
      </c>
      <c r="G956" s="22">
        <v>0</v>
      </c>
      <c r="H956" s="22">
        <v>0</v>
      </c>
      <c r="I956" s="22">
        <v>0</v>
      </c>
      <c r="J956" s="22">
        <v>0</v>
      </c>
      <c r="K956" s="22" t="s">
        <v>78</v>
      </c>
      <c r="L956" s="22" t="s">
        <v>78</v>
      </c>
      <c r="M956" s="22">
        <v>0</v>
      </c>
      <c r="N956" s="22">
        <v>0</v>
      </c>
      <c r="O956" s="22">
        <v>0</v>
      </c>
      <c r="P956" s="87"/>
      <c r="Q956" s="120"/>
      <c r="R956" s="89" t="s">
        <v>13</v>
      </c>
      <c r="S956" s="22">
        <v>0</v>
      </c>
      <c r="T956" s="22">
        <v>0</v>
      </c>
      <c r="U956" s="22">
        <v>0</v>
      </c>
      <c r="V956" s="22">
        <v>0</v>
      </c>
      <c r="W956" s="22">
        <v>0</v>
      </c>
      <c r="X956" s="22" t="s">
        <v>78</v>
      </c>
      <c r="Y956" s="22" t="s">
        <v>78</v>
      </c>
      <c r="Z956" s="22">
        <v>0</v>
      </c>
      <c r="AA956" s="22">
        <v>0</v>
      </c>
      <c r="AB956" s="22">
        <v>0</v>
      </c>
      <c r="AC956" s="87"/>
      <c r="AD956" s="120"/>
      <c r="AE956" s="89" t="s">
        <v>13</v>
      </c>
      <c r="AF956" s="22" t="s">
        <v>91</v>
      </c>
      <c r="AG956" s="22" t="s">
        <v>91</v>
      </c>
      <c r="AH956" s="22" t="s">
        <v>91</v>
      </c>
      <c r="AI956" s="22" t="s">
        <v>91</v>
      </c>
      <c r="AJ956" s="22" t="s">
        <v>91</v>
      </c>
      <c r="AK956" s="22" t="s">
        <v>78</v>
      </c>
      <c r="AL956" s="22" t="s">
        <v>78</v>
      </c>
      <c r="AM956" s="22" t="s">
        <v>91</v>
      </c>
      <c r="AN956" s="22" t="s">
        <v>91</v>
      </c>
      <c r="AO956" s="22" t="s">
        <v>91</v>
      </c>
    </row>
    <row r="957" spans="2:41" ht="15.75" x14ac:dyDescent="0.25">
      <c r="B957" s="93"/>
      <c r="C957" s="39"/>
      <c r="D957" s="120"/>
      <c r="E957" s="43" t="s">
        <v>14</v>
      </c>
      <c r="F957" s="22" t="s">
        <v>78</v>
      </c>
      <c r="G957" s="22">
        <v>0</v>
      </c>
      <c r="H957" s="22" t="s">
        <v>78</v>
      </c>
      <c r="I957" s="22">
        <v>42.857142857142854</v>
      </c>
      <c r="J957" s="22">
        <v>0</v>
      </c>
      <c r="K957" s="22" t="s">
        <v>78</v>
      </c>
      <c r="L957" s="22">
        <v>0</v>
      </c>
      <c r="M957" s="22">
        <v>0</v>
      </c>
      <c r="N957" s="22">
        <v>0</v>
      </c>
      <c r="O957" s="22">
        <v>0</v>
      </c>
      <c r="P957" s="87"/>
      <c r="Q957" s="120"/>
      <c r="R957" s="89" t="s">
        <v>14</v>
      </c>
      <c r="S957" s="22" t="s">
        <v>78</v>
      </c>
      <c r="T957" s="22">
        <v>0</v>
      </c>
      <c r="U957" s="22" t="s">
        <v>78</v>
      </c>
      <c r="V957" s="22" t="s">
        <v>78</v>
      </c>
      <c r="W957" s="22">
        <v>0</v>
      </c>
      <c r="X957" s="22" t="s">
        <v>78</v>
      </c>
      <c r="Y957" s="22">
        <v>0</v>
      </c>
      <c r="Z957" s="22">
        <v>0</v>
      </c>
      <c r="AA957" s="22">
        <v>0</v>
      </c>
      <c r="AB957" s="22">
        <v>0</v>
      </c>
      <c r="AC957" s="87"/>
      <c r="AD957" s="120"/>
      <c r="AE957" s="89" t="s">
        <v>14</v>
      </c>
      <c r="AF957" s="22" t="s">
        <v>78</v>
      </c>
      <c r="AG957" s="22">
        <v>0</v>
      </c>
      <c r="AH957" s="22" t="s">
        <v>78</v>
      </c>
      <c r="AI957" s="22" t="s">
        <v>78</v>
      </c>
      <c r="AJ957" s="22">
        <v>0</v>
      </c>
      <c r="AK957" s="22" t="s">
        <v>78</v>
      </c>
      <c r="AL957" s="22">
        <v>0</v>
      </c>
      <c r="AM957" s="22">
        <v>0</v>
      </c>
      <c r="AN957" s="22">
        <v>0</v>
      </c>
      <c r="AO957" s="22">
        <v>0</v>
      </c>
    </row>
    <row r="958" spans="2:41" ht="15.75" x14ac:dyDescent="0.25">
      <c r="B958" s="93"/>
      <c r="C958" s="39"/>
      <c r="D958" s="120"/>
      <c r="E958" s="43" t="s">
        <v>15</v>
      </c>
      <c r="F958" s="22">
        <v>12.121212121212121</v>
      </c>
      <c r="G958" s="22">
        <v>9.0909090909090917</v>
      </c>
      <c r="H958" s="22">
        <v>15.151515151515152</v>
      </c>
      <c r="I958" s="22">
        <v>15.151515151515152</v>
      </c>
      <c r="J958" s="22">
        <v>19.696969696969695</v>
      </c>
      <c r="K958" s="22">
        <v>10.606060606060606</v>
      </c>
      <c r="L958" s="22" t="s">
        <v>78</v>
      </c>
      <c r="M958" s="22">
        <v>9.0909090909090917</v>
      </c>
      <c r="N958" s="22" t="s">
        <v>78</v>
      </c>
      <c r="O958" s="22">
        <v>0</v>
      </c>
      <c r="P958" s="87"/>
      <c r="Q958" s="120"/>
      <c r="R958" s="89" t="s">
        <v>15</v>
      </c>
      <c r="S958" s="22">
        <v>9.6153846153846168</v>
      </c>
      <c r="T958" s="22" t="s">
        <v>78</v>
      </c>
      <c r="U958" s="22" t="s">
        <v>78</v>
      </c>
      <c r="V958" s="22" t="s">
        <v>78</v>
      </c>
      <c r="W958" s="22" t="s">
        <v>78</v>
      </c>
      <c r="X958" s="22" t="s">
        <v>78</v>
      </c>
      <c r="Y958" s="22" t="s">
        <v>78</v>
      </c>
      <c r="Z958" s="22" t="s">
        <v>78</v>
      </c>
      <c r="AA958" s="22" t="s">
        <v>78</v>
      </c>
      <c r="AB958" s="22">
        <v>0</v>
      </c>
      <c r="AC958" s="87"/>
      <c r="AD958" s="120"/>
      <c r="AE958" s="89" t="s">
        <v>15</v>
      </c>
      <c r="AF958" s="22">
        <v>21.428571428571427</v>
      </c>
      <c r="AG958" s="22" t="s">
        <v>78</v>
      </c>
      <c r="AH958" s="22" t="s">
        <v>78</v>
      </c>
      <c r="AI958" s="22" t="s">
        <v>78</v>
      </c>
      <c r="AJ958" s="22" t="s">
        <v>78</v>
      </c>
      <c r="AK958" s="22" t="s">
        <v>78</v>
      </c>
      <c r="AL958" s="22" t="s">
        <v>78</v>
      </c>
      <c r="AM958" s="22" t="s">
        <v>78</v>
      </c>
      <c r="AN958" s="22" t="s">
        <v>78</v>
      </c>
      <c r="AO958" s="22">
        <v>0</v>
      </c>
    </row>
    <row r="959" spans="2:41" ht="15.75" x14ac:dyDescent="0.25">
      <c r="B959" s="93"/>
      <c r="C959" s="39"/>
      <c r="D959" s="120"/>
      <c r="E959" s="43" t="s">
        <v>16</v>
      </c>
      <c r="F959" s="22">
        <v>1.9867549668874174</v>
      </c>
      <c r="G959" s="22">
        <v>5.9602649006622519</v>
      </c>
      <c r="H959" s="22">
        <v>10.596026490066226</v>
      </c>
      <c r="I959" s="22">
        <v>14.569536423841059</v>
      </c>
      <c r="J959" s="22">
        <v>14.569536423841059</v>
      </c>
      <c r="K959" s="22">
        <v>17.880794701986755</v>
      </c>
      <c r="L959" s="22">
        <v>11.920529801324504</v>
      </c>
      <c r="M959" s="22">
        <v>11.258278145695364</v>
      </c>
      <c r="N959" s="22">
        <v>7.9470198675496695</v>
      </c>
      <c r="O959" s="22">
        <v>3.3112582781456954</v>
      </c>
      <c r="P959" s="87"/>
      <c r="Q959" s="120"/>
      <c r="R959" s="89" t="s">
        <v>16</v>
      </c>
      <c r="S959" s="22" t="s">
        <v>78</v>
      </c>
      <c r="T959" s="22" t="s">
        <v>78</v>
      </c>
      <c r="U959" s="22">
        <v>7.6923076923076925</v>
      </c>
      <c r="V959" s="22">
        <v>13.186813186813188</v>
      </c>
      <c r="W959" s="22">
        <v>15.384615384615385</v>
      </c>
      <c r="X959" s="22">
        <v>19.780219780219781</v>
      </c>
      <c r="Y959" s="22">
        <v>12.087912087912088</v>
      </c>
      <c r="Z959" s="22">
        <v>12.087912087912088</v>
      </c>
      <c r="AA959" s="22">
        <v>7.6923076923076925</v>
      </c>
      <c r="AB959" s="22" t="s">
        <v>78</v>
      </c>
      <c r="AC959" s="87"/>
      <c r="AD959" s="120"/>
      <c r="AE959" s="89" t="s">
        <v>16</v>
      </c>
      <c r="AF959" s="22" t="s">
        <v>78</v>
      </c>
      <c r="AG959" s="22" t="s">
        <v>78</v>
      </c>
      <c r="AH959" s="22">
        <v>15</v>
      </c>
      <c r="AI959" s="22">
        <v>16.666666666666664</v>
      </c>
      <c r="AJ959" s="22">
        <v>13.333333333333334</v>
      </c>
      <c r="AK959" s="22">
        <v>15</v>
      </c>
      <c r="AL959" s="22">
        <v>11.666666666666666</v>
      </c>
      <c r="AM959" s="22">
        <v>10</v>
      </c>
      <c r="AN959" s="22">
        <v>8.3333333333333321</v>
      </c>
      <c r="AO959" s="22" t="s">
        <v>78</v>
      </c>
    </row>
    <row r="960" spans="2:41" ht="15.75" x14ac:dyDescent="0.25">
      <c r="B960" s="93"/>
      <c r="C960" s="39"/>
      <c r="D960" s="120"/>
      <c r="E960" s="43" t="s">
        <v>17</v>
      </c>
      <c r="F960" s="22">
        <v>0.94786729857819907</v>
      </c>
      <c r="G960" s="22">
        <v>1.8957345971563981</v>
      </c>
      <c r="H960" s="22">
        <v>4.9763033175355451</v>
      </c>
      <c r="I960" s="22">
        <v>11.848341232227488</v>
      </c>
      <c r="J960" s="22">
        <v>10.189573459715639</v>
      </c>
      <c r="K960" s="22">
        <v>13.507109004739338</v>
      </c>
      <c r="L960" s="22">
        <v>18.009478672985782</v>
      </c>
      <c r="M960" s="22">
        <v>19.66824644549763</v>
      </c>
      <c r="N960" s="22">
        <v>11.611374407582939</v>
      </c>
      <c r="O960" s="22">
        <v>7.3459715639810419</v>
      </c>
      <c r="P960" s="87"/>
      <c r="Q960" s="120"/>
      <c r="R960" s="89" t="s">
        <v>17</v>
      </c>
      <c r="S960" s="22" t="s">
        <v>78</v>
      </c>
      <c r="T960" s="22" t="s">
        <v>78</v>
      </c>
      <c r="U960" s="22">
        <v>4.8275862068965516</v>
      </c>
      <c r="V960" s="22">
        <v>11.03448275862069</v>
      </c>
      <c r="W960" s="22">
        <v>8.9655172413793096</v>
      </c>
      <c r="X960" s="22">
        <v>14.482758620689657</v>
      </c>
      <c r="Y960" s="22">
        <v>15.862068965517242</v>
      </c>
      <c r="Z960" s="22">
        <v>23.448275862068964</v>
      </c>
      <c r="AA960" s="22">
        <v>12.758620689655173</v>
      </c>
      <c r="AB960" s="22">
        <v>7.2413793103448283</v>
      </c>
      <c r="AC960" s="87"/>
      <c r="AD960" s="120"/>
      <c r="AE960" s="89" t="s">
        <v>17</v>
      </c>
      <c r="AF960" s="22" t="s">
        <v>78</v>
      </c>
      <c r="AG960" s="22" t="s">
        <v>78</v>
      </c>
      <c r="AH960" s="22">
        <v>5.3030303030303028</v>
      </c>
      <c r="AI960" s="22">
        <v>13.636363636363635</v>
      </c>
      <c r="AJ960" s="22">
        <v>12.878787878787879</v>
      </c>
      <c r="AK960" s="22">
        <v>11.363636363636363</v>
      </c>
      <c r="AL960" s="22">
        <v>22.727272727272727</v>
      </c>
      <c r="AM960" s="22">
        <v>11.363636363636363</v>
      </c>
      <c r="AN960" s="22">
        <v>9.0909090909090917</v>
      </c>
      <c r="AO960" s="22">
        <v>7.5757575757575761</v>
      </c>
    </row>
    <row r="961" spans="2:41" ht="15.75" x14ac:dyDescent="0.25">
      <c r="B961" s="93"/>
      <c r="C961" s="39"/>
      <c r="D961" s="120"/>
      <c r="E961" s="43" t="s">
        <v>18</v>
      </c>
      <c r="F961" s="22">
        <v>0.26064291920069504</v>
      </c>
      <c r="G961" s="22">
        <v>1.2163336229365769</v>
      </c>
      <c r="H961" s="22">
        <v>2.6064291920069502</v>
      </c>
      <c r="I961" s="22">
        <v>5.1259774109470024</v>
      </c>
      <c r="J961" s="22">
        <v>5.5603822762814943</v>
      </c>
      <c r="K961" s="22">
        <v>9.296264118158124</v>
      </c>
      <c r="L961" s="22">
        <v>14.24847958297133</v>
      </c>
      <c r="M961" s="22">
        <v>19.635099913119028</v>
      </c>
      <c r="N961" s="22">
        <v>24.587315377932235</v>
      </c>
      <c r="O961" s="22">
        <v>17.463075586446568</v>
      </c>
      <c r="P961" s="87"/>
      <c r="Q961" s="120"/>
      <c r="R961" s="89" t="s">
        <v>18</v>
      </c>
      <c r="S961" s="22">
        <v>0</v>
      </c>
      <c r="T961" s="22">
        <v>0.76219512195121952</v>
      </c>
      <c r="U961" s="22">
        <v>2.2865853658536586</v>
      </c>
      <c r="V961" s="22">
        <v>5.1829268292682924</v>
      </c>
      <c r="W961" s="22">
        <v>6.25</v>
      </c>
      <c r="X961" s="22">
        <v>8.536585365853659</v>
      </c>
      <c r="Y961" s="22">
        <v>12.957317073170731</v>
      </c>
      <c r="Z961" s="22">
        <v>17.530487804878049</v>
      </c>
      <c r="AA961" s="22">
        <v>26.524390243902442</v>
      </c>
      <c r="AB961" s="22">
        <v>19.969512195121951</v>
      </c>
      <c r="AC961" s="87"/>
      <c r="AD961" s="120"/>
      <c r="AE961" s="89" t="s">
        <v>18</v>
      </c>
      <c r="AF961" s="22">
        <v>0.60606060606060608</v>
      </c>
      <c r="AG961" s="22">
        <v>1.8181818181818181</v>
      </c>
      <c r="AH961" s="22">
        <v>3.0303030303030303</v>
      </c>
      <c r="AI961" s="22">
        <v>5.0505050505050502</v>
      </c>
      <c r="AJ961" s="22">
        <v>4.6464646464646462</v>
      </c>
      <c r="AK961" s="22">
        <v>10.303030303030303</v>
      </c>
      <c r="AL961" s="22">
        <v>15.95959595959596</v>
      </c>
      <c r="AM961" s="22">
        <v>22.424242424242426</v>
      </c>
      <c r="AN961" s="22">
        <v>22.020202020202021</v>
      </c>
      <c r="AO961" s="22">
        <v>14.14141414141414</v>
      </c>
    </row>
    <row r="962" spans="2:41" ht="15.75" x14ac:dyDescent="0.25">
      <c r="B962" s="93"/>
      <c r="C962" s="39"/>
      <c r="D962" s="121"/>
      <c r="E962" s="43" t="s">
        <v>19</v>
      </c>
      <c r="F962" s="22">
        <v>0</v>
      </c>
      <c r="G962" s="22" t="s">
        <v>78</v>
      </c>
      <c r="H962" s="22" t="s">
        <v>78</v>
      </c>
      <c r="I962" s="22">
        <v>1.2269938650306749</v>
      </c>
      <c r="J962" s="22">
        <v>3.3304119193689745</v>
      </c>
      <c r="K962" s="22">
        <v>4.4697633654688866</v>
      </c>
      <c r="L962" s="22">
        <v>7.3619631901840492</v>
      </c>
      <c r="M962" s="22">
        <v>16.038562664329536</v>
      </c>
      <c r="N962" s="22">
        <v>26.292725679228745</v>
      </c>
      <c r="O962" s="22">
        <v>40.841367221735318</v>
      </c>
      <c r="P962" s="87"/>
      <c r="Q962" s="121"/>
      <c r="R962" s="89" t="s">
        <v>19</v>
      </c>
      <c r="S962" s="22">
        <v>0</v>
      </c>
      <c r="T962" s="22" t="s">
        <v>78</v>
      </c>
      <c r="U962" s="22" t="s">
        <v>78</v>
      </c>
      <c r="V962" s="22">
        <v>0.96153846153846156</v>
      </c>
      <c r="W962" s="22">
        <v>2.8846153846153846</v>
      </c>
      <c r="X962" s="22">
        <v>3.6858974358974361</v>
      </c>
      <c r="Y962" s="22">
        <v>6.7307692307692308</v>
      </c>
      <c r="Z962" s="22">
        <v>15.224358974358973</v>
      </c>
      <c r="AA962" s="22">
        <v>28.044871794871796</v>
      </c>
      <c r="AB962" s="22">
        <v>42.147435897435898</v>
      </c>
      <c r="AC962" s="87"/>
      <c r="AD962" s="121"/>
      <c r="AE962" s="89" t="s">
        <v>19</v>
      </c>
      <c r="AF962" s="22">
        <v>0</v>
      </c>
      <c r="AG962" s="22" t="s">
        <v>78</v>
      </c>
      <c r="AH962" s="22" t="s">
        <v>78</v>
      </c>
      <c r="AI962" s="22">
        <v>1.5473887814313347</v>
      </c>
      <c r="AJ962" s="22">
        <v>3.8684719535783367</v>
      </c>
      <c r="AK962" s="22">
        <v>5.4158607350096712</v>
      </c>
      <c r="AL962" s="22">
        <v>8.123791102514506</v>
      </c>
      <c r="AM962" s="22">
        <v>17.021276595744681</v>
      </c>
      <c r="AN962" s="22">
        <v>24.177949709864606</v>
      </c>
      <c r="AO962" s="22">
        <v>39.264990328820119</v>
      </c>
    </row>
    <row r="963" spans="2:41" x14ac:dyDescent="0.25">
      <c r="B963" s="93"/>
      <c r="C963" s="39"/>
      <c r="D963" s="39"/>
      <c r="E963" s="39"/>
      <c r="F963" s="39"/>
      <c r="G963" s="39"/>
      <c r="H963" s="39"/>
      <c r="I963" s="39"/>
      <c r="J963" s="39"/>
      <c r="K963" s="39"/>
      <c r="L963" s="39"/>
      <c r="M963" s="39"/>
      <c r="N963" s="39"/>
      <c r="O963" s="39"/>
      <c r="P963" s="39"/>
      <c r="Q963" s="39"/>
      <c r="R963" s="39"/>
      <c r="S963" s="39"/>
      <c r="T963" s="39"/>
      <c r="U963" s="39"/>
      <c r="V963" s="39"/>
      <c r="W963" s="39"/>
      <c r="X963" s="39"/>
      <c r="Y963" s="39"/>
      <c r="Z963" s="39"/>
      <c r="AA963" s="39"/>
      <c r="AB963" s="39"/>
      <c r="AC963" s="39"/>
      <c r="AD963" s="39"/>
      <c r="AE963" s="39"/>
      <c r="AF963" s="39"/>
      <c r="AG963" s="39"/>
      <c r="AH963" s="39"/>
      <c r="AI963" s="39"/>
      <c r="AJ963" s="39"/>
      <c r="AK963" s="39"/>
      <c r="AL963" s="39"/>
      <c r="AM963" s="39"/>
      <c r="AN963" s="39"/>
      <c r="AO963" s="39"/>
    </row>
    <row r="964" spans="2:41" x14ac:dyDescent="0.25">
      <c r="B964" s="93"/>
      <c r="C964" s="39"/>
      <c r="D964" s="39"/>
      <c r="E964" s="39"/>
      <c r="F964" s="39"/>
      <c r="G964" s="39"/>
      <c r="H964" s="39"/>
      <c r="I964" s="39"/>
      <c r="J964" s="39"/>
      <c r="K964" s="39"/>
      <c r="L964" s="39"/>
      <c r="M964" s="39"/>
      <c r="N964" s="39"/>
      <c r="O964" s="39"/>
      <c r="P964" s="39"/>
      <c r="Q964" s="39"/>
      <c r="R964" s="39"/>
      <c r="S964" s="39"/>
      <c r="T964" s="39"/>
      <c r="U964" s="39"/>
      <c r="V964" s="39"/>
      <c r="W964" s="39"/>
      <c r="X964" s="39"/>
      <c r="Y964" s="39"/>
      <c r="Z964" s="39"/>
      <c r="AA964" s="39"/>
      <c r="AB964" s="39"/>
      <c r="AC964" s="39"/>
      <c r="AD964" s="39"/>
      <c r="AE964" s="39"/>
      <c r="AF964" s="39"/>
      <c r="AG964" s="39"/>
      <c r="AH964" s="39"/>
      <c r="AI964" s="39"/>
      <c r="AJ964" s="39"/>
      <c r="AK964" s="39"/>
      <c r="AL964" s="39"/>
      <c r="AM964" s="39"/>
      <c r="AN964" s="39"/>
      <c r="AO964" s="39"/>
    </row>
    <row r="965" spans="2:41" ht="18.75" customHeight="1" x14ac:dyDescent="0.3">
      <c r="B965" s="93"/>
      <c r="C965" s="39"/>
      <c r="D965" s="106" t="s">
        <v>32</v>
      </c>
      <c r="E965" s="106"/>
      <c r="F965" s="86"/>
      <c r="G965" s="86"/>
      <c r="H965" s="86"/>
      <c r="I965" s="86"/>
      <c r="J965" s="86"/>
      <c r="K965" s="86"/>
      <c r="L965" s="86"/>
      <c r="M965" s="86"/>
      <c r="N965" s="86"/>
      <c r="O965" s="86"/>
      <c r="P965" s="87"/>
      <c r="Q965" s="106" t="s">
        <v>32</v>
      </c>
      <c r="R965" s="106"/>
      <c r="S965" s="86"/>
      <c r="T965" s="86"/>
      <c r="U965" s="86"/>
      <c r="V965" s="86"/>
      <c r="W965" s="86"/>
      <c r="X965" s="86"/>
      <c r="Y965" s="86"/>
      <c r="Z965" s="86"/>
      <c r="AA965" s="86"/>
      <c r="AB965" s="86"/>
      <c r="AC965" s="87"/>
      <c r="AD965" s="106" t="s">
        <v>32</v>
      </c>
      <c r="AE965" s="106"/>
      <c r="AF965" s="86"/>
      <c r="AG965" s="86"/>
      <c r="AH965" s="86"/>
      <c r="AI965" s="86"/>
      <c r="AJ965" s="86"/>
      <c r="AK965" s="86"/>
      <c r="AL965" s="86"/>
      <c r="AM965" s="86"/>
      <c r="AN965" s="86"/>
      <c r="AO965" s="86"/>
    </row>
    <row r="966" spans="2:41" ht="28.9" customHeight="1" x14ac:dyDescent="0.25">
      <c r="B966" s="93"/>
      <c r="C966" s="39"/>
      <c r="D966" s="106"/>
      <c r="E966" s="106"/>
      <c r="F966" s="102" t="s">
        <v>20</v>
      </c>
      <c r="G966" s="102"/>
      <c r="H966" s="102"/>
      <c r="I966" s="102"/>
      <c r="J966" s="102"/>
      <c r="K966" s="102"/>
      <c r="L966" s="102"/>
      <c r="M966" s="102"/>
      <c r="N966" s="102"/>
      <c r="O966" s="102"/>
      <c r="P966" s="87"/>
      <c r="Q966" s="106"/>
      <c r="R966" s="106"/>
      <c r="S966" s="102" t="s">
        <v>20</v>
      </c>
      <c r="T966" s="102"/>
      <c r="U966" s="102"/>
      <c r="V966" s="102"/>
      <c r="W966" s="102"/>
      <c r="X966" s="102"/>
      <c r="Y966" s="102"/>
      <c r="Z966" s="102"/>
      <c r="AA966" s="102"/>
      <c r="AB966" s="102"/>
      <c r="AC966" s="87"/>
      <c r="AD966" s="106"/>
      <c r="AE966" s="106"/>
      <c r="AF966" s="102" t="s">
        <v>20</v>
      </c>
      <c r="AG966" s="102"/>
      <c r="AH966" s="102"/>
      <c r="AI966" s="102"/>
      <c r="AJ966" s="102"/>
      <c r="AK966" s="102"/>
      <c r="AL966" s="102"/>
      <c r="AM966" s="102"/>
      <c r="AN966" s="102"/>
      <c r="AO966" s="102"/>
    </row>
    <row r="967" spans="2:41" ht="15" customHeight="1" x14ac:dyDescent="0.25">
      <c r="B967" s="93"/>
      <c r="C967" s="39"/>
      <c r="D967" s="107"/>
      <c r="E967" s="107"/>
      <c r="F967" s="88" t="s">
        <v>0</v>
      </c>
      <c r="G967" s="88">
        <v>1</v>
      </c>
      <c r="H967" s="88">
        <v>2</v>
      </c>
      <c r="I967" s="88">
        <v>3</v>
      </c>
      <c r="J967" s="88">
        <v>4</v>
      </c>
      <c r="K967" s="88">
        <v>5</v>
      </c>
      <c r="L967" s="88">
        <v>6</v>
      </c>
      <c r="M967" s="88">
        <v>7</v>
      </c>
      <c r="N967" s="88">
        <v>8</v>
      </c>
      <c r="O967" s="88">
        <v>9</v>
      </c>
      <c r="P967" s="87"/>
      <c r="Q967" s="107"/>
      <c r="R967" s="107"/>
      <c r="S967" s="88" t="s">
        <v>0</v>
      </c>
      <c r="T967" s="88">
        <v>1</v>
      </c>
      <c r="U967" s="88">
        <v>2</v>
      </c>
      <c r="V967" s="88">
        <v>3</v>
      </c>
      <c r="W967" s="88">
        <v>4</v>
      </c>
      <c r="X967" s="88">
        <v>5</v>
      </c>
      <c r="Y967" s="88">
        <v>6</v>
      </c>
      <c r="Z967" s="88">
        <v>7</v>
      </c>
      <c r="AA967" s="88">
        <v>8</v>
      </c>
      <c r="AB967" s="88">
        <v>9</v>
      </c>
      <c r="AC967" s="87"/>
      <c r="AD967" s="107"/>
      <c r="AE967" s="107"/>
      <c r="AF967" s="88" t="s">
        <v>0</v>
      </c>
      <c r="AG967" s="88">
        <v>1</v>
      </c>
      <c r="AH967" s="88">
        <v>2</v>
      </c>
      <c r="AI967" s="88">
        <v>3</v>
      </c>
      <c r="AJ967" s="88">
        <v>4</v>
      </c>
      <c r="AK967" s="88">
        <v>5</v>
      </c>
      <c r="AL967" s="88">
        <v>6</v>
      </c>
      <c r="AM967" s="88">
        <v>7</v>
      </c>
      <c r="AN967" s="88">
        <v>8</v>
      </c>
      <c r="AO967" s="88">
        <v>9</v>
      </c>
    </row>
    <row r="968" spans="2:41" ht="15.75" customHeight="1" x14ac:dyDescent="0.25">
      <c r="B968" s="127" t="s">
        <v>68</v>
      </c>
      <c r="C968" s="39"/>
      <c r="D968" s="119" t="s">
        <v>21</v>
      </c>
      <c r="E968" s="43" t="s">
        <v>9</v>
      </c>
      <c r="F968" s="99">
        <v>0</v>
      </c>
      <c r="G968" s="99">
        <v>13</v>
      </c>
      <c r="H968" s="99">
        <v>15</v>
      </c>
      <c r="I968" s="99">
        <v>21</v>
      </c>
      <c r="J968" s="99">
        <v>13</v>
      </c>
      <c r="K968" s="99">
        <v>7</v>
      </c>
      <c r="L968" s="99" t="s">
        <v>78</v>
      </c>
      <c r="M968" s="99" t="s">
        <v>78</v>
      </c>
      <c r="N968" s="99" t="s">
        <v>78</v>
      </c>
      <c r="O968" s="99">
        <v>0</v>
      </c>
      <c r="P968" s="87"/>
      <c r="Q968" s="119" t="s">
        <v>21</v>
      </c>
      <c r="R968" s="89" t="s">
        <v>9</v>
      </c>
      <c r="S968" s="99">
        <v>0</v>
      </c>
      <c r="T968" s="99" t="s">
        <v>78</v>
      </c>
      <c r="U968" s="99">
        <v>8</v>
      </c>
      <c r="V968" s="99">
        <v>9</v>
      </c>
      <c r="W968" s="99">
        <v>3</v>
      </c>
      <c r="X968" s="99">
        <v>7</v>
      </c>
      <c r="Y968" s="99" t="s">
        <v>78</v>
      </c>
      <c r="Z968" s="99" t="s">
        <v>78</v>
      </c>
      <c r="AA968" s="99" t="s">
        <v>78</v>
      </c>
      <c r="AB968" s="99">
        <v>0</v>
      </c>
      <c r="AC968" s="87"/>
      <c r="AD968" s="119" t="s">
        <v>21</v>
      </c>
      <c r="AE968" s="89" t="s">
        <v>9</v>
      </c>
      <c r="AF968" s="99">
        <v>0</v>
      </c>
      <c r="AG968" s="99" t="s">
        <v>78</v>
      </c>
      <c r="AH968" s="99">
        <v>7</v>
      </c>
      <c r="AI968" s="99">
        <v>12</v>
      </c>
      <c r="AJ968" s="99">
        <v>10</v>
      </c>
      <c r="AK968" s="99">
        <v>0</v>
      </c>
      <c r="AL968" s="99" t="s">
        <v>78</v>
      </c>
      <c r="AM968" s="99" t="s">
        <v>78</v>
      </c>
      <c r="AN968" s="99" t="s">
        <v>78</v>
      </c>
      <c r="AO968" s="99">
        <v>0</v>
      </c>
    </row>
    <row r="969" spans="2:41" ht="15.75" x14ac:dyDescent="0.25">
      <c r="B969" s="127"/>
      <c r="C969" s="39"/>
      <c r="D969" s="120"/>
      <c r="E969" s="43">
        <v>1</v>
      </c>
      <c r="F969" s="99" t="s">
        <v>78</v>
      </c>
      <c r="G969" s="99">
        <v>48</v>
      </c>
      <c r="H969" s="99">
        <v>84</v>
      </c>
      <c r="I969" s="99">
        <v>69</v>
      </c>
      <c r="J969" s="99">
        <v>37</v>
      </c>
      <c r="K969" s="99">
        <v>18</v>
      </c>
      <c r="L969" s="99">
        <v>7</v>
      </c>
      <c r="M969" s="99" t="s">
        <v>78</v>
      </c>
      <c r="N969" s="99" t="s">
        <v>78</v>
      </c>
      <c r="O969" s="99">
        <v>0</v>
      </c>
      <c r="P969" s="87"/>
      <c r="Q969" s="120"/>
      <c r="R969" s="89">
        <v>1</v>
      </c>
      <c r="S969" s="99" t="s">
        <v>78</v>
      </c>
      <c r="T969" s="99">
        <v>13</v>
      </c>
      <c r="U969" s="99">
        <v>35</v>
      </c>
      <c r="V969" s="99">
        <v>29</v>
      </c>
      <c r="W969" s="99">
        <v>17</v>
      </c>
      <c r="X969" s="99">
        <v>11</v>
      </c>
      <c r="Y969" s="99" t="s">
        <v>78</v>
      </c>
      <c r="Z969" s="99" t="s">
        <v>78</v>
      </c>
      <c r="AA969" s="99" t="s">
        <v>78</v>
      </c>
      <c r="AB969" s="99">
        <v>0</v>
      </c>
      <c r="AC969" s="87"/>
      <c r="AD969" s="120"/>
      <c r="AE969" s="89">
        <v>1</v>
      </c>
      <c r="AF969" s="99" t="s">
        <v>78</v>
      </c>
      <c r="AG969" s="99">
        <v>35</v>
      </c>
      <c r="AH969" s="99">
        <v>49</v>
      </c>
      <c r="AI969" s="99">
        <v>40</v>
      </c>
      <c r="AJ969" s="99">
        <v>20</v>
      </c>
      <c r="AK969" s="99">
        <v>7</v>
      </c>
      <c r="AL969" s="99" t="s">
        <v>78</v>
      </c>
      <c r="AM969" s="99" t="s">
        <v>78</v>
      </c>
      <c r="AN969" s="99" t="s">
        <v>78</v>
      </c>
      <c r="AO969" s="99">
        <v>0</v>
      </c>
    </row>
    <row r="970" spans="2:41" ht="15.75" x14ac:dyDescent="0.25">
      <c r="B970" s="127"/>
      <c r="C970" s="39"/>
      <c r="D970" s="120"/>
      <c r="E970" s="43" t="s">
        <v>10</v>
      </c>
      <c r="F970" s="99">
        <v>68</v>
      </c>
      <c r="G970" s="99">
        <v>420</v>
      </c>
      <c r="H970" s="99">
        <v>1085</v>
      </c>
      <c r="I970" s="99">
        <v>1233</v>
      </c>
      <c r="J970" s="99">
        <v>743</v>
      </c>
      <c r="K970" s="99">
        <v>413</v>
      </c>
      <c r="L970" s="99">
        <v>209</v>
      </c>
      <c r="M970" s="99">
        <v>72</v>
      </c>
      <c r="N970" s="99">
        <v>27</v>
      </c>
      <c r="O970" s="99">
        <v>7</v>
      </c>
      <c r="P970" s="87"/>
      <c r="Q970" s="120"/>
      <c r="R970" s="89" t="s">
        <v>10</v>
      </c>
      <c r="S970" s="99">
        <v>32</v>
      </c>
      <c r="T970" s="99">
        <v>168</v>
      </c>
      <c r="U970" s="99">
        <v>485</v>
      </c>
      <c r="V970" s="99">
        <v>605</v>
      </c>
      <c r="W970" s="99">
        <v>405</v>
      </c>
      <c r="X970" s="99">
        <v>248</v>
      </c>
      <c r="Y970" s="99">
        <v>144</v>
      </c>
      <c r="Z970" s="99">
        <v>43</v>
      </c>
      <c r="AA970" s="99">
        <v>18</v>
      </c>
      <c r="AB970" s="99">
        <v>7</v>
      </c>
      <c r="AC970" s="87"/>
      <c r="AD970" s="120"/>
      <c r="AE970" s="89" t="s">
        <v>10</v>
      </c>
      <c r="AF970" s="99">
        <v>36</v>
      </c>
      <c r="AG970" s="99">
        <v>252</v>
      </c>
      <c r="AH970" s="99">
        <v>600</v>
      </c>
      <c r="AI970" s="99">
        <v>628</v>
      </c>
      <c r="AJ970" s="99">
        <v>338</v>
      </c>
      <c r="AK970" s="99">
        <v>165</v>
      </c>
      <c r="AL970" s="99">
        <v>65</v>
      </c>
      <c r="AM970" s="99">
        <v>29</v>
      </c>
      <c r="AN970" s="99">
        <v>9</v>
      </c>
      <c r="AO970" s="99">
        <v>0</v>
      </c>
    </row>
    <row r="971" spans="2:41" ht="15.75" x14ac:dyDescent="0.25">
      <c r="B971" s="127"/>
      <c r="C971" s="39"/>
      <c r="D971" s="120"/>
      <c r="E971" s="43" t="s">
        <v>11</v>
      </c>
      <c r="F971" s="99">
        <v>24</v>
      </c>
      <c r="G971" s="99">
        <v>166</v>
      </c>
      <c r="H971" s="99">
        <v>482</v>
      </c>
      <c r="I971" s="99">
        <v>762</v>
      </c>
      <c r="J971" s="99">
        <v>574</v>
      </c>
      <c r="K971" s="99">
        <v>368</v>
      </c>
      <c r="L971" s="99">
        <v>160</v>
      </c>
      <c r="M971" s="99">
        <v>49</v>
      </c>
      <c r="N971" s="99">
        <v>12</v>
      </c>
      <c r="O971" s="99">
        <v>6</v>
      </c>
      <c r="P971" s="87"/>
      <c r="Q971" s="120"/>
      <c r="R971" s="89" t="s">
        <v>11</v>
      </c>
      <c r="S971" s="99">
        <v>5</v>
      </c>
      <c r="T971" s="99">
        <v>69</v>
      </c>
      <c r="U971" s="99">
        <v>218</v>
      </c>
      <c r="V971" s="99">
        <v>409</v>
      </c>
      <c r="W971" s="99">
        <v>340</v>
      </c>
      <c r="X971" s="99">
        <v>227</v>
      </c>
      <c r="Y971" s="99">
        <v>115</v>
      </c>
      <c r="Z971" s="99">
        <v>38</v>
      </c>
      <c r="AA971" s="99">
        <v>9</v>
      </c>
      <c r="AB971" s="99">
        <v>6</v>
      </c>
      <c r="AC971" s="87"/>
      <c r="AD971" s="120"/>
      <c r="AE971" s="89" t="s">
        <v>11</v>
      </c>
      <c r="AF971" s="99">
        <v>19</v>
      </c>
      <c r="AG971" s="99">
        <v>97</v>
      </c>
      <c r="AH971" s="99">
        <v>264</v>
      </c>
      <c r="AI971" s="99">
        <v>353</v>
      </c>
      <c r="AJ971" s="99">
        <v>234</v>
      </c>
      <c r="AK971" s="99">
        <v>141</v>
      </c>
      <c r="AL971" s="99">
        <v>45</v>
      </c>
      <c r="AM971" s="99">
        <v>11</v>
      </c>
      <c r="AN971" s="99">
        <v>3</v>
      </c>
      <c r="AO971" s="99">
        <v>0</v>
      </c>
    </row>
    <row r="972" spans="2:41" ht="15.75" x14ac:dyDescent="0.25">
      <c r="B972" s="127"/>
      <c r="C972" s="39"/>
      <c r="D972" s="120"/>
      <c r="E972" s="43" t="s">
        <v>12</v>
      </c>
      <c r="F972" s="99">
        <v>26</v>
      </c>
      <c r="G972" s="99">
        <v>227</v>
      </c>
      <c r="H972" s="99">
        <v>649</v>
      </c>
      <c r="I972" s="99">
        <v>1090</v>
      </c>
      <c r="J972" s="99">
        <v>841</v>
      </c>
      <c r="K972" s="99">
        <v>633</v>
      </c>
      <c r="L972" s="99">
        <v>240</v>
      </c>
      <c r="M972" s="99">
        <v>103</v>
      </c>
      <c r="N972" s="99">
        <v>35</v>
      </c>
      <c r="O972" s="99">
        <v>11</v>
      </c>
      <c r="P972" s="87"/>
      <c r="Q972" s="120"/>
      <c r="R972" s="89" t="s">
        <v>12</v>
      </c>
      <c r="S972" s="99">
        <v>10</v>
      </c>
      <c r="T972" s="99">
        <v>87</v>
      </c>
      <c r="U972" s="99">
        <v>281</v>
      </c>
      <c r="V972" s="99">
        <v>598</v>
      </c>
      <c r="W972" s="99">
        <v>526</v>
      </c>
      <c r="X972" s="99">
        <v>431</v>
      </c>
      <c r="Y972" s="99">
        <v>178</v>
      </c>
      <c r="Z972" s="99">
        <v>76</v>
      </c>
      <c r="AA972" s="99">
        <v>28</v>
      </c>
      <c r="AB972" s="99">
        <v>8</v>
      </c>
      <c r="AC972" s="87"/>
      <c r="AD972" s="120"/>
      <c r="AE972" s="89" t="s">
        <v>12</v>
      </c>
      <c r="AF972" s="99">
        <v>16</v>
      </c>
      <c r="AG972" s="99">
        <v>140</v>
      </c>
      <c r="AH972" s="99">
        <v>368</v>
      </c>
      <c r="AI972" s="99">
        <v>492</v>
      </c>
      <c r="AJ972" s="99">
        <v>315</v>
      </c>
      <c r="AK972" s="99">
        <v>202</v>
      </c>
      <c r="AL972" s="99">
        <v>62</v>
      </c>
      <c r="AM972" s="99">
        <v>27</v>
      </c>
      <c r="AN972" s="99">
        <v>7</v>
      </c>
      <c r="AO972" s="99">
        <v>3</v>
      </c>
    </row>
    <row r="973" spans="2:41" ht="15.75" x14ac:dyDescent="0.25">
      <c r="B973" s="127"/>
      <c r="C973" s="39"/>
      <c r="D973" s="120"/>
      <c r="E973" s="43" t="s">
        <v>13</v>
      </c>
      <c r="F973" s="99">
        <v>39</v>
      </c>
      <c r="G973" s="99">
        <v>307</v>
      </c>
      <c r="H973" s="99">
        <v>871</v>
      </c>
      <c r="I973" s="99">
        <v>1682</v>
      </c>
      <c r="J973" s="99">
        <v>1562</v>
      </c>
      <c r="K973" s="99">
        <v>1173</v>
      </c>
      <c r="L973" s="99">
        <v>564</v>
      </c>
      <c r="M973" s="99">
        <v>219</v>
      </c>
      <c r="N973" s="99">
        <v>92</v>
      </c>
      <c r="O973" s="99">
        <v>35</v>
      </c>
      <c r="P973" s="87"/>
      <c r="Q973" s="120"/>
      <c r="R973" s="89" t="s">
        <v>13</v>
      </c>
      <c r="S973" s="99">
        <v>16</v>
      </c>
      <c r="T973" s="99">
        <v>128</v>
      </c>
      <c r="U973" s="99">
        <v>419</v>
      </c>
      <c r="V973" s="99">
        <v>1006</v>
      </c>
      <c r="W973" s="99">
        <v>1023</v>
      </c>
      <c r="X973" s="99">
        <v>850</v>
      </c>
      <c r="Y973" s="99">
        <v>446</v>
      </c>
      <c r="Z973" s="99">
        <v>186</v>
      </c>
      <c r="AA973" s="99">
        <v>80</v>
      </c>
      <c r="AB973" s="99">
        <v>25</v>
      </c>
      <c r="AC973" s="87"/>
      <c r="AD973" s="120"/>
      <c r="AE973" s="89" t="s">
        <v>13</v>
      </c>
      <c r="AF973" s="99">
        <v>23</v>
      </c>
      <c r="AG973" s="99">
        <v>179</v>
      </c>
      <c r="AH973" s="99">
        <v>452</v>
      </c>
      <c r="AI973" s="99">
        <v>676</v>
      </c>
      <c r="AJ973" s="99">
        <v>539</v>
      </c>
      <c r="AK973" s="99">
        <v>323</v>
      </c>
      <c r="AL973" s="99">
        <v>118</v>
      </c>
      <c r="AM973" s="99">
        <v>33</v>
      </c>
      <c r="AN973" s="99">
        <v>12</v>
      </c>
      <c r="AO973" s="99">
        <v>10</v>
      </c>
    </row>
    <row r="974" spans="2:41" ht="15.75" x14ac:dyDescent="0.25">
      <c r="B974" s="127"/>
      <c r="C974" s="39"/>
      <c r="D974" s="120"/>
      <c r="E974" s="43" t="s">
        <v>14</v>
      </c>
      <c r="F974" s="99">
        <v>67</v>
      </c>
      <c r="G974" s="99">
        <v>401</v>
      </c>
      <c r="H974" s="99">
        <v>1278</v>
      </c>
      <c r="I974" s="99">
        <v>2687</v>
      </c>
      <c r="J974" s="99">
        <v>2557</v>
      </c>
      <c r="K974" s="99">
        <v>2511</v>
      </c>
      <c r="L974" s="99">
        <v>1364</v>
      </c>
      <c r="M974" s="99">
        <v>548</v>
      </c>
      <c r="N974" s="99">
        <v>237</v>
      </c>
      <c r="O974" s="99">
        <v>88</v>
      </c>
      <c r="P974" s="87"/>
      <c r="Q974" s="120"/>
      <c r="R974" s="89" t="s">
        <v>14</v>
      </c>
      <c r="S974" s="99">
        <v>23</v>
      </c>
      <c r="T974" s="99">
        <v>167</v>
      </c>
      <c r="U974" s="99">
        <v>616</v>
      </c>
      <c r="V974" s="99">
        <v>1588</v>
      </c>
      <c r="W974" s="99">
        <v>1697</v>
      </c>
      <c r="X974" s="99">
        <v>1845</v>
      </c>
      <c r="Y974" s="99">
        <v>1080</v>
      </c>
      <c r="Z974" s="99">
        <v>458</v>
      </c>
      <c r="AA974" s="99">
        <v>191</v>
      </c>
      <c r="AB974" s="99">
        <v>70</v>
      </c>
      <c r="AC974" s="87"/>
      <c r="AD974" s="120"/>
      <c r="AE974" s="89" t="s">
        <v>14</v>
      </c>
      <c r="AF974" s="99">
        <v>44</v>
      </c>
      <c r="AG974" s="99">
        <v>234</v>
      </c>
      <c r="AH974" s="99">
        <v>662</v>
      </c>
      <c r="AI974" s="99">
        <v>1099</v>
      </c>
      <c r="AJ974" s="99">
        <v>860</v>
      </c>
      <c r="AK974" s="99">
        <v>666</v>
      </c>
      <c r="AL974" s="99">
        <v>284</v>
      </c>
      <c r="AM974" s="99">
        <v>90</v>
      </c>
      <c r="AN974" s="99">
        <v>46</v>
      </c>
      <c r="AO974" s="99">
        <v>18</v>
      </c>
    </row>
    <row r="975" spans="2:41" ht="15.75" x14ac:dyDescent="0.25">
      <c r="B975" s="127"/>
      <c r="C975" s="39"/>
      <c r="D975" s="120"/>
      <c r="E975" s="43" t="s">
        <v>15</v>
      </c>
      <c r="F975" s="99">
        <v>75</v>
      </c>
      <c r="G975" s="99">
        <v>449</v>
      </c>
      <c r="H975" s="99">
        <v>1485</v>
      </c>
      <c r="I975" s="99">
        <v>3663</v>
      </c>
      <c r="J975" s="99">
        <v>4139</v>
      </c>
      <c r="K975" s="99">
        <v>4171</v>
      </c>
      <c r="L975" s="99">
        <v>2995</v>
      </c>
      <c r="M975" s="99">
        <v>1386</v>
      </c>
      <c r="N975" s="99">
        <v>678</v>
      </c>
      <c r="O975" s="99">
        <v>268</v>
      </c>
      <c r="P975" s="87"/>
      <c r="Q975" s="120"/>
      <c r="R975" s="89" t="s">
        <v>15</v>
      </c>
      <c r="S975" s="99">
        <v>36</v>
      </c>
      <c r="T975" s="99">
        <v>182</v>
      </c>
      <c r="U975" s="99">
        <v>677</v>
      </c>
      <c r="V975" s="99">
        <v>2059</v>
      </c>
      <c r="W975" s="99">
        <v>2771</v>
      </c>
      <c r="X975" s="99">
        <v>3096</v>
      </c>
      <c r="Y975" s="99">
        <v>2376</v>
      </c>
      <c r="Z975" s="99">
        <v>1165</v>
      </c>
      <c r="AA975" s="99">
        <v>585</v>
      </c>
      <c r="AB975" s="99">
        <v>241</v>
      </c>
      <c r="AC975" s="87"/>
      <c r="AD975" s="120"/>
      <c r="AE975" s="89" t="s">
        <v>15</v>
      </c>
      <c r="AF975" s="99">
        <v>39</v>
      </c>
      <c r="AG975" s="99">
        <v>267</v>
      </c>
      <c r="AH975" s="99">
        <v>808</v>
      </c>
      <c r="AI975" s="99">
        <v>1604</v>
      </c>
      <c r="AJ975" s="99">
        <v>1368</v>
      </c>
      <c r="AK975" s="99">
        <v>1075</v>
      </c>
      <c r="AL975" s="99">
        <v>619</v>
      </c>
      <c r="AM975" s="99">
        <v>221</v>
      </c>
      <c r="AN975" s="99">
        <v>93</v>
      </c>
      <c r="AO975" s="99">
        <v>27</v>
      </c>
    </row>
    <row r="976" spans="2:41" ht="15.75" x14ac:dyDescent="0.25">
      <c r="B976" s="127"/>
      <c r="C976" s="39"/>
      <c r="D976" s="120"/>
      <c r="E976" s="43" t="s">
        <v>16</v>
      </c>
      <c r="F976" s="99">
        <v>49</v>
      </c>
      <c r="G976" s="99">
        <v>345</v>
      </c>
      <c r="H976" s="99">
        <v>1186</v>
      </c>
      <c r="I976" s="99">
        <v>3126</v>
      </c>
      <c r="J976" s="99">
        <v>4000</v>
      </c>
      <c r="K976" s="99">
        <v>4702</v>
      </c>
      <c r="L976" s="99">
        <v>3979</v>
      </c>
      <c r="M976" s="99">
        <v>2163</v>
      </c>
      <c r="N976" s="99">
        <v>1173</v>
      </c>
      <c r="O976" s="99">
        <v>532</v>
      </c>
      <c r="P976" s="87"/>
      <c r="Q976" s="120"/>
      <c r="R976" s="89" t="s">
        <v>16</v>
      </c>
      <c r="S976" s="99">
        <v>22</v>
      </c>
      <c r="T976" s="99">
        <v>133</v>
      </c>
      <c r="U976" s="99">
        <v>506</v>
      </c>
      <c r="V976" s="99">
        <v>1723</v>
      </c>
      <c r="W976" s="99">
        <v>2584</v>
      </c>
      <c r="X976" s="99">
        <v>3431</v>
      </c>
      <c r="Y976" s="99">
        <v>3255</v>
      </c>
      <c r="Z976" s="99">
        <v>1854</v>
      </c>
      <c r="AA976" s="99">
        <v>999</v>
      </c>
      <c r="AB976" s="99">
        <v>457</v>
      </c>
      <c r="AC976" s="87"/>
      <c r="AD976" s="120"/>
      <c r="AE976" s="89" t="s">
        <v>16</v>
      </c>
      <c r="AF976" s="99">
        <v>27</v>
      </c>
      <c r="AG976" s="99">
        <v>212</v>
      </c>
      <c r="AH976" s="99">
        <v>680</v>
      </c>
      <c r="AI976" s="99">
        <v>1403</v>
      </c>
      <c r="AJ976" s="99">
        <v>1416</v>
      </c>
      <c r="AK976" s="99">
        <v>1271</v>
      </c>
      <c r="AL976" s="99">
        <v>724</v>
      </c>
      <c r="AM976" s="99">
        <v>309</v>
      </c>
      <c r="AN976" s="99">
        <v>174</v>
      </c>
      <c r="AO976" s="99">
        <v>75</v>
      </c>
    </row>
    <row r="977" spans="2:41" ht="15.75" x14ac:dyDescent="0.25">
      <c r="B977" s="127"/>
      <c r="C977" s="39"/>
      <c r="D977" s="120"/>
      <c r="E977" s="43" t="s">
        <v>17</v>
      </c>
      <c r="F977" s="99">
        <v>31</v>
      </c>
      <c r="G977" s="99">
        <v>198</v>
      </c>
      <c r="H977" s="99">
        <v>659</v>
      </c>
      <c r="I977" s="99">
        <v>2064</v>
      </c>
      <c r="J977" s="99">
        <v>3046</v>
      </c>
      <c r="K977" s="99">
        <v>4180</v>
      </c>
      <c r="L977" s="99">
        <v>4483</v>
      </c>
      <c r="M977" s="99">
        <v>3014</v>
      </c>
      <c r="N977" s="99">
        <v>1809</v>
      </c>
      <c r="O977" s="99">
        <v>982</v>
      </c>
      <c r="P977" s="87"/>
      <c r="Q977" s="120"/>
      <c r="R977" s="89" t="s">
        <v>17</v>
      </c>
      <c r="S977" s="99">
        <v>10</v>
      </c>
      <c r="T977" s="99">
        <v>69</v>
      </c>
      <c r="U977" s="99">
        <v>246</v>
      </c>
      <c r="V977" s="99">
        <v>1030</v>
      </c>
      <c r="W977" s="99">
        <v>1891</v>
      </c>
      <c r="X977" s="99">
        <v>2958</v>
      </c>
      <c r="Y977" s="99">
        <v>3494</v>
      </c>
      <c r="Z977" s="99">
        <v>2541</v>
      </c>
      <c r="AA977" s="99">
        <v>1562</v>
      </c>
      <c r="AB977" s="99">
        <v>857</v>
      </c>
      <c r="AC977" s="87"/>
      <c r="AD977" s="120"/>
      <c r="AE977" s="89" t="s">
        <v>17</v>
      </c>
      <c r="AF977" s="99">
        <v>21</v>
      </c>
      <c r="AG977" s="99">
        <v>129</v>
      </c>
      <c r="AH977" s="99">
        <v>413</v>
      </c>
      <c r="AI977" s="99">
        <v>1034</v>
      </c>
      <c r="AJ977" s="99">
        <v>1155</v>
      </c>
      <c r="AK977" s="99">
        <v>1222</v>
      </c>
      <c r="AL977" s="99">
        <v>989</v>
      </c>
      <c r="AM977" s="99">
        <v>473</v>
      </c>
      <c r="AN977" s="99">
        <v>247</v>
      </c>
      <c r="AO977" s="99">
        <v>125</v>
      </c>
    </row>
    <row r="978" spans="2:41" ht="15.75" x14ac:dyDescent="0.25">
      <c r="B978" s="127"/>
      <c r="C978" s="39"/>
      <c r="D978" s="120"/>
      <c r="E978" s="43" t="s">
        <v>18</v>
      </c>
      <c r="F978" s="99">
        <v>15</v>
      </c>
      <c r="G978" s="99">
        <v>65</v>
      </c>
      <c r="H978" s="99">
        <v>322</v>
      </c>
      <c r="I978" s="99">
        <v>1015</v>
      </c>
      <c r="J978" s="99">
        <v>1796</v>
      </c>
      <c r="K978" s="99">
        <v>3063</v>
      </c>
      <c r="L978" s="99">
        <v>3949</v>
      </c>
      <c r="M978" s="99">
        <v>3234</v>
      </c>
      <c r="N978" s="99">
        <v>2435</v>
      </c>
      <c r="O978" s="99">
        <v>1582</v>
      </c>
      <c r="P978" s="87"/>
      <c r="Q978" s="120"/>
      <c r="R978" s="89" t="s">
        <v>18</v>
      </c>
      <c r="S978" s="99">
        <v>6</v>
      </c>
      <c r="T978" s="99">
        <v>19</v>
      </c>
      <c r="U978" s="99">
        <v>124</v>
      </c>
      <c r="V978" s="99">
        <v>482</v>
      </c>
      <c r="W978" s="99">
        <v>1029</v>
      </c>
      <c r="X978" s="99">
        <v>2048</v>
      </c>
      <c r="Y978" s="99">
        <v>2973</v>
      </c>
      <c r="Z978" s="99">
        <v>2654</v>
      </c>
      <c r="AA978" s="99">
        <v>2081</v>
      </c>
      <c r="AB978" s="99">
        <v>1379</v>
      </c>
      <c r="AC978" s="87"/>
      <c r="AD978" s="120"/>
      <c r="AE978" s="89" t="s">
        <v>18</v>
      </c>
      <c r="AF978" s="99">
        <v>9</v>
      </c>
      <c r="AG978" s="99">
        <v>46</v>
      </c>
      <c r="AH978" s="99">
        <v>198</v>
      </c>
      <c r="AI978" s="99">
        <v>533</v>
      </c>
      <c r="AJ978" s="99">
        <v>767</v>
      </c>
      <c r="AK978" s="99">
        <v>1015</v>
      </c>
      <c r="AL978" s="99">
        <v>976</v>
      </c>
      <c r="AM978" s="99">
        <v>580</v>
      </c>
      <c r="AN978" s="99">
        <v>354</v>
      </c>
      <c r="AO978" s="99">
        <v>203</v>
      </c>
    </row>
    <row r="979" spans="2:41" ht="15.75" x14ac:dyDescent="0.25">
      <c r="B979" s="127"/>
      <c r="C979" s="39"/>
      <c r="D979" s="121"/>
      <c r="E979" s="43" t="s">
        <v>19</v>
      </c>
      <c r="F979" s="99">
        <v>3</v>
      </c>
      <c r="G979" s="99">
        <v>9</v>
      </c>
      <c r="H979" s="99">
        <v>46</v>
      </c>
      <c r="I979" s="99">
        <v>163</v>
      </c>
      <c r="J979" s="99">
        <v>313</v>
      </c>
      <c r="K979" s="99">
        <v>666</v>
      </c>
      <c r="L979" s="99">
        <v>1111</v>
      </c>
      <c r="M979" s="99">
        <v>1225</v>
      </c>
      <c r="N979" s="99">
        <v>1155</v>
      </c>
      <c r="O979" s="99">
        <v>908</v>
      </c>
      <c r="P979" s="87"/>
      <c r="Q979" s="121"/>
      <c r="R979" s="89" t="s">
        <v>19</v>
      </c>
      <c r="S979" s="99">
        <v>0</v>
      </c>
      <c r="T979" s="99">
        <v>3</v>
      </c>
      <c r="U979" s="99">
        <v>13</v>
      </c>
      <c r="V979" s="99">
        <v>75</v>
      </c>
      <c r="W979" s="99">
        <v>178</v>
      </c>
      <c r="X979" s="99">
        <v>444</v>
      </c>
      <c r="Y979" s="99">
        <v>791</v>
      </c>
      <c r="Z979" s="99">
        <v>980</v>
      </c>
      <c r="AA979" s="99">
        <v>956</v>
      </c>
      <c r="AB979" s="99">
        <v>788</v>
      </c>
      <c r="AC979" s="87"/>
      <c r="AD979" s="121"/>
      <c r="AE979" s="89" t="s">
        <v>19</v>
      </c>
      <c r="AF979" s="99">
        <v>3</v>
      </c>
      <c r="AG979" s="99">
        <v>6</v>
      </c>
      <c r="AH979" s="99">
        <v>33</v>
      </c>
      <c r="AI979" s="99">
        <v>88</v>
      </c>
      <c r="AJ979" s="99">
        <v>135</v>
      </c>
      <c r="AK979" s="99">
        <v>222</v>
      </c>
      <c r="AL979" s="99">
        <v>320</v>
      </c>
      <c r="AM979" s="99">
        <v>245</v>
      </c>
      <c r="AN979" s="99">
        <v>199</v>
      </c>
      <c r="AO979" s="99">
        <v>120</v>
      </c>
    </row>
    <row r="980" spans="2:41" x14ac:dyDescent="0.25">
      <c r="B980" s="93"/>
      <c r="C980" s="39"/>
      <c r="D980" s="87"/>
      <c r="E980" s="87"/>
      <c r="F980" s="87"/>
      <c r="G980" s="87"/>
      <c r="H980" s="87"/>
      <c r="I980" s="87"/>
      <c r="J980" s="87"/>
      <c r="K980" s="87"/>
      <c r="L980" s="87"/>
      <c r="M980" s="87"/>
      <c r="N980" s="87"/>
      <c r="O980" s="87"/>
      <c r="P980" s="87"/>
      <c r="Q980" s="87"/>
      <c r="R980" s="87"/>
      <c r="S980" s="87"/>
      <c r="T980" s="87"/>
      <c r="U980" s="87"/>
      <c r="V980" s="87"/>
      <c r="W980" s="87"/>
      <c r="X980" s="87"/>
      <c r="Y980" s="87"/>
      <c r="Z980" s="87"/>
      <c r="AA980" s="87"/>
      <c r="AB980" s="87"/>
      <c r="AC980" s="87"/>
      <c r="AD980" s="87"/>
      <c r="AE980" s="87"/>
      <c r="AF980" s="87"/>
      <c r="AG980" s="87"/>
      <c r="AH980" s="87"/>
      <c r="AI980" s="87"/>
      <c r="AJ980" s="87"/>
      <c r="AK980" s="87"/>
      <c r="AL980" s="87"/>
      <c r="AM980" s="87"/>
      <c r="AN980" s="87"/>
      <c r="AO980" s="87"/>
    </row>
    <row r="981" spans="2:41" ht="18.75" customHeight="1" x14ac:dyDescent="0.3">
      <c r="B981" s="93"/>
      <c r="C981" s="39"/>
      <c r="D981" s="106" t="s">
        <v>24</v>
      </c>
      <c r="E981" s="106"/>
      <c r="F981" s="86"/>
      <c r="G981" s="86"/>
      <c r="H981" s="86"/>
      <c r="I981" s="86"/>
      <c r="J981" s="86"/>
      <c r="K981" s="86"/>
      <c r="L981" s="86"/>
      <c r="M981" s="86"/>
      <c r="N981" s="86"/>
      <c r="O981" s="86"/>
      <c r="P981" s="87"/>
      <c r="Q981" s="106" t="s">
        <v>24</v>
      </c>
      <c r="R981" s="106"/>
      <c r="S981" s="86"/>
      <c r="T981" s="86"/>
      <c r="U981" s="86"/>
      <c r="V981" s="86"/>
      <c r="W981" s="86"/>
      <c r="X981" s="86"/>
      <c r="Y981" s="86"/>
      <c r="Z981" s="86"/>
      <c r="AA981" s="86"/>
      <c r="AB981" s="86"/>
      <c r="AC981" s="87"/>
      <c r="AD981" s="106" t="s">
        <v>24</v>
      </c>
      <c r="AE981" s="106"/>
      <c r="AF981" s="86"/>
      <c r="AG981" s="86"/>
      <c r="AH981" s="86"/>
      <c r="AI981" s="86"/>
      <c r="AJ981" s="86"/>
      <c r="AK981" s="86"/>
      <c r="AL981" s="86"/>
      <c r="AM981" s="86"/>
      <c r="AN981" s="86"/>
      <c r="AO981" s="86"/>
    </row>
    <row r="982" spans="2:41" ht="28.9" customHeight="1" x14ac:dyDescent="0.25">
      <c r="B982" s="93"/>
      <c r="C982" s="39"/>
      <c r="D982" s="106"/>
      <c r="E982" s="106"/>
      <c r="F982" s="122" t="s">
        <v>20</v>
      </c>
      <c r="G982" s="123"/>
      <c r="H982" s="123"/>
      <c r="I982" s="123"/>
      <c r="J982" s="123"/>
      <c r="K982" s="123"/>
      <c r="L982" s="123"/>
      <c r="M982" s="123"/>
      <c r="N982" s="123"/>
      <c r="O982" s="124"/>
      <c r="P982" s="87"/>
      <c r="Q982" s="106"/>
      <c r="R982" s="106"/>
      <c r="S982" s="122" t="s">
        <v>20</v>
      </c>
      <c r="T982" s="123"/>
      <c r="U982" s="123"/>
      <c r="V982" s="123"/>
      <c r="W982" s="123"/>
      <c r="X982" s="123"/>
      <c r="Y982" s="123"/>
      <c r="Z982" s="123"/>
      <c r="AA982" s="123"/>
      <c r="AB982" s="124"/>
      <c r="AC982" s="87"/>
      <c r="AD982" s="106"/>
      <c r="AE982" s="106"/>
      <c r="AF982" s="122" t="s">
        <v>20</v>
      </c>
      <c r="AG982" s="123"/>
      <c r="AH982" s="123"/>
      <c r="AI982" s="123"/>
      <c r="AJ982" s="123"/>
      <c r="AK982" s="123"/>
      <c r="AL982" s="123"/>
      <c r="AM982" s="123"/>
      <c r="AN982" s="123"/>
      <c r="AO982" s="124"/>
    </row>
    <row r="983" spans="2:41" ht="15" customHeight="1" x14ac:dyDescent="0.25">
      <c r="B983" s="93"/>
      <c r="C983" s="39"/>
      <c r="D983" s="107"/>
      <c r="E983" s="107"/>
      <c r="F983" s="88" t="s">
        <v>0</v>
      </c>
      <c r="G983" s="88">
        <v>1</v>
      </c>
      <c r="H983" s="88">
        <v>2</v>
      </c>
      <c r="I983" s="88">
        <v>3</v>
      </c>
      <c r="J983" s="88">
        <v>4</v>
      </c>
      <c r="K983" s="88">
        <v>5</v>
      </c>
      <c r="L983" s="88">
        <v>6</v>
      </c>
      <c r="M983" s="88">
        <v>7</v>
      </c>
      <c r="N983" s="88">
        <v>8</v>
      </c>
      <c r="O983" s="88">
        <v>9</v>
      </c>
      <c r="P983" s="87"/>
      <c r="Q983" s="107"/>
      <c r="R983" s="107"/>
      <c r="S983" s="88" t="s">
        <v>0</v>
      </c>
      <c r="T983" s="88">
        <v>1</v>
      </c>
      <c r="U983" s="88">
        <v>2</v>
      </c>
      <c r="V983" s="88">
        <v>3</v>
      </c>
      <c r="W983" s="88">
        <v>4</v>
      </c>
      <c r="X983" s="88">
        <v>5</v>
      </c>
      <c r="Y983" s="88">
        <v>6</v>
      </c>
      <c r="Z983" s="88">
        <v>7</v>
      </c>
      <c r="AA983" s="88">
        <v>8</v>
      </c>
      <c r="AB983" s="88">
        <v>9</v>
      </c>
      <c r="AC983" s="87"/>
      <c r="AD983" s="107"/>
      <c r="AE983" s="107"/>
      <c r="AF983" s="88" t="s">
        <v>0</v>
      </c>
      <c r="AG983" s="88">
        <v>1</v>
      </c>
      <c r="AH983" s="88">
        <v>2</v>
      </c>
      <c r="AI983" s="88">
        <v>3</v>
      </c>
      <c r="AJ983" s="88">
        <v>4</v>
      </c>
      <c r="AK983" s="88">
        <v>5</v>
      </c>
      <c r="AL983" s="88">
        <v>6</v>
      </c>
      <c r="AM983" s="88">
        <v>7</v>
      </c>
      <c r="AN983" s="88">
        <v>8</v>
      </c>
      <c r="AO983" s="88">
        <v>9</v>
      </c>
    </row>
    <row r="984" spans="2:41" ht="15.75" customHeight="1" x14ac:dyDescent="0.25">
      <c r="B984" s="93"/>
      <c r="C984" s="39"/>
      <c r="D984" s="119" t="s">
        <v>21</v>
      </c>
      <c r="E984" s="43" t="s">
        <v>9</v>
      </c>
      <c r="F984" s="22">
        <v>0</v>
      </c>
      <c r="G984" s="22">
        <v>17.567567567567568</v>
      </c>
      <c r="H984" s="22">
        <v>20.27027027027027</v>
      </c>
      <c r="I984" s="22">
        <v>28.378378378378379</v>
      </c>
      <c r="J984" s="22">
        <v>17.567567567567568</v>
      </c>
      <c r="K984" s="22">
        <v>9.4594594594594597</v>
      </c>
      <c r="L984" s="22" t="s">
        <v>78</v>
      </c>
      <c r="M984" s="22" t="s">
        <v>78</v>
      </c>
      <c r="N984" s="22" t="s">
        <v>78</v>
      </c>
      <c r="O984" s="22">
        <v>0</v>
      </c>
      <c r="P984" s="87"/>
      <c r="Q984" s="119" t="s">
        <v>21</v>
      </c>
      <c r="R984" s="89" t="s">
        <v>9</v>
      </c>
      <c r="S984" s="22">
        <v>0</v>
      </c>
      <c r="T984" s="22" t="s">
        <v>78</v>
      </c>
      <c r="U984" s="22">
        <v>21.052631578947366</v>
      </c>
      <c r="V984" s="22">
        <v>23.684210526315788</v>
      </c>
      <c r="W984" s="22">
        <v>7.8947368421052628</v>
      </c>
      <c r="X984" s="22">
        <v>18.421052631578945</v>
      </c>
      <c r="Y984" s="22" t="s">
        <v>78</v>
      </c>
      <c r="Z984" s="22" t="s">
        <v>78</v>
      </c>
      <c r="AA984" s="22" t="s">
        <v>78</v>
      </c>
      <c r="AB984" s="22">
        <v>0</v>
      </c>
      <c r="AC984" s="87"/>
      <c r="AD984" s="119" t="s">
        <v>21</v>
      </c>
      <c r="AE984" s="89" t="s">
        <v>9</v>
      </c>
      <c r="AF984" s="22">
        <v>0</v>
      </c>
      <c r="AG984" s="22" t="s">
        <v>78</v>
      </c>
      <c r="AH984" s="22">
        <v>19.444444444444446</v>
      </c>
      <c r="AI984" s="22">
        <v>33.333333333333329</v>
      </c>
      <c r="AJ984" s="22">
        <v>27.777777777777779</v>
      </c>
      <c r="AK984" s="22">
        <v>0</v>
      </c>
      <c r="AL984" s="22" t="s">
        <v>78</v>
      </c>
      <c r="AM984" s="22" t="s">
        <v>78</v>
      </c>
      <c r="AN984" s="22" t="s">
        <v>78</v>
      </c>
      <c r="AO984" s="22">
        <v>0</v>
      </c>
    </row>
    <row r="985" spans="2:41" ht="15.75" x14ac:dyDescent="0.25">
      <c r="B985" s="93"/>
      <c r="C985" s="39"/>
      <c r="D985" s="120"/>
      <c r="E985" s="43">
        <v>1</v>
      </c>
      <c r="F985" s="22" t="s">
        <v>78</v>
      </c>
      <c r="G985" s="22">
        <v>17.910447761194028</v>
      </c>
      <c r="H985" s="22">
        <v>31.343283582089555</v>
      </c>
      <c r="I985" s="22">
        <v>25.746268656716421</v>
      </c>
      <c r="J985" s="22">
        <v>13.805970149253731</v>
      </c>
      <c r="K985" s="22">
        <v>6.7164179104477615</v>
      </c>
      <c r="L985" s="22">
        <v>2.6119402985074625</v>
      </c>
      <c r="M985" s="22" t="s">
        <v>78</v>
      </c>
      <c r="N985" s="22" t="s">
        <v>78</v>
      </c>
      <c r="O985" s="22">
        <v>0</v>
      </c>
      <c r="P985" s="87"/>
      <c r="Q985" s="120"/>
      <c r="R985" s="89">
        <v>1</v>
      </c>
      <c r="S985" s="22" t="s">
        <v>78</v>
      </c>
      <c r="T985" s="22">
        <v>11.403508771929824</v>
      </c>
      <c r="U985" s="22">
        <v>30.701754385964914</v>
      </c>
      <c r="V985" s="22">
        <v>25.438596491228072</v>
      </c>
      <c r="W985" s="22">
        <v>14.912280701754385</v>
      </c>
      <c r="X985" s="22">
        <v>9.6491228070175428</v>
      </c>
      <c r="Y985" s="22" t="s">
        <v>78</v>
      </c>
      <c r="Z985" s="22" t="s">
        <v>78</v>
      </c>
      <c r="AA985" s="22" t="s">
        <v>78</v>
      </c>
      <c r="AB985" s="22">
        <v>0</v>
      </c>
      <c r="AC985" s="87"/>
      <c r="AD985" s="120"/>
      <c r="AE985" s="89">
        <v>1</v>
      </c>
      <c r="AF985" s="22" t="s">
        <v>78</v>
      </c>
      <c r="AG985" s="22">
        <v>22.727272727272727</v>
      </c>
      <c r="AH985" s="22">
        <v>31.818181818181817</v>
      </c>
      <c r="AI985" s="22">
        <v>25.97402597402597</v>
      </c>
      <c r="AJ985" s="22">
        <v>12.987012987012985</v>
      </c>
      <c r="AK985" s="22">
        <v>4.5454545454545459</v>
      </c>
      <c r="AL985" s="22" t="s">
        <v>78</v>
      </c>
      <c r="AM985" s="22" t="s">
        <v>78</v>
      </c>
      <c r="AN985" s="22" t="s">
        <v>78</v>
      </c>
      <c r="AO985" s="22">
        <v>0</v>
      </c>
    </row>
    <row r="986" spans="2:41" ht="15.75" x14ac:dyDescent="0.25">
      <c r="B986" s="93"/>
      <c r="C986" s="39"/>
      <c r="D986" s="120"/>
      <c r="E986" s="43" t="s">
        <v>10</v>
      </c>
      <c r="F986" s="22">
        <v>1.5898994622398879</v>
      </c>
      <c r="G986" s="22">
        <v>9.8199672667757767</v>
      </c>
      <c r="H986" s="22">
        <v>25.368248772504092</v>
      </c>
      <c r="I986" s="22">
        <v>28.828618190320316</v>
      </c>
      <c r="J986" s="22">
        <v>17.371989712415246</v>
      </c>
      <c r="K986" s="22">
        <v>9.656301145662848</v>
      </c>
      <c r="L986" s="22">
        <v>4.8866027589431846</v>
      </c>
      <c r="M986" s="22">
        <v>1.683422960018705</v>
      </c>
      <c r="N986" s="22">
        <v>0.63128361000701427</v>
      </c>
      <c r="O986" s="22">
        <v>0.16366612111292964</v>
      </c>
      <c r="P986" s="87"/>
      <c r="Q986" s="120"/>
      <c r="R986" s="89" t="s">
        <v>10</v>
      </c>
      <c r="S986" s="22">
        <v>1.4849187935034802</v>
      </c>
      <c r="T986" s="22">
        <v>7.7958236658932716</v>
      </c>
      <c r="U986" s="22">
        <v>22.505800464037122</v>
      </c>
      <c r="V986" s="22">
        <v>28.074245939675173</v>
      </c>
      <c r="W986" s="22">
        <v>18.793503480278424</v>
      </c>
      <c r="X986" s="22">
        <v>11.508120649651971</v>
      </c>
      <c r="Y986" s="22">
        <v>6.6821345707656619</v>
      </c>
      <c r="Z986" s="22">
        <v>1.9953596287703015</v>
      </c>
      <c r="AA986" s="22">
        <v>0.83526682134570773</v>
      </c>
      <c r="AB986" s="22">
        <v>0.3248259860788863</v>
      </c>
      <c r="AC986" s="87"/>
      <c r="AD986" s="120"/>
      <c r="AE986" s="89" t="s">
        <v>10</v>
      </c>
      <c r="AF986" s="22">
        <v>1.6965127238454287</v>
      </c>
      <c r="AG986" s="22">
        <v>11.875589066918002</v>
      </c>
      <c r="AH986" s="22">
        <v>28.275212064090482</v>
      </c>
      <c r="AI986" s="22">
        <v>29.594721960414706</v>
      </c>
      <c r="AJ986" s="22">
        <v>15.928369462770972</v>
      </c>
      <c r="AK986" s="22">
        <v>7.7756833176248819</v>
      </c>
      <c r="AL986" s="22">
        <v>3.0631479736098024</v>
      </c>
      <c r="AM986" s="22">
        <v>1.3666352497643732</v>
      </c>
      <c r="AN986" s="22">
        <v>0.42412818096135718</v>
      </c>
      <c r="AO986" s="22">
        <v>0</v>
      </c>
    </row>
    <row r="987" spans="2:41" ht="15.75" x14ac:dyDescent="0.25">
      <c r="B987" s="93"/>
      <c r="C987" s="39"/>
      <c r="D987" s="120"/>
      <c r="E987" s="43" t="s">
        <v>11</v>
      </c>
      <c r="F987" s="22">
        <v>0.9220130618517095</v>
      </c>
      <c r="G987" s="22">
        <v>6.3772570111409905</v>
      </c>
      <c r="H987" s="22">
        <v>18.517095658855169</v>
      </c>
      <c r="I987" s="22">
        <v>29.273914713791775</v>
      </c>
      <c r="J987" s="22">
        <v>22.051479062620054</v>
      </c>
      <c r="K987" s="22">
        <v>14.137533615059548</v>
      </c>
      <c r="L987" s="22">
        <v>6.1467537456780637</v>
      </c>
      <c r="M987" s="22">
        <v>1.8824433346139071</v>
      </c>
      <c r="N987" s="22">
        <v>0.46100653092585475</v>
      </c>
      <c r="O987" s="22">
        <v>0.23050326546292738</v>
      </c>
      <c r="P987" s="87"/>
      <c r="Q987" s="120"/>
      <c r="R987" s="89" t="s">
        <v>11</v>
      </c>
      <c r="S987" s="22">
        <v>0.34818941504178275</v>
      </c>
      <c r="T987" s="22">
        <v>4.805013927576602</v>
      </c>
      <c r="U987" s="22">
        <v>15.181058495821729</v>
      </c>
      <c r="V987" s="22">
        <v>28.481894150417826</v>
      </c>
      <c r="W987" s="22">
        <v>23.676880222841227</v>
      </c>
      <c r="X987" s="22">
        <v>15.807799442896936</v>
      </c>
      <c r="Y987" s="22">
        <v>8.0083565459610018</v>
      </c>
      <c r="Z987" s="22">
        <v>2.6462395543175488</v>
      </c>
      <c r="AA987" s="22">
        <v>0.62674094707520889</v>
      </c>
      <c r="AB987" s="22">
        <v>0.4178272980501393</v>
      </c>
      <c r="AC987" s="87"/>
      <c r="AD987" s="120"/>
      <c r="AE987" s="89" t="s">
        <v>11</v>
      </c>
      <c r="AF987" s="22">
        <v>1.6281062553556127</v>
      </c>
      <c r="AG987" s="22">
        <v>8.3119108826049697</v>
      </c>
      <c r="AH987" s="22">
        <v>22.622107969151671</v>
      </c>
      <c r="AI987" s="22">
        <v>30.248500428449017</v>
      </c>
      <c r="AJ987" s="22">
        <v>20.051413881748072</v>
      </c>
      <c r="AK987" s="22">
        <v>12.082262210796916</v>
      </c>
      <c r="AL987" s="22">
        <v>3.8560411311053984</v>
      </c>
      <c r="AM987" s="22">
        <v>0.94258783204798635</v>
      </c>
      <c r="AN987" s="22">
        <v>0.25706940874035988</v>
      </c>
      <c r="AO987" s="22">
        <v>0</v>
      </c>
    </row>
    <row r="988" spans="2:41" ht="15.75" x14ac:dyDescent="0.25">
      <c r="B988" s="93"/>
      <c r="C988" s="39"/>
      <c r="D988" s="120"/>
      <c r="E988" s="43" t="s">
        <v>12</v>
      </c>
      <c r="F988" s="22">
        <v>0.67444876783398189</v>
      </c>
      <c r="G988" s="22">
        <v>5.8884565499351487</v>
      </c>
      <c r="H988" s="22">
        <v>16.835278858625163</v>
      </c>
      <c r="I988" s="22">
        <v>28.274967574578469</v>
      </c>
      <c r="J988" s="22">
        <v>21.815823605706875</v>
      </c>
      <c r="K988" s="22">
        <v>16.420233463035018</v>
      </c>
      <c r="L988" s="22">
        <v>6.2256809338521402</v>
      </c>
      <c r="M988" s="22">
        <v>2.6718547341115433</v>
      </c>
      <c r="N988" s="22">
        <v>0.9079118028534372</v>
      </c>
      <c r="O988" s="22">
        <v>0.28534370946822307</v>
      </c>
      <c r="P988" s="87"/>
      <c r="Q988" s="120"/>
      <c r="R988" s="89" t="s">
        <v>12</v>
      </c>
      <c r="S988" s="22">
        <v>0.44984255510571297</v>
      </c>
      <c r="T988" s="22">
        <v>3.9136302294197032</v>
      </c>
      <c r="U988" s="22">
        <v>12.640575798470536</v>
      </c>
      <c r="V988" s="22">
        <v>26.900584795321635</v>
      </c>
      <c r="W988" s="22">
        <v>23.661718398560506</v>
      </c>
      <c r="X988" s="22">
        <v>19.38821412505623</v>
      </c>
      <c r="Y988" s="22">
        <v>8.0071974808816915</v>
      </c>
      <c r="Z988" s="22">
        <v>3.4188034188034191</v>
      </c>
      <c r="AA988" s="22">
        <v>1.2595591542959963</v>
      </c>
      <c r="AB988" s="22">
        <v>0.35987404408457041</v>
      </c>
      <c r="AC988" s="87"/>
      <c r="AD988" s="120"/>
      <c r="AE988" s="89" t="s">
        <v>12</v>
      </c>
      <c r="AF988" s="22">
        <v>0.98039215686274506</v>
      </c>
      <c r="AG988" s="22">
        <v>8.5784313725490193</v>
      </c>
      <c r="AH988" s="22">
        <v>22.549019607843139</v>
      </c>
      <c r="AI988" s="22">
        <v>30.147058823529409</v>
      </c>
      <c r="AJ988" s="22">
        <v>19.301470588235293</v>
      </c>
      <c r="AK988" s="22">
        <v>12.377450980392158</v>
      </c>
      <c r="AL988" s="22">
        <v>3.7990196078431371</v>
      </c>
      <c r="AM988" s="22">
        <v>1.6544117647058825</v>
      </c>
      <c r="AN988" s="22">
        <v>0.42892156862745101</v>
      </c>
      <c r="AO988" s="22">
        <v>0.18382352941176469</v>
      </c>
    </row>
    <row r="989" spans="2:41" ht="15.75" x14ac:dyDescent="0.25">
      <c r="B989" s="93"/>
      <c r="C989" s="39"/>
      <c r="D989" s="120"/>
      <c r="E989" s="43" t="s">
        <v>13</v>
      </c>
      <c r="F989" s="22">
        <v>0.59596577017114916</v>
      </c>
      <c r="G989" s="22">
        <v>4.6913202933985332</v>
      </c>
      <c r="H989" s="22">
        <v>13.309902200488999</v>
      </c>
      <c r="I989" s="22">
        <v>25.702933985330073</v>
      </c>
      <c r="J989" s="22">
        <v>23.869193154034228</v>
      </c>
      <c r="K989" s="22">
        <v>17.924816625916868</v>
      </c>
      <c r="L989" s="22">
        <v>8.6185819070904639</v>
      </c>
      <c r="M989" s="22">
        <v>3.3465770171149143</v>
      </c>
      <c r="N989" s="22">
        <v>1.4058679706601467</v>
      </c>
      <c r="O989" s="22">
        <v>0.53484107579462103</v>
      </c>
      <c r="P989" s="87"/>
      <c r="Q989" s="120"/>
      <c r="R989" s="89" t="s">
        <v>13</v>
      </c>
      <c r="S989" s="22">
        <v>0.38286671452500598</v>
      </c>
      <c r="T989" s="22">
        <v>3.0629337162000478</v>
      </c>
      <c r="U989" s="22">
        <v>10.026322086623594</v>
      </c>
      <c r="V989" s="22">
        <v>24.072744675759754</v>
      </c>
      <c r="W989" s="22">
        <v>24.479540559942571</v>
      </c>
      <c r="X989" s="22">
        <v>20.339794209140944</v>
      </c>
      <c r="Y989" s="22">
        <v>10.672409667384542</v>
      </c>
      <c r="Z989" s="22">
        <v>4.4508255563531947</v>
      </c>
      <c r="AA989" s="22">
        <v>1.9143335726250301</v>
      </c>
      <c r="AB989" s="22">
        <v>0.59822924144532186</v>
      </c>
      <c r="AC989" s="87"/>
      <c r="AD989" s="120"/>
      <c r="AE989" s="89" t="s">
        <v>13</v>
      </c>
      <c r="AF989" s="22">
        <v>0.97251585623678649</v>
      </c>
      <c r="AG989" s="22">
        <v>7.5687103594080334</v>
      </c>
      <c r="AH989" s="22">
        <v>19.112050739957716</v>
      </c>
      <c r="AI989" s="22">
        <v>28.583509513742072</v>
      </c>
      <c r="AJ989" s="22">
        <v>22.790697674418606</v>
      </c>
      <c r="AK989" s="22">
        <v>13.657505285412261</v>
      </c>
      <c r="AL989" s="22">
        <v>4.9894291754756868</v>
      </c>
      <c r="AM989" s="22">
        <v>1.3953488372093024</v>
      </c>
      <c r="AN989" s="22">
        <v>0.507399577167019</v>
      </c>
      <c r="AO989" s="22">
        <v>0.42283298097251587</v>
      </c>
    </row>
    <row r="990" spans="2:41" ht="15.75" x14ac:dyDescent="0.25">
      <c r="B990" s="93"/>
      <c r="C990" s="39"/>
      <c r="D990" s="120"/>
      <c r="E990" s="43" t="s">
        <v>14</v>
      </c>
      <c r="F990" s="22">
        <v>0.57079570625319476</v>
      </c>
      <c r="G990" s="22">
        <v>3.4162548986198673</v>
      </c>
      <c r="H990" s="22">
        <v>10.887715113307207</v>
      </c>
      <c r="I990" s="22">
        <v>22.891463622422901</v>
      </c>
      <c r="J990" s="22">
        <v>21.783949565513716</v>
      </c>
      <c r="K990" s="22">
        <v>21.392059976145852</v>
      </c>
      <c r="L990" s="22">
        <v>11.620378258647129</v>
      </c>
      <c r="M990" s="22">
        <v>4.6685977168171755</v>
      </c>
      <c r="N990" s="22">
        <v>2.0190833191344351</v>
      </c>
      <c r="O990" s="22">
        <v>0.7497018231385244</v>
      </c>
      <c r="P990" s="87"/>
      <c r="Q990" s="120"/>
      <c r="R990" s="89" t="s">
        <v>14</v>
      </c>
      <c r="S990" s="22">
        <v>0.297349709114415</v>
      </c>
      <c r="T990" s="22">
        <v>2.1590174531351001</v>
      </c>
      <c r="U990" s="22">
        <v>7.9638009049773748</v>
      </c>
      <c r="V990" s="22">
        <v>20.530058177116999</v>
      </c>
      <c r="W990" s="22">
        <v>21.939237233354881</v>
      </c>
      <c r="X990" s="22">
        <v>23.85261797026503</v>
      </c>
      <c r="Y990" s="22">
        <v>13.962508080155139</v>
      </c>
      <c r="Z990" s="22">
        <v>5.9211376858435676</v>
      </c>
      <c r="AA990" s="22">
        <v>2.4692954104718812</v>
      </c>
      <c r="AB990" s="22">
        <v>0.90497737556561098</v>
      </c>
      <c r="AC990" s="87"/>
      <c r="AD990" s="120"/>
      <c r="AE990" s="89" t="s">
        <v>14</v>
      </c>
      <c r="AF990" s="22">
        <v>1.0991756182862853</v>
      </c>
      <c r="AG990" s="22">
        <v>5.8456157881588808</v>
      </c>
      <c r="AH990" s="22">
        <v>16.537596802398202</v>
      </c>
      <c r="AI990" s="22">
        <v>27.454409193105171</v>
      </c>
      <c r="AJ990" s="22">
        <v>21.483887084686483</v>
      </c>
      <c r="AK990" s="22">
        <v>16.637521858606043</v>
      </c>
      <c r="AL990" s="22">
        <v>7.0946789907569325</v>
      </c>
      <c r="AM990" s="22">
        <v>2.2483137646764928</v>
      </c>
      <c r="AN990" s="22">
        <v>1.1491381463902073</v>
      </c>
      <c r="AO990" s="22">
        <v>0.44966275293529856</v>
      </c>
    </row>
    <row r="991" spans="2:41" ht="15.75" x14ac:dyDescent="0.25">
      <c r="B991" s="93"/>
      <c r="C991" s="39"/>
      <c r="D991" s="120"/>
      <c r="E991" s="43" t="s">
        <v>15</v>
      </c>
      <c r="F991" s="22">
        <v>0.38841990781500857</v>
      </c>
      <c r="G991" s="22">
        <v>2.325340514785851</v>
      </c>
      <c r="H991" s="22">
        <v>7.6907141747371695</v>
      </c>
      <c r="I991" s="22">
        <v>18.970428297685018</v>
      </c>
      <c r="J991" s="22">
        <v>21.435599979284273</v>
      </c>
      <c r="K991" s="22">
        <v>21.601325806618675</v>
      </c>
      <c r="L991" s="22">
        <v>15.510901652079342</v>
      </c>
      <c r="M991" s="22">
        <v>7.1779998964213583</v>
      </c>
      <c r="N991" s="22">
        <v>3.5113159666476776</v>
      </c>
      <c r="O991" s="22">
        <v>1.3879538039256305</v>
      </c>
      <c r="P991" s="87"/>
      <c r="Q991" s="120"/>
      <c r="R991" s="89" t="s">
        <v>15</v>
      </c>
      <c r="S991" s="22">
        <v>0.27297543221110104</v>
      </c>
      <c r="T991" s="22">
        <v>1.3800424628450108</v>
      </c>
      <c r="U991" s="22">
        <v>5.1334546557476486</v>
      </c>
      <c r="V991" s="22">
        <v>15.612678192296025</v>
      </c>
      <c r="W991" s="22">
        <v>21.011525629360026</v>
      </c>
      <c r="X991" s="22">
        <v>23.475887170154685</v>
      </c>
      <c r="Y991" s="22">
        <v>18.016378525932666</v>
      </c>
      <c r="Z991" s="22">
        <v>8.8337882923870179</v>
      </c>
      <c r="AA991" s="22">
        <v>4.4358507734303911</v>
      </c>
      <c r="AB991" s="22">
        <v>1.8274188656354262</v>
      </c>
      <c r="AC991" s="87"/>
      <c r="AD991" s="120"/>
      <c r="AE991" s="89" t="s">
        <v>15</v>
      </c>
      <c r="AF991" s="22">
        <v>0.63715079235419048</v>
      </c>
      <c r="AG991" s="22">
        <v>4.362032347655612</v>
      </c>
      <c r="AH991" s="22">
        <v>13.20045744159451</v>
      </c>
      <c r="AI991" s="22">
        <v>26.204868485541578</v>
      </c>
      <c r="AJ991" s="22">
        <v>22.349289331808528</v>
      </c>
      <c r="AK991" s="22">
        <v>17.562489789250122</v>
      </c>
      <c r="AL991" s="22">
        <v>10.112726678647279</v>
      </c>
      <c r="AM991" s="22">
        <v>3.6105211566737463</v>
      </c>
      <c r="AN991" s="22">
        <v>1.519359581767685</v>
      </c>
      <c r="AO991" s="22">
        <v>0.44110439470674728</v>
      </c>
    </row>
    <row r="992" spans="2:41" ht="15.75" x14ac:dyDescent="0.25">
      <c r="B992" s="93"/>
      <c r="C992" s="39"/>
      <c r="D992" s="120"/>
      <c r="E992" s="43" t="s">
        <v>16</v>
      </c>
      <c r="F992" s="22">
        <v>0.2305339920018819</v>
      </c>
      <c r="G992" s="22">
        <v>1.6231474947071278</v>
      </c>
      <c r="H992" s="22">
        <v>5.5798635615149372</v>
      </c>
      <c r="I992" s="22">
        <v>14.707127734650671</v>
      </c>
      <c r="J992" s="22">
        <v>18.819101387908727</v>
      </c>
      <c r="K992" s="22">
        <v>22.121853681486709</v>
      </c>
      <c r="L992" s="22">
        <v>18.720301105622205</v>
      </c>
      <c r="M992" s="22">
        <v>10.176429075511646</v>
      </c>
      <c r="N992" s="22">
        <v>5.5187014820042348</v>
      </c>
      <c r="O992" s="22">
        <v>2.5029404845918606</v>
      </c>
      <c r="P992" s="87"/>
      <c r="Q992" s="120"/>
      <c r="R992" s="89" t="s">
        <v>16</v>
      </c>
      <c r="S992" s="22">
        <v>0.14701951349906442</v>
      </c>
      <c r="T992" s="22">
        <v>0.88879978615343491</v>
      </c>
      <c r="U992" s="22">
        <v>3.3814488104784814</v>
      </c>
      <c r="V992" s="22">
        <v>11.514300989040363</v>
      </c>
      <c r="W992" s="22">
        <v>17.268110130981022</v>
      </c>
      <c r="X992" s="22">
        <v>22.928361400695003</v>
      </c>
      <c r="Y992" s="22">
        <v>21.752205292702488</v>
      </c>
      <c r="Z992" s="22">
        <v>12.389735364875703</v>
      </c>
      <c r="AA992" s="22">
        <v>6.6760224538893338</v>
      </c>
      <c r="AB992" s="22">
        <v>3.0539962576851107</v>
      </c>
      <c r="AC992" s="87"/>
      <c r="AD992" s="120"/>
      <c r="AE992" s="89" t="s">
        <v>16</v>
      </c>
      <c r="AF992" s="22">
        <v>0.42918454935622319</v>
      </c>
      <c r="AG992" s="22">
        <v>3.3698934986488633</v>
      </c>
      <c r="AH992" s="22">
        <v>10.809092354156732</v>
      </c>
      <c r="AI992" s="22">
        <v>22.301700842473373</v>
      </c>
      <c r="AJ992" s="22">
        <v>22.508345255126372</v>
      </c>
      <c r="AK992" s="22">
        <v>20.203465267842951</v>
      </c>
      <c r="AL992" s="22">
        <v>11.508504212366873</v>
      </c>
      <c r="AM992" s="22">
        <v>4.9117787315212205</v>
      </c>
      <c r="AN992" s="22">
        <v>2.7658559847401047</v>
      </c>
      <c r="AO992" s="22">
        <v>1.1921793037672868</v>
      </c>
    </row>
    <row r="993" spans="2:41" ht="15.75" x14ac:dyDescent="0.25">
      <c r="B993" s="93"/>
      <c r="C993" s="39"/>
      <c r="D993" s="120"/>
      <c r="E993" s="43" t="s">
        <v>17</v>
      </c>
      <c r="F993" s="22">
        <v>0.15147073194566599</v>
      </c>
      <c r="G993" s="22">
        <v>0.96745822339489884</v>
      </c>
      <c r="H993" s="22">
        <v>3.2199745920062544</v>
      </c>
      <c r="I993" s="22">
        <v>10.085019055995309</v>
      </c>
      <c r="J993" s="22">
        <v>14.883220951822535</v>
      </c>
      <c r="K993" s="22">
        <v>20.424118049447866</v>
      </c>
      <c r="L993" s="22">
        <v>21.904622300400664</v>
      </c>
      <c r="M993" s="22">
        <v>14.726864067233461</v>
      </c>
      <c r="N993" s="22">
        <v>8.8390501319261219</v>
      </c>
      <c r="O993" s="22">
        <v>4.7982018958272254</v>
      </c>
      <c r="P993" s="87"/>
      <c r="Q993" s="120"/>
      <c r="R993" s="89" t="s">
        <v>17</v>
      </c>
      <c r="S993" s="22">
        <v>6.822213125938055E-2</v>
      </c>
      <c r="T993" s="22">
        <v>0.47073270568972575</v>
      </c>
      <c r="U993" s="22">
        <v>1.6782644289807616</v>
      </c>
      <c r="V993" s="22">
        <v>7.0268795197161964</v>
      </c>
      <c r="W993" s="22">
        <v>12.900805021148862</v>
      </c>
      <c r="X993" s="22">
        <v>20.180106426524766</v>
      </c>
      <c r="Y993" s="22">
        <v>23.836812662027562</v>
      </c>
      <c r="Z993" s="22">
        <v>17.335243553008596</v>
      </c>
      <c r="AA993" s="22">
        <v>10.656296902715241</v>
      </c>
      <c r="AB993" s="22">
        <v>5.8466366489289125</v>
      </c>
      <c r="AC993" s="87"/>
      <c r="AD993" s="120"/>
      <c r="AE993" s="89" t="s">
        <v>17</v>
      </c>
      <c r="AF993" s="22">
        <v>0.36157024793388431</v>
      </c>
      <c r="AG993" s="22">
        <v>2.2210743801652892</v>
      </c>
      <c r="AH993" s="22">
        <v>7.1108815426997252</v>
      </c>
      <c r="AI993" s="22">
        <v>17.803030303030305</v>
      </c>
      <c r="AJ993" s="22">
        <v>19.886363636363637</v>
      </c>
      <c r="AK993" s="22">
        <v>21.039944903581269</v>
      </c>
      <c r="AL993" s="22">
        <v>17.028236914600551</v>
      </c>
      <c r="AM993" s="22">
        <v>8.1439393939393945</v>
      </c>
      <c r="AN993" s="22">
        <v>4.252754820936639</v>
      </c>
      <c r="AO993" s="22">
        <v>2.1522038567493111</v>
      </c>
    </row>
    <row r="994" spans="2:41" ht="15.75" x14ac:dyDescent="0.25">
      <c r="B994" s="93"/>
      <c r="C994" s="39"/>
      <c r="D994" s="120"/>
      <c r="E994" s="43" t="s">
        <v>18</v>
      </c>
      <c r="F994" s="22">
        <v>8.5831998168917373E-2</v>
      </c>
      <c r="G994" s="22">
        <v>0.37193865873197524</v>
      </c>
      <c r="H994" s="22">
        <v>1.842526894026093</v>
      </c>
      <c r="I994" s="22">
        <v>5.8079652094300753</v>
      </c>
      <c r="J994" s="22">
        <v>10.276951247425039</v>
      </c>
      <c r="K994" s="22">
        <v>17.526894026092926</v>
      </c>
      <c r="L994" s="22">
        <v>22.596704051270315</v>
      </c>
      <c r="M994" s="22">
        <v>18.505378805218587</v>
      </c>
      <c r="N994" s="22">
        <v>13.93339436942092</v>
      </c>
      <c r="O994" s="22">
        <v>9.052414740215152</v>
      </c>
      <c r="P994" s="87"/>
      <c r="Q994" s="120"/>
      <c r="R994" s="89" t="s">
        <v>18</v>
      </c>
      <c r="S994" s="22">
        <v>4.6893317702227433E-2</v>
      </c>
      <c r="T994" s="22">
        <v>0.14849550605705353</v>
      </c>
      <c r="U994" s="22">
        <v>0.96912856584603357</v>
      </c>
      <c r="V994" s="22">
        <v>3.7670965220789374</v>
      </c>
      <c r="W994" s="22">
        <v>8.0422039859320051</v>
      </c>
      <c r="X994" s="22">
        <v>16.006252442360296</v>
      </c>
      <c r="Y994" s="22">
        <v>23.235638921453695</v>
      </c>
      <c r="Z994" s="22">
        <v>20.742477530285267</v>
      </c>
      <c r="AA994" s="22">
        <v>16.26416568972255</v>
      </c>
      <c r="AB994" s="22">
        <v>10.777647518561938</v>
      </c>
      <c r="AC994" s="87"/>
      <c r="AD994" s="120"/>
      <c r="AE994" s="89" t="s">
        <v>18</v>
      </c>
      <c r="AF994" s="22">
        <v>0.19226660969878231</v>
      </c>
      <c r="AG994" s="22">
        <v>0.98269600512710964</v>
      </c>
      <c r="AH994" s="22">
        <v>4.2298654133732105</v>
      </c>
      <c r="AI994" s="22">
        <v>11.386455885494552</v>
      </c>
      <c r="AJ994" s="22">
        <v>16.385387737662892</v>
      </c>
      <c r="AK994" s="22">
        <v>21.683400982696003</v>
      </c>
      <c r="AL994" s="22">
        <v>20.850245674001282</v>
      </c>
      <c r="AM994" s="22">
        <v>12.39051484725486</v>
      </c>
      <c r="AN994" s="22">
        <v>7.5624866481521043</v>
      </c>
      <c r="AO994" s="22">
        <v>4.3366801965392012</v>
      </c>
    </row>
    <row r="995" spans="2:41" ht="15.75" x14ac:dyDescent="0.25">
      <c r="B995" s="93"/>
      <c r="C995" s="39"/>
      <c r="D995" s="121"/>
      <c r="E995" s="43" t="s">
        <v>19</v>
      </c>
      <c r="F995" s="22">
        <v>5.3580996606536882E-2</v>
      </c>
      <c r="G995" s="22">
        <v>0.16074298981961066</v>
      </c>
      <c r="H995" s="22">
        <v>0.82157528130023216</v>
      </c>
      <c r="I995" s="22">
        <v>2.9112341489551703</v>
      </c>
      <c r="J995" s="22">
        <v>5.5902839792820149</v>
      </c>
      <c r="K995" s="22">
        <v>11.894981246651188</v>
      </c>
      <c r="L995" s="22">
        <v>19.842829076620824</v>
      </c>
      <c r="M995" s="22">
        <v>21.878906947669226</v>
      </c>
      <c r="N995" s="22">
        <v>20.628683693516699</v>
      </c>
      <c r="O995" s="22">
        <v>16.217181639578495</v>
      </c>
      <c r="P995" s="87"/>
      <c r="Q995" s="121"/>
      <c r="R995" s="89" t="s">
        <v>19</v>
      </c>
      <c r="S995" s="22">
        <v>0</v>
      </c>
      <c r="T995" s="22">
        <v>7.0955534531693468E-2</v>
      </c>
      <c r="U995" s="22">
        <v>0.30747398297067174</v>
      </c>
      <c r="V995" s="22">
        <v>1.7738883632923368</v>
      </c>
      <c r="W995" s="22">
        <v>4.210028382213812</v>
      </c>
      <c r="X995" s="22">
        <v>10.501419110690634</v>
      </c>
      <c r="Y995" s="22">
        <v>18.70860927152318</v>
      </c>
      <c r="Z995" s="22">
        <v>23.178807947019866</v>
      </c>
      <c r="AA995" s="22">
        <v>22.61116367076632</v>
      </c>
      <c r="AB995" s="22">
        <v>18.637653736991485</v>
      </c>
      <c r="AC995" s="87"/>
      <c r="AD995" s="121"/>
      <c r="AE995" s="89" t="s">
        <v>19</v>
      </c>
      <c r="AF995" s="22">
        <v>0.21881838074398249</v>
      </c>
      <c r="AG995" s="22">
        <v>0.43763676148796499</v>
      </c>
      <c r="AH995" s="22">
        <v>2.4070021881838075</v>
      </c>
      <c r="AI995" s="22">
        <v>6.4186725018234876</v>
      </c>
      <c r="AJ995" s="22">
        <v>9.8468271334792128</v>
      </c>
      <c r="AK995" s="22">
        <v>16.192560175054705</v>
      </c>
      <c r="AL995" s="22">
        <v>23.340627279358134</v>
      </c>
      <c r="AM995" s="22">
        <v>17.870167760758569</v>
      </c>
      <c r="AN995" s="22">
        <v>14.514952589350838</v>
      </c>
      <c r="AO995" s="22">
        <v>8.7527352297592991</v>
      </c>
    </row>
    <row r="996" spans="2:41" x14ac:dyDescent="0.25">
      <c r="B996" s="93"/>
      <c r="C996" s="39"/>
      <c r="D996" s="39"/>
      <c r="E996" s="39"/>
      <c r="F996" s="39"/>
      <c r="G996" s="39"/>
      <c r="H996" s="39"/>
      <c r="I996" s="39"/>
      <c r="J996" s="39"/>
      <c r="K996" s="39"/>
      <c r="L996" s="39"/>
      <c r="M996" s="39"/>
      <c r="N996" s="39"/>
      <c r="O996" s="39"/>
      <c r="P996" s="39"/>
      <c r="Q996" s="39"/>
      <c r="R996" s="39"/>
      <c r="S996" s="39"/>
      <c r="T996" s="39"/>
      <c r="U996" s="39"/>
      <c r="V996" s="39"/>
      <c r="W996" s="39"/>
      <c r="X996" s="39"/>
      <c r="Y996" s="39"/>
      <c r="Z996" s="39"/>
      <c r="AA996" s="39"/>
      <c r="AB996" s="39"/>
      <c r="AC996" s="39"/>
      <c r="AD996" s="39"/>
      <c r="AE996" s="39"/>
      <c r="AF996" s="39"/>
      <c r="AG996" s="39"/>
      <c r="AH996" s="39"/>
      <c r="AI996" s="39"/>
      <c r="AJ996" s="39"/>
      <c r="AK996" s="39"/>
      <c r="AL996" s="39"/>
      <c r="AM996" s="39"/>
      <c r="AN996" s="39"/>
      <c r="AO996" s="39"/>
    </row>
    <row r="997" spans="2:41" x14ac:dyDescent="0.25">
      <c r="B997" s="93"/>
      <c r="C997" s="39"/>
      <c r="D997" s="39"/>
      <c r="E997" s="39"/>
      <c r="F997" s="39"/>
      <c r="G997" s="39"/>
      <c r="H997" s="39"/>
      <c r="I997" s="39"/>
      <c r="J997" s="39"/>
      <c r="K997" s="39"/>
      <c r="L997" s="39"/>
      <c r="M997" s="39"/>
      <c r="N997" s="39"/>
      <c r="O997" s="39"/>
      <c r="P997" s="39"/>
      <c r="Q997" s="39"/>
      <c r="R997" s="39"/>
      <c r="S997" s="39"/>
      <c r="T997" s="39"/>
      <c r="U997" s="39"/>
      <c r="V997" s="39"/>
      <c r="W997" s="39"/>
      <c r="X997" s="39"/>
      <c r="Y997" s="39"/>
      <c r="Z997" s="39"/>
      <c r="AA997" s="39"/>
      <c r="AB997" s="39"/>
      <c r="AC997" s="39"/>
      <c r="AD997" s="39"/>
      <c r="AE997" s="39"/>
      <c r="AF997" s="39"/>
      <c r="AG997" s="39"/>
      <c r="AH997" s="39"/>
      <c r="AI997" s="39"/>
      <c r="AJ997" s="39"/>
      <c r="AK997" s="39"/>
      <c r="AL997" s="39"/>
      <c r="AM997" s="39"/>
      <c r="AN997" s="39"/>
      <c r="AO997" s="39"/>
    </row>
    <row r="998" spans="2:41" ht="18.75" customHeight="1" x14ac:dyDescent="0.3">
      <c r="B998" s="93"/>
      <c r="C998" s="39"/>
      <c r="D998" s="106" t="s">
        <v>32</v>
      </c>
      <c r="E998" s="106"/>
      <c r="F998" s="86"/>
      <c r="G998" s="86"/>
      <c r="H998" s="86"/>
      <c r="I998" s="86"/>
      <c r="J998" s="86"/>
      <c r="K998" s="86"/>
      <c r="L998" s="86"/>
      <c r="M998" s="86"/>
      <c r="N998" s="86"/>
      <c r="O998" s="86"/>
      <c r="P998" s="87"/>
      <c r="Q998" s="106" t="s">
        <v>32</v>
      </c>
      <c r="R998" s="106"/>
      <c r="S998" s="86"/>
      <c r="T998" s="86"/>
      <c r="U998" s="86"/>
      <c r="V998" s="86"/>
      <c r="W998" s="86"/>
      <c r="X998" s="86"/>
      <c r="Y998" s="86"/>
      <c r="Z998" s="86"/>
      <c r="AA998" s="86"/>
      <c r="AB998" s="86"/>
      <c r="AC998" s="87"/>
      <c r="AD998" s="106" t="s">
        <v>32</v>
      </c>
      <c r="AE998" s="106"/>
      <c r="AF998" s="86"/>
      <c r="AG998" s="86"/>
      <c r="AH998" s="86"/>
      <c r="AI998" s="86"/>
      <c r="AJ998" s="86"/>
      <c r="AK998" s="86"/>
      <c r="AL998" s="86"/>
      <c r="AM998" s="86"/>
      <c r="AN998" s="86"/>
      <c r="AO998" s="86"/>
    </row>
    <row r="999" spans="2:41" ht="28.9" customHeight="1" x14ac:dyDescent="0.25">
      <c r="B999" s="93"/>
      <c r="C999" s="39"/>
      <c r="D999" s="106"/>
      <c r="E999" s="106"/>
      <c r="F999" s="102" t="s">
        <v>20</v>
      </c>
      <c r="G999" s="102"/>
      <c r="H999" s="102"/>
      <c r="I999" s="102"/>
      <c r="J999" s="102"/>
      <c r="K999" s="102"/>
      <c r="L999" s="102"/>
      <c r="M999" s="102"/>
      <c r="N999" s="102"/>
      <c r="O999" s="102"/>
      <c r="P999" s="87"/>
      <c r="Q999" s="106"/>
      <c r="R999" s="106"/>
      <c r="S999" s="102" t="s">
        <v>20</v>
      </c>
      <c r="T999" s="102"/>
      <c r="U999" s="102"/>
      <c r="V999" s="102"/>
      <c r="W999" s="102"/>
      <c r="X999" s="102"/>
      <c r="Y999" s="102"/>
      <c r="Z999" s="102"/>
      <c r="AA999" s="102"/>
      <c r="AB999" s="102"/>
      <c r="AC999" s="87"/>
      <c r="AD999" s="106"/>
      <c r="AE999" s="106"/>
      <c r="AF999" s="102" t="s">
        <v>20</v>
      </c>
      <c r="AG999" s="102"/>
      <c r="AH999" s="102"/>
      <c r="AI999" s="102"/>
      <c r="AJ999" s="102"/>
      <c r="AK999" s="102"/>
      <c r="AL999" s="102"/>
      <c r="AM999" s="102"/>
      <c r="AN999" s="102"/>
      <c r="AO999" s="102"/>
    </row>
    <row r="1000" spans="2:41" ht="15" customHeight="1" x14ac:dyDescent="0.25">
      <c r="B1000" s="93"/>
      <c r="C1000" s="39"/>
      <c r="D1000" s="107"/>
      <c r="E1000" s="107"/>
      <c r="F1000" s="88" t="s">
        <v>0</v>
      </c>
      <c r="G1000" s="88">
        <v>1</v>
      </c>
      <c r="H1000" s="88">
        <v>2</v>
      </c>
      <c r="I1000" s="88">
        <v>3</v>
      </c>
      <c r="J1000" s="88">
        <v>4</v>
      </c>
      <c r="K1000" s="88">
        <v>5</v>
      </c>
      <c r="L1000" s="88">
        <v>6</v>
      </c>
      <c r="M1000" s="88">
        <v>7</v>
      </c>
      <c r="N1000" s="88">
        <v>8</v>
      </c>
      <c r="O1000" s="88">
        <v>9</v>
      </c>
      <c r="P1000" s="87"/>
      <c r="Q1000" s="107"/>
      <c r="R1000" s="107"/>
      <c r="S1000" s="88" t="s">
        <v>0</v>
      </c>
      <c r="T1000" s="88">
        <v>1</v>
      </c>
      <c r="U1000" s="88">
        <v>2</v>
      </c>
      <c r="V1000" s="88">
        <v>3</v>
      </c>
      <c r="W1000" s="88">
        <v>4</v>
      </c>
      <c r="X1000" s="88">
        <v>5</v>
      </c>
      <c r="Y1000" s="88">
        <v>6</v>
      </c>
      <c r="Z1000" s="88">
        <v>7</v>
      </c>
      <c r="AA1000" s="88">
        <v>8</v>
      </c>
      <c r="AB1000" s="88">
        <v>9</v>
      </c>
      <c r="AC1000" s="87"/>
      <c r="AD1000" s="107"/>
      <c r="AE1000" s="107"/>
      <c r="AF1000" s="88" t="s">
        <v>0</v>
      </c>
      <c r="AG1000" s="88">
        <v>1</v>
      </c>
      <c r="AH1000" s="88">
        <v>2</v>
      </c>
      <c r="AI1000" s="88">
        <v>3</v>
      </c>
      <c r="AJ1000" s="88">
        <v>4</v>
      </c>
      <c r="AK1000" s="88">
        <v>5</v>
      </c>
      <c r="AL1000" s="88">
        <v>6</v>
      </c>
      <c r="AM1000" s="88">
        <v>7</v>
      </c>
      <c r="AN1000" s="88">
        <v>8</v>
      </c>
      <c r="AO1000" s="88">
        <v>9</v>
      </c>
    </row>
    <row r="1001" spans="2:41" ht="15.75" customHeight="1" x14ac:dyDescent="0.25">
      <c r="B1001" s="127" t="s">
        <v>60</v>
      </c>
      <c r="C1001" s="39"/>
      <c r="D1001" s="119" t="s">
        <v>21</v>
      </c>
      <c r="E1001" s="43" t="s">
        <v>9</v>
      </c>
      <c r="F1001" s="22" t="s">
        <v>78</v>
      </c>
      <c r="G1001" s="22">
        <v>0</v>
      </c>
      <c r="H1001" s="22">
        <v>0</v>
      </c>
      <c r="I1001" s="22">
        <v>0</v>
      </c>
      <c r="J1001" s="22">
        <v>0</v>
      </c>
      <c r="K1001" s="22">
        <v>0</v>
      </c>
      <c r="L1001" s="22">
        <v>0</v>
      </c>
      <c r="M1001" s="22">
        <v>0</v>
      </c>
      <c r="N1001" s="22">
        <v>0</v>
      </c>
      <c r="O1001" s="22">
        <v>0</v>
      </c>
      <c r="P1001" s="87"/>
      <c r="Q1001" s="119" t="s">
        <v>21</v>
      </c>
      <c r="R1001" s="89" t="s">
        <v>9</v>
      </c>
      <c r="S1001" s="22" t="s">
        <v>78</v>
      </c>
      <c r="T1001" s="22" t="s">
        <v>78</v>
      </c>
      <c r="U1001" s="22" t="s">
        <v>78</v>
      </c>
      <c r="V1001" s="22" t="s">
        <v>78</v>
      </c>
      <c r="W1001" s="22" t="s">
        <v>78</v>
      </c>
      <c r="X1001" s="22" t="s">
        <v>78</v>
      </c>
      <c r="Y1001" s="22" t="s">
        <v>78</v>
      </c>
      <c r="Z1001" s="22" t="s">
        <v>78</v>
      </c>
      <c r="AA1001" s="22" t="s">
        <v>78</v>
      </c>
      <c r="AB1001" s="22" t="s">
        <v>78</v>
      </c>
      <c r="AC1001" s="87"/>
      <c r="AD1001" s="119" t="s">
        <v>21</v>
      </c>
      <c r="AE1001" s="89" t="s">
        <v>9</v>
      </c>
      <c r="AF1001" s="22" t="s">
        <v>78</v>
      </c>
      <c r="AG1001" s="22" t="s">
        <v>78</v>
      </c>
      <c r="AH1001" s="22" t="s">
        <v>78</v>
      </c>
      <c r="AI1001" s="22" t="s">
        <v>78</v>
      </c>
      <c r="AJ1001" s="22" t="s">
        <v>78</v>
      </c>
      <c r="AK1001" s="22" t="s">
        <v>78</v>
      </c>
      <c r="AL1001" s="22" t="s">
        <v>78</v>
      </c>
      <c r="AM1001" s="22" t="s">
        <v>78</v>
      </c>
      <c r="AN1001" s="22" t="s">
        <v>78</v>
      </c>
      <c r="AO1001" s="22" t="s">
        <v>78</v>
      </c>
    </row>
    <row r="1002" spans="2:41" ht="15.75" x14ac:dyDescent="0.25">
      <c r="B1002" s="127"/>
      <c r="C1002" s="39"/>
      <c r="D1002" s="120"/>
      <c r="E1002" s="43">
        <v>1</v>
      </c>
      <c r="F1002" s="22" t="s">
        <v>78</v>
      </c>
      <c r="G1002" s="22" t="s">
        <v>78</v>
      </c>
      <c r="H1002" s="22" t="s">
        <v>78</v>
      </c>
      <c r="I1002" s="22" t="s">
        <v>78</v>
      </c>
      <c r="J1002" s="22" t="s">
        <v>78</v>
      </c>
      <c r="K1002" s="22" t="s">
        <v>78</v>
      </c>
      <c r="L1002" s="22">
        <v>0</v>
      </c>
      <c r="M1002" s="22">
        <v>0</v>
      </c>
      <c r="N1002" s="22">
        <v>0</v>
      </c>
      <c r="O1002" s="22">
        <v>0</v>
      </c>
      <c r="P1002" s="87"/>
      <c r="Q1002" s="120"/>
      <c r="R1002" s="89">
        <v>1</v>
      </c>
      <c r="S1002" s="22" t="s">
        <v>78</v>
      </c>
      <c r="T1002" s="22" t="s">
        <v>78</v>
      </c>
      <c r="U1002" s="22" t="s">
        <v>78</v>
      </c>
      <c r="V1002" s="22" t="s">
        <v>78</v>
      </c>
      <c r="W1002" s="22" t="s">
        <v>78</v>
      </c>
      <c r="X1002" s="22" t="s">
        <v>78</v>
      </c>
      <c r="Y1002" s="22">
        <v>0</v>
      </c>
      <c r="Z1002" s="22">
        <v>0</v>
      </c>
      <c r="AA1002" s="22">
        <v>0</v>
      </c>
      <c r="AB1002" s="22">
        <v>0</v>
      </c>
      <c r="AC1002" s="87"/>
      <c r="AD1002" s="120"/>
      <c r="AE1002" s="89">
        <v>1</v>
      </c>
      <c r="AF1002" s="22" t="s">
        <v>78</v>
      </c>
      <c r="AG1002" s="22" t="s">
        <v>78</v>
      </c>
      <c r="AH1002" s="22" t="s">
        <v>78</v>
      </c>
      <c r="AI1002" s="22" t="s">
        <v>78</v>
      </c>
      <c r="AJ1002" s="22" t="s">
        <v>78</v>
      </c>
      <c r="AK1002" s="22" t="s">
        <v>78</v>
      </c>
      <c r="AL1002" s="22">
        <v>0</v>
      </c>
      <c r="AM1002" s="22">
        <v>0</v>
      </c>
      <c r="AN1002" s="22">
        <v>0</v>
      </c>
      <c r="AO1002" s="22">
        <v>0</v>
      </c>
    </row>
    <row r="1003" spans="2:41" ht="15.75" x14ac:dyDescent="0.25">
      <c r="B1003" s="127"/>
      <c r="C1003" s="39"/>
      <c r="D1003" s="120"/>
      <c r="E1003" s="43" t="s">
        <v>10</v>
      </c>
      <c r="F1003" s="22">
        <v>22</v>
      </c>
      <c r="G1003" s="22">
        <v>62</v>
      </c>
      <c r="H1003" s="22">
        <v>91</v>
      </c>
      <c r="I1003" s="22">
        <v>62</v>
      </c>
      <c r="J1003" s="22">
        <v>35</v>
      </c>
      <c r="K1003" s="22">
        <v>9</v>
      </c>
      <c r="L1003" s="22">
        <v>7</v>
      </c>
      <c r="M1003" s="22">
        <v>7</v>
      </c>
      <c r="N1003" s="22">
        <v>0</v>
      </c>
      <c r="O1003" s="22">
        <v>0</v>
      </c>
      <c r="P1003" s="87"/>
      <c r="Q1003" s="120"/>
      <c r="R1003" s="89" t="s">
        <v>10</v>
      </c>
      <c r="S1003" s="22">
        <v>10</v>
      </c>
      <c r="T1003" s="22">
        <v>24</v>
      </c>
      <c r="U1003" s="22">
        <v>48</v>
      </c>
      <c r="V1003" s="22">
        <v>35</v>
      </c>
      <c r="W1003" s="22">
        <v>13</v>
      </c>
      <c r="X1003" s="22">
        <v>5</v>
      </c>
      <c r="Y1003" s="22" t="s">
        <v>78</v>
      </c>
      <c r="Z1003" s="22" t="s">
        <v>78</v>
      </c>
      <c r="AA1003" s="22">
        <v>0</v>
      </c>
      <c r="AB1003" s="22">
        <v>0</v>
      </c>
      <c r="AC1003" s="87"/>
      <c r="AD1003" s="120"/>
      <c r="AE1003" s="89" t="s">
        <v>10</v>
      </c>
      <c r="AF1003" s="22">
        <v>12</v>
      </c>
      <c r="AG1003" s="22">
        <v>38</v>
      </c>
      <c r="AH1003" s="22">
        <v>43</v>
      </c>
      <c r="AI1003" s="22">
        <v>27</v>
      </c>
      <c r="AJ1003" s="22">
        <v>22</v>
      </c>
      <c r="AK1003" s="22">
        <v>4</v>
      </c>
      <c r="AL1003" s="22" t="s">
        <v>78</v>
      </c>
      <c r="AM1003" s="22" t="s">
        <v>78</v>
      </c>
      <c r="AN1003" s="22">
        <v>0</v>
      </c>
      <c r="AO1003" s="22">
        <v>0</v>
      </c>
    </row>
    <row r="1004" spans="2:41" ht="15.75" x14ac:dyDescent="0.25">
      <c r="B1004" s="127"/>
      <c r="C1004" s="39"/>
      <c r="D1004" s="120"/>
      <c r="E1004" s="43" t="s">
        <v>11</v>
      </c>
      <c r="F1004" s="22">
        <v>14</v>
      </c>
      <c r="G1004" s="22">
        <v>49</v>
      </c>
      <c r="H1004" s="22">
        <v>80</v>
      </c>
      <c r="I1004" s="22">
        <v>61</v>
      </c>
      <c r="J1004" s="22">
        <v>37</v>
      </c>
      <c r="K1004" s="22">
        <v>20</v>
      </c>
      <c r="L1004" s="22">
        <v>4</v>
      </c>
      <c r="M1004" s="22">
        <v>0</v>
      </c>
      <c r="N1004" s="22">
        <v>0</v>
      </c>
      <c r="O1004" s="22">
        <v>0</v>
      </c>
      <c r="P1004" s="87"/>
      <c r="Q1004" s="120"/>
      <c r="R1004" s="89" t="s">
        <v>11</v>
      </c>
      <c r="S1004" s="22">
        <v>3</v>
      </c>
      <c r="T1004" s="22">
        <v>14</v>
      </c>
      <c r="U1004" s="22">
        <v>34</v>
      </c>
      <c r="V1004" s="22">
        <v>37</v>
      </c>
      <c r="W1004" s="22">
        <v>18</v>
      </c>
      <c r="X1004" s="22" t="s">
        <v>78</v>
      </c>
      <c r="Y1004" s="22" t="s">
        <v>78</v>
      </c>
      <c r="Z1004" s="22">
        <v>0</v>
      </c>
      <c r="AA1004" s="22">
        <v>0</v>
      </c>
      <c r="AB1004" s="22">
        <v>0</v>
      </c>
      <c r="AC1004" s="87"/>
      <c r="AD1004" s="120"/>
      <c r="AE1004" s="89" t="s">
        <v>11</v>
      </c>
      <c r="AF1004" s="22">
        <v>11</v>
      </c>
      <c r="AG1004" s="22">
        <v>35</v>
      </c>
      <c r="AH1004" s="22">
        <v>46</v>
      </c>
      <c r="AI1004" s="22">
        <v>24</v>
      </c>
      <c r="AJ1004" s="22">
        <v>19</v>
      </c>
      <c r="AK1004" s="22" t="s">
        <v>78</v>
      </c>
      <c r="AL1004" s="22" t="s">
        <v>78</v>
      </c>
      <c r="AM1004" s="22">
        <v>0</v>
      </c>
      <c r="AN1004" s="22">
        <v>0</v>
      </c>
      <c r="AO1004" s="22">
        <v>0</v>
      </c>
    </row>
    <row r="1005" spans="2:41" ht="15.75" x14ac:dyDescent="0.25">
      <c r="B1005" s="127"/>
      <c r="C1005" s="39"/>
      <c r="D1005" s="120"/>
      <c r="E1005" s="43" t="s">
        <v>12</v>
      </c>
      <c r="F1005" s="22">
        <v>26</v>
      </c>
      <c r="G1005" s="22">
        <v>60</v>
      </c>
      <c r="H1005" s="22">
        <v>103</v>
      </c>
      <c r="I1005" s="22">
        <v>118</v>
      </c>
      <c r="J1005" s="22">
        <v>62</v>
      </c>
      <c r="K1005" s="22">
        <v>41</v>
      </c>
      <c r="L1005" s="22">
        <v>16</v>
      </c>
      <c r="M1005" s="22">
        <v>4</v>
      </c>
      <c r="N1005" s="22">
        <v>0</v>
      </c>
      <c r="O1005" s="22">
        <v>0</v>
      </c>
      <c r="P1005" s="87"/>
      <c r="Q1005" s="120"/>
      <c r="R1005" s="89" t="s">
        <v>12</v>
      </c>
      <c r="S1005" s="22">
        <v>7</v>
      </c>
      <c r="T1005" s="22">
        <v>29</v>
      </c>
      <c r="U1005" s="22">
        <v>47</v>
      </c>
      <c r="V1005" s="22">
        <v>72</v>
      </c>
      <c r="W1005" s="22">
        <v>37</v>
      </c>
      <c r="X1005" s="22">
        <v>25</v>
      </c>
      <c r="Y1005" s="22" t="s">
        <v>78</v>
      </c>
      <c r="Z1005" s="22" t="s">
        <v>78</v>
      </c>
      <c r="AA1005" s="22">
        <v>0</v>
      </c>
      <c r="AB1005" s="22">
        <v>0</v>
      </c>
      <c r="AC1005" s="87"/>
      <c r="AD1005" s="120"/>
      <c r="AE1005" s="89" t="s">
        <v>12</v>
      </c>
      <c r="AF1005" s="22">
        <v>19</v>
      </c>
      <c r="AG1005" s="22">
        <v>31</v>
      </c>
      <c r="AH1005" s="22">
        <v>56</v>
      </c>
      <c r="AI1005" s="22">
        <v>46</v>
      </c>
      <c r="AJ1005" s="22">
        <v>25</v>
      </c>
      <c r="AK1005" s="22">
        <v>16</v>
      </c>
      <c r="AL1005" s="22" t="s">
        <v>78</v>
      </c>
      <c r="AM1005" s="22" t="s">
        <v>78</v>
      </c>
      <c r="AN1005" s="22">
        <v>0</v>
      </c>
      <c r="AO1005" s="22">
        <v>0</v>
      </c>
    </row>
    <row r="1006" spans="2:41" ht="15.75" x14ac:dyDescent="0.25">
      <c r="B1006" s="127"/>
      <c r="C1006" s="39"/>
      <c r="D1006" s="120"/>
      <c r="E1006" s="43" t="s">
        <v>13</v>
      </c>
      <c r="F1006" s="22">
        <v>31</v>
      </c>
      <c r="G1006" s="22">
        <v>81</v>
      </c>
      <c r="H1006" s="22">
        <v>161</v>
      </c>
      <c r="I1006" s="22">
        <v>214</v>
      </c>
      <c r="J1006" s="22">
        <v>129</v>
      </c>
      <c r="K1006" s="22">
        <v>80</v>
      </c>
      <c r="L1006" s="22">
        <v>47</v>
      </c>
      <c r="M1006" s="22">
        <v>10</v>
      </c>
      <c r="N1006" s="22" t="s">
        <v>78</v>
      </c>
      <c r="O1006" s="22" t="s">
        <v>78</v>
      </c>
      <c r="P1006" s="87"/>
      <c r="Q1006" s="120"/>
      <c r="R1006" s="89" t="s">
        <v>13</v>
      </c>
      <c r="S1006" s="22">
        <v>10</v>
      </c>
      <c r="T1006" s="22">
        <v>27</v>
      </c>
      <c r="U1006" s="22">
        <v>81</v>
      </c>
      <c r="V1006" s="22">
        <v>110</v>
      </c>
      <c r="W1006" s="22">
        <v>78</v>
      </c>
      <c r="X1006" s="22">
        <v>53</v>
      </c>
      <c r="Y1006" s="22">
        <v>32</v>
      </c>
      <c r="Z1006" s="22" t="s">
        <v>78</v>
      </c>
      <c r="AA1006" s="22" t="s">
        <v>78</v>
      </c>
      <c r="AB1006" s="22" t="s">
        <v>78</v>
      </c>
      <c r="AC1006" s="87"/>
      <c r="AD1006" s="120"/>
      <c r="AE1006" s="89" t="s">
        <v>13</v>
      </c>
      <c r="AF1006" s="22">
        <v>21</v>
      </c>
      <c r="AG1006" s="22">
        <v>54</v>
      </c>
      <c r="AH1006" s="22">
        <v>80</v>
      </c>
      <c r="AI1006" s="22">
        <v>104</v>
      </c>
      <c r="AJ1006" s="22">
        <v>51</v>
      </c>
      <c r="AK1006" s="22">
        <v>27</v>
      </c>
      <c r="AL1006" s="22">
        <v>15</v>
      </c>
      <c r="AM1006" s="22" t="s">
        <v>78</v>
      </c>
      <c r="AN1006" s="22" t="s">
        <v>78</v>
      </c>
      <c r="AO1006" s="22" t="s">
        <v>78</v>
      </c>
    </row>
    <row r="1007" spans="2:41" ht="15.75" x14ac:dyDescent="0.25">
      <c r="B1007" s="127"/>
      <c r="C1007" s="39"/>
      <c r="D1007" s="120"/>
      <c r="E1007" s="43" t="s">
        <v>14</v>
      </c>
      <c r="F1007" s="22">
        <v>44</v>
      </c>
      <c r="G1007" s="22">
        <v>136</v>
      </c>
      <c r="H1007" s="22">
        <v>252</v>
      </c>
      <c r="I1007" s="22">
        <v>355</v>
      </c>
      <c r="J1007" s="22">
        <v>271</v>
      </c>
      <c r="K1007" s="22">
        <v>220</v>
      </c>
      <c r="L1007" s="22">
        <v>101</v>
      </c>
      <c r="M1007" s="22">
        <v>26</v>
      </c>
      <c r="N1007" s="22">
        <v>6</v>
      </c>
      <c r="O1007" s="22">
        <v>0</v>
      </c>
      <c r="P1007" s="87"/>
      <c r="Q1007" s="120"/>
      <c r="R1007" s="89" t="s">
        <v>14</v>
      </c>
      <c r="S1007" s="22">
        <v>16</v>
      </c>
      <c r="T1007" s="22">
        <v>43</v>
      </c>
      <c r="U1007" s="22">
        <v>114</v>
      </c>
      <c r="V1007" s="22">
        <v>208</v>
      </c>
      <c r="W1007" s="22">
        <v>161</v>
      </c>
      <c r="X1007" s="22">
        <v>146</v>
      </c>
      <c r="Y1007" s="22">
        <v>66</v>
      </c>
      <c r="Z1007" s="22" t="s">
        <v>78</v>
      </c>
      <c r="AA1007" s="22" t="s">
        <v>78</v>
      </c>
      <c r="AB1007" s="22">
        <v>0</v>
      </c>
      <c r="AC1007" s="87"/>
      <c r="AD1007" s="120"/>
      <c r="AE1007" s="89" t="s">
        <v>14</v>
      </c>
      <c r="AF1007" s="22">
        <v>28</v>
      </c>
      <c r="AG1007" s="22">
        <v>93</v>
      </c>
      <c r="AH1007" s="22">
        <v>138</v>
      </c>
      <c r="AI1007" s="22">
        <v>147</v>
      </c>
      <c r="AJ1007" s="22">
        <v>110</v>
      </c>
      <c r="AK1007" s="22">
        <v>74</v>
      </c>
      <c r="AL1007" s="22">
        <v>35</v>
      </c>
      <c r="AM1007" s="22" t="s">
        <v>78</v>
      </c>
      <c r="AN1007" s="22" t="s">
        <v>78</v>
      </c>
      <c r="AO1007" s="22">
        <v>0</v>
      </c>
    </row>
    <row r="1008" spans="2:41" ht="15.75" x14ac:dyDescent="0.25">
      <c r="B1008" s="127"/>
      <c r="C1008" s="39"/>
      <c r="D1008" s="120"/>
      <c r="E1008" s="43" t="s">
        <v>15</v>
      </c>
      <c r="F1008" s="22">
        <v>37</v>
      </c>
      <c r="G1008" s="22">
        <v>154</v>
      </c>
      <c r="H1008" s="22">
        <v>269</v>
      </c>
      <c r="I1008" s="22">
        <v>512</v>
      </c>
      <c r="J1008" s="22">
        <v>487</v>
      </c>
      <c r="K1008" s="22">
        <v>450</v>
      </c>
      <c r="L1008" s="22">
        <v>294</v>
      </c>
      <c r="M1008" s="22">
        <v>87</v>
      </c>
      <c r="N1008" s="22">
        <v>24</v>
      </c>
      <c r="O1008" s="22">
        <v>7</v>
      </c>
      <c r="P1008" s="87"/>
      <c r="Q1008" s="120"/>
      <c r="R1008" s="89" t="s">
        <v>15</v>
      </c>
      <c r="S1008" s="22">
        <v>8</v>
      </c>
      <c r="T1008" s="22">
        <v>42</v>
      </c>
      <c r="U1008" s="22">
        <v>124</v>
      </c>
      <c r="V1008" s="22">
        <v>251</v>
      </c>
      <c r="W1008" s="22">
        <v>270</v>
      </c>
      <c r="X1008" s="22">
        <v>292</v>
      </c>
      <c r="Y1008" s="22">
        <v>195</v>
      </c>
      <c r="Z1008" s="22">
        <v>60</v>
      </c>
      <c r="AA1008" s="22" t="s">
        <v>78</v>
      </c>
      <c r="AB1008" s="22" t="s">
        <v>78</v>
      </c>
      <c r="AC1008" s="87"/>
      <c r="AD1008" s="120"/>
      <c r="AE1008" s="89" t="s">
        <v>15</v>
      </c>
      <c r="AF1008" s="22">
        <v>29</v>
      </c>
      <c r="AG1008" s="22">
        <v>112</v>
      </c>
      <c r="AH1008" s="22">
        <v>145</v>
      </c>
      <c r="AI1008" s="22">
        <v>261</v>
      </c>
      <c r="AJ1008" s="22">
        <v>217</v>
      </c>
      <c r="AK1008" s="22">
        <v>158</v>
      </c>
      <c r="AL1008" s="22">
        <v>99</v>
      </c>
      <c r="AM1008" s="22">
        <v>27</v>
      </c>
      <c r="AN1008" s="22" t="s">
        <v>78</v>
      </c>
      <c r="AO1008" s="22" t="s">
        <v>78</v>
      </c>
    </row>
    <row r="1009" spans="2:41" ht="15.75" x14ac:dyDescent="0.25">
      <c r="B1009" s="127"/>
      <c r="C1009" s="39"/>
      <c r="D1009" s="120"/>
      <c r="E1009" s="43" t="s">
        <v>16</v>
      </c>
      <c r="F1009" s="22">
        <v>28</v>
      </c>
      <c r="G1009" s="22">
        <v>94</v>
      </c>
      <c r="H1009" s="22">
        <v>206</v>
      </c>
      <c r="I1009" s="22">
        <v>434</v>
      </c>
      <c r="J1009" s="22">
        <v>461</v>
      </c>
      <c r="K1009" s="22">
        <v>595</v>
      </c>
      <c r="L1009" s="22">
        <v>461</v>
      </c>
      <c r="M1009" s="22">
        <v>202</v>
      </c>
      <c r="N1009" s="22">
        <v>83</v>
      </c>
      <c r="O1009" s="22">
        <v>21</v>
      </c>
      <c r="P1009" s="87"/>
      <c r="Q1009" s="120"/>
      <c r="R1009" s="89" t="s">
        <v>16</v>
      </c>
      <c r="S1009" s="22" t="s">
        <v>78</v>
      </c>
      <c r="T1009" s="22">
        <v>29</v>
      </c>
      <c r="U1009" s="22">
        <v>75</v>
      </c>
      <c r="V1009" s="22">
        <v>180</v>
      </c>
      <c r="W1009" s="22">
        <v>241</v>
      </c>
      <c r="X1009" s="22">
        <v>357</v>
      </c>
      <c r="Y1009" s="22">
        <v>304</v>
      </c>
      <c r="Z1009" s="22">
        <v>136</v>
      </c>
      <c r="AA1009" s="22">
        <v>54</v>
      </c>
      <c r="AB1009" s="22" t="s">
        <v>78</v>
      </c>
      <c r="AC1009" s="87"/>
      <c r="AD1009" s="120"/>
      <c r="AE1009" s="89" t="s">
        <v>16</v>
      </c>
      <c r="AF1009" s="22" t="s">
        <v>78</v>
      </c>
      <c r="AG1009" s="22">
        <v>65</v>
      </c>
      <c r="AH1009" s="22">
        <v>131</v>
      </c>
      <c r="AI1009" s="22">
        <v>254</v>
      </c>
      <c r="AJ1009" s="22">
        <v>220</v>
      </c>
      <c r="AK1009" s="22">
        <v>238</v>
      </c>
      <c r="AL1009" s="22">
        <v>157</v>
      </c>
      <c r="AM1009" s="22">
        <v>66</v>
      </c>
      <c r="AN1009" s="22">
        <v>29</v>
      </c>
      <c r="AO1009" s="22" t="s">
        <v>78</v>
      </c>
    </row>
    <row r="1010" spans="2:41" ht="15.75" x14ac:dyDescent="0.25">
      <c r="B1010" s="127"/>
      <c r="C1010" s="39"/>
      <c r="D1010" s="120"/>
      <c r="E1010" s="43" t="s">
        <v>17</v>
      </c>
      <c r="F1010" s="22">
        <v>12</v>
      </c>
      <c r="G1010" s="22">
        <v>42</v>
      </c>
      <c r="H1010" s="22">
        <v>96</v>
      </c>
      <c r="I1010" s="22">
        <v>226</v>
      </c>
      <c r="J1010" s="22">
        <v>346</v>
      </c>
      <c r="K1010" s="22">
        <v>509</v>
      </c>
      <c r="L1010" s="22">
        <v>553</v>
      </c>
      <c r="M1010" s="22">
        <v>315</v>
      </c>
      <c r="N1010" s="22">
        <v>188</v>
      </c>
      <c r="O1010" s="22">
        <v>58</v>
      </c>
      <c r="P1010" s="87"/>
      <c r="Q1010" s="120"/>
      <c r="R1010" s="89" t="s">
        <v>17</v>
      </c>
      <c r="S1010" s="22">
        <v>3</v>
      </c>
      <c r="T1010" s="22">
        <v>4</v>
      </c>
      <c r="U1010" s="22">
        <v>27</v>
      </c>
      <c r="V1010" s="22">
        <v>96</v>
      </c>
      <c r="W1010" s="22">
        <v>152</v>
      </c>
      <c r="X1010" s="22">
        <v>278</v>
      </c>
      <c r="Y1010" s="22">
        <v>338</v>
      </c>
      <c r="Z1010" s="22">
        <v>213</v>
      </c>
      <c r="AA1010" s="22">
        <v>138</v>
      </c>
      <c r="AB1010" s="22">
        <v>40</v>
      </c>
      <c r="AC1010" s="87"/>
      <c r="AD1010" s="120"/>
      <c r="AE1010" s="89" t="s">
        <v>17</v>
      </c>
      <c r="AF1010" s="22">
        <v>9</v>
      </c>
      <c r="AG1010" s="22">
        <v>38</v>
      </c>
      <c r="AH1010" s="22">
        <v>69</v>
      </c>
      <c r="AI1010" s="22">
        <v>130</v>
      </c>
      <c r="AJ1010" s="22">
        <v>194</v>
      </c>
      <c r="AK1010" s="22">
        <v>231</v>
      </c>
      <c r="AL1010" s="22">
        <v>215</v>
      </c>
      <c r="AM1010" s="22">
        <v>102</v>
      </c>
      <c r="AN1010" s="22">
        <v>50</v>
      </c>
      <c r="AO1010" s="22">
        <v>18</v>
      </c>
    </row>
    <row r="1011" spans="2:41" ht="15.75" x14ac:dyDescent="0.25">
      <c r="B1011" s="127"/>
      <c r="C1011" s="39"/>
      <c r="D1011" s="120"/>
      <c r="E1011" s="43" t="s">
        <v>18</v>
      </c>
      <c r="F1011" s="22">
        <v>7</v>
      </c>
      <c r="G1011" s="22">
        <v>9</v>
      </c>
      <c r="H1011" s="22">
        <v>41</v>
      </c>
      <c r="I1011" s="22">
        <v>87</v>
      </c>
      <c r="J1011" s="22">
        <v>178</v>
      </c>
      <c r="K1011" s="22">
        <v>331</v>
      </c>
      <c r="L1011" s="22">
        <v>487</v>
      </c>
      <c r="M1011" s="22">
        <v>348</v>
      </c>
      <c r="N1011" s="22">
        <v>259</v>
      </c>
      <c r="O1011" s="22">
        <v>116</v>
      </c>
      <c r="P1011" s="87"/>
      <c r="Q1011" s="120"/>
      <c r="R1011" s="89" t="s">
        <v>18</v>
      </c>
      <c r="S1011" s="22" t="s">
        <v>78</v>
      </c>
      <c r="T1011" s="22" t="s">
        <v>78</v>
      </c>
      <c r="U1011" s="22">
        <v>10</v>
      </c>
      <c r="V1011" s="22">
        <v>28</v>
      </c>
      <c r="W1011" s="22">
        <v>62</v>
      </c>
      <c r="X1011" s="22">
        <v>161</v>
      </c>
      <c r="Y1011" s="22">
        <v>255</v>
      </c>
      <c r="Z1011" s="22">
        <v>210</v>
      </c>
      <c r="AA1011" s="22">
        <v>174</v>
      </c>
      <c r="AB1011" s="22">
        <v>83</v>
      </c>
      <c r="AC1011" s="87"/>
      <c r="AD1011" s="120"/>
      <c r="AE1011" s="89" t="s">
        <v>18</v>
      </c>
      <c r="AF1011" s="22" t="s">
        <v>78</v>
      </c>
      <c r="AG1011" s="22" t="s">
        <v>78</v>
      </c>
      <c r="AH1011" s="22">
        <v>31</v>
      </c>
      <c r="AI1011" s="22">
        <v>59</v>
      </c>
      <c r="AJ1011" s="22">
        <v>116</v>
      </c>
      <c r="AK1011" s="22">
        <v>170</v>
      </c>
      <c r="AL1011" s="22">
        <v>232</v>
      </c>
      <c r="AM1011" s="22">
        <v>138</v>
      </c>
      <c r="AN1011" s="22">
        <v>85</v>
      </c>
      <c r="AO1011" s="22">
        <v>33</v>
      </c>
    </row>
    <row r="1012" spans="2:41" ht="15.75" x14ac:dyDescent="0.25">
      <c r="B1012" s="127"/>
      <c r="C1012" s="39"/>
      <c r="D1012" s="121"/>
      <c r="E1012" s="43" t="s">
        <v>19</v>
      </c>
      <c r="F1012" s="22" t="s">
        <v>78</v>
      </c>
      <c r="G1012" s="22" t="s">
        <v>78</v>
      </c>
      <c r="H1012" s="22" t="s">
        <v>78</v>
      </c>
      <c r="I1012" s="22">
        <v>7</v>
      </c>
      <c r="J1012" s="22">
        <v>25</v>
      </c>
      <c r="K1012" s="22">
        <v>45</v>
      </c>
      <c r="L1012" s="22">
        <v>98</v>
      </c>
      <c r="M1012" s="22">
        <v>126</v>
      </c>
      <c r="N1012" s="22">
        <v>91</v>
      </c>
      <c r="O1012" s="22">
        <v>110</v>
      </c>
      <c r="P1012" s="87"/>
      <c r="Q1012" s="121"/>
      <c r="R1012" s="89" t="s">
        <v>19</v>
      </c>
      <c r="S1012" s="22" t="s">
        <v>78</v>
      </c>
      <c r="T1012" s="22" t="s">
        <v>78</v>
      </c>
      <c r="U1012" s="22" t="s">
        <v>78</v>
      </c>
      <c r="V1012" s="22" t="s">
        <v>78</v>
      </c>
      <c r="W1012" s="22">
        <v>10</v>
      </c>
      <c r="X1012" s="22">
        <v>19</v>
      </c>
      <c r="Y1012" s="22">
        <v>46</v>
      </c>
      <c r="Z1012" s="22">
        <v>65</v>
      </c>
      <c r="AA1012" s="22">
        <v>57</v>
      </c>
      <c r="AB1012" s="22">
        <v>66</v>
      </c>
      <c r="AC1012" s="87"/>
      <c r="AD1012" s="121"/>
      <c r="AE1012" s="89" t="s">
        <v>19</v>
      </c>
      <c r="AF1012" s="22" t="s">
        <v>78</v>
      </c>
      <c r="AG1012" s="22" t="s">
        <v>78</v>
      </c>
      <c r="AH1012" s="22" t="s">
        <v>78</v>
      </c>
      <c r="AI1012" s="22" t="s">
        <v>78</v>
      </c>
      <c r="AJ1012" s="22">
        <v>15</v>
      </c>
      <c r="AK1012" s="22">
        <v>26</v>
      </c>
      <c r="AL1012" s="22">
        <v>52</v>
      </c>
      <c r="AM1012" s="22">
        <v>61</v>
      </c>
      <c r="AN1012" s="22">
        <v>34</v>
      </c>
      <c r="AO1012" s="22">
        <v>44</v>
      </c>
    </row>
    <row r="1013" spans="2:41" x14ac:dyDescent="0.25">
      <c r="B1013" s="93"/>
      <c r="C1013" s="39"/>
      <c r="D1013" s="87"/>
      <c r="E1013" s="87"/>
      <c r="F1013" s="87"/>
      <c r="G1013" s="87"/>
      <c r="H1013" s="87"/>
      <c r="I1013" s="87"/>
      <c r="J1013" s="87"/>
      <c r="K1013" s="87"/>
      <c r="L1013" s="87"/>
      <c r="M1013" s="87"/>
      <c r="N1013" s="87"/>
      <c r="O1013" s="87"/>
      <c r="P1013" s="87"/>
      <c r="Q1013" s="87"/>
      <c r="R1013" s="87"/>
      <c r="S1013" s="87"/>
      <c r="T1013" s="87"/>
      <c r="U1013" s="87"/>
      <c r="V1013" s="87"/>
      <c r="W1013" s="87"/>
      <c r="X1013" s="87"/>
      <c r="Y1013" s="87"/>
      <c r="Z1013" s="87"/>
      <c r="AA1013" s="87"/>
      <c r="AB1013" s="87"/>
      <c r="AC1013" s="87"/>
      <c r="AD1013" s="87"/>
      <c r="AE1013" s="87"/>
      <c r="AF1013" s="87"/>
      <c r="AG1013" s="87"/>
      <c r="AH1013" s="87"/>
      <c r="AI1013" s="87"/>
      <c r="AJ1013" s="87"/>
      <c r="AK1013" s="87"/>
      <c r="AL1013" s="87"/>
      <c r="AM1013" s="87"/>
      <c r="AN1013" s="87"/>
      <c r="AO1013" s="87"/>
    </row>
    <row r="1014" spans="2:41" ht="18.75" customHeight="1" x14ac:dyDescent="0.3">
      <c r="B1014" s="93"/>
      <c r="C1014" s="39"/>
      <c r="D1014" s="106" t="s">
        <v>24</v>
      </c>
      <c r="E1014" s="106"/>
      <c r="F1014" s="86"/>
      <c r="G1014" s="86"/>
      <c r="H1014" s="86"/>
      <c r="I1014" s="86"/>
      <c r="J1014" s="86"/>
      <c r="K1014" s="86"/>
      <c r="L1014" s="86"/>
      <c r="M1014" s="86"/>
      <c r="N1014" s="86"/>
      <c r="O1014" s="86"/>
      <c r="P1014" s="87"/>
      <c r="Q1014" s="106" t="s">
        <v>24</v>
      </c>
      <c r="R1014" s="106"/>
      <c r="S1014" s="86"/>
      <c r="T1014" s="86"/>
      <c r="U1014" s="86"/>
      <c r="V1014" s="86"/>
      <c r="W1014" s="86"/>
      <c r="X1014" s="86"/>
      <c r="Y1014" s="86"/>
      <c r="Z1014" s="86"/>
      <c r="AA1014" s="86"/>
      <c r="AB1014" s="86"/>
      <c r="AC1014" s="87"/>
      <c r="AD1014" s="106" t="s">
        <v>24</v>
      </c>
      <c r="AE1014" s="106"/>
      <c r="AF1014" s="86"/>
      <c r="AG1014" s="86"/>
      <c r="AH1014" s="86"/>
      <c r="AI1014" s="86"/>
      <c r="AJ1014" s="86"/>
      <c r="AK1014" s="86"/>
      <c r="AL1014" s="86"/>
      <c r="AM1014" s="86"/>
      <c r="AN1014" s="86"/>
      <c r="AO1014" s="86"/>
    </row>
    <row r="1015" spans="2:41" ht="28.9" customHeight="1" x14ac:dyDescent="0.25">
      <c r="B1015" s="93"/>
      <c r="C1015" s="39"/>
      <c r="D1015" s="106"/>
      <c r="E1015" s="106"/>
      <c r="F1015" s="122" t="s">
        <v>20</v>
      </c>
      <c r="G1015" s="123"/>
      <c r="H1015" s="123"/>
      <c r="I1015" s="123"/>
      <c r="J1015" s="123"/>
      <c r="K1015" s="123"/>
      <c r="L1015" s="123"/>
      <c r="M1015" s="123"/>
      <c r="N1015" s="123"/>
      <c r="O1015" s="124"/>
      <c r="P1015" s="87"/>
      <c r="Q1015" s="106"/>
      <c r="R1015" s="106"/>
      <c r="S1015" s="122" t="s">
        <v>20</v>
      </c>
      <c r="T1015" s="123"/>
      <c r="U1015" s="123"/>
      <c r="V1015" s="123"/>
      <c r="W1015" s="123"/>
      <c r="X1015" s="123"/>
      <c r="Y1015" s="123"/>
      <c r="Z1015" s="123"/>
      <c r="AA1015" s="123"/>
      <c r="AB1015" s="124"/>
      <c r="AC1015" s="87"/>
      <c r="AD1015" s="106"/>
      <c r="AE1015" s="106"/>
      <c r="AF1015" s="122" t="s">
        <v>20</v>
      </c>
      <c r="AG1015" s="123"/>
      <c r="AH1015" s="123"/>
      <c r="AI1015" s="123"/>
      <c r="AJ1015" s="123"/>
      <c r="AK1015" s="123"/>
      <c r="AL1015" s="123"/>
      <c r="AM1015" s="123"/>
      <c r="AN1015" s="123"/>
      <c r="AO1015" s="124"/>
    </row>
    <row r="1016" spans="2:41" ht="15" customHeight="1" x14ac:dyDescent="0.25">
      <c r="B1016" s="93"/>
      <c r="C1016" s="39"/>
      <c r="D1016" s="107"/>
      <c r="E1016" s="107"/>
      <c r="F1016" s="88" t="s">
        <v>0</v>
      </c>
      <c r="G1016" s="88">
        <v>1</v>
      </c>
      <c r="H1016" s="88">
        <v>2</v>
      </c>
      <c r="I1016" s="88">
        <v>3</v>
      </c>
      <c r="J1016" s="88">
        <v>4</v>
      </c>
      <c r="K1016" s="88">
        <v>5</v>
      </c>
      <c r="L1016" s="88">
        <v>6</v>
      </c>
      <c r="M1016" s="88">
        <v>7</v>
      </c>
      <c r="N1016" s="88">
        <v>8</v>
      </c>
      <c r="O1016" s="88">
        <v>9</v>
      </c>
      <c r="P1016" s="87"/>
      <c r="Q1016" s="107"/>
      <c r="R1016" s="107"/>
      <c r="S1016" s="88" t="s">
        <v>0</v>
      </c>
      <c r="T1016" s="88">
        <v>1</v>
      </c>
      <c r="U1016" s="88">
        <v>2</v>
      </c>
      <c r="V1016" s="88">
        <v>3</v>
      </c>
      <c r="W1016" s="88">
        <v>4</v>
      </c>
      <c r="X1016" s="88">
        <v>5</v>
      </c>
      <c r="Y1016" s="88">
        <v>6</v>
      </c>
      <c r="Z1016" s="88">
        <v>7</v>
      </c>
      <c r="AA1016" s="88">
        <v>8</v>
      </c>
      <c r="AB1016" s="88">
        <v>9</v>
      </c>
      <c r="AC1016" s="87"/>
      <c r="AD1016" s="107"/>
      <c r="AE1016" s="107"/>
      <c r="AF1016" s="88" t="s">
        <v>0</v>
      </c>
      <c r="AG1016" s="88">
        <v>1</v>
      </c>
      <c r="AH1016" s="88">
        <v>2</v>
      </c>
      <c r="AI1016" s="88">
        <v>3</v>
      </c>
      <c r="AJ1016" s="88">
        <v>4</v>
      </c>
      <c r="AK1016" s="88">
        <v>5</v>
      </c>
      <c r="AL1016" s="88">
        <v>6</v>
      </c>
      <c r="AM1016" s="88">
        <v>7</v>
      </c>
      <c r="AN1016" s="88">
        <v>8</v>
      </c>
      <c r="AO1016" s="88">
        <v>9</v>
      </c>
    </row>
    <row r="1017" spans="2:41" ht="15.75" customHeight="1" x14ac:dyDescent="0.25">
      <c r="B1017" s="93"/>
      <c r="C1017" s="39"/>
      <c r="D1017" s="119" t="s">
        <v>21</v>
      </c>
      <c r="E1017" s="43" t="s">
        <v>9</v>
      </c>
      <c r="F1017" s="22" t="s">
        <v>78</v>
      </c>
      <c r="G1017" s="22">
        <v>0</v>
      </c>
      <c r="H1017" s="22">
        <v>0</v>
      </c>
      <c r="I1017" s="22">
        <v>0</v>
      </c>
      <c r="J1017" s="22">
        <v>0</v>
      </c>
      <c r="K1017" s="22">
        <v>0</v>
      </c>
      <c r="L1017" s="22">
        <v>0</v>
      </c>
      <c r="M1017" s="22">
        <v>0</v>
      </c>
      <c r="N1017" s="22">
        <v>0</v>
      </c>
      <c r="O1017" s="22">
        <v>0</v>
      </c>
      <c r="P1017" s="87"/>
      <c r="Q1017" s="119" t="s">
        <v>21</v>
      </c>
      <c r="R1017" s="89" t="s">
        <v>9</v>
      </c>
      <c r="S1017" s="22" t="s">
        <v>78</v>
      </c>
      <c r="T1017" s="22" t="s">
        <v>78</v>
      </c>
      <c r="U1017" s="22" t="s">
        <v>78</v>
      </c>
      <c r="V1017" s="22" t="s">
        <v>78</v>
      </c>
      <c r="W1017" s="22" t="s">
        <v>78</v>
      </c>
      <c r="X1017" s="22" t="s">
        <v>78</v>
      </c>
      <c r="Y1017" s="22" t="s">
        <v>78</v>
      </c>
      <c r="Z1017" s="22" t="s">
        <v>78</v>
      </c>
      <c r="AA1017" s="22" t="s">
        <v>78</v>
      </c>
      <c r="AB1017" s="22" t="s">
        <v>78</v>
      </c>
      <c r="AC1017" s="87"/>
      <c r="AD1017" s="119" t="s">
        <v>21</v>
      </c>
      <c r="AE1017" s="89" t="s">
        <v>9</v>
      </c>
      <c r="AF1017" s="22" t="s">
        <v>78</v>
      </c>
      <c r="AG1017" s="22" t="s">
        <v>78</v>
      </c>
      <c r="AH1017" s="22" t="s">
        <v>78</v>
      </c>
      <c r="AI1017" s="22" t="s">
        <v>78</v>
      </c>
      <c r="AJ1017" s="22" t="s">
        <v>78</v>
      </c>
      <c r="AK1017" s="22" t="s">
        <v>78</v>
      </c>
      <c r="AL1017" s="22" t="s">
        <v>78</v>
      </c>
      <c r="AM1017" s="22" t="s">
        <v>78</v>
      </c>
      <c r="AN1017" s="22" t="s">
        <v>78</v>
      </c>
      <c r="AO1017" s="22" t="s">
        <v>78</v>
      </c>
    </row>
    <row r="1018" spans="2:41" ht="15.75" x14ac:dyDescent="0.25">
      <c r="B1018" s="93"/>
      <c r="C1018" s="39"/>
      <c r="D1018" s="120"/>
      <c r="E1018" s="43">
        <v>1</v>
      </c>
      <c r="F1018" s="22" t="s">
        <v>78</v>
      </c>
      <c r="G1018" s="22" t="s">
        <v>78</v>
      </c>
      <c r="H1018" s="22" t="s">
        <v>78</v>
      </c>
      <c r="I1018" s="22" t="s">
        <v>78</v>
      </c>
      <c r="J1018" s="22" t="s">
        <v>78</v>
      </c>
      <c r="K1018" s="22" t="s">
        <v>78</v>
      </c>
      <c r="L1018" s="22">
        <v>0</v>
      </c>
      <c r="M1018" s="22">
        <v>0</v>
      </c>
      <c r="N1018" s="22">
        <v>0</v>
      </c>
      <c r="O1018" s="22">
        <v>0</v>
      </c>
      <c r="P1018" s="87"/>
      <c r="Q1018" s="120"/>
      <c r="R1018" s="89">
        <v>1</v>
      </c>
      <c r="S1018" s="22" t="s">
        <v>78</v>
      </c>
      <c r="T1018" s="22" t="s">
        <v>78</v>
      </c>
      <c r="U1018" s="22" t="s">
        <v>78</v>
      </c>
      <c r="V1018" s="22" t="s">
        <v>78</v>
      </c>
      <c r="W1018" s="22" t="s">
        <v>78</v>
      </c>
      <c r="X1018" s="22" t="s">
        <v>78</v>
      </c>
      <c r="Y1018" s="22">
        <v>0</v>
      </c>
      <c r="Z1018" s="22">
        <v>0</v>
      </c>
      <c r="AA1018" s="22">
        <v>0</v>
      </c>
      <c r="AB1018" s="22">
        <v>0</v>
      </c>
      <c r="AC1018" s="87"/>
      <c r="AD1018" s="120"/>
      <c r="AE1018" s="89">
        <v>1</v>
      </c>
      <c r="AF1018" s="22" t="s">
        <v>78</v>
      </c>
      <c r="AG1018" s="22" t="s">
        <v>78</v>
      </c>
      <c r="AH1018" s="22" t="s">
        <v>78</v>
      </c>
      <c r="AI1018" s="22" t="s">
        <v>78</v>
      </c>
      <c r="AJ1018" s="22" t="s">
        <v>78</v>
      </c>
      <c r="AK1018" s="22" t="s">
        <v>78</v>
      </c>
      <c r="AL1018" s="22">
        <v>0</v>
      </c>
      <c r="AM1018" s="22">
        <v>0</v>
      </c>
      <c r="AN1018" s="22">
        <v>0</v>
      </c>
      <c r="AO1018" s="22">
        <v>0</v>
      </c>
    </row>
    <row r="1019" spans="2:41" ht="15.75" x14ac:dyDescent="0.25">
      <c r="B1019" s="93"/>
      <c r="C1019" s="39"/>
      <c r="D1019" s="120"/>
      <c r="E1019" s="43" t="s">
        <v>10</v>
      </c>
      <c r="F1019" s="22">
        <v>7.4576271186440684</v>
      </c>
      <c r="G1019" s="22">
        <v>21.01694915254237</v>
      </c>
      <c r="H1019" s="22">
        <v>30.847457627118647</v>
      </c>
      <c r="I1019" s="22">
        <v>21.01694915254237</v>
      </c>
      <c r="J1019" s="22">
        <v>11.864406779661017</v>
      </c>
      <c r="K1019" s="22">
        <v>3.050847457627119</v>
      </c>
      <c r="L1019" s="22">
        <v>2.3728813559322033</v>
      </c>
      <c r="M1019" s="22">
        <v>2.3728813559322033</v>
      </c>
      <c r="N1019" s="22">
        <v>0</v>
      </c>
      <c r="O1019" s="22">
        <v>0</v>
      </c>
      <c r="P1019" s="87"/>
      <c r="Q1019" s="120"/>
      <c r="R1019" s="89" t="s">
        <v>10</v>
      </c>
      <c r="S1019" s="22">
        <v>7.1428571428571423</v>
      </c>
      <c r="T1019" s="22">
        <v>17.142857142857142</v>
      </c>
      <c r="U1019" s="22">
        <v>34.285714285714285</v>
      </c>
      <c r="V1019" s="22">
        <v>25</v>
      </c>
      <c r="W1019" s="22">
        <v>9.2857142857142865</v>
      </c>
      <c r="X1019" s="22">
        <v>3.5714285714285712</v>
      </c>
      <c r="Y1019" s="22" t="s">
        <v>78</v>
      </c>
      <c r="Z1019" s="22" t="s">
        <v>78</v>
      </c>
      <c r="AA1019" s="22">
        <v>0</v>
      </c>
      <c r="AB1019" s="22">
        <v>0</v>
      </c>
      <c r="AC1019" s="87"/>
      <c r="AD1019" s="120"/>
      <c r="AE1019" s="89" t="s">
        <v>10</v>
      </c>
      <c r="AF1019" s="22">
        <v>7.741935483870968</v>
      </c>
      <c r="AG1019" s="22">
        <v>24.516129032258064</v>
      </c>
      <c r="AH1019" s="22">
        <v>27.741935483870968</v>
      </c>
      <c r="AI1019" s="22">
        <v>17.419354838709676</v>
      </c>
      <c r="AJ1019" s="22">
        <v>14.193548387096774</v>
      </c>
      <c r="AK1019" s="22">
        <v>2.5806451612903225</v>
      </c>
      <c r="AL1019" s="22" t="s">
        <v>78</v>
      </c>
      <c r="AM1019" s="22" t="s">
        <v>78</v>
      </c>
      <c r="AN1019" s="22">
        <v>0</v>
      </c>
      <c r="AO1019" s="22">
        <v>0</v>
      </c>
    </row>
    <row r="1020" spans="2:41" ht="15.75" x14ac:dyDescent="0.25">
      <c r="B1020" s="93"/>
      <c r="C1020" s="39"/>
      <c r="D1020" s="120"/>
      <c r="E1020" s="43" t="s">
        <v>11</v>
      </c>
      <c r="F1020" s="22">
        <v>5.2830188679245289</v>
      </c>
      <c r="G1020" s="22">
        <v>18.490566037735849</v>
      </c>
      <c r="H1020" s="22">
        <v>30.188679245283019</v>
      </c>
      <c r="I1020" s="22">
        <v>23.018867924528301</v>
      </c>
      <c r="J1020" s="22">
        <v>13.962264150943396</v>
      </c>
      <c r="K1020" s="22">
        <v>7.5471698113207548</v>
      </c>
      <c r="L1020" s="22">
        <v>1.5094339622641511</v>
      </c>
      <c r="M1020" s="22">
        <v>0</v>
      </c>
      <c r="N1020" s="22">
        <v>0</v>
      </c>
      <c r="O1020" s="22">
        <v>0</v>
      </c>
      <c r="P1020" s="87"/>
      <c r="Q1020" s="120"/>
      <c r="R1020" s="89" t="s">
        <v>11</v>
      </c>
      <c r="S1020" s="22">
        <v>2.5</v>
      </c>
      <c r="T1020" s="22">
        <v>11.666666666666666</v>
      </c>
      <c r="U1020" s="22">
        <v>28.333333333333332</v>
      </c>
      <c r="V1020" s="22">
        <v>30.833333333333336</v>
      </c>
      <c r="W1020" s="22">
        <v>15</v>
      </c>
      <c r="X1020" s="22" t="s">
        <v>78</v>
      </c>
      <c r="Y1020" s="22" t="s">
        <v>78</v>
      </c>
      <c r="Z1020" s="22">
        <v>0</v>
      </c>
      <c r="AA1020" s="22">
        <v>0</v>
      </c>
      <c r="AB1020" s="22">
        <v>0</v>
      </c>
      <c r="AC1020" s="87"/>
      <c r="AD1020" s="120"/>
      <c r="AE1020" s="89" t="s">
        <v>11</v>
      </c>
      <c r="AF1020" s="22">
        <v>7.5862068965517242</v>
      </c>
      <c r="AG1020" s="22">
        <v>24.137931034482758</v>
      </c>
      <c r="AH1020" s="22">
        <v>31.724137931034484</v>
      </c>
      <c r="AI1020" s="22">
        <v>16.551724137931036</v>
      </c>
      <c r="AJ1020" s="22">
        <v>13.103448275862069</v>
      </c>
      <c r="AK1020" s="22" t="s">
        <v>78</v>
      </c>
      <c r="AL1020" s="22" t="s">
        <v>78</v>
      </c>
      <c r="AM1020" s="22">
        <v>0</v>
      </c>
      <c r="AN1020" s="22">
        <v>0</v>
      </c>
      <c r="AO1020" s="22">
        <v>0</v>
      </c>
    </row>
    <row r="1021" spans="2:41" ht="15.75" x14ac:dyDescent="0.25">
      <c r="B1021" s="93"/>
      <c r="C1021" s="39"/>
      <c r="D1021" s="120"/>
      <c r="E1021" s="43" t="s">
        <v>12</v>
      </c>
      <c r="F1021" s="22">
        <v>6.0465116279069768</v>
      </c>
      <c r="G1021" s="22">
        <v>13.953488372093023</v>
      </c>
      <c r="H1021" s="22">
        <v>23.953488372093023</v>
      </c>
      <c r="I1021" s="22">
        <v>27.441860465116282</v>
      </c>
      <c r="J1021" s="22">
        <v>14.418604651162791</v>
      </c>
      <c r="K1021" s="22">
        <v>9.5348837209302335</v>
      </c>
      <c r="L1021" s="22">
        <v>3.7209302325581395</v>
      </c>
      <c r="M1021" s="22">
        <v>0.93023255813953487</v>
      </c>
      <c r="N1021" s="22">
        <v>0</v>
      </c>
      <c r="O1021" s="22">
        <v>0</v>
      </c>
      <c r="P1021" s="87"/>
      <c r="Q1021" s="120"/>
      <c r="R1021" s="89" t="s">
        <v>12</v>
      </c>
      <c r="S1021" s="22">
        <v>3.0303030303030303</v>
      </c>
      <c r="T1021" s="22">
        <v>12.554112554112553</v>
      </c>
      <c r="U1021" s="22">
        <v>20.346320346320347</v>
      </c>
      <c r="V1021" s="22">
        <v>31.168831168831169</v>
      </c>
      <c r="W1021" s="22">
        <v>16.017316017316016</v>
      </c>
      <c r="X1021" s="22">
        <v>10.822510822510822</v>
      </c>
      <c r="Y1021" s="22" t="s">
        <v>78</v>
      </c>
      <c r="Z1021" s="22" t="s">
        <v>78</v>
      </c>
      <c r="AA1021" s="22">
        <v>0</v>
      </c>
      <c r="AB1021" s="22">
        <v>0</v>
      </c>
      <c r="AC1021" s="87"/>
      <c r="AD1021" s="120"/>
      <c r="AE1021" s="89" t="s">
        <v>12</v>
      </c>
      <c r="AF1021" s="22">
        <v>9.5477386934673358</v>
      </c>
      <c r="AG1021" s="22">
        <v>15.577889447236181</v>
      </c>
      <c r="AH1021" s="22">
        <v>28.140703517587941</v>
      </c>
      <c r="AI1021" s="22">
        <v>23.115577889447238</v>
      </c>
      <c r="AJ1021" s="22">
        <v>12.562814070351758</v>
      </c>
      <c r="AK1021" s="22">
        <v>8.0402010050251249</v>
      </c>
      <c r="AL1021" s="22" t="s">
        <v>78</v>
      </c>
      <c r="AM1021" s="22" t="s">
        <v>78</v>
      </c>
      <c r="AN1021" s="22">
        <v>0</v>
      </c>
      <c r="AO1021" s="22">
        <v>0</v>
      </c>
    </row>
    <row r="1022" spans="2:41" ht="15.75" x14ac:dyDescent="0.25">
      <c r="B1022" s="93"/>
      <c r="C1022" s="39"/>
      <c r="D1022" s="120"/>
      <c r="E1022" s="43" t="s">
        <v>13</v>
      </c>
      <c r="F1022" s="22">
        <v>4.0897097625329817</v>
      </c>
      <c r="G1022" s="22">
        <v>10.686015831134563</v>
      </c>
      <c r="H1022" s="22">
        <v>21.240105540897098</v>
      </c>
      <c r="I1022" s="22">
        <v>28.232189973614773</v>
      </c>
      <c r="J1022" s="22">
        <v>17.018469656992085</v>
      </c>
      <c r="K1022" s="22">
        <v>10.554089709762533</v>
      </c>
      <c r="L1022" s="22">
        <v>6.2005277044854878</v>
      </c>
      <c r="M1022" s="22">
        <v>1.3192612137203166</v>
      </c>
      <c r="N1022" s="22" t="s">
        <v>78</v>
      </c>
      <c r="O1022" s="22" t="s">
        <v>78</v>
      </c>
      <c r="P1022" s="87"/>
      <c r="Q1022" s="120"/>
      <c r="R1022" s="89" t="s">
        <v>13</v>
      </c>
      <c r="S1022" s="22">
        <v>2.512562814070352</v>
      </c>
      <c r="T1022" s="22">
        <v>6.78391959798995</v>
      </c>
      <c r="U1022" s="22">
        <v>20.35175879396985</v>
      </c>
      <c r="V1022" s="22">
        <v>27.638190954773869</v>
      </c>
      <c r="W1022" s="22">
        <v>19.597989949748744</v>
      </c>
      <c r="X1022" s="22">
        <v>13.316582914572864</v>
      </c>
      <c r="Y1022" s="22">
        <v>8.0402010050251249</v>
      </c>
      <c r="Z1022" s="22" t="s">
        <v>78</v>
      </c>
      <c r="AA1022" s="22" t="s">
        <v>78</v>
      </c>
      <c r="AB1022" s="22" t="s">
        <v>78</v>
      </c>
      <c r="AC1022" s="87"/>
      <c r="AD1022" s="120"/>
      <c r="AE1022" s="89" t="s">
        <v>13</v>
      </c>
      <c r="AF1022" s="22">
        <v>5.833333333333333</v>
      </c>
      <c r="AG1022" s="22">
        <v>15</v>
      </c>
      <c r="AH1022" s="22">
        <v>22.222222222222221</v>
      </c>
      <c r="AI1022" s="22">
        <v>28.888888888888886</v>
      </c>
      <c r="AJ1022" s="22">
        <v>14.166666666666666</v>
      </c>
      <c r="AK1022" s="22">
        <v>7.5</v>
      </c>
      <c r="AL1022" s="22">
        <v>4.1666666666666661</v>
      </c>
      <c r="AM1022" s="22" t="s">
        <v>78</v>
      </c>
      <c r="AN1022" s="22" t="s">
        <v>78</v>
      </c>
      <c r="AO1022" s="22" t="s">
        <v>78</v>
      </c>
    </row>
    <row r="1023" spans="2:41" ht="15.75" x14ac:dyDescent="0.25">
      <c r="B1023" s="93"/>
      <c r="C1023" s="39"/>
      <c r="D1023" s="120"/>
      <c r="E1023" s="43" t="s">
        <v>14</v>
      </c>
      <c r="F1023" s="22">
        <v>3.118355776045358</v>
      </c>
      <c r="G1023" s="22">
        <v>9.6385542168674707</v>
      </c>
      <c r="H1023" s="22">
        <v>17.859673990077958</v>
      </c>
      <c r="I1023" s="22">
        <v>25.159461374911412</v>
      </c>
      <c r="J1023" s="22">
        <v>19.206236711552091</v>
      </c>
      <c r="K1023" s="22">
        <v>15.591778880226789</v>
      </c>
      <c r="L1023" s="22">
        <v>7.1580439404677536</v>
      </c>
      <c r="M1023" s="22">
        <v>1.8426647767540751</v>
      </c>
      <c r="N1023" s="22">
        <v>0.42523033309709424</v>
      </c>
      <c r="O1023" s="22">
        <v>0</v>
      </c>
      <c r="P1023" s="87"/>
      <c r="Q1023" s="120"/>
      <c r="R1023" s="89" t="s">
        <v>14</v>
      </c>
      <c r="S1023" s="22">
        <v>2.0671834625323</v>
      </c>
      <c r="T1023" s="22">
        <v>5.5555555555555554</v>
      </c>
      <c r="U1023" s="22">
        <v>14.728682170542637</v>
      </c>
      <c r="V1023" s="22">
        <v>26.873385012919897</v>
      </c>
      <c r="W1023" s="22">
        <v>20.801033591731265</v>
      </c>
      <c r="X1023" s="22">
        <v>18.863049095607234</v>
      </c>
      <c r="Y1023" s="22">
        <v>8.5271317829457356</v>
      </c>
      <c r="Z1023" s="22" t="s">
        <v>78</v>
      </c>
      <c r="AA1023" s="22" t="s">
        <v>78</v>
      </c>
      <c r="AB1023" s="22">
        <v>0</v>
      </c>
      <c r="AC1023" s="87"/>
      <c r="AD1023" s="120"/>
      <c r="AE1023" s="89" t="s">
        <v>14</v>
      </c>
      <c r="AF1023" s="22">
        <v>4.395604395604396</v>
      </c>
      <c r="AG1023" s="22">
        <v>14.599686028257459</v>
      </c>
      <c r="AH1023" s="22">
        <v>21.664050235478808</v>
      </c>
      <c r="AI1023" s="22">
        <v>23.076923076923077</v>
      </c>
      <c r="AJ1023" s="22">
        <v>17.26844583987441</v>
      </c>
      <c r="AK1023" s="22">
        <v>11.616954474097332</v>
      </c>
      <c r="AL1023" s="22">
        <v>5.4945054945054945</v>
      </c>
      <c r="AM1023" s="22" t="s">
        <v>78</v>
      </c>
      <c r="AN1023" s="22" t="s">
        <v>78</v>
      </c>
      <c r="AO1023" s="22">
        <v>0</v>
      </c>
    </row>
    <row r="1024" spans="2:41" ht="15.75" x14ac:dyDescent="0.25">
      <c r="B1024" s="93"/>
      <c r="C1024" s="39"/>
      <c r="D1024" s="120"/>
      <c r="E1024" s="43" t="s">
        <v>15</v>
      </c>
      <c r="F1024" s="22">
        <v>1.5941404566996984</v>
      </c>
      <c r="G1024" s="22">
        <v>6.6350710900473935</v>
      </c>
      <c r="H1024" s="22">
        <v>11.589831968978888</v>
      </c>
      <c r="I1024" s="22">
        <v>22.059457130547177</v>
      </c>
      <c r="J1024" s="22">
        <v>20.982335200344679</v>
      </c>
      <c r="K1024" s="22">
        <v>19.388194743644981</v>
      </c>
      <c r="L1024" s="22">
        <v>12.666953899181388</v>
      </c>
      <c r="M1024" s="22">
        <v>3.7483843171046964</v>
      </c>
      <c r="N1024" s="22">
        <v>1.034037052994399</v>
      </c>
      <c r="O1024" s="22">
        <v>0.30159414045669969</v>
      </c>
      <c r="P1024" s="87"/>
      <c r="Q1024" s="120"/>
      <c r="R1024" s="89" t="s">
        <v>15</v>
      </c>
      <c r="S1024" s="22">
        <v>0.63141278610891871</v>
      </c>
      <c r="T1024" s="22">
        <v>3.3149171270718232</v>
      </c>
      <c r="U1024" s="22">
        <v>9.7868981846882406</v>
      </c>
      <c r="V1024" s="22">
        <v>19.810576164167323</v>
      </c>
      <c r="W1024" s="22">
        <v>21.310181531176006</v>
      </c>
      <c r="X1024" s="22">
        <v>23.046566692975532</v>
      </c>
      <c r="Y1024" s="22">
        <v>15.390686661404892</v>
      </c>
      <c r="Z1024" s="22">
        <v>4.73559589581689</v>
      </c>
      <c r="AA1024" s="22" t="s">
        <v>78</v>
      </c>
      <c r="AB1024" s="22" t="s">
        <v>78</v>
      </c>
      <c r="AC1024" s="87"/>
      <c r="AD1024" s="120"/>
      <c r="AE1024" s="89" t="s">
        <v>15</v>
      </c>
      <c r="AF1024" s="22">
        <v>2.7514231499051234</v>
      </c>
      <c r="AG1024" s="22">
        <v>10.62618595825427</v>
      </c>
      <c r="AH1024" s="22">
        <v>13.757115749525617</v>
      </c>
      <c r="AI1024" s="22">
        <v>24.762808349146109</v>
      </c>
      <c r="AJ1024" s="22">
        <v>20.588235294117645</v>
      </c>
      <c r="AK1024" s="22">
        <v>14.990512333965844</v>
      </c>
      <c r="AL1024" s="22">
        <v>9.3927893738140416</v>
      </c>
      <c r="AM1024" s="22">
        <v>2.5616698292220113</v>
      </c>
      <c r="AN1024" s="22" t="s">
        <v>78</v>
      </c>
      <c r="AO1024" s="22" t="s">
        <v>78</v>
      </c>
    </row>
    <row r="1025" spans="2:41" ht="15.75" x14ac:dyDescent="0.25">
      <c r="B1025" s="93"/>
      <c r="C1025" s="39"/>
      <c r="D1025" s="120"/>
      <c r="E1025" s="43" t="s">
        <v>16</v>
      </c>
      <c r="F1025" s="22">
        <v>1.0831721470019342</v>
      </c>
      <c r="G1025" s="22">
        <v>3.6363636363636362</v>
      </c>
      <c r="H1025" s="22">
        <v>7.9690522243713726</v>
      </c>
      <c r="I1025" s="22">
        <v>16.789168278529981</v>
      </c>
      <c r="J1025" s="22">
        <v>17.833655705996133</v>
      </c>
      <c r="K1025" s="22">
        <v>23.017408123791103</v>
      </c>
      <c r="L1025" s="22">
        <v>17.833655705996133</v>
      </c>
      <c r="M1025" s="22">
        <v>7.8143133462282393</v>
      </c>
      <c r="N1025" s="22">
        <v>3.2108317214700191</v>
      </c>
      <c r="O1025" s="22">
        <v>0.81237911025145071</v>
      </c>
      <c r="P1025" s="87"/>
      <c r="Q1025" s="120"/>
      <c r="R1025" s="89" t="s">
        <v>16</v>
      </c>
      <c r="S1025" s="22" t="s">
        <v>78</v>
      </c>
      <c r="T1025" s="22">
        <v>2.0655270655270654</v>
      </c>
      <c r="U1025" s="22">
        <v>5.3418803418803416</v>
      </c>
      <c r="V1025" s="22">
        <v>12.820512820512819</v>
      </c>
      <c r="W1025" s="22">
        <v>17.165242165242166</v>
      </c>
      <c r="X1025" s="22">
        <v>25.427350427350426</v>
      </c>
      <c r="Y1025" s="22">
        <v>21.652421652421651</v>
      </c>
      <c r="Z1025" s="22">
        <v>9.6866096866096854</v>
      </c>
      <c r="AA1025" s="22">
        <v>3.8461538461538463</v>
      </c>
      <c r="AB1025" s="22" t="s">
        <v>78</v>
      </c>
      <c r="AC1025" s="87"/>
      <c r="AD1025" s="120"/>
      <c r="AE1025" s="89" t="s">
        <v>16</v>
      </c>
      <c r="AF1025" s="22" t="s">
        <v>78</v>
      </c>
      <c r="AG1025" s="22">
        <v>5.5038103302286201</v>
      </c>
      <c r="AH1025" s="22">
        <v>11.092294665537681</v>
      </c>
      <c r="AI1025" s="22">
        <v>21.507197290431836</v>
      </c>
      <c r="AJ1025" s="22">
        <v>18.628281117696869</v>
      </c>
      <c r="AK1025" s="22">
        <v>20.152413209144793</v>
      </c>
      <c r="AL1025" s="22">
        <v>13.293818797629129</v>
      </c>
      <c r="AM1025" s="22">
        <v>5.5884843353090599</v>
      </c>
      <c r="AN1025" s="22">
        <v>2.4555461473327687</v>
      </c>
      <c r="AO1025" s="22" t="s">
        <v>78</v>
      </c>
    </row>
    <row r="1026" spans="2:41" ht="15.75" x14ac:dyDescent="0.25">
      <c r="B1026" s="93"/>
      <c r="C1026" s="39"/>
      <c r="D1026" s="120"/>
      <c r="E1026" s="43" t="s">
        <v>17</v>
      </c>
      <c r="F1026" s="22">
        <v>0.51172707889125801</v>
      </c>
      <c r="G1026" s="22">
        <v>1.791044776119403</v>
      </c>
      <c r="H1026" s="22">
        <v>4.0938166311300641</v>
      </c>
      <c r="I1026" s="22">
        <v>9.637526652452026</v>
      </c>
      <c r="J1026" s="22">
        <v>14.754797441364605</v>
      </c>
      <c r="K1026" s="22">
        <v>21.705756929637527</v>
      </c>
      <c r="L1026" s="22">
        <v>23.582089552238806</v>
      </c>
      <c r="M1026" s="22">
        <v>13.432835820895523</v>
      </c>
      <c r="N1026" s="22">
        <v>8.0170575692963748</v>
      </c>
      <c r="O1026" s="22">
        <v>2.4733475479744138</v>
      </c>
      <c r="P1026" s="87"/>
      <c r="Q1026" s="120"/>
      <c r="R1026" s="89" t="s">
        <v>17</v>
      </c>
      <c r="S1026" s="22">
        <v>0.23273855702094648</v>
      </c>
      <c r="T1026" s="22">
        <v>0.3103180760279286</v>
      </c>
      <c r="U1026" s="22">
        <v>2.094647013188518</v>
      </c>
      <c r="V1026" s="22">
        <v>7.4476338246702873</v>
      </c>
      <c r="W1026" s="22">
        <v>11.792086889061288</v>
      </c>
      <c r="X1026" s="22">
        <v>21.56710628394104</v>
      </c>
      <c r="Y1026" s="22">
        <v>26.221877424359967</v>
      </c>
      <c r="Z1026" s="22">
        <v>16.524437548487199</v>
      </c>
      <c r="AA1026" s="22">
        <v>10.705973622963539</v>
      </c>
      <c r="AB1026" s="22">
        <v>3.1031807602792862</v>
      </c>
      <c r="AC1026" s="87"/>
      <c r="AD1026" s="120"/>
      <c r="AE1026" s="89" t="s">
        <v>17</v>
      </c>
      <c r="AF1026" s="22">
        <v>0.85227272727272718</v>
      </c>
      <c r="AG1026" s="22">
        <v>3.5984848484848486</v>
      </c>
      <c r="AH1026" s="22">
        <v>6.5340909090909092</v>
      </c>
      <c r="AI1026" s="22">
        <v>12.310606060606061</v>
      </c>
      <c r="AJ1026" s="22">
        <v>18.371212121212121</v>
      </c>
      <c r="AK1026" s="22">
        <v>21.875</v>
      </c>
      <c r="AL1026" s="22">
        <v>20.359848484848484</v>
      </c>
      <c r="AM1026" s="22">
        <v>9.6590909090909083</v>
      </c>
      <c r="AN1026" s="22">
        <v>4.7348484848484844</v>
      </c>
      <c r="AO1026" s="22">
        <v>1.7045454545454544</v>
      </c>
    </row>
    <row r="1027" spans="2:41" ht="15.75" x14ac:dyDescent="0.25">
      <c r="B1027" s="93"/>
      <c r="C1027" s="39"/>
      <c r="D1027" s="120"/>
      <c r="E1027" s="43" t="s">
        <v>18</v>
      </c>
      <c r="F1027" s="22">
        <v>0.37573805689747719</v>
      </c>
      <c r="G1027" s="22">
        <v>0.48309178743961351</v>
      </c>
      <c r="H1027" s="22">
        <v>2.200751476113795</v>
      </c>
      <c r="I1027" s="22">
        <v>4.6698872785829311</v>
      </c>
      <c r="J1027" s="22">
        <v>9.554482018250134</v>
      </c>
      <c r="K1027" s="22">
        <v>17.767042404723565</v>
      </c>
      <c r="L1027" s="22">
        <v>26.140633387010197</v>
      </c>
      <c r="M1027" s="22">
        <v>18.679549114331724</v>
      </c>
      <c r="N1027" s="22">
        <v>13.902308105206657</v>
      </c>
      <c r="O1027" s="22">
        <v>6.2265163714439078</v>
      </c>
      <c r="P1027" s="87"/>
      <c r="Q1027" s="120"/>
      <c r="R1027" s="89" t="s">
        <v>18</v>
      </c>
      <c r="S1027" s="22" t="s">
        <v>78</v>
      </c>
      <c r="T1027" s="22" t="s">
        <v>78</v>
      </c>
      <c r="U1027" s="22">
        <v>1.0131712259371835</v>
      </c>
      <c r="V1027" s="22">
        <v>2.8368794326241136</v>
      </c>
      <c r="W1027" s="22">
        <v>6.281661600810537</v>
      </c>
      <c r="X1027" s="22">
        <v>16.312056737588655</v>
      </c>
      <c r="Y1027" s="22">
        <v>25.835866261398177</v>
      </c>
      <c r="Z1027" s="22">
        <v>21.276595744680851</v>
      </c>
      <c r="AA1027" s="22">
        <v>17.62917933130699</v>
      </c>
      <c r="AB1027" s="22">
        <v>8.4093211752786221</v>
      </c>
      <c r="AC1027" s="87"/>
      <c r="AD1027" s="120"/>
      <c r="AE1027" s="89" t="s">
        <v>18</v>
      </c>
      <c r="AF1027" s="22" t="s">
        <v>78</v>
      </c>
      <c r="AG1027" s="22" t="s">
        <v>78</v>
      </c>
      <c r="AH1027" s="22">
        <v>3.5388127853881275</v>
      </c>
      <c r="AI1027" s="22">
        <v>6.7351598173515974</v>
      </c>
      <c r="AJ1027" s="22">
        <v>13.24200913242009</v>
      </c>
      <c r="AK1027" s="22">
        <v>19.406392694063925</v>
      </c>
      <c r="AL1027" s="22">
        <v>26.484018264840181</v>
      </c>
      <c r="AM1027" s="22">
        <v>15.753424657534246</v>
      </c>
      <c r="AN1027" s="22">
        <v>9.7031963470319624</v>
      </c>
      <c r="AO1027" s="22">
        <v>3.7671232876712328</v>
      </c>
    </row>
    <row r="1028" spans="2:41" ht="15.75" x14ac:dyDescent="0.25">
      <c r="B1028" s="93"/>
      <c r="C1028" s="39"/>
      <c r="D1028" s="121"/>
      <c r="E1028" s="43" t="s">
        <v>19</v>
      </c>
      <c r="F1028" s="22" t="s">
        <v>78</v>
      </c>
      <c r="G1028" s="22" t="s">
        <v>78</v>
      </c>
      <c r="H1028" s="22" t="s">
        <v>78</v>
      </c>
      <c r="I1028" s="22">
        <v>1.37524557956778</v>
      </c>
      <c r="J1028" s="22">
        <v>4.9115913555992137</v>
      </c>
      <c r="K1028" s="22">
        <v>8.840864440078585</v>
      </c>
      <c r="L1028" s="22">
        <v>19.253438113948921</v>
      </c>
      <c r="M1028" s="22">
        <v>24.754420432220041</v>
      </c>
      <c r="N1028" s="22">
        <v>17.878192534381139</v>
      </c>
      <c r="O1028" s="22">
        <v>21.611001964636543</v>
      </c>
      <c r="P1028" s="87"/>
      <c r="Q1028" s="121"/>
      <c r="R1028" s="89" t="s">
        <v>19</v>
      </c>
      <c r="S1028" s="22" t="s">
        <v>78</v>
      </c>
      <c r="T1028" s="22" t="s">
        <v>78</v>
      </c>
      <c r="U1028" s="22" t="s">
        <v>78</v>
      </c>
      <c r="V1028" s="22" t="s">
        <v>78</v>
      </c>
      <c r="W1028" s="22">
        <v>3.7735849056603774</v>
      </c>
      <c r="X1028" s="22">
        <v>7.1698113207547172</v>
      </c>
      <c r="Y1028" s="22">
        <v>17.358490566037734</v>
      </c>
      <c r="Z1028" s="22">
        <v>24.528301886792452</v>
      </c>
      <c r="AA1028" s="22">
        <v>21.509433962264151</v>
      </c>
      <c r="AB1028" s="22">
        <v>24.90566037735849</v>
      </c>
      <c r="AC1028" s="87"/>
      <c r="AD1028" s="121"/>
      <c r="AE1028" s="89" t="s">
        <v>19</v>
      </c>
      <c r="AF1028" s="22" t="s">
        <v>78</v>
      </c>
      <c r="AG1028" s="22" t="s">
        <v>78</v>
      </c>
      <c r="AH1028" s="22" t="s">
        <v>78</v>
      </c>
      <c r="AI1028" s="22" t="s">
        <v>78</v>
      </c>
      <c r="AJ1028" s="22">
        <v>6.1475409836065573</v>
      </c>
      <c r="AK1028" s="22">
        <v>10.655737704918032</v>
      </c>
      <c r="AL1028" s="22">
        <v>21.311475409836063</v>
      </c>
      <c r="AM1028" s="22">
        <v>25</v>
      </c>
      <c r="AN1028" s="22">
        <v>13.934426229508196</v>
      </c>
      <c r="AO1028" s="22">
        <v>18.032786885245901</v>
      </c>
    </row>
    <row r="1029" spans="2:41" x14ac:dyDescent="0.25">
      <c r="B1029" s="93"/>
      <c r="C1029" s="39"/>
      <c r="D1029" s="39"/>
      <c r="E1029" s="39"/>
      <c r="F1029" s="39"/>
      <c r="G1029" s="39"/>
      <c r="H1029" s="39"/>
      <c r="I1029" s="39"/>
      <c r="J1029" s="39"/>
      <c r="K1029" s="39"/>
      <c r="L1029" s="39"/>
      <c r="M1029" s="39"/>
      <c r="N1029" s="39"/>
      <c r="O1029" s="39"/>
      <c r="P1029" s="39"/>
      <c r="Q1029" s="39"/>
      <c r="R1029" s="39"/>
      <c r="S1029" s="39"/>
      <c r="T1029" s="39"/>
      <c r="U1029" s="39"/>
      <c r="V1029" s="39"/>
      <c r="W1029" s="39"/>
      <c r="X1029" s="39"/>
      <c r="Y1029" s="39"/>
      <c r="Z1029" s="39"/>
      <c r="AA1029" s="39"/>
      <c r="AB1029" s="39"/>
      <c r="AC1029" s="39"/>
      <c r="AD1029" s="39"/>
      <c r="AE1029" s="39"/>
      <c r="AF1029" s="39"/>
      <c r="AG1029" s="39"/>
      <c r="AH1029" s="39"/>
      <c r="AI1029" s="39"/>
      <c r="AJ1029" s="39"/>
      <c r="AK1029" s="39"/>
      <c r="AL1029" s="39"/>
      <c r="AM1029" s="39"/>
      <c r="AN1029" s="39"/>
      <c r="AO1029" s="39"/>
    </row>
    <row r="1030" spans="2:41" x14ac:dyDescent="0.25">
      <c r="B1030" s="93"/>
      <c r="C1030" s="39"/>
      <c r="D1030" s="39"/>
      <c r="E1030" s="39"/>
      <c r="F1030" s="39"/>
      <c r="G1030" s="39"/>
      <c r="H1030" s="39"/>
      <c r="I1030" s="39"/>
      <c r="J1030" s="39"/>
      <c r="K1030" s="39"/>
      <c r="L1030" s="39"/>
      <c r="M1030" s="39"/>
      <c r="N1030" s="39"/>
      <c r="O1030" s="39"/>
      <c r="P1030" s="39"/>
      <c r="Q1030" s="39"/>
      <c r="R1030" s="39"/>
      <c r="S1030" s="39"/>
      <c r="T1030" s="39"/>
      <c r="U1030" s="39"/>
      <c r="V1030" s="39"/>
      <c r="W1030" s="39"/>
      <c r="X1030" s="39"/>
      <c r="Y1030" s="39"/>
      <c r="Z1030" s="39"/>
      <c r="AA1030" s="39"/>
      <c r="AB1030" s="39"/>
      <c r="AC1030" s="39"/>
      <c r="AD1030" s="39"/>
      <c r="AE1030" s="39"/>
      <c r="AF1030" s="39"/>
      <c r="AG1030" s="39"/>
      <c r="AH1030" s="39"/>
      <c r="AI1030" s="39"/>
      <c r="AJ1030" s="39"/>
      <c r="AK1030" s="39"/>
      <c r="AL1030" s="39"/>
      <c r="AM1030" s="39"/>
      <c r="AN1030" s="39"/>
      <c r="AO1030" s="39"/>
    </row>
    <row r="1031" spans="2:41" ht="18.75" customHeight="1" x14ac:dyDescent="0.3">
      <c r="B1031" s="93"/>
      <c r="C1031" s="39"/>
      <c r="D1031" s="106" t="s">
        <v>32</v>
      </c>
      <c r="E1031" s="106"/>
      <c r="F1031" s="86"/>
      <c r="G1031" s="86"/>
      <c r="H1031" s="86"/>
      <c r="I1031" s="86"/>
      <c r="J1031" s="86"/>
      <c r="K1031" s="86"/>
      <c r="L1031" s="86"/>
      <c r="M1031" s="86"/>
      <c r="N1031" s="86"/>
      <c r="O1031" s="86"/>
      <c r="P1031" s="87"/>
      <c r="Q1031" s="106" t="s">
        <v>32</v>
      </c>
      <c r="R1031" s="106"/>
      <c r="S1031" s="86"/>
      <c r="T1031" s="86"/>
      <c r="U1031" s="86"/>
      <c r="V1031" s="86"/>
      <c r="W1031" s="86"/>
      <c r="X1031" s="86"/>
      <c r="Y1031" s="86"/>
      <c r="Z1031" s="86"/>
      <c r="AA1031" s="86"/>
      <c r="AB1031" s="86"/>
      <c r="AC1031" s="87"/>
      <c r="AD1031" s="106" t="s">
        <v>32</v>
      </c>
      <c r="AE1031" s="106"/>
      <c r="AF1031" s="86"/>
      <c r="AG1031" s="86"/>
      <c r="AH1031" s="86"/>
      <c r="AI1031" s="86"/>
      <c r="AJ1031" s="86"/>
      <c r="AK1031" s="86"/>
      <c r="AL1031" s="86"/>
      <c r="AM1031" s="86"/>
      <c r="AN1031" s="86"/>
      <c r="AO1031" s="86"/>
    </row>
    <row r="1032" spans="2:41" ht="28.9" customHeight="1" x14ac:dyDescent="0.25">
      <c r="B1032" s="93"/>
      <c r="C1032" s="39"/>
      <c r="D1032" s="106"/>
      <c r="E1032" s="106"/>
      <c r="F1032" s="102" t="s">
        <v>20</v>
      </c>
      <c r="G1032" s="102"/>
      <c r="H1032" s="102"/>
      <c r="I1032" s="102"/>
      <c r="J1032" s="102"/>
      <c r="K1032" s="102"/>
      <c r="L1032" s="102"/>
      <c r="M1032" s="102"/>
      <c r="N1032" s="102"/>
      <c r="O1032" s="102"/>
      <c r="P1032" s="87"/>
      <c r="Q1032" s="106"/>
      <c r="R1032" s="106"/>
      <c r="S1032" s="102" t="s">
        <v>20</v>
      </c>
      <c r="T1032" s="102"/>
      <c r="U1032" s="102"/>
      <c r="V1032" s="102"/>
      <c r="W1032" s="102"/>
      <c r="X1032" s="102"/>
      <c r="Y1032" s="102"/>
      <c r="Z1032" s="102"/>
      <c r="AA1032" s="102"/>
      <c r="AB1032" s="102"/>
      <c r="AC1032" s="87"/>
      <c r="AD1032" s="106"/>
      <c r="AE1032" s="106"/>
      <c r="AF1032" s="102" t="s">
        <v>20</v>
      </c>
      <c r="AG1032" s="102"/>
      <c r="AH1032" s="102"/>
      <c r="AI1032" s="102"/>
      <c r="AJ1032" s="102"/>
      <c r="AK1032" s="102"/>
      <c r="AL1032" s="102"/>
      <c r="AM1032" s="102"/>
      <c r="AN1032" s="102"/>
      <c r="AO1032" s="102"/>
    </row>
    <row r="1033" spans="2:41" ht="15" customHeight="1" x14ac:dyDescent="0.25">
      <c r="B1033" s="93"/>
      <c r="C1033" s="39"/>
      <c r="D1033" s="107"/>
      <c r="E1033" s="107"/>
      <c r="F1033" s="88" t="s">
        <v>0</v>
      </c>
      <c r="G1033" s="88">
        <v>1</v>
      </c>
      <c r="H1033" s="88">
        <v>2</v>
      </c>
      <c r="I1033" s="88">
        <v>3</v>
      </c>
      <c r="J1033" s="88">
        <v>4</v>
      </c>
      <c r="K1033" s="88">
        <v>5</v>
      </c>
      <c r="L1033" s="88">
        <v>6</v>
      </c>
      <c r="M1033" s="88">
        <v>7</v>
      </c>
      <c r="N1033" s="88">
        <v>8</v>
      </c>
      <c r="O1033" s="88">
        <v>9</v>
      </c>
      <c r="P1033" s="87"/>
      <c r="Q1033" s="107"/>
      <c r="R1033" s="107"/>
      <c r="S1033" s="88" t="s">
        <v>0</v>
      </c>
      <c r="T1033" s="88">
        <v>1</v>
      </c>
      <c r="U1033" s="88">
        <v>2</v>
      </c>
      <c r="V1033" s="88">
        <v>3</v>
      </c>
      <c r="W1033" s="88">
        <v>4</v>
      </c>
      <c r="X1033" s="88">
        <v>5</v>
      </c>
      <c r="Y1033" s="88">
        <v>6</v>
      </c>
      <c r="Z1033" s="88">
        <v>7</v>
      </c>
      <c r="AA1033" s="88">
        <v>8</v>
      </c>
      <c r="AB1033" s="88">
        <v>9</v>
      </c>
      <c r="AC1033" s="87"/>
      <c r="AD1033" s="107"/>
      <c r="AE1033" s="107"/>
      <c r="AF1033" s="88" t="s">
        <v>0</v>
      </c>
      <c r="AG1033" s="88">
        <v>1</v>
      </c>
      <c r="AH1033" s="88">
        <v>2</v>
      </c>
      <c r="AI1033" s="88">
        <v>3</v>
      </c>
      <c r="AJ1033" s="88">
        <v>4</v>
      </c>
      <c r="AK1033" s="88">
        <v>5</v>
      </c>
      <c r="AL1033" s="88">
        <v>6</v>
      </c>
      <c r="AM1033" s="88">
        <v>7</v>
      </c>
      <c r="AN1033" s="88">
        <v>8</v>
      </c>
      <c r="AO1033" s="88">
        <v>9</v>
      </c>
    </row>
    <row r="1034" spans="2:41" ht="15.75" customHeight="1" x14ac:dyDescent="0.25">
      <c r="B1034" s="127" t="s">
        <v>53</v>
      </c>
      <c r="C1034" s="39"/>
      <c r="D1034" s="119" t="s">
        <v>21</v>
      </c>
      <c r="E1034" s="43" t="s">
        <v>9</v>
      </c>
      <c r="F1034" s="22" t="s">
        <v>78</v>
      </c>
      <c r="G1034" s="22" t="s">
        <v>78</v>
      </c>
      <c r="H1034" s="22" t="s">
        <v>78</v>
      </c>
      <c r="I1034" s="22" t="s">
        <v>78</v>
      </c>
      <c r="J1034" s="22" t="s">
        <v>78</v>
      </c>
      <c r="K1034" s="22" t="s">
        <v>78</v>
      </c>
      <c r="L1034" s="22" t="s">
        <v>78</v>
      </c>
      <c r="M1034" s="22" t="s">
        <v>78</v>
      </c>
      <c r="N1034" s="22" t="s">
        <v>78</v>
      </c>
      <c r="O1034" s="22" t="s">
        <v>78</v>
      </c>
      <c r="P1034" s="87"/>
      <c r="Q1034" s="119" t="s">
        <v>21</v>
      </c>
      <c r="R1034" s="89" t="s">
        <v>9</v>
      </c>
      <c r="S1034" s="22" t="s">
        <v>78</v>
      </c>
      <c r="T1034" s="22" t="s">
        <v>78</v>
      </c>
      <c r="U1034" s="22" t="s">
        <v>78</v>
      </c>
      <c r="V1034" s="22" t="s">
        <v>78</v>
      </c>
      <c r="W1034" s="22" t="s">
        <v>78</v>
      </c>
      <c r="X1034" s="22" t="s">
        <v>78</v>
      </c>
      <c r="Y1034" s="22" t="s">
        <v>78</v>
      </c>
      <c r="Z1034" s="22" t="s">
        <v>78</v>
      </c>
      <c r="AA1034" s="22" t="s">
        <v>78</v>
      </c>
      <c r="AB1034" s="22" t="s">
        <v>78</v>
      </c>
      <c r="AC1034" s="87"/>
      <c r="AD1034" s="119" t="s">
        <v>21</v>
      </c>
      <c r="AE1034" s="89" t="s">
        <v>9</v>
      </c>
      <c r="AF1034" s="22" t="s">
        <v>78</v>
      </c>
      <c r="AG1034" s="22" t="s">
        <v>78</v>
      </c>
      <c r="AH1034" s="22" t="s">
        <v>78</v>
      </c>
      <c r="AI1034" s="22" t="s">
        <v>78</v>
      </c>
      <c r="AJ1034" s="22" t="s">
        <v>78</v>
      </c>
      <c r="AK1034" s="22" t="s">
        <v>78</v>
      </c>
      <c r="AL1034" s="22" t="s">
        <v>78</v>
      </c>
      <c r="AM1034" s="22" t="s">
        <v>78</v>
      </c>
      <c r="AN1034" s="22" t="s">
        <v>78</v>
      </c>
      <c r="AO1034" s="22" t="s">
        <v>78</v>
      </c>
    </row>
    <row r="1035" spans="2:41" ht="15.75" x14ac:dyDescent="0.25">
      <c r="B1035" s="127"/>
      <c r="C1035" s="39"/>
      <c r="D1035" s="120"/>
      <c r="E1035" s="43">
        <v>1</v>
      </c>
      <c r="F1035" s="22" t="s">
        <v>78</v>
      </c>
      <c r="G1035" s="22" t="s">
        <v>78</v>
      </c>
      <c r="H1035" s="22" t="s">
        <v>78</v>
      </c>
      <c r="I1035" s="22" t="s">
        <v>78</v>
      </c>
      <c r="J1035" s="22" t="s">
        <v>78</v>
      </c>
      <c r="K1035" s="22" t="s">
        <v>78</v>
      </c>
      <c r="L1035" s="22" t="s">
        <v>78</v>
      </c>
      <c r="M1035" s="22" t="s">
        <v>78</v>
      </c>
      <c r="N1035" s="22" t="s">
        <v>78</v>
      </c>
      <c r="O1035" s="22" t="s">
        <v>78</v>
      </c>
      <c r="P1035" s="87"/>
      <c r="Q1035" s="120"/>
      <c r="R1035" s="89">
        <v>1</v>
      </c>
      <c r="S1035" s="22" t="s">
        <v>78</v>
      </c>
      <c r="T1035" s="22" t="s">
        <v>78</v>
      </c>
      <c r="U1035" s="22" t="s">
        <v>78</v>
      </c>
      <c r="V1035" s="22" t="s">
        <v>78</v>
      </c>
      <c r="W1035" s="22" t="s">
        <v>78</v>
      </c>
      <c r="X1035" s="22" t="s">
        <v>78</v>
      </c>
      <c r="Y1035" s="22" t="s">
        <v>78</v>
      </c>
      <c r="Z1035" s="22" t="s">
        <v>78</v>
      </c>
      <c r="AA1035" s="22" t="s">
        <v>78</v>
      </c>
      <c r="AB1035" s="22" t="s">
        <v>78</v>
      </c>
      <c r="AC1035" s="87"/>
      <c r="AD1035" s="120"/>
      <c r="AE1035" s="89">
        <v>1</v>
      </c>
      <c r="AF1035" s="22" t="s">
        <v>78</v>
      </c>
      <c r="AG1035" s="22" t="s">
        <v>78</v>
      </c>
      <c r="AH1035" s="22" t="s">
        <v>78</v>
      </c>
      <c r="AI1035" s="22" t="s">
        <v>78</v>
      </c>
      <c r="AJ1035" s="22" t="s">
        <v>78</v>
      </c>
      <c r="AK1035" s="22" t="s">
        <v>78</v>
      </c>
      <c r="AL1035" s="22" t="s">
        <v>78</v>
      </c>
      <c r="AM1035" s="22" t="s">
        <v>78</v>
      </c>
      <c r="AN1035" s="22" t="s">
        <v>78</v>
      </c>
      <c r="AO1035" s="22" t="s">
        <v>78</v>
      </c>
    </row>
    <row r="1036" spans="2:41" ht="15.75" x14ac:dyDescent="0.25">
      <c r="B1036" s="127"/>
      <c r="C1036" s="39"/>
      <c r="D1036" s="120"/>
      <c r="E1036" s="43" t="s">
        <v>10</v>
      </c>
      <c r="F1036" s="22">
        <v>3</v>
      </c>
      <c r="G1036" s="22">
        <v>34</v>
      </c>
      <c r="H1036" s="22">
        <v>48</v>
      </c>
      <c r="I1036" s="22">
        <v>43</v>
      </c>
      <c r="J1036" s="22">
        <v>9</v>
      </c>
      <c r="K1036" s="22">
        <v>6</v>
      </c>
      <c r="L1036" s="22" t="s">
        <v>78</v>
      </c>
      <c r="M1036" s="22">
        <v>3</v>
      </c>
      <c r="N1036" s="22" t="s">
        <v>78</v>
      </c>
      <c r="O1036" s="22">
        <v>0</v>
      </c>
      <c r="P1036" s="87"/>
      <c r="Q1036" s="120"/>
      <c r="R1036" s="89" t="s">
        <v>10</v>
      </c>
      <c r="S1036" s="22" t="s">
        <v>78</v>
      </c>
      <c r="T1036" s="22">
        <v>31</v>
      </c>
      <c r="U1036" s="22">
        <v>44</v>
      </c>
      <c r="V1036" s="22">
        <v>39</v>
      </c>
      <c r="W1036" s="22">
        <v>9</v>
      </c>
      <c r="X1036" s="22" t="s">
        <v>78</v>
      </c>
      <c r="Y1036" s="22" t="s">
        <v>78</v>
      </c>
      <c r="Z1036" s="22">
        <v>3</v>
      </c>
      <c r="AA1036" s="22" t="s">
        <v>78</v>
      </c>
      <c r="AB1036" s="22">
        <v>0</v>
      </c>
      <c r="AC1036" s="87"/>
      <c r="AD1036" s="120"/>
      <c r="AE1036" s="89" t="s">
        <v>10</v>
      </c>
      <c r="AF1036" s="22" t="s">
        <v>78</v>
      </c>
      <c r="AG1036" s="22">
        <v>3</v>
      </c>
      <c r="AH1036" s="22">
        <v>4</v>
      </c>
      <c r="AI1036" s="22">
        <v>4</v>
      </c>
      <c r="AJ1036" s="22">
        <v>0</v>
      </c>
      <c r="AK1036" s="22" t="s">
        <v>78</v>
      </c>
      <c r="AL1036" s="22" t="s">
        <v>78</v>
      </c>
      <c r="AM1036" s="22">
        <v>0</v>
      </c>
      <c r="AN1036" s="22" t="s">
        <v>78</v>
      </c>
      <c r="AO1036" s="22">
        <v>0</v>
      </c>
    </row>
    <row r="1037" spans="2:41" ht="15.75" x14ac:dyDescent="0.25">
      <c r="B1037" s="127"/>
      <c r="C1037" s="39"/>
      <c r="D1037" s="120"/>
      <c r="E1037" s="43" t="s">
        <v>11</v>
      </c>
      <c r="F1037" s="22">
        <v>6</v>
      </c>
      <c r="G1037" s="22">
        <v>14</v>
      </c>
      <c r="H1037" s="22">
        <v>32</v>
      </c>
      <c r="I1037" s="22">
        <v>28</v>
      </c>
      <c r="J1037" s="22">
        <v>11</v>
      </c>
      <c r="K1037" s="22">
        <v>7</v>
      </c>
      <c r="L1037" s="22">
        <v>6</v>
      </c>
      <c r="M1037" s="22" t="s">
        <v>78</v>
      </c>
      <c r="N1037" s="22" t="s">
        <v>78</v>
      </c>
      <c r="O1037" s="22">
        <v>0</v>
      </c>
      <c r="P1037" s="87"/>
      <c r="Q1037" s="120"/>
      <c r="R1037" s="89" t="s">
        <v>11</v>
      </c>
      <c r="S1037" s="22" t="s">
        <v>78</v>
      </c>
      <c r="T1037" s="22">
        <v>11</v>
      </c>
      <c r="U1037" s="22">
        <v>25</v>
      </c>
      <c r="V1037" s="22">
        <v>22</v>
      </c>
      <c r="W1037" s="22">
        <v>8</v>
      </c>
      <c r="X1037" s="22">
        <v>3</v>
      </c>
      <c r="Y1037" s="22" t="s">
        <v>78</v>
      </c>
      <c r="Z1037" s="22" t="s">
        <v>78</v>
      </c>
      <c r="AA1037" s="22" t="s">
        <v>78</v>
      </c>
      <c r="AB1037" s="22">
        <v>0</v>
      </c>
      <c r="AC1037" s="87"/>
      <c r="AD1037" s="120"/>
      <c r="AE1037" s="89" t="s">
        <v>11</v>
      </c>
      <c r="AF1037" s="22" t="s">
        <v>78</v>
      </c>
      <c r="AG1037" s="22">
        <v>3</v>
      </c>
      <c r="AH1037" s="22">
        <v>7</v>
      </c>
      <c r="AI1037" s="22">
        <v>6</v>
      </c>
      <c r="AJ1037" s="22">
        <v>3</v>
      </c>
      <c r="AK1037" s="22">
        <v>4</v>
      </c>
      <c r="AL1037" s="22" t="s">
        <v>78</v>
      </c>
      <c r="AM1037" s="22" t="s">
        <v>78</v>
      </c>
      <c r="AN1037" s="22" t="s">
        <v>78</v>
      </c>
      <c r="AO1037" s="22">
        <v>0</v>
      </c>
    </row>
    <row r="1038" spans="2:41" ht="15.75" x14ac:dyDescent="0.25">
      <c r="B1038" s="127"/>
      <c r="C1038" s="39"/>
      <c r="D1038" s="120"/>
      <c r="E1038" s="43" t="s">
        <v>12</v>
      </c>
      <c r="F1038" s="22">
        <v>4</v>
      </c>
      <c r="G1038" s="22">
        <v>24</v>
      </c>
      <c r="H1038" s="22">
        <v>65</v>
      </c>
      <c r="I1038" s="22">
        <v>45</v>
      </c>
      <c r="J1038" s="22">
        <v>29</v>
      </c>
      <c r="K1038" s="22">
        <v>22</v>
      </c>
      <c r="L1038" s="22">
        <v>4</v>
      </c>
      <c r="M1038" s="22">
        <v>6</v>
      </c>
      <c r="N1038" s="22">
        <v>3</v>
      </c>
      <c r="O1038" s="22">
        <v>0</v>
      </c>
      <c r="P1038" s="87"/>
      <c r="Q1038" s="120"/>
      <c r="R1038" s="89" t="s">
        <v>12</v>
      </c>
      <c r="S1038" s="22" t="s">
        <v>78</v>
      </c>
      <c r="T1038" s="22" t="s">
        <v>78</v>
      </c>
      <c r="U1038" s="22">
        <v>58</v>
      </c>
      <c r="V1038" s="22" t="s">
        <v>78</v>
      </c>
      <c r="W1038" s="22">
        <v>24</v>
      </c>
      <c r="X1038" s="22" t="s">
        <v>78</v>
      </c>
      <c r="Y1038" s="22" t="s">
        <v>78</v>
      </c>
      <c r="Z1038" s="22">
        <v>6</v>
      </c>
      <c r="AA1038" s="22" t="s">
        <v>78</v>
      </c>
      <c r="AB1038" s="22">
        <v>0</v>
      </c>
      <c r="AC1038" s="87"/>
      <c r="AD1038" s="120"/>
      <c r="AE1038" s="89" t="s">
        <v>12</v>
      </c>
      <c r="AF1038" s="22" t="s">
        <v>78</v>
      </c>
      <c r="AG1038" s="22" t="s">
        <v>78</v>
      </c>
      <c r="AH1038" s="22">
        <v>7</v>
      </c>
      <c r="AI1038" s="22" t="s">
        <v>78</v>
      </c>
      <c r="AJ1038" s="22">
        <v>5</v>
      </c>
      <c r="AK1038" s="22" t="s">
        <v>78</v>
      </c>
      <c r="AL1038" s="22" t="s">
        <v>78</v>
      </c>
      <c r="AM1038" s="22">
        <v>0</v>
      </c>
      <c r="AN1038" s="22" t="s">
        <v>78</v>
      </c>
      <c r="AO1038" s="22">
        <v>0</v>
      </c>
    </row>
    <row r="1039" spans="2:41" ht="15.75" x14ac:dyDescent="0.25">
      <c r="B1039" s="127"/>
      <c r="C1039" s="39"/>
      <c r="D1039" s="120"/>
      <c r="E1039" s="43" t="s">
        <v>13</v>
      </c>
      <c r="F1039" s="22">
        <v>11</v>
      </c>
      <c r="G1039" s="22">
        <v>37</v>
      </c>
      <c r="H1039" s="22">
        <v>88</v>
      </c>
      <c r="I1039" s="22">
        <v>105</v>
      </c>
      <c r="J1039" s="22">
        <v>65</v>
      </c>
      <c r="K1039" s="22">
        <v>48</v>
      </c>
      <c r="L1039" s="22">
        <v>18</v>
      </c>
      <c r="M1039" s="22">
        <v>14</v>
      </c>
      <c r="N1039" s="22" t="s">
        <v>78</v>
      </c>
      <c r="O1039" s="22" t="s">
        <v>78</v>
      </c>
      <c r="P1039" s="87"/>
      <c r="Q1039" s="120"/>
      <c r="R1039" s="89" t="s">
        <v>13</v>
      </c>
      <c r="S1039" s="22" t="s">
        <v>78</v>
      </c>
      <c r="T1039" s="22">
        <v>31</v>
      </c>
      <c r="U1039" s="22">
        <v>82</v>
      </c>
      <c r="V1039" s="22">
        <v>101</v>
      </c>
      <c r="W1039" s="22">
        <v>62</v>
      </c>
      <c r="X1039" s="22" t="s">
        <v>78</v>
      </c>
      <c r="Y1039" s="22" t="s">
        <v>78</v>
      </c>
      <c r="Z1039" s="22">
        <v>14</v>
      </c>
      <c r="AA1039" s="22" t="s">
        <v>78</v>
      </c>
      <c r="AB1039" s="22" t="s">
        <v>78</v>
      </c>
      <c r="AC1039" s="87"/>
      <c r="AD1039" s="120"/>
      <c r="AE1039" s="89" t="s">
        <v>13</v>
      </c>
      <c r="AF1039" s="22" t="s">
        <v>78</v>
      </c>
      <c r="AG1039" s="22">
        <v>6</v>
      </c>
      <c r="AH1039" s="22">
        <v>6</v>
      </c>
      <c r="AI1039" s="22">
        <v>4</v>
      </c>
      <c r="AJ1039" s="22">
        <v>3</v>
      </c>
      <c r="AK1039" s="22" t="s">
        <v>78</v>
      </c>
      <c r="AL1039" s="22" t="s">
        <v>78</v>
      </c>
      <c r="AM1039" s="22">
        <v>0</v>
      </c>
      <c r="AN1039" s="22" t="s">
        <v>78</v>
      </c>
      <c r="AO1039" s="22" t="s">
        <v>78</v>
      </c>
    </row>
    <row r="1040" spans="2:41" ht="15.75" x14ac:dyDescent="0.25">
      <c r="B1040" s="127"/>
      <c r="C1040" s="39"/>
      <c r="D1040" s="120"/>
      <c r="E1040" s="43" t="s">
        <v>14</v>
      </c>
      <c r="F1040" s="22">
        <v>16</v>
      </c>
      <c r="G1040" s="22">
        <v>38</v>
      </c>
      <c r="H1040" s="22">
        <v>138</v>
      </c>
      <c r="I1040" s="22">
        <v>197</v>
      </c>
      <c r="J1040" s="22">
        <v>129</v>
      </c>
      <c r="K1040" s="22">
        <v>111</v>
      </c>
      <c r="L1040" s="22">
        <v>95</v>
      </c>
      <c r="M1040" s="22">
        <v>36</v>
      </c>
      <c r="N1040" s="22">
        <v>19</v>
      </c>
      <c r="O1040" s="22">
        <v>4</v>
      </c>
      <c r="P1040" s="87"/>
      <c r="Q1040" s="120"/>
      <c r="R1040" s="89" t="s">
        <v>14</v>
      </c>
      <c r="S1040" s="22" t="s">
        <v>78</v>
      </c>
      <c r="T1040" s="22">
        <v>35</v>
      </c>
      <c r="U1040" s="22">
        <v>131</v>
      </c>
      <c r="V1040" s="22">
        <v>183</v>
      </c>
      <c r="W1040" s="22">
        <v>124</v>
      </c>
      <c r="X1040" s="22">
        <v>108</v>
      </c>
      <c r="Y1040" s="22">
        <v>88</v>
      </c>
      <c r="Z1040" s="22" t="s">
        <v>78</v>
      </c>
      <c r="AA1040" s="22" t="s">
        <v>78</v>
      </c>
      <c r="AB1040" s="22">
        <v>4</v>
      </c>
      <c r="AC1040" s="87"/>
      <c r="AD1040" s="120"/>
      <c r="AE1040" s="89" t="s">
        <v>14</v>
      </c>
      <c r="AF1040" s="22" t="s">
        <v>78</v>
      </c>
      <c r="AG1040" s="22">
        <v>3</v>
      </c>
      <c r="AH1040" s="22">
        <v>7</v>
      </c>
      <c r="AI1040" s="22">
        <v>14</v>
      </c>
      <c r="AJ1040" s="22">
        <v>5</v>
      </c>
      <c r="AK1040" s="22">
        <v>3</v>
      </c>
      <c r="AL1040" s="22">
        <v>7</v>
      </c>
      <c r="AM1040" s="22" t="s">
        <v>78</v>
      </c>
      <c r="AN1040" s="22" t="s">
        <v>78</v>
      </c>
      <c r="AO1040" s="22">
        <v>0</v>
      </c>
    </row>
    <row r="1041" spans="2:41" ht="15.75" x14ac:dyDescent="0.25">
      <c r="B1041" s="127"/>
      <c r="C1041" s="39"/>
      <c r="D1041" s="120"/>
      <c r="E1041" s="43" t="s">
        <v>15</v>
      </c>
      <c r="F1041" s="22">
        <v>14</v>
      </c>
      <c r="G1041" s="22">
        <v>42</v>
      </c>
      <c r="H1041" s="22">
        <v>162</v>
      </c>
      <c r="I1041" s="22">
        <v>297</v>
      </c>
      <c r="J1041" s="22">
        <v>261</v>
      </c>
      <c r="K1041" s="22">
        <v>231</v>
      </c>
      <c r="L1041" s="22">
        <v>205</v>
      </c>
      <c r="M1041" s="22">
        <v>91</v>
      </c>
      <c r="N1041" s="22">
        <v>52</v>
      </c>
      <c r="O1041" s="22">
        <v>18</v>
      </c>
      <c r="P1041" s="87"/>
      <c r="Q1041" s="120"/>
      <c r="R1041" s="89" t="s">
        <v>15</v>
      </c>
      <c r="S1041" s="22">
        <v>14</v>
      </c>
      <c r="T1041" s="22" t="s">
        <v>78</v>
      </c>
      <c r="U1041" s="22">
        <v>143</v>
      </c>
      <c r="V1041" s="22">
        <v>276</v>
      </c>
      <c r="W1041" s="22">
        <v>241</v>
      </c>
      <c r="X1041" s="22">
        <v>215</v>
      </c>
      <c r="Y1041" s="22">
        <v>196</v>
      </c>
      <c r="Z1041" s="22" t="s">
        <v>78</v>
      </c>
      <c r="AA1041" s="22" t="s">
        <v>78</v>
      </c>
      <c r="AB1041" s="22">
        <v>14</v>
      </c>
      <c r="AC1041" s="87"/>
      <c r="AD1041" s="120"/>
      <c r="AE1041" s="89" t="s">
        <v>15</v>
      </c>
      <c r="AF1041" s="22">
        <v>0</v>
      </c>
      <c r="AG1041" s="22" t="s">
        <v>78</v>
      </c>
      <c r="AH1041" s="22">
        <v>19</v>
      </c>
      <c r="AI1041" s="22">
        <v>21</v>
      </c>
      <c r="AJ1041" s="22">
        <v>20</v>
      </c>
      <c r="AK1041" s="22">
        <v>16</v>
      </c>
      <c r="AL1041" s="22">
        <v>9</v>
      </c>
      <c r="AM1041" s="22" t="s">
        <v>78</v>
      </c>
      <c r="AN1041" s="22" t="s">
        <v>78</v>
      </c>
      <c r="AO1041" s="22">
        <v>4</v>
      </c>
    </row>
    <row r="1042" spans="2:41" ht="15.75" x14ac:dyDescent="0.25">
      <c r="B1042" s="127"/>
      <c r="C1042" s="39"/>
      <c r="D1042" s="120"/>
      <c r="E1042" s="43" t="s">
        <v>16</v>
      </c>
      <c r="F1042" s="22">
        <v>10</v>
      </c>
      <c r="G1042" s="22">
        <v>34</v>
      </c>
      <c r="H1042" s="22">
        <v>127</v>
      </c>
      <c r="I1042" s="22">
        <v>242</v>
      </c>
      <c r="J1042" s="22">
        <v>266</v>
      </c>
      <c r="K1042" s="22">
        <v>278</v>
      </c>
      <c r="L1042" s="22">
        <v>274</v>
      </c>
      <c r="M1042" s="22">
        <v>161</v>
      </c>
      <c r="N1042" s="22">
        <v>99</v>
      </c>
      <c r="O1042" s="22">
        <v>38</v>
      </c>
      <c r="P1042" s="87"/>
      <c r="Q1042" s="120"/>
      <c r="R1042" s="89" t="s">
        <v>16</v>
      </c>
      <c r="S1042" s="22">
        <v>10</v>
      </c>
      <c r="T1042" s="22">
        <v>27</v>
      </c>
      <c r="U1042" s="22">
        <v>111</v>
      </c>
      <c r="V1042" s="22">
        <v>216</v>
      </c>
      <c r="W1042" s="22">
        <v>246</v>
      </c>
      <c r="X1042" s="22">
        <v>258</v>
      </c>
      <c r="Y1042" s="22">
        <v>263</v>
      </c>
      <c r="Z1042" s="22">
        <v>155</v>
      </c>
      <c r="AA1042" s="22" t="s">
        <v>78</v>
      </c>
      <c r="AB1042" s="22" t="s">
        <v>78</v>
      </c>
      <c r="AC1042" s="87"/>
      <c r="AD1042" s="120"/>
      <c r="AE1042" s="89" t="s">
        <v>16</v>
      </c>
      <c r="AF1042" s="22">
        <v>0</v>
      </c>
      <c r="AG1042" s="22">
        <v>7</v>
      </c>
      <c r="AH1042" s="22">
        <v>16</v>
      </c>
      <c r="AI1042" s="22">
        <v>26</v>
      </c>
      <c r="AJ1042" s="22">
        <v>20</v>
      </c>
      <c r="AK1042" s="22">
        <v>20</v>
      </c>
      <c r="AL1042" s="22">
        <v>11</v>
      </c>
      <c r="AM1042" s="22">
        <v>6</v>
      </c>
      <c r="AN1042" s="22" t="s">
        <v>78</v>
      </c>
      <c r="AO1042" s="22" t="s">
        <v>78</v>
      </c>
    </row>
    <row r="1043" spans="2:41" ht="15.75" x14ac:dyDescent="0.25">
      <c r="B1043" s="127"/>
      <c r="C1043" s="39"/>
      <c r="D1043" s="120"/>
      <c r="E1043" s="43" t="s">
        <v>17</v>
      </c>
      <c r="F1043" s="22">
        <v>0</v>
      </c>
      <c r="G1043" s="22">
        <v>12</v>
      </c>
      <c r="H1043" s="22">
        <v>44</v>
      </c>
      <c r="I1043" s="22">
        <v>181</v>
      </c>
      <c r="J1043" s="22">
        <v>260</v>
      </c>
      <c r="K1043" s="22">
        <v>265</v>
      </c>
      <c r="L1043" s="22">
        <v>292</v>
      </c>
      <c r="M1043" s="22">
        <v>213</v>
      </c>
      <c r="N1043" s="22">
        <v>143</v>
      </c>
      <c r="O1043" s="22">
        <v>68</v>
      </c>
      <c r="P1043" s="87"/>
      <c r="Q1043" s="120"/>
      <c r="R1043" s="89" t="s">
        <v>17</v>
      </c>
      <c r="S1043" s="22">
        <v>0</v>
      </c>
      <c r="T1043" s="22" t="s">
        <v>78</v>
      </c>
      <c r="U1043" s="22">
        <v>36</v>
      </c>
      <c r="V1043" s="22">
        <v>164</v>
      </c>
      <c r="W1043" s="22">
        <v>240</v>
      </c>
      <c r="X1043" s="22">
        <v>251</v>
      </c>
      <c r="Y1043" s="22">
        <v>274</v>
      </c>
      <c r="Z1043" s="22">
        <v>206</v>
      </c>
      <c r="AA1043" s="22">
        <v>132</v>
      </c>
      <c r="AB1043" s="22" t="s">
        <v>78</v>
      </c>
      <c r="AC1043" s="87"/>
      <c r="AD1043" s="120"/>
      <c r="AE1043" s="89" t="s">
        <v>17</v>
      </c>
      <c r="AF1043" s="22">
        <v>0</v>
      </c>
      <c r="AG1043" s="22" t="s">
        <v>78</v>
      </c>
      <c r="AH1043" s="22">
        <v>8</v>
      </c>
      <c r="AI1043" s="22">
        <v>17</v>
      </c>
      <c r="AJ1043" s="22">
        <v>20</v>
      </c>
      <c r="AK1043" s="22">
        <v>14</v>
      </c>
      <c r="AL1043" s="22">
        <v>18</v>
      </c>
      <c r="AM1043" s="22">
        <v>7</v>
      </c>
      <c r="AN1043" s="22">
        <v>11</v>
      </c>
      <c r="AO1043" s="22" t="s">
        <v>78</v>
      </c>
    </row>
    <row r="1044" spans="2:41" ht="15.75" x14ac:dyDescent="0.25">
      <c r="B1044" s="127"/>
      <c r="C1044" s="39"/>
      <c r="D1044" s="120"/>
      <c r="E1044" s="43" t="s">
        <v>18</v>
      </c>
      <c r="F1044" s="22">
        <v>3</v>
      </c>
      <c r="G1044" s="22">
        <v>3</v>
      </c>
      <c r="H1044" s="22">
        <v>20</v>
      </c>
      <c r="I1044" s="22">
        <v>80</v>
      </c>
      <c r="J1044" s="22">
        <v>127</v>
      </c>
      <c r="K1044" s="22">
        <v>227</v>
      </c>
      <c r="L1044" s="22">
        <v>243</v>
      </c>
      <c r="M1044" s="22">
        <v>219</v>
      </c>
      <c r="N1044" s="22">
        <v>195</v>
      </c>
      <c r="O1044" s="22">
        <v>103</v>
      </c>
      <c r="P1044" s="87"/>
      <c r="Q1044" s="120"/>
      <c r="R1044" s="89" t="s">
        <v>18</v>
      </c>
      <c r="S1044" s="22" t="s">
        <v>78</v>
      </c>
      <c r="T1044" s="22" t="s">
        <v>78</v>
      </c>
      <c r="U1044" s="22">
        <v>12</v>
      </c>
      <c r="V1044" s="22">
        <v>72</v>
      </c>
      <c r="W1044" s="22">
        <v>115</v>
      </c>
      <c r="X1044" s="22">
        <v>202</v>
      </c>
      <c r="Y1044" s="22">
        <v>225</v>
      </c>
      <c r="Z1044" s="22">
        <v>206</v>
      </c>
      <c r="AA1044" s="22">
        <v>184</v>
      </c>
      <c r="AB1044" s="22" t="s">
        <v>78</v>
      </c>
      <c r="AC1044" s="87"/>
      <c r="AD1044" s="120"/>
      <c r="AE1044" s="89" t="s">
        <v>18</v>
      </c>
      <c r="AF1044" s="22" t="s">
        <v>78</v>
      </c>
      <c r="AG1044" s="22" t="s">
        <v>78</v>
      </c>
      <c r="AH1044" s="22">
        <v>8</v>
      </c>
      <c r="AI1044" s="22">
        <v>8</v>
      </c>
      <c r="AJ1044" s="22">
        <v>12</v>
      </c>
      <c r="AK1044" s="22">
        <v>25</v>
      </c>
      <c r="AL1044" s="22">
        <v>18</v>
      </c>
      <c r="AM1044" s="22">
        <v>13</v>
      </c>
      <c r="AN1044" s="22">
        <v>11</v>
      </c>
      <c r="AO1044" s="22" t="s">
        <v>78</v>
      </c>
    </row>
    <row r="1045" spans="2:41" ht="15.75" x14ac:dyDescent="0.25">
      <c r="B1045" s="127"/>
      <c r="C1045" s="39"/>
      <c r="D1045" s="121"/>
      <c r="E1045" s="43" t="s">
        <v>19</v>
      </c>
      <c r="F1045" s="22">
        <v>0</v>
      </c>
      <c r="G1045" s="22" t="s">
        <v>78</v>
      </c>
      <c r="H1045" s="22" t="s">
        <v>78</v>
      </c>
      <c r="I1045" s="22">
        <v>6</v>
      </c>
      <c r="J1045" s="22">
        <v>27</v>
      </c>
      <c r="K1045" s="22">
        <v>50</v>
      </c>
      <c r="L1045" s="22">
        <v>74</v>
      </c>
      <c r="M1045" s="22">
        <v>73</v>
      </c>
      <c r="N1045" s="22">
        <v>57</v>
      </c>
      <c r="O1045" s="22">
        <v>80</v>
      </c>
      <c r="P1045" s="87"/>
      <c r="Q1045" s="121"/>
      <c r="R1045" s="89" t="s">
        <v>19</v>
      </c>
      <c r="S1045" s="22">
        <v>0</v>
      </c>
      <c r="T1045" s="22" t="s">
        <v>78</v>
      </c>
      <c r="U1045" s="22" t="s">
        <v>78</v>
      </c>
      <c r="V1045" s="22" t="s">
        <v>78</v>
      </c>
      <c r="W1045" s="22">
        <v>27</v>
      </c>
      <c r="X1045" s="22" t="s">
        <v>78</v>
      </c>
      <c r="Y1045" s="22">
        <v>71</v>
      </c>
      <c r="Z1045" s="22" t="s">
        <v>78</v>
      </c>
      <c r="AA1045" s="22" t="s">
        <v>78</v>
      </c>
      <c r="AB1045" s="22">
        <v>73</v>
      </c>
      <c r="AC1045" s="87"/>
      <c r="AD1045" s="121"/>
      <c r="AE1045" s="89" t="s">
        <v>19</v>
      </c>
      <c r="AF1045" s="22">
        <v>0</v>
      </c>
      <c r="AG1045" s="22" t="s">
        <v>78</v>
      </c>
      <c r="AH1045" s="22" t="s">
        <v>78</v>
      </c>
      <c r="AI1045" s="22" t="s">
        <v>78</v>
      </c>
      <c r="AJ1045" s="22">
        <v>0</v>
      </c>
      <c r="AK1045" s="22" t="s">
        <v>78</v>
      </c>
      <c r="AL1045" s="22">
        <v>3</v>
      </c>
      <c r="AM1045" s="22" t="s">
        <v>78</v>
      </c>
      <c r="AN1045" s="22" t="s">
        <v>78</v>
      </c>
      <c r="AO1045" s="22">
        <v>7</v>
      </c>
    </row>
    <row r="1046" spans="2:41" x14ac:dyDescent="0.25">
      <c r="B1046" s="93"/>
      <c r="C1046" s="39"/>
      <c r="D1046" s="87"/>
      <c r="E1046" s="87"/>
      <c r="F1046" s="87"/>
      <c r="G1046" s="87"/>
      <c r="H1046" s="87"/>
      <c r="I1046" s="87"/>
      <c r="J1046" s="87"/>
      <c r="K1046" s="87"/>
      <c r="L1046" s="87"/>
      <c r="M1046" s="87"/>
      <c r="N1046" s="87"/>
      <c r="O1046" s="87"/>
      <c r="P1046" s="87"/>
      <c r="Q1046" s="87"/>
      <c r="R1046" s="87"/>
      <c r="S1046" s="87"/>
      <c r="T1046" s="87"/>
      <c r="U1046" s="87"/>
      <c r="V1046" s="87"/>
      <c r="W1046" s="87"/>
      <c r="X1046" s="87"/>
      <c r="Y1046" s="87"/>
      <c r="Z1046" s="87"/>
      <c r="AA1046" s="87"/>
      <c r="AB1046" s="87"/>
      <c r="AC1046" s="87"/>
      <c r="AD1046" s="87"/>
      <c r="AE1046" s="87"/>
      <c r="AF1046" s="87"/>
      <c r="AG1046" s="87"/>
      <c r="AH1046" s="87"/>
      <c r="AI1046" s="87"/>
      <c r="AJ1046" s="87"/>
      <c r="AK1046" s="87"/>
      <c r="AL1046" s="87"/>
      <c r="AM1046" s="87"/>
      <c r="AN1046" s="87"/>
      <c r="AO1046" s="87"/>
    </row>
    <row r="1047" spans="2:41" ht="18.75" customHeight="1" x14ac:dyDescent="0.3">
      <c r="B1047" s="93"/>
      <c r="C1047" s="39"/>
      <c r="D1047" s="106" t="s">
        <v>24</v>
      </c>
      <c r="E1047" s="106"/>
      <c r="F1047" s="86"/>
      <c r="G1047" s="86"/>
      <c r="H1047" s="86"/>
      <c r="I1047" s="86"/>
      <c r="J1047" s="86"/>
      <c r="K1047" s="86"/>
      <c r="L1047" s="86"/>
      <c r="M1047" s="86"/>
      <c r="N1047" s="86"/>
      <c r="O1047" s="86"/>
      <c r="P1047" s="87"/>
      <c r="Q1047" s="106" t="s">
        <v>24</v>
      </c>
      <c r="R1047" s="106"/>
      <c r="S1047" s="86"/>
      <c r="T1047" s="86"/>
      <c r="U1047" s="86"/>
      <c r="V1047" s="86"/>
      <c r="W1047" s="86"/>
      <c r="X1047" s="86"/>
      <c r="Y1047" s="86"/>
      <c r="Z1047" s="86"/>
      <c r="AA1047" s="86"/>
      <c r="AB1047" s="86"/>
      <c r="AC1047" s="87"/>
      <c r="AD1047" s="106" t="s">
        <v>24</v>
      </c>
      <c r="AE1047" s="106"/>
      <c r="AF1047" s="86"/>
      <c r="AG1047" s="86"/>
      <c r="AH1047" s="86"/>
      <c r="AI1047" s="86"/>
      <c r="AJ1047" s="86"/>
      <c r="AK1047" s="86"/>
      <c r="AL1047" s="86"/>
      <c r="AM1047" s="86"/>
      <c r="AN1047" s="86"/>
      <c r="AO1047" s="86"/>
    </row>
    <row r="1048" spans="2:41" ht="28.9" customHeight="1" x14ac:dyDescent="0.25">
      <c r="B1048" s="93"/>
      <c r="C1048" s="39"/>
      <c r="D1048" s="106"/>
      <c r="E1048" s="106"/>
      <c r="F1048" s="122" t="s">
        <v>20</v>
      </c>
      <c r="G1048" s="123"/>
      <c r="H1048" s="123"/>
      <c r="I1048" s="123"/>
      <c r="J1048" s="123"/>
      <c r="K1048" s="123"/>
      <c r="L1048" s="123"/>
      <c r="M1048" s="123"/>
      <c r="N1048" s="123"/>
      <c r="O1048" s="124"/>
      <c r="P1048" s="87"/>
      <c r="Q1048" s="106"/>
      <c r="R1048" s="106"/>
      <c r="S1048" s="122" t="s">
        <v>20</v>
      </c>
      <c r="T1048" s="123"/>
      <c r="U1048" s="123"/>
      <c r="V1048" s="123"/>
      <c r="W1048" s="123"/>
      <c r="X1048" s="123"/>
      <c r="Y1048" s="123"/>
      <c r="Z1048" s="123"/>
      <c r="AA1048" s="123"/>
      <c r="AB1048" s="124"/>
      <c r="AC1048" s="87"/>
      <c r="AD1048" s="106"/>
      <c r="AE1048" s="106"/>
      <c r="AF1048" s="122" t="s">
        <v>20</v>
      </c>
      <c r="AG1048" s="123"/>
      <c r="AH1048" s="123"/>
      <c r="AI1048" s="123"/>
      <c r="AJ1048" s="123"/>
      <c r="AK1048" s="123"/>
      <c r="AL1048" s="123"/>
      <c r="AM1048" s="123"/>
      <c r="AN1048" s="123"/>
      <c r="AO1048" s="124"/>
    </row>
    <row r="1049" spans="2:41" ht="15" customHeight="1" x14ac:dyDescent="0.25">
      <c r="B1049" s="93"/>
      <c r="C1049" s="39"/>
      <c r="D1049" s="107"/>
      <c r="E1049" s="107"/>
      <c r="F1049" s="88" t="s">
        <v>0</v>
      </c>
      <c r="G1049" s="88">
        <v>1</v>
      </c>
      <c r="H1049" s="88">
        <v>2</v>
      </c>
      <c r="I1049" s="88">
        <v>3</v>
      </c>
      <c r="J1049" s="88">
        <v>4</v>
      </c>
      <c r="K1049" s="88">
        <v>5</v>
      </c>
      <c r="L1049" s="88">
        <v>6</v>
      </c>
      <c r="M1049" s="88">
        <v>7</v>
      </c>
      <c r="N1049" s="88">
        <v>8</v>
      </c>
      <c r="O1049" s="88">
        <v>9</v>
      </c>
      <c r="P1049" s="87"/>
      <c r="Q1049" s="107"/>
      <c r="R1049" s="107"/>
      <c r="S1049" s="88" t="s">
        <v>0</v>
      </c>
      <c r="T1049" s="88">
        <v>1</v>
      </c>
      <c r="U1049" s="88">
        <v>2</v>
      </c>
      <c r="V1049" s="88">
        <v>3</v>
      </c>
      <c r="W1049" s="88">
        <v>4</v>
      </c>
      <c r="X1049" s="88">
        <v>5</v>
      </c>
      <c r="Y1049" s="88">
        <v>6</v>
      </c>
      <c r="Z1049" s="88">
        <v>7</v>
      </c>
      <c r="AA1049" s="88">
        <v>8</v>
      </c>
      <c r="AB1049" s="88">
        <v>9</v>
      </c>
      <c r="AC1049" s="87"/>
      <c r="AD1049" s="107"/>
      <c r="AE1049" s="107"/>
      <c r="AF1049" s="88" t="s">
        <v>0</v>
      </c>
      <c r="AG1049" s="88">
        <v>1</v>
      </c>
      <c r="AH1049" s="88">
        <v>2</v>
      </c>
      <c r="AI1049" s="88">
        <v>3</v>
      </c>
      <c r="AJ1049" s="88">
        <v>4</v>
      </c>
      <c r="AK1049" s="88">
        <v>5</v>
      </c>
      <c r="AL1049" s="88">
        <v>6</v>
      </c>
      <c r="AM1049" s="88">
        <v>7</v>
      </c>
      <c r="AN1049" s="88">
        <v>8</v>
      </c>
      <c r="AO1049" s="88">
        <v>9</v>
      </c>
    </row>
    <row r="1050" spans="2:41" ht="15.75" customHeight="1" x14ac:dyDescent="0.25">
      <c r="B1050" s="93"/>
      <c r="C1050" s="39"/>
      <c r="D1050" s="119" t="s">
        <v>21</v>
      </c>
      <c r="E1050" s="43" t="s">
        <v>9</v>
      </c>
      <c r="F1050" s="22" t="s">
        <v>78</v>
      </c>
      <c r="G1050" s="22" t="s">
        <v>78</v>
      </c>
      <c r="H1050" s="22" t="s">
        <v>78</v>
      </c>
      <c r="I1050" s="22" t="s">
        <v>78</v>
      </c>
      <c r="J1050" s="22" t="s">
        <v>78</v>
      </c>
      <c r="K1050" s="22" t="s">
        <v>78</v>
      </c>
      <c r="L1050" s="22" t="s">
        <v>78</v>
      </c>
      <c r="M1050" s="22" t="s">
        <v>78</v>
      </c>
      <c r="N1050" s="22" t="s">
        <v>78</v>
      </c>
      <c r="O1050" s="22" t="s">
        <v>78</v>
      </c>
      <c r="P1050" s="87"/>
      <c r="Q1050" s="119" t="s">
        <v>21</v>
      </c>
      <c r="R1050" s="89" t="s">
        <v>9</v>
      </c>
      <c r="S1050" s="22" t="s">
        <v>78</v>
      </c>
      <c r="T1050" s="22" t="s">
        <v>78</v>
      </c>
      <c r="U1050" s="22" t="s">
        <v>78</v>
      </c>
      <c r="V1050" s="22" t="s">
        <v>78</v>
      </c>
      <c r="W1050" s="22" t="s">
        <v>78</v>
      </c>
      <c r="X1050" s="22" t="s">
        <v>78</v>
      </c>
      <c r="Y1050" s="22" t="s">
        <v>78</v>
      </c>
      <c r="Z1050" s="22" t="s">
        <v>78</v>
      </c>
      <c r="AA1050" s="22" t="s">
        <v>78</v>
      </c>
      <c r="AB1050" s="22" t="s">
        <v>78</v>
      </c>
      <c r="AC1050" s="87"/>
      <c r="AD1050" s="119" t="s">
        <v>21</v>
      </c>
      <c r="AE1050" s="89" t="s">
        <v>9</v>
      </c>
      <c r="AF1050" s="22" t="s">
        <v>78</v>
      </c>
      <c r="AG1050" s="22" t="s">
        <v>78</v>
      </c>
      <c r="AH1050" s="22" t="s">
        <v>78</v>
      </c>
      <c r="AI1050" s="22" t="s">
        <v>78</v>
      </c>
      <c r="AJ1050" s="22" t="s">
        <v>78</v>
      </c>
      <c r="AK1050" s="22" t="s">
        <v>78</v>
      </c>
      <c r="AL1050" s="22" t="s">
        <v>78</v>
      </c>
      <c r="AM1050" s="22" t="s">
        <v>78</v>
      </c>
      <c r="AN1050" s="22" t="s">
        <v>78</v>
      </c>
      <c r="AO1050" s="22" t="s">
        <v>78</v>
      </c>
    </row>
    <row r="1051" spans="2:41" ht="15.75" x14ac:dyDescent="0.25">
      <c r="B1051" s="93"/>
      <c r="C1051" s="39"/>
      <c r="D1051" s="120"/>
      <c r="E1051" s="43">
        <v>1</v>
      </c>
      <c r="F1051" s="22" t="s">
        <v>78</v>
      </c>
      <c r="G1051" s="22" t="s">
        <v>78</v>
      </c>
      <c r="H1051" s="22" t="s">
        <v>78</v>
      </c>
      <c r="I1051" s="22" t="s">
        <v>78</v>
      </c>
      <c r="J1051" s="22" t="s">
        <v>78</v>
      </c>
      <c r="K1051" s="22" t="s">
        <v>78</v>
      </c>
      <c r="L1051" s="22" t="s">
        <v>78</v>
      </c>
      <c r="M1051" s="22" t="s">
        <v>78</v>
      </c>
      <c r="N1051" s="22" t="s">
        <v>78</v>
      </c>
      <c r="O1051" s="22" t="s">
        <v>78</v>
      </c>
      <c r="P1051" s="87"/>
      <c r="Q1051" s="120"/>
      <c r="R1051" s="89">
        <v>1</v>
      </c>
      <c r="S1051" s="22" t="s">
        <v>78</v>
      </c>
      <c r="T1051" s="22" t="s">
        <v>78</v>
      </c>
      <c r="U1051" s="22" t="s">
        <v>78</v>
      </c>
      <c r="V1051" s="22" t="s">
        <v>78</v>
      </c>
      <c r="W1051" s="22" t="s">
        <v>78</v>
      </c>
      <c r="X1051" s="22" t="s">
        <v>78</v>
      </c>
      <c r="Y1051" s="22" t="s">
        <v>78</v>
      </c>
      <c r="Z1051" s="22" t="s">
        <v>78</v>
      </c>
      <c r="AA1051" s="22" t="s">
        <v>78</v>
      </c>
      <c r="AB1051" s="22" t="s">
        <v>78</v>
      </c>
      <c r="AC1051" s="87"/>
      <c r="AD1051" s="120"/>
      <c r="AE1051" s="89">
        <v>1</v>
      </c>
      <c r="AF1051" s="22" t="s">
        <v>78</v>
      </c>
      <c r="AG1051" s="22" t="s">
        <v>78</v>
      </c>
      <c r="AH1051" s="22" t="s">
        <v>78</v>
      </c>
      <c r="AI1051" s="22" t="s">
        <v>78</v>
      </c>
      <c r="AJ1051" s="22" t="s">
        <v>78</v>
      </c>
      <c r="AK1051" s="22" t="s">
        <v>78</v>
      </c>
      <c r="AL1051" s="22" t="s">
        <v>78</v>
      </c>
      <c r="AM1051" s="22" t="s">
        <v>78</v>
      </c>
      <c r="AN1051" s="22" t="s">
        <v>78</v>
      </c>
      <c r="AO1051" s="22" t="s">
        <v>78</v>
      </c>
    </row>
    <row r="1052" spans="2:41" ht="15.75" x14ac:dyDescent="0.25">
      <c r="B1052" s="93"/>
      <c r="C1052" s="39"/>
      <c r="D1052" s="120"/>
      <c r="E1052" s="43" t="s">
        <v>10</v>
      </c>
      <c r="F1052" s="22">
        <v>2.0270270270270272</v>
      </c>
      <c r="G1052" s="22">
        <v>22.972972972972975</v>
      </c>
      <c r="H1052" s="22">
        <v>32.432432432432435</v>
      </c>
      <c r="I1052" s="22">
        <v>29.054054054054053</v>
      </c>
      <c r="J1052" s="22">
        <v>6.0810810810810816</v>
      </c>
      <c r="K1052" s="22">
        <v>4.0540540540540544</v>
      </c>
      <c r="L1052" s="22" t="s">
        <v>78</v>
      </c>
      <c r="M1052" s="22">
        <v>2.0270270270270272</v>
      </c>
      <c r="N1052" s="22" t="s">
        <v>78</v>
      </c>
      <c r="O1052" s="22">
        <v>0</v>
      </c>
      <c r="P1052" s="87"/>
      <c r="Q1052" s="120"/>
      <c r="R1052" s="89" t="s">
        <v>10</v>
      </c>
      <c r="S1052" s="22" t="s">
        <v>78</v>
      </c>
      <c r="T1052" s="22">
        <v>23.134328358208954</v>
      </c>
      <c r="U1052" s="22">
        <v>32.835820895522389</v>
      </c>
      <c r="V1052" s="22">
        <v>29.1044776119403</v>
      </c>
      <c r="W1052" s="22">
        <v>6.7164179104477615</v>
      </c>
      <c r="X1052" s="22" t="s">
        <v>78</v>
      </c>
      <c r="Y1052" s="22" t="s">
        <v>78</v>
      </c>
      <c r="Z1052" s="22">
        <v>2.2388059701492535</v>
      </c>
      <c r="AA1052" s="22" t="s">
        <v>78</v>
      </c>
      <c r="AB1052" s="22">
        <v>0</v>
      </c>
      <c r="AC1052" s="87"/>
      <c r="AD1052" s="120"/>
      <c r="AE1052" s="89" t="s">
        <v>10</v>
      </c>
      <c r="AF1052" s="22" t="s">
        <v>78</v>
      </c>
      <c r="AG1052" s="22">
        <v>21.428571428571427</v>
      </c>
      <c r="AH1052" s="22">
        <v>28.571428571428569</v>
      </c>
      <c r="AI1052" s="22">
        <v>28.571428571428569</v>
      </c>
      <c r="AJ1052" s="22">
        <v>0</v>
      </c>
      <c r="AK1052" s="22" t="s">
        <v>78</v>
      </c>
      <c r="AL1052" s="22" t="s">
        <v>78</v>
      </c>
      <c r="AM1052" s="22">
        <v>0</v>
      </c>
      <c r="AN1052" s="22" t="s">
        <v>78</v>
      </c>
      <c r="AO1052" s="22">
        <v>0</v>
      </c>
    </row>
    <row r="1053" spans="2:41" ht="15.75" x14ac:dyDescent="0.25">
      <c r="B1053" s="93"/>
      <c r="C1053" s="39"/>
      <c r="D1053" s="120"/>
      <c r="E1053" s="43" t="s">
        <v>11</v>
      </c>
      <c r="F1053" s="22">
        <v>5.6603773584905666</v>
      </c>
      <c r="G1053" s="22">
        <v>13.20754716981132</v>
      </c>
      <c r="H1053" s="22">
        <v>30.188679245283019</v>
      </c>
      <c r="I1053" s="22">
        <v>26.415094339622641</v>
      </c>
      <c r="J1053" s="22">
        <v>10.377358490566039</v>
      </c>
      <c r="K1053" s="22">
        <v>6.6037735849056602</v>
      </c>
      <c r="L1053" s="22">
        <v>5.6603773584905666</v>
      </c>
      <c r="M1053" s="22" t="s">
        <v>78</v>
      </c>
      <c r="N1053" s="22" t="s">
        <v>78</v>
      </c>
      <c r="O1053" s="22">
        <v>0</v>
      </c>
      <c r="P1053" s="87"/>
      <c r="Q1053" s="120"/>
      <c r="R1053" s="89" t="s">
        <v>11</v>
      </c>
      <c r="S1053" s="22" t="s">
        <v>78</v>
      </c>
      <c r="T1053" s="22">
        <v>13.750000000000002</v>
      </c>
      <c r="U1053" s="22">
        <v>31.25</v>
      </c>
      <c r="V1053" s="22">
        <v>27.500000000000004</v>
      </c>
      <c r="W1053" s="22">
        <v>10</v>
      </c>
      <c r="X1053" s="22">
        <v>3.75</v>
      </c>
      <c r="Y1053" s="22" t="s">
        <v>78</v>
      </c>
      <c r="Z1053" s="22" t="s">
        <v>78</v>
      </c>
      <c r="AA1053" s="22" t="s">
        <v>78</v>
      </c>
      <c r="AB1053" s="22">
        <v>0</v>
      </c>
      <c r="AC1053" s="87"/>
      <c r="AD1053" s="120"/>
      <c r="AE1053" s="89" t="s">
        <v>11</v>
      </c>
      <c r="AF1053" s="22" t="s">
        <v>78</v>
      </c>
      <c r="AG1053" s="22">
        <v>11.538461538461538</v>
      </c>
      <c r="AH1053" s="22">
        <v>26.923076923076923</v>
      </c>
      <c r="AI1053" s="22">
        <v>23.076923076923077</v>
      </c>
      <c r="AJ1053" s="22">
        <v>11.538461538461538</v>
      </c>
      <c r="AK1053" s="22">
        <v>15.384615384615385</v>
      </c>
      <c r="AL1053" s="22" t="s">
        <v>78</v>
      </c>
      <c r="AM1053" s="22" t="s">
        <v>78</v>
      </c>
      <c r="AN1053" s="22" t="s">
        <v>78</v>
      </c>
      <c r="AO1053" s="22">
        <v>0</v>
      </c>
    </row>
    <row r="1054" spans="2:41" ht="15.75" x14ac:dyDescent="0.25">
      <c r="B1054" s="93"/>
      <c r="C1054" s="39"/>
      <c r="D1054" s="120"/>
      <c r="E1054" s="43" t="s">
        <v>12</v>
      </c>
      <c r="F1054" s="22">
        <v>1.9801980198019802</v>
      </c>
      <c r="G1054" s="22">
        <v>11.881188118811881</v>
      </c>
      <c r="H1054" s="22">
        <v>32.178217821782177</v>
      </c>
      <c r="I1054" s="22">
        <v>22.277227722772277</v>
      </c>
      <c r="J1054" s="22">
        <v>14.356435643564355</v>
      </c>
      <c r="K1054" s="22">
        <v>10.891089108910892</v>
      </c>
      <c r="L1054" s="22">
        <v>1.9801980198019802</v>
      </c>
      <c r="M1054" s="22">
        <v>2.9702970297029703</v>
      </c>
      <c r="N1054" s="22">
        <v>1.4851485148514851</v>
      </c>
      <c r="O1054" s="22">
        <v>0</v>
      </c>
      <c r="P1054" s="87"/>
      <c r="Q1054" s="120"/>
      <c r="R1054" s="89" t="s">
        <v>12</v>
      </c>
      <c r="S1054" s="22" t="s">
        <v>78</v>
      </c>
      <c r="T1054" s="22" t="s">
        <v>78</v>
      </c>
      <c r="U1054" s="22">
        <v>32.222222222222221</v>
      </c>
      <c r="V1054" s="22" t="s">
        <v>78</v>
      </c>
      <c r="W1054" s="22">
        <v>13.333333333333334</v>
      </c>
      <c r="X1054" s="22" t="s">
        <v>78</v>
      </c>
      <c r="Y1054" s="22" t="s">
        <v>78</v>
      </c>
      <c r="Z1054" s="22">
        <v>3.3333333333333335</v>
      </c>
      <c r="AA1054" s="22" t="s">
        <v>78</v>
      </c>
      <c r="AB1054" s="22">
        <v>0</v>
      </c>
      <c r="AC1054" s="87"/>
      <c r="AD1054" s="120"/>
      <c r="AE1054" s="89" t="s">
        <v>12</v>
      </c>
      <c r="AF1054" s="22" t="s">
        <v>78</v>
      </c>
      <c r="AG1054" s="22" t="s">
        <v>78</v>
      </c>
      <c r="AH1054" s="22">
        <v>31.818181818181817</v>
      </c>
      <c r="AI1054" s="22" t="s">
        <v>78</v>
      </c>
      <c r="AJ1054" s="22">
        <v>22.727272727272727</v>
      </c>
      <c r="AK1054" s="22" t="s">
        <v>78</v>
      </c>
      <c r="AL1054" s="22" t="s">
        <v>78</v>
      </c>
      <c r="AM1054" s="22">
        <v>0</v>
      </c>
      <c r="AN1054" s="22" t="s">
        <v>78</v>
      </c>
      <c r="AO1054" s="22">
        <v>0</v>
      </c>
    </row>
    <row r="1055" spans="2:41" ht="15.75" x14ac:dyDescent="0.25">
      <c r="B1055" s="93"/>
      <c r="C1055" s="39"/>
      <c r="D1055" s="120"/>
      <c r="E1055" s="43" t="s">
        <v>13</v>
      </c>
      <c r="F1055" s="22">
        <v>2.8132992327365729</v>
      </c>
      <c r="G1055" s="22">
        <v>9.4629156010230187</v>
      </c>
      <c r="H1055" s="22">
        <v>22.506393861892583</v>
      </c>
      <c r="I1055" s="22">
        <v>26.854219948849106</v>
      </c>
      <c r="J1055" s="22">
        <v>16.624040920716112</v>
      </c>
      <c r="K1055" s="22">
        <v>12.276214833759591</v>
      </c>
      <c r="L1055" s="22">
        <v>4.6035805626598467</v>
      </c>
      <c r="M1055" s="22">
        <v>3.5805626598465472</v>
      </c>
      <c r="N1055" s="22" t="s">
        <v>78</v>
      </c>
      <c r="O1055" s="22" t="s">
        <v>78</v>
      </c>
      <c r="P1055" s="87"/>
      <c r="Q1055" s="120"/>
      <c r="R1055" s="89" t="s">
        <v>13</v>
      </c>
      <c r="S1055" s="22" t="s">
        <v>78</v>
      </c>
      <c r="T1055" s="22">
        <v>8.4010840108401084</v>
      </c>
      <c r="U1055" s="22">
        <v>22.222222222222221</v>
      </c>
      <c r="V1055" s="22">
        <v>27.371273712737125</v>
      </c>
      <c r="W1055" s="22">
        <v>16.802168021680217</v>
      </c>
      <c r="X1055" s="22" t="s">
        <v>78</v>
      </c>
      <c r="Y1055" s="22" t="s">
        <v>78</v>
      </c>
      <c r="Z1055" s="22">
        <v>3.7940379403794036</v>
      </c>
      <c r="AA1055" s="22" t="s">
        <v>78</v>
      </c>
      <c r="AB1055" s="22" t="s">
        <v>78</v>
      </c>
      <c r="AC1055" s="87"/>
      <c r="AD1055" s="120"/>
      <c r="AE1055" s="89" t="s">
        <v>13</v>
      </c>
      <c r="AF1055" s="22" t="s">
        <v>78</v>
      </c>
      <c r="AG1055" s="22">
        <v>27.27272727272727</v>
      </c>
      <c r="AH1055" s="22">
        <v>27.27272727272727</v>
      </c>
      <c r="AI1055" s="22">
        <v>18.181818181818183</v>
      </c>
      <c r="AJ1055" s="22">
        <v>13.636363636363635</v>
      </c>
      <c r="AK1055" s="22" t="s">
        <v>78</v>
      </c>
      <c r="AL1055" s="22" t="s">
        <v>78</v>
      </c>
      <c r="AM1055" s="22">
        <v>0</v>
      </c>
      <c r="AN1055" s="22" t="s">
        <v>78</v>
      </c>
      <c r="AO1055" s="22" t="s">
        <v>78</v>
      </c>
    </row>
    <row r="1056" spans="2:41" ht="15.75" x14ac:dyDescent="0.25">
      <c r="B1056" s="93"/>
      <c r="C1056" s="39"/>
      <c r="D1056" s="120"/>
      <c r="E1056" s="43" t="s">
        <v>14</v>
      </c>
      <c r="F1056" s="22">
        <v>2.0434227330779056</v>
      </c>
      <c r="G1056" s="22">
        <v>4.853128991060025</v>
      </c>
      <c r="H1056" s="22">
        <v>17.624521072796934</v>
      </c>
      <c r="I1056" s="22">
        <v>25.15964240102171</v>
      </c>
      <c r="J1056" s="22">
        <v>16.475095785440612</v>
      </c>
      <c r="K1056" s="22">
        <v>14.17624521072797</v>
      </c>
      <c r="L1056" s="22">
        <v>12.132822477650064</v>
      </c>
      <c r="M1056" s="22">
        <v>4.5977011494252871</v>
      </c>
      <c r="N1056" s="22">
        <v>2.4265644955300125</v>
      </c>
      <c r="O1056" s="22">
        <v>0.51085568326947639</v>
      </c>
      <c r="P1056" s="87"/>
      <c r="Q1056" s="120"/>
      <c r="R1056" s="89" t="s">
        <v>14</v>
      </c>
      <c r="S1056" s="22" t="s">
        <v>78</v>
      </c>
      <c r="T1056" s="22">
        <v>4.7233468286099871</v>
      </c>
      <c r="U1056" s="22">
        <v>17.678812415654519</v>
      </c>
      <c r="V1056" s="22">
        <v>24.696356275303643</v>
      </c>
      <c r="W1056" s="22">
        <v>16.734143049932523</v>
      </c>
      <c r="X1056" s="22">
        <v>14.5748987854251</v>
      </c>
      <c r="Y1056" s="22">
        <v>11.875843454790823</v>
      </c>
      <c r="Z1056" s="22" t="s">
        <v>78</v>
      </c>
      <c r="AA1056" s="22" t="s">
        <v>78</v>
      </c>
      <c r="AB1056" s="22">
        <v>0.53981106612685559</v>
      </c>
      <c r="AC1056" s="87"/>
      <c r="AD1056" s="120"/>
      <c r="AE1056" s="89" t="s">
        <v>14</v>
      </c>
      <c r="AF1056" s="22" t="s">
        <v>78</v>
      </c>
      <c r="AG1056" s="22">
        <v>7.1428571428571423</v>
      </c>
      <c r="AH1056" s="22">
        <v>16.666666666666664</v>
      </c>
      <c r="AI1056" s="22">
        <v>33.333333333333329</v>
      </c>
      <c r="AJ1056" s="22">
        <v>11.904761904761903</v>
      </c>
      <c r="AK1056" s="22">
        <v>7.1428571428571423</v>
      </c>
      <c r="AL1056" s="22">
        <v>16.666666666666664</v>
      </c>
      <c r="AM1056" s="22" t="s">
        <v>78</v>
      </c>
      <c r="AN1056" s="22" t="s">
        <v>78</v>
      </c>
      <c r="AO1056" s="22">
        <v>0</v>
      </c>
    </row>
    <row r="1057" spans="2:41" ht="15.75" x14ac:dyDescent="0.25">
      <c r="B1057" s="93"/>
      <c r="C1057" s="39"/>
      <c r="D1057" s="120"/>
      <c r="E1057" s="43" t="s">
        <v>15</v>
      </c>
      <c r="F1057" s="22">
        <v>1.0196649672250546</v>
      </c>
      <c r="G1057" s="22">
        <v>3.0589949016751641</v>
      </c>
      <c r="H1057" s="22">
        <v>11.798980335032775</v>
      </c>
      <c r="I1057" s="22">
        <v>21.631463947560086</v>
      </c>
      <c r="J1057" s="22">
        <v>19.009468317552805</v>
      </c>
      <c r="K1057" s="22">
        <v>16.824471959213401</v>
      </c>
      <c r="L1057" s="22">
        <v>14.930808448652586</v>
      </c>
      <c r="M1057" s="22">
        <v>6.6278222869628545</v>
      </c>
      <c r="N1057" s="22">
        <v>3.7873270211216314</v>
      </c>
      <c r="O1057" s="22">
        <v>1.3109978150036417</v>
      </c>
      <c r="P1057" s="87"/>
      <c r="Q1057" s="120"/>
      <c r="R1057" s="89" t="s">
        <v>15</v>
      </c>
      <c r="S1057" s="22">
        <v>1.0971786833855799</v>
      </c>
      <c r="T1057" s="22" t="s">
        <v>78</v>
      </c>
      <c r="U1057" s="22">
        <v>11.206896551724139</v>
      </c>
      <c r="V1057" s="22">
        <v>21.630094043887148</v>
      </c>
      <c r="W1057" s="22">
        <v>18.887147335423197</v>
      </c>
      <c r="X1057" s="22">
        <v>16.849529780564261</v>
      </c>
      <c r="Y1057" s="22">
        <v>15.360501567398119</v>
      </c>
      <c r="Z1057" s="22" t="s">
        <v>78</v>
      </c>
      <c r="AA1057" s="22" t="s">
        <v>78</v>
      </c>
      <c r="AB1057" s="22">
        <v>1.0971786833855799</v>
      </c>
      <c r="AC1057" s="87"/>
      <c r="AD1057" s="120"/>
      <c r="AE1057" s="89" t="s">
        <v>15</v>
      </c>
      <c r="AF1057" s="22">
        <v>0</v>
      </c>
      <c r="AG1057" s="22" t="s">
        <v>78</v>
      </c>
      <c r="AH1057" s="22">
        <v>19.587628865979383</v>
      </c>
      <c r="AI1057" s="22">
        <v>21.649484536082475</v>
      </c>
      <c r="AJ1057" s="22">
        <v>20.618556701030926</v>
      </c>
      <c r="AK1057" s="22">
        <v>16.494845360824741</v>
      </c>
      <c r="AL1057" s="22">
        <v>9.2783505154639183</v>
      </c>
      <c r="AM1057" s="22" t="s">
        <v>78</v>
      </c>
      <c r="AN1057" s="22" t="s">
        <v>78</v>
      </c>
      <c r="AO1057" s="22">
        <v>4.1237113402061851</v>
      </c>
    </row>
    <row r="1058" spans="2:41" ht="15.75" x14ac:dyDescent="0.25">
      <c r="B1058" s="93"/>
      <c r="C1058" s="39"/>
      <c r="D1058" s="120"/>
      <c r="E1058" s="43" t="s">
        <v>16</v>
      </c>
      <c r="F1058" s="22">
        <v>0.65402223675604965</v>
      </c>
      <c r="G1058" s="22">
        <v>2.2236756049705693</v>
      </c>
      <c r="H1058" s="22">
        <v>8.3060824068018313</v>
      </c>
      <c r="I1058" s="22">
        <v>15.827338129496402</v>
      </c>
      <c r="J1058" s="22">
        <v>17.396991497710921</v>
      </c>
      <c r="K1058" s="22">
        <v>18.181818181818183</v>
      </c>
      <c r="L1058" s="22">
        <v>17.920209287115764</v>
      </c>
      <c r="M1058" s="22">
        <v>10.529758011772399</v>
      </c>
      <c r="N1058" s="22">
        <v>6.4748201438848918</v>
      </c>
      <c r="O1058" s="22">
        <v>2.4852844996729888</v>
      </c>
      <c r="P1058" s="87"/>
      <c r="Q1058" s="120"/>
      <c r="R1058" s="89" t="s">
        <v>16</v>
      </c>
      <c r="S1058" s="22">
        <v>0.70521861777150918</v>
      </c>
      <c r="T1058" s="22">
        <v>1.9040902679830749</v>
      </c>
      <c r="U1058" s="22">
        <v>7.8279266572637525</v>
      </c>
      <c r="V1058" s="22">
        <v>15.232722143864599</v>
      </c>
      <c r="W1058" s="22">
        <v>17.348377997179128</v>
      </c>
      <c r="X1058" s="22">
        <v>18.194640338504936</v>
      </c>
      <c r="Y1058" s="22">
        <v>18.547249647390689</v>
      </c>
      <c r="Z1058" s="22">
        <v>10.930888575458392</v>
      </c>
      <c r="AA1058" s="22" t="s">
        <v>78</v>
      </c>
      <c r="AB1058" s="22" t="s">
        <v>78</v>
      </c>
      <c r="AC1058" s="87"/>
      <c r="AD1058" s="120"/>
      <c r="AE1058" s="89" t="s">
        <v>16</v>
      </c>
      <c r="AF1058" s="22">
        <v>0</v>
      </c>
      <c r="AG1058" s="22">
        <v>6.3063063063063058</v>
      </c>
      <c r="AH1058" s="22">
        <v>14.414414414414415</v>
      </c>
      <c r="AI1058" s="22">
        <v>23.423423423423422</v>
      </c>
      <c r="AJ1058" s="22">
        <v>18.018018018018019</v>
      </c>
      <c r="AK1058" s="22">
        <v>18.018018018018019</v>
      </c>
      <c r="AL1058" s="22">
        <v>9.9099099099099099</v>
      </c>
      <c r="AM1058" s="22">
        <v>5.4054054054054053</v>
      </c>
      <c r="AN1058" s="22" t="s">
        <v>78</v>
      </c>
      <c r="AO1058" s="22" t="s">
        <v>78</v>
      </c>
    </row>
    <row r="1059" spans="2:41" ht="15.75" x14ac:dyDescent="0.25">
      <c r="B1059" s="93"/>
      <c r="C1059" s="39"/>
      <c r="D1059" s="120"/>
      <c r="E1059" s="43" t="s">
        <v>17</v>
      </c>
      <c r="F1059" s="22">
        <v>0</v>
      </c>
      <c r="G1059" s="22">
        <v>0.81190798376184026</v>
      </c>
      <c r="H1059" s="22">
        <v>2.9769959404600814</v>
      </c>
      <c r="I1059" s="22">
        <v>12.246278755074425</v>
      </c>
      <c r="J1059" s="22">
        <v>17.591339648173207</v>
      </c>
      <c r="K1059" s="22">
        <v>17.929634641407308</v>
      </c>
      <c r="L1059" s="22">
        <v>19.756427604871448</v>
      </c>
      <c r="M1059" s="22">
        <v>14.411366711772667</v>
      </c>
      <c r="N1059" s="22">
        <v>9.6752368064952634</v>
      </c>
      <c r="O1059" s="22">
        <v>4.6008119079837613</v>
      </c>
      <c r="P1059" s="87"/>
      <c r="Q1059" s="120"/>
      <c r="R1059" s="89" t="s">
        <v>17</v>
      </c>
      <c r="S1059" s="22">
        <v>0</v>
      </c>
      <c r="T1059" s="22" t="s">
        <v>78</v>
      </c>
      <c r="U1059" s="22">
        <v>2.6143790849673203</v>
      </c>
      <c r="V1059" s="22">
        <v>11.909949164851126</v>
      </c>
      <c r="W1059" s="22">
        <v>17.429193899782135</v>
      </c>
      <c r="X1059" s="22">
        <v>18.228031953522152</v>
      </c>
      <c r="Y1059" s="22">
        <v>19.898329702251271</v>
      </c>
      <c r="Z1059" s="22">
        <v>14.960058097313</v>
      </c>
      <c r="AA1059" s="22">
        <v>9.5860566448801734</v>
      </c>
      <c r="AB1059" s="22" t="s">
        <v>78</v>
      </c>
      <c r="AC1059" s="87"/>
      <c r="AD1059" s="120"/>
      <c r="AE1059" s="89" t="s">
        <v>17</v>
      </c>
      <c r="AF1059" s="22">
        <v>0</v>
      </c>
      <c r="AG1059" s="22" t="s">
        <v>78</v>
      </c>
      <c r="AH1059" s="22">
        <v>7.9207920792079207</v>
      </c>
      <c r="AI1059" s="22">
        <v>16.831683168316832</v>
      </c>
      <c r="AJ1059" s="22">
        <v>19.801980198019802</v>
      </c>
      <c r="AK1059" s="22">
        <v>13.861386138613863</v>
      </c>
      <c r="AL1059" s="22">
        <v>17.82178217821782</v>
      </c>
      <c r="AM1059" s="22">
        <v>6.9306930693069315</v>
      </c>
      <c r="AN1059" s="22">
        <v>10.891089108910892</v>
      </c>
      <c r="AO1059" s="22" t="s">
        <v>78</v>
      </c>
    </row>
    <row r="1060" spans="2:41" ht="15.75" x14ac:dyDescent="0.25">
      <c r="B1060" s="93"/>
      <c r="C1060" s="39"/>
      <c r="D1060" s="120"/>
      <c r="E1060" s="43" t="s">
        <v>18</v>
      </c>
      <c r="F1060" s="22">
        <v>0.24590163934426232</v>
      </c>
      <c r="G1060" s="22">
        <v>0.24590163934426232</v>
      </c>
      <c r="H1060" s="22">
        <v>1.639344262295082</v>
      </c>
      <c r="I1060" s="22">
        <v>6.557377049180328</v>
      </c>
      <c r="J1060" s="22">
        <v>10.409836065573771</v>
      </c>
      <c r="K1060" s="22">
        <v>18.606557377049178</v>
      </c>
      <c r="L1060" s="22">
        <v>19.918032786885245</v>
      </c>
      <c r="M1060" s="22">
        <v>17.950819672131146</v>
      </c>
      <c r="N1060" s="22">
        <v>15.983606557377051</v>
      </c>
      <c r="O1060" s="22">
        <v>8.442622950819672</v>
      </c>
      <c r="P1060" s="87"/>
      <c r="Q1060" s="120"/>
      <c r="R1060" s="89" t="s">
        <v>18</v>
      </c>
      <c r="S1060" s="22" t="s">
        <v>78</v>
      </c>
      <c r="T1060" s="22" t="s">
        <v>78</v>
      </c>
      <c r="U1060" s="22">
        <v>1.0714285714285714</v>
      </c>
      <c r="V1060" s="22">
        <v>6.4285714285714279</v>
      </c>
      <c r="W1060" s="22">
        <v>10.267857142857142</v>
      </c>
      <c r="X1060" s="22">
        <v>18.035714285714285</v>
      </c>
      <c r="Y1060" s="22">
        <v>20.089285714285715</v>
      </c>
      <c r="Z1060" s="22">
        <v>18.392857142857146</v>
      </c>
      <c r="AA1060" s="22">
        <v>16.428571428571427</v>
      </c>
      <c r="AB1060" s="22" t="s">
        <v>78</v>
      </c>
      <c r="AC1060" s="87"/>
      <c r="AD1060" s="120"/>
      <c r="AE1060" s="89" t="s">
        <v>18</v>
      </c>
      <c r="AF1060" s="22" t="s">
        <v>78</v>
      </c>
      <c r="AG1060" s="22" t="s">
        <v>78</v>
      </c>
      <c r="AH1060" s="22">
        <v>8</v>
      </c>
      <c r="AI1060" s="22">
        <v>8</v>
      </c>
      <c r="AJ1060" s="22">
        <v>12</v>
      </c>
      <c r="AK1060" s="22">
        <v>25</v>
      </c>
      <c r="AL1060" s="22">
        <v>18</v>
      </c>
      <c r="AM1060" s="22">
        <v>13</v>
      </c>
      <c r="AN1060" s="22">
        <v>11</v>
      </c>
      <c r="AO1060" s="22" t="s">
        <v>78</v>
      </c>
    </row>
    <row r="1061" spans="2:41" ht="15.75" x14ac:dyDescent="0.25">
      <c r="B1061" s="93"/>
      <c r="C1061" s="39"/>
      <c r="D1061" s="121"/>
      <c r="E1061" s="43" t="s">
        <v>19</v>
      </c>
      <c r="F1061" s="22">
        <v>0</v>
      </c>
      <c r="G1061" s="22" t="s">
        <v>78</v>
      </c>
      <c r="H1061" s="22" t="s">
        <v>78</v>
      </c>
      <c r="I1061" s="22">
        <v>1.6216216216216217</v>
      </c>
      <c r="J1061" s="22">
        <v>7.2972972972972974</v>
      </c>
      <c r="K1061" s="22">
        <v>13.513513513513514</v>
      </c>
      <c r="L1061" s="22">
        <v>20</v>
      </c>
      <c r="M1061" s="22">
        <v>19.72972972972973</v>
      </c>
      <c r="N1061" s="22">
        <v>15.405405405405407</v>
      </c>
      <c r="O1061" s="22">
        <v>21.621621621621621</v>
      </c>
      <c r="P1061" s="87"/>
      <c r="Q1061" s="121"/>
      <c r="R1061" s="89" t="s">
        <v>19</v>
      </c>
      <c r="S1061" s="22">
        <v>0</v>
      </c>
      <c r="T1061" s="22" t="s">
        <v>78</v>
      </c>
      <c r="U1061" s="22" t="s">
        <v>78</v>
      </c>
      <c r="V1061" s="22" t="s">
        <v>78</v>
      </c>
      <c r="W1061" s="22">
        <v>7.6271186440677967</v>
      </c>
      <c r="X1061" s="22" t="s">
        <v>78</v>
      </c>
      <c r="Y1061" s="22">
        <v>20.056497175141246</v>
      </c>
      <c r="Z1061" s="22" t="s">
        <v>78</v>
      </c>
      <c r="AA1061" s="22" t="s">
        <v>78</v>
      </c>
      <c r="AB1061" s="22">
        <v>20.621468926553671</v>
      </c>
      <c r="AC1061" s="87"/>
      <c r="AD1061" s="121"/>
      <c r="AE1061" s="89" t="s">
        <v>19</v>
      </c>
      <c r="AF1061" s="22">
        <v>0</v>
      </c>
      <c r="AG1061" s="22" t="s">
        <v>78</v>
      </c>
      <c r="AH1061" s="22" t="s">
        <v>78</v>
      </c>
      <c r="AI1061" s="22" t="s">
        <v>78</v>
      </c>
      <c r="AJ1061" s="22">
        <v>0</v>
      </c>
      <c r="AK1061" s="22" t="s">
        <v>78</v>
      </c>
      <c r="AL1061" s="22">
        <v>18.75</v>
      </c>
      <c r="AM1061" s="22" t="s">
        <v>78</v>
      </c>
      <c r="AN1061" s="22" t="s">
        <v>78</v>
      </c>
      <c r="AO1061" s="22">
        <v>43.75</v>
      </c>
    </row>
    <row r="1062" spans="2:41" x14ac:dyDescent="0.25">
      <c r="B1062" s="93"/>
      <c r="C1062" s="39"/>
      <c r="D1062" s="39"/>
      <c r="E1062" s="39"/>
      <c r="F1062" s="39"/>
      <c r="G1062" s="39"/>
      <c r="H1062" s="39"/>
      <c r="I1062" s="39"/>
      <c r="J1062" s="39"/>
      <c r="K1062" s="39"/>
      <c r="L1062" s="39"/>
      <c r="M1062" s="39"/>
      <c r="N1062" s="39"/>
      <c r="O1062" s="39"/>
      <c r="P1062" s="39"/>
      <c r="Q1062" s="39"/>
      <c r="R1062" s="39"/>
      <c r="S1062" s="39"/>
      <c r="T1062" s="39"/>
      <c r="U1062" s="39"/>
      <c r="V1062" s="39"/>
      <c r="W1062" s="39"/>
      <c r="X1062" s="39"/>
      <c r="Y1062" s="39"/>
      <c r="Z1062" s="39"/>
      <c r="AA1062" s="39"/>
      <c r="AB1062" s="39"/>
      <c r="AC1062" s="39"/>
      <c r="AD1062" s="39"/>
      <c r="AE1062" s="39"/>
      <c r="AF1062" s="39"/>
      <c r="AG1062" s="39"/>
      <c r="AH1062" s="39"/>
      <c r="AI1062" s="39"/>
      <c r="AJ1062" s="39"/>
      <c r="AK1062" s="39"/>
      <c r="AL1062" s="39"/>
      <c r="AM1062" s="39"/>
      <c r="AN1062" s="39"/>
      <c r="AO1062" s="39"/>
    </row>
    <row r="1063" spans="2:41" x14ac:dyDescent="0.25">
      <c r="B1063" s="93"/>
      <c r="C1063" s="39"/>
      <c r="D1063" s="39"/>
      <c r="E1063" s="39"/>
      <c r="F1063" s="39"/>
      <c r="G1063" s="39"/>
      <c r="H1063" s="39"/>
      <c r="I1063" s="39"/>
      <c r="J1063" s="39"/>
      <c r="K1063" s="39"/>
      <c r="L1063" s="39"/>
      <c r="M1063" s="39"/>
      <c r="N1063" s="39"/>
      <c r="O1063" s="39"/>
      <c r="P1063" s="39"/>
      <c r="Q1063" s="39"/>
      <c r="R1063" s="39"/>
      <c r="S1063" s="39"/>
      <c r="T1063" s="39"/>
      <c r="U1063" s="39"/>
      <c r="V1063" s="39"/>
      <c r="W1063" s="39"/>
      <c r="X1063" s="39"/>
      <c r="Y1063" s="39"/>
      <c r="Z1063" s="39"/>
      <c r="AA1063" s="39"/>
      <c r="AB1063" s="39"/>
      <c r="AC1063" s="39"/>
      <c r="AD1063" s="39"/>
      <c r="AE1063" s="39"/>
      <c r="AF1063" s="39"/>
      <c r="AG1063" s="39"/>
      <c r="AH1063" s="39"/>
      <c r="AI1063" s="39"/>
      <c r="AJ1063" s="39"/>
      <c r="AK1063" s="39"/>
      <c r="AL1063" s="39"/>
      <c r="AM1063" s="39"/>
      <c r="AN1063" s="39"/>
      <c r="AO1063" s="39"/>
    </row>
    <row r="1064" spans="2:41" ht="18.75" customHeight="1" x14ac:dyDescent="0.3">
      <c r="B1064" s="93"/>
      <c r="C1064" s="39"/>
      <c r="D1064" s="106" t="s">
        <v>32</v>
      </c>
      <c r="E1064" s="106"/>
      <c r="F1064" s="42"/>
      <c r="G1064" s="42"/>
      <c r="H1064" s="42"/>
      <c r="I1064" s="42"/>
      <c r="J1064" s="42"/>
      <c r="K1064" s="42"/>
      <c r="L1064" s="42"/>
      <c r="M1064" s="42"/>
      <c r="N1064" s="42"/>
      <c r="O1064" s="39"/>
      <c r="P1064" s="39"/>
      <c r="Q1064" s="106" t="s">
        <v>32</v>
      </c>
      <c r="R1064" s="106"/>
      <c r="S1064" s="42"/>
      <c r="T1064" s="42"/>
      <c r="U1064" s="42"/>
      <c r="V1064" s="42"/>
      <c r="W1064" s="42"/>
      <c r="X1064" s="42"/>
      <c r="Y1064" s="42"/>
      <c r="Z1064" s="42"/>
      <c r="AA1064" s="42"/>
      <c r="AB1064" s="39"/>
      <c r="AC1064" s="39"/>
      <c r="AD1064" s="106" t="s">
        <v>32</v>
      </c>
      <c r="AE1064" s="106"/>
      <c r="AF1064" s="42"/>
      <c r="AG1064" s="42"/>
      <c r="AH1064" s="42"/>
      <c r="AI1064" s="42"/>
      <c r="AJ1064" s="42"/>
      <c r="AK1064" s="42"/>
      <c r="AL1064" s="42"/>
      <c r="AM1064" s="42"/>
      <c r="AN1064" s="42"/>
      <c r="AO1064" s="39"/>
    </row>
    <row r="1065" spans="2:41" ht="28.9" customHeight="1" x14ac:dyDescent="0.25">
      <c r="B1065" s="93"/>
      <c r="C1065" s="39"/>
      <c r="D1065" s="106"/>
      <c r="E1065" s="106"/>
      <c r="F1065" s="132" t="s">
        <v>20</v>
      </c>
      <c r="G1065" s="133"/>
      <c r="H1065" s="133"/>
      <c r="I1065" s="133"/>
      <c r="J1065" s="133"/>
      <c r="K1065" s="133"/>
      <c r="L1065" s="133"/>
      <c r="M1065" s="133"/>
      <c r="N1065" s="134"/>
      <c r="O1065" s="39"/>
      <c r="P1065" s="39"/>
      <c r="Q1065" s="106"/>
      <c r="R1065" s="106"/>
      <c r="S1065" s="132" t="s">
        <v>20</v>
      </c>
      <c r="T1065" s="133"/>
      <c r="U1065" s="133"/>
      <c r="V1065" s="133"/>
      <c r="W1065" s="133"/>
      <c r="X1065" s="133"/>
      <c r="Y1065" s="133"/>
      <c r="Z1065" s="133"/>
      <c r="AA1065" s="134"/>
      <c r="AB1065" s="39"/>
      <c r="AC1065" s="39"/>
      <c r="AD1065" s="106"/>
      <c r="AE1065" s="106"/>
      <c r="AF1065" s="132" t="s">
        <v>20</v>
      </c>
      <c r="AG1065" s="133"/>
      <c r="AH1065" s="133"/>
      <c r="AI1065" s="133"/>
      <c r="AJ1065" s="133"/>
      <c r="AK1065" s="133"/>
      <c r="AL1065" s="133"/>
      <c r="AM1065" s="133"/>
      <c r="AN1065" s="134"/>
      <c r="AO1065" s="39"/>
    </row>
    <row r="1066" spans="2:41" ht="15" customHeight="1" x14ac:dyDescent="0.25">
      <c r="B1066" s="93"/>
      <c r="C1066" s="39"/>
      <c r="D1066" s="107"/>
      <c r="E1066" s="107"/>
      <c r="F1066" s="7" t="s">
        <v>0</v>
      </c>
      <c r="G1066" s="7" t="s">
        <v>1</v>
      </c>
      <c r="H1066" s="7" t="s">
        <v>2</v>
      </c>
      <c r="I1066" s="7" t="s">
        <v>3</v>
      </c>
      <c r="J1066" s="7" t="s">
        <v>4</v>
      </c>
      <c r="K1066" s="7" t="s">
        <v>5</v>
      </c>
      <c r="L1066" s="7" t="s">
        <v>6</v>
      </c>
      <c r="M1066" s="7" t="s">
        <v>7</v>
      </c>
      <c r="N1066" s="7" t="s">
        <v>8</v>
      </c>
      <c r="O1066" s="39"/>
      <c r="P1066" s="39"/>
      <c r="Q1066" s="107"/>
      <c r="R1066" s="107"/>
      <c r="S1066" s="7" t="s">
        <v>0</v>
      </c>
      <c r="T1066" s="7" t="s">
        <v>1</v>
      </c>
      <c r="U1066" s="7" t="s">
        <v>2</v>
      </c>
      <c r="V1066" s="7" t="s">
        <v>3</v>
      </c>
      <c r="W1066" s="7" t="s">
        <v>4</v>
      </c>
      <c r="X1066" s="7" t="s">
        <v>5</v>
      </c>
      <c r="Y1066" s="7" t="s">
        <v>6</v>
      </c>
      <c r="Z1066" s="7" t="s">
        <v>7</v>
      </c>
      <c r="AA1066" s="7" t="s">
        <v>8</v>
      </c>
      <c r="AB1066" s="39"/>
      <c r="AC1066" s="39"/>
      <c r="AD1066" s="107"/>
      <c r="AE1066" s="107"/>
      <c r="AF1066" s="7" t="s">
        <v>0</v>
      </c>
      <c r="AG1066" s="7" t="s">
        <v>1</v>
      </c>
      <c r="AH1066" s="7" t="s">
        <v>2</v>
      </c>
      <c r="AI1066" s="7" t="s">
        <v>3</v>
      </c>
      <c r="AJ1066" s="7" t="s">
        <v>4</v>
      </c>
      <c r="AK1066" s="7" t="s">
        <v>5</v>
      </c>
      <c r="AL1066" s="7" t="s">
        <v>6</v>
      </c>
      <c r="AM1066" s="7" t="s">
        <v>7</v>
      </c>
      <c r="AN1066" s="7" t="s">
        <v>8</v>
      </c>
      <c r="AO1066" s="39"/>
    </row>
    <row r="1067" spans="2:41" ht="15.75" customHeight="1" x14ac:dyDescent="0.25">
      <c r="B1067" s="127" t="s">
        <v>54</v>
      </c>
      <c r="C1067" s="39"/>
      <c r="D1067" s="103" t="s">
        <v>21</v>
      </c>
      <c r="E1067" s="44" t="s">
        <v>9</v>
      </c>
      <c r="F1067" s="85" t="s">
        <v>90</v>
      </c>
      <c r="G1067" s="85" t="s">
        <v>90</v>
      </c>
      <c r="H1067" s="85" t="s">
        <v>90</v>
      </c>
      <c r="I1067" s="85" t="s">
        <v>90</v>
      </c>
      <c r="J1067" s="85" t="s">
        <v>90</v>
      </c>
      <c r="K1067" s="85" t="s">
        <v>90</v>
      </c>
      <c r="L1067" s="85" t="s">
        <v>90</v>
      </c>
      <c r="M1067" s="85" t="s">
        <v>90</v>
      </c>
      <c r="N1067" s="85" t="s">
        <v>90</v>
      </c>
      <c r="O1067" s="39"/>
      <c r="P1067" s="39"/>
      <c r="Q1067" s="103" t="s">
        <v>21</v>
      </c>
      <c r="R1067" s="43" t="s">
        <v>9</v>
      </c>
      <c r="S1067" s="85" t="s">
        <v>90</v>
      </c>
      <c r="T1067" s="85" t="s">
        <v>90</v>
      </c>
      <c r="U1067" s="85" t="s">
        <v>90</v>
      </c>
      <c r="V1067" s="85" t="s">
        <v>90</v>
      </c>
      <c r="W1067" s="85" t="s">
        <v>90</v>
      </c>
      <c r="X1067" s="85" t="s">
        <v>90</v>
      </c>
      <c r="Y1067" s="85" t="s">
        <v>90</v>
      </c>
      <c r="Z1067" s="85" t="s">
        <v>90</v>
      </c>
      <c r="AA1067" s="85" t="s">
        <v>90</v>
      </c>
      <c r="AB1067" s="39"/>
      <c r="AC1067" s="39"/>
      <c r="AD1067" s="103" t="s">
        <v>21</v>
      </c>
      <c r="AE1067" s="43" t="s">
        <v>9</v>
      </c>
      <c r="AF1067" s="85" t="s">
        <v>90</v>
      </c>
      <c r="AG1067" s="85" t="s">
        <v>90</v>
      </c>
      <c r="AH1067" s="85" t="s">
        <v>90</v>
      </c>
      <c r="AI1067" s="85" t="s">
        <v>90</v>
      </c>
      <c r="AJ1067" s="85" t="s">
        <v>90</v>
      </c>
      <c r="AK1067" s="85" t="s">
        <v>90</v>
      </c>
      <c r="AL1067" s="85" t="s">
        <v>90</v>
      </c>
      <c r="AM1067" s="85" t="s">
        <v>90</v>
      </c>
      <c r="AN1067" s="85" t="s">
        <v>90</v>
      </c>
      <c r="AO1067" s="39"/>
    </row>
    <row r="1068" spans="2:41" ht="15.75" x14ac:dyDescent="0.25">
      <c r="B1068" s="127"/>
      <c r="C1068" s="39"/>
      <c r="D1068" s="104"/>
      <c r="E1068" s="44">
        <v>1</v>
      </c>
      <c r="F1068" s="85" t="s">
        <v>90</v>
      </c>
      <c r="G1068" s="85" t="s">
        <v>90</v>
      </c>
      <c r="H1068" s="85" t="s">
        <v>90</v>
      </c>
      <c r="I1068" s="85" t="s">
        <v>90</v>
      </c>
      <c r="J1068" s="85" t="s">
        <v>90</v>
      </c>
      <c r="K1068" s="85" t="s">
        <v>90</v>
      </c>
      <c r="L1068" s="85" t="s">
        <v>90</v>
      </c>
      <c r="M1068" s="85" t="s">
        <v>90</v>
      </c>
      <c r="N1068" s="85" t="s">
        <v>90</v>
      </c>
      <c r="O1068" s="39"/>
      <c r="P1068" s="39"/>
      <c r="Q1068" s="104"/>
      <c r="R1068" s="43">
        <v>1</v>
      </c>
      <c r="S1068" s="85" t="s">
        <v>90</v>
      </c>
      <c r="T1068" s="85" t="s">
        <v>90</v>
      </c>
      <c r="U1068" s="85" t="s">
        <v>90</v>
      </c>
      <c r="V1068" s="85" t="s">
        <v>90</v>
      </c>
      <c r="W1068" s="85" t="s">
        <v>90</v>
      </c>
      <c r="X1068" s="85" t="s">
        <v>90</v>
      </c>
      <c r="Y1068" s="85" t="s">
        <v>90</v>
      </c>
      <c r="Z1068" s="85" t="s">
        <v>90</v>
      </c>
      <c r="AA1068" s="85" t="s">
        <v>90</v>
      </c>
      <c r="AB1068" s="39"/>
      <c r="AC1068" s="39"/>
      <c r="AD1068" s="104"/>
      <c r="AE1068" s="43">
        <v>1</v>
      </c>
      <c r="AF1068" s="85" t="s">
        <v>90</v>
      </c>
      <c r="AG1068" s="85" t="s">
        <v>90</v>
      </c>
      <c r="AH1068" s="85" t="s">
        <v>90</v>
      </c>
      <c r="AI1068" s="85" t="s">
        <v>90</v>
      </c>
      <c r="AJ1068" s="85" t="s">
        <v>90</v>
      </c>
      <c r="AK1068" s="85" t="s">
        <v>90</v>
      </c>
      <c r="AL1068" s="85" t="s">
        <v>90</v>
      </c>
      <c r="AM1068" s="85" t="s">
        <v>90</v>
      </c>
      <c r="AN1068" s="85" t="s">
        <v>90</v>
      </c>
      <c r="AO1068" s="39"/>
    </row>
    <row r="1069" spans="2:41" ht="15.75" x14ac:dyDescent="0.25">
      <c r="B1069" s="127"/>
      <c r="C1069" s="39"/>
      <c r="D1069" s="104"/>
      <c r="E1069" s="44" t="s">
        <v>10</v>
      </c>
      <c r="F1069" s="85">
        <v>17</v>
      </c>
      <c r="G1069" s="85">
        <v>21</v>
      </c>
      <c r="H1069" s="85">
        <v>24</v>
      </c>
      <c r="I1069" s="85">
        <v>16</v>
      </c>
      <c r="J1069" s="85">
        <v>8</v>
      </c>
      <c r="K1069" s="85">
        <v>5</v>
      </c>
      <c r="L1069" s="85">
        <v>0</v>
      </c>
      <c r="M1069" s="85">
        <v>0</v>
      </c>
      <c r="N1069" s="85">
        <v>0</v>
      </c>
      <c r="O1069" s="39"/>
      <c r="P1069" s="39"/>
      <c r="Q1069" s="104"/>
      <c r="R1069" s="43" t="s">
        <v>10</v>
      </c>
      <c r="S1069" s="85">
        <v>5</v>
      </c>
      <c r="T1069" s="85">
        <v>10</v>
      </c>
      <c r="U1069" s="85">
        <v>9</v>
      </c>
      <c r="V1069" s="85">
        <v>9</v>
      </c>
      <c r="W1069" s="85" t="s">
        <v>78</v>
      </c>
      <c r="X1069" s="85" t="s">
        <v>78</v>
      </c>
      <c r="Y1069" s="85">
        <v>0</v>
      </c>
      <c r="Z1069" s="85">
        <v>0</v>
      </c>
      <c r="AA1069" s="85">
        <v>0</v>
      </c>
      <c r="AB1069" s="39"/>
      <c r="AC1069" s="39"/>
      <c r="AD1069" s="104"/>
      <c r="AE1069" s="43" t="s">
        <v>10</v>
      </c>
      <c r="AF1069" s="85">
        <v>12</v>
      </c>
      <c r="AG1069" s="85">
        <v>11</v>
      </c>
      <c r="AH1069" s="85">
        <v>15</v>
      </c>
      <c r="AI1069" s="85">
        <v>7</v>
      </c>
      <c r="AJ1069" s="85" t="s">
        <v>78</v>
      </c>
      <c r="AK1069" s="85" t="s">
        <v>78</v>
      </c>
      <c r="AL1069" s="85">
        <v>0</v>
      </c>
      <c r="AM1069" s="85">
        <v>0</v>
      </c>
      <c r="AN1069" s="85">
        <v>0</v>
      </c>
      <c r="AO1069" s="39"/>
    </row>
    <row r="1070" spans="2:41" ht="15.75" x14ac:dyDescent="0.25">
      <c r="B1070" s="127"/>
      <c r="C1070" s="39"/>
      <c r="D1070" s="104"/>
      <c r="E1070" s="44" t="s">
        <v>11</v>
      </c>
      <c r="F1070" s="85">
        <v>8</v>
      </c>
      <c r="G1070" s="85">
        <v>12</v>
      </c>
      <c r="H1070" s="85">
        <v>18</v>
      </c>
      <c r="I1070" s="85">
        <v>19</v>
      </c>
      <c r="J1070" s="85">
        <v>7</v>
      </c>
      <c r="K1070" s="85" t="s">
        <v>78</v>
      </c>
      <c r="L1070" s="85">
        <v>0</v>
      </c>
      <c r="M1070" s="85" t="s">
        <v>78</v>
      </c>
      <c r="N1070" s="85">
        <v>0</v>
      </c>
      <c r="O1070" s="39"/>
      <c r="P1070" s="39"/>
      <c r="Q1070" s="104"/>
      <c r="R1070" s="43" t="s">
        <v>11</v>
      </c>
      <c r="S1070" s="85" t="s">
        <v>78</v>
      </c>
      <c r="T1070" s="85">
        <v>6</v>
      </c>
      <c r="U1070" s="85">
        <v>8</v>
      </c>
      <c r="V1070" s="85">
        <v>7</v>
      </c>
      <c r="W1070" s="85" t="s">
        <v>78</v>
      </c>
      <c r="X1070" s="85" t="s">
        <v>78</v>
      </c>
      <c r="Y1070" s="85">
        <v>0</v>
      </c>
      <c r="Z1070" s="85" t="s">
        <v>78</v>
      </c>
      <c r="AA1070" s="85">
        <v>0</v>
      </c>
      <c r="AB1070" s="39"/>
      <c r="AC1070" s="39"/>
      <c r="AD1070" s="104"/>
      <c r="AE1070" s="43" t="s">
        <v>11</v>
      </c>
      <c r="AF1070" s="85" t="s">
        <v>78</v>
      </c>
      <c r="AG1070" s="85">
        <v>6</v>
      </c>
      <c r="AH1070" s="85">
        <v>10</v>
      </c>
      <c r="AI1070" s="85">
        <v>12</v>
      </c>
      <c r="AJ1070" s="85" t="s">
        <v>78</v>
      </c>
      <c r="AK1070" s="85" t="s">
        <v>78</v>
      </c>
      <c r="AL1070" s="85">
        <v>0</v>
      </c>
      <c r="AM1070" s="85" t="s">
        <v>78</v>
      </c>
      <c r="AN1070" s="85">
        <v>0</v>
      </c>
      <c r="AO1070" s="39"/>
    </row>
    <row r="1071" spans="2:41" ht="15.75" x14ac:dyDescent="0.25">
      <c r="B1071" s="127"/>
      <c r="C1071" s="39"/>
      <c r="D1071" s="104"/>
      <c r="E1071" s="44" t="s">
        <v>12</v>
      </c>
      <c r="F1071" s="85">
        <v>11</v>
      </c>
      <c r="G1071" s="85">
        <v>15</v>
      </c>
      <c r="H1071" s="85">
        <v>25</v>
      </c>
      <c r="I1071" s="85">
        <v>15</v>
      </c>
      <c r="J1071" s="85">
        <v>10</v>
      </c>
      <c r="K1071" s="85">
        <v>5</v>
      </c>
      <c r="L1071" s="85">
        <v>0</v>
      </c>
      <c r="M1071" s="85">
        <v>0</v>
      </c>
      <c r="N1071" s="85">
        <v>0</v>
      </c>
      <c r="O1071" s="39"/>
      <c r="P1071" s="39"/>
      <c r="Q1071" s="104"/>
      <c r="R1071" s="43" t="s">
        <v>12</v>
      </c>
      <c r="S1071" s="85" t="s">
        <v>78</v>
      </c>
      <c r="T1071" s="85">
        <v>4</v>
      </c>
      <c r="U1071" s="85">
        <v>11</v>
      </c>
      <c r="V1071" s="85" t="s">
        <v>78</v>
      </c>
      <c r="W1071" s="85" t="s">
        <v>78</v>
      </c>
      <c r="X1071" s="85" t="s">
        <v>78</v>
      </c>
      <c r="Y1071" s="85">
        <v>0</v>
      </c>
      <c r="Z1071" s="85">
        <v>0</v>
      </c>
      <c r="AA1071" s="85">
        <v>0</v>
      </c>
      <c r="AB1071" s="39"/>
      <c r="AC1071" s="39"/>
      <c r="AD1071" s="104"/>
      <c r="AE1071" s="43" t="s">
        <v>12</v>
      </c>
      <c r="AF1071" s="85" t="s">
        <v>78</v>
      </c>
      <c r="AG1071" s="85">
        <v>11</v>
      </c>
      <c r="AH1071" s="85">
        <v>14</v>
      </c>
      <c r="AI1071" s="85" t="s">
        <v>78</v>
      </c>
      <c r="AJ1071" s="85" t="s">
        <v>78</v>
      </c>
      <c r="AK1071" s="85" t="s">
        <v>78</v>
      </c>
      <c r="AL1071" s="85">
        <v>0</v>
      </c>
      <c r="AM1071" s="85">
        <v>0</v>
      </c>
      <c r="AN1071" s="85">
        <v>0</v>
      </c>
      <c r="AO1071" s="39"/>
    </row>
    <row r="1072" spans="2:41" ht="15.75" x14ac:dyDescent="0.25">
      <c r="B1072" s="127"/>
      <c r="C1072" s="39"/>
      <c r="D1072" s="104"/>
      <c r="E1072" s="44" t="s">
        <v>13</v>
      </c>
      <c r="F1072" s="85">
        <v>19</v>
      </c>
      <c r="G1072" s="85">
        <v>19</v>
      </c>
      <c r="H1072" s="85">
        <v>28</v>
      </c>
      <c r="I1072" s="85">
        <v>46</v>
      </c>
      <c r="J1072" s="85">
        <v>29</v>
      </c>
      <c r="K1072" s="85" t="s">
        <v>78</v>
      </c>
      <c r="L1072" s="85" t="s">
        <v>78</v>
      </c>
      <c r="M1072" s="85">
        <v>0</v>
      </c>
      <c r="N1072" s="85">
        <v>0</v>
      </c>
      <c r="O1072" s="39"/>
      <c r="P1072" s="39"/>
      <c r="Q1072" s="104"/>
      <c r="R1072" s="43" t="s">
        <v>13</v>
      </c>
      <c r="S1072" s="85" t="s">
        <v>78</v>
      </c>
      <c r="T1072" s="85">
        <v>7</v>
      </c>
      <c r="U1072" s="85">
        <v>11</v>
      </c>
      <c r="V1072" s="85">
        <v>24</v>
      </c>
      <c r="W1072" s="85">
        <v>18</v>
      </c>
      <c r="X1072" s="85" t="s">
        <v>78</v>
      </c>
      <c r="Y1072" s="85" t="s">
        <v>78</v>
      </c>
      <c r="Z1072" s="85">
        <v>0</v>
      </c>
      <c r="AA1072" s="85">
        <v>0</v>
      </c>
      <c r="AB1072" s="39"/>
      <c r="AC1072" s="39"/>
      <c r="AD1072" s="104"/>
      <c r="AE1072" s="43" t="s">
        <v>13</v>
      </c>
      <c r="AF1072" s="85" t="s">
        <v>78</v>
      </c>
      <c r="AG1072" s="85">
        <v>12</v>
      </c>
      <c r="AH1072" s="85">
        <v>17</v>
      </c>
      <c r="AI1072" s="85">
        <v>22</v>
      </c>
      <c r="AJ1072" s="85">
        <v>11</v>
      </c>
      <c r="AK1072" s="85" t="s">
        <v>78</v>
      </c>
      <c r="AL1072" s="85" t="s">
        <v>78</v>
      </c>
      <c r="AM1072" s="85">
        <v>0</v>
      </c>
      <c r="AN1072" s="85">
        <v>0</v>
      </c>
      <c r="AO1072" s="39"/>
    </row>
    <row r="1073" spans="2:41" ht="15.75" x14ac:dyDescent="0.25">
      <c r="B1073" s="127"/>
      <c r="C1073" s="39"/>
      <c r="D1073" s="104"/>
      <c r="E1073" s="44" t="s">
        <v>14</v>
      </c>
      <c r="F1073" s="85">
        <v>21</v>
      </c>
      <c r="G1073" s="85">
        <v>33</v>
      </c>
      <c r="H1073" s="85">
        <v>51</v>
      </c>
      <c r="I1073" s="85">
        <v>92</v>
      </c>
      <c r="J1073" s="85">
        <v>64</v>
      </c>
      <c r="K1073" s="85">
        <v>20</v>
      </c>
      <c r="L1073" s="85">
        <v>7</v>
      </c>
      <c r="M1073" s="85">
        <v>0</v>
      </c>
      <c r="N1073" s="85">
        <v>0</v>
      </c>
      <c r="O1073" s="39"/>
      <c r="P1073" s="39"/>
      <c r="Q1073" s="104"/>
      <c r="R1073" s="43" t="s">
        <v>14</v>
      </c>
      <c r="S1073" s="85" t="s">
        <v>78</v>
      </c>
      <c r="T1073" s="85">
        <v>8</v>
      </c>
      <c r="U1073" s="85">
        <v>19</v>
      </c>
      <c r="V1073" s="85">
        <v>45</v>
      </c>
      <c r="W1073" s="85">
        <v>39</v>
      </c>
      <c r="X1073" s="85">
        <v>12</v>
      </c>
      <c r="Y1073" s="85" t="s">
        <v>78</v>
      </c>
      <c r="Z1073" s="85">
        <v>0</v>
      </c>
      <c r="AA1073" s="85">
        <v>0</v>
      </c>
      <c r="AB1073" s="39"/>
      <c r="AC1073" s="39"/>
      <c r="AD1073" s="104"/>
      <c r="AE1073" s="43" t="s">
        <v>14</v>
      </c>
      <c r="AF1073" s="85" t="s">
        <v>78</v>
      </c>
      <c r="AG1073" s="85">
        <v>25</v>
      </c>
      <c r="AH1073" s="85">
        <v>32</v>
      </c>
      <c r="AI1073" s="85">
        <v>47</v>
      </c>
      <c r="AJ1073" s="85">
        <v>25</v>
      </c>
      <c r="AK1073" s="85">
        <v>8</v>
      </c>
      <c r="AL1073" s="85" t="s">
        <v>78</v>
      </c>
      <c r="AM1073" s="85">
        <v>0</v>
      </c>
      <c r="AN1073" s="85">
        <v>0</v>
      </c>
      <c r="AO1073" s="39"/>
    </row>
    <row r="1074" spans="2:41" ht="15.75" x14ac:dyDescent="0.25">
      <c r="B1074" s="127"/>
      <c r="C1074" s="39"/>
      <c r="D1074" s="104"/>
      <c r="E1074" s="44" t="s">
        <v>15</v>
      </c>
      <c r="F1074" s="85">
        <v>21</v>
      </c>
      <c r="G1074" s="85">
        <v>43</v>
      </c>
      <c r="H1074" s="85">
        <v>79</v>
      </c>
      <c r="I1074" s="85">
        <v>123</v>
      </c>
      <c r="J1074" s="85">
        <v>145</v>
      </c>
      <c r="K1074" s="85">
        <v>75</v>
      </c>
      <c r="L1074" s="85">
        <v>28</v>
      </c>
      <c r="M1074" s="85" t="s">
        <v>78</v>
      </c>
      <c r="N1074" s="85" t="s">
        <v>78</v>
      </c>
      <c r="O1074" s="39"/>
      <c r="P1074" s="39"/>
      <c r="Q1074" s="104"/>
      <c r="R1074" s="43" t="s">
        <v>15</v>
      </c>
      <c r="S1074" s="85">
        <v>5</v>
      </c>
      <c r="T1074" s="85">
        <v>13</v>
      </c>
      <c r="U1074" s="85">
        <v>25</v>
      </c>
      <c r="V1074" s="85">
        <v>55</v>
      </c>
      <c r="W1074" s="85">
        <v>86</v>
      </c>
      <c r="X1074" s="85">
        <v>45</v>
      </c>
      <c r="Y1074" s="85">
        <v>18</v>
      </c>
      <c r="Z1074" s="85" t="s">
        <v>78</v>
      </c>
      <c r="AA1074" s="85" t="s">
        <v>78</v>
      </c>
      <c r="AB1074" s="39"/>
      <c r="AC1074" s="39"/>
      <c r="AD1074" s="104"/>
      <c r="AE1074" s="43" t="s">
        <v>15</v>
      </c>
      <c r="AF1074" s="85">
        <v>16</v>
      </c>
      <c r="AG1074" s="85">
        <v>30</v>
      </c>
      <c r="AH1074" s="85">
        <v>54</v>
      </c>
      <c r="AI1074" s="85">
        <v>68</v>
      </c>
      <c r="AJ1074" s="85">
        <v>59</v>
      </c>
      <c r="AK1074" s="85">
        <v>30</v>
      </c>
      <c r="AL1074" s="85">
        <v>10</v>
      </c>
      <c r="AM1074" s="85" t="s">
        <v>78</v>
      </c>
      <c r="AN1074" s="85" t="s">
        <v>78</v>
      </c>
      <c r="AO1074" s="39"/>
    </row>
    <row r="1075" spans="2:41" ht="15.75" x14ac:dyDescent="0.25">
      <c r="B1075" s="127"/>
      <c r="C1075" s="39"/>
      <c r="D1075" s="104"/>
      <c r="E1075" s="44" t="s">
        <v>16</v>
      </c>
      <c r="F1075" s="85">
        <v>29</v>
      </c>
      <c r="G1075" s="85">
        <v>21</v>
      </c>
      <c r="H1075" s="85">
        <v>58</v>
      </c>
      <c r="I1075" s="85">
        <v>120</v>
      </c>
      <c r="J1075" s="85">
        <v>184</v>
      </c>
      <c r="K1075" s="85">
        <v>156</v>
      </c>
      <c r="L1075" s="85">
        <v>69</v>
      </c>
      <c r="M1075" s="85">
        <v>17</v>
      </c>
      <c r="N1075" s="85">
        <v>4</v>
      </c>
      <c r="O1075" s="39"/>
      <c r="P1075" s="39"/>
      <c r="Q1075" s="104"/>
      <c r="R1075" s="43" t="s">
        <v>16</v>
      </c>
      <c r="S1075" s="85">
        <v>7</v>
      </c>
      <c r="T1075" s="85">
        <v>6</v>
      </c>
      <c r="U1075" s="85">
        <v>17</v>
      </c>
      <c r="V1075" s="85">
        <v>62</v>
      </c>
      <c r="W1075" s="85">
        <v>94</v>
      </c>
      <c r="X1075" s="85">
        <v>89</v>
      </c>
      <c r="Y1075" s="85">
        <v>38</v>
      </c>
      <c r="Z1075" s="85" t="s">
        <v>78</v>
      </c>
      <c r="AA1075" s="85" t="s">
        <v>78</v>
      </c>
      <c r="AB1075" s="39"/>
      <c r="AC1075" s="39"/>
      <c r="AD1075" s="104"/>
      <c r="AE1075" s="43" t="s">
        <v>16</v>
      </c>
      <c r="AF1075" s="85">
        <v>22</v>
      </c>
      <c r="AG1075" s="85">
        <v>15</v>
      </c>
      <c r="AH1075" s="85">
        <v>41</v>
      </c>
      <c r="AI1075" s="85">
        <v>58</v>
      </c>
      <c r="AJ1075" s="85">
        <v>90</v>
      </c>
      <c r="AK1075" s="85">
        <v>67</v>
      </c>
      <c r="AL1075" s="85">
        <v>31</v>
      </c>
      <c r="AM1075" s="85" t="s">
        <v>78</v>
      </c>
      <c r="AN1075" s="85" t="s">
        <v>78</v>
      </c>
      <c r="AO1075" s="39"/>
    </row>
    <row r="1076" spans="2:41" ht="15.75" x14ac:dyDescent="0.25">
      <c r="B1076" s="127"/>
      <c r="C1076" s="39"/>
      <c r="D1076" s="104"/>
      <c r="E1076" s="44" t="s">
        <v>17</v>
      </c>
      <c r="F1076" s="85">
        <v>14</v>
      </c>
      <c r="G1076" s="85" t="s">
        <v>78</v>
      </c>
      <c r="H1076" s="85">
        <v>34</v>
      </c>
      <c r="I1076" s="85">
        <v>79</v>
      </c>
      <c r="J1076" s="85">
        <v>172</v>
      </c>
      <c r="K1076" s="85">
        <v>166</v>
      </c>
      <c r="L1076" s="85">
        <v>122</v>
      </c>
      <c r="M1076" s="85">
        <v>52</v>
      </c>
      <c r="N1076" s="85" t="s">
        <v>78</v>
      </c>
      <c r="O1076" s="39"/>
      <c r="P1076" s="39"/>
      <c r="Q1076" s="104"/>
      <c r="R1076" s="43" t="s">
        <v>17</v>
      </c>
      <c r="S1076" s="85" t="s">
        <v>78</v>
      </c>
      <c r="T1076" s="85" t="s">
        <v>78</v>
      </c>
      <c r="U1076" s="85">
        <v>10</v>
      </c>
      <c r="V1076" s="85">
        <v>21</v>
      </c>
      <c r="W1076" s="85">
        <v>70</v>
      </c>
      <c r="X1076" s="85">
        <v>87</v>
      </c>
      <c r="Y1076" s="85">
        <v>59</v>
      </c>
      <c r="Z1076" s="85">
        <v>32</v>
      </c>
      <c r="AA1076" s="85" t="s">
        <v>78</v>
      </c>
      <c r="AB1076" s="39"/>
      <c r="AC1076" s="39"/>
      <c r="AD1076" s="104"/>
      <c r="AE1076" s="43" t="s">
        <v>17</v>
      </c>
      <c r="AF1076" s="85" t="s">
        <v>78</v>
      </c>
      <c r="AG1076" s="85" t="s">
        <v>78</v>
      </c>
      <c r="AH1076" s="85">
        <v>24</v>
      </c>
      <c r="AI1076" s="85">
        <v>58</v>
      </c>
      <c r="AJ1076" s="85">
        <v>102</v>
      </c>
      <c r="AK1076" s="85">
        <v>79</v>
      </c>
      <c r="AL1076" s="85">
        <v>63</v>
      </c>
      <c r="AM1076" s="85">
        <v>20</v>
      </c>
      <c r="AN1076" s="85" t="s">
        <v>78</v>
      </c>
      <c r="AO1076" s="39"/>
    </row>
    <row r="1077" spans="2:41" ht="15.75" x14ac:dyDescent="0.25">
      <c r="B1077" s="127"/>
      <c r="C1077" s="39"/>
      <c r="D1077" s="104"/>
      <c r="E1077" s="44" t="s">
        <v>18</v>
      </c>
      <c r="F1077" s="85" t="s">
        <v>78</v>
      </c>
      <c r="G1077" s="85" t="s">
        <v>78</v>
      </c>
      <c r="H1077" s="85">
        <v>8</v>
      </c>
      <c r="I1077" s="85">
        <v>25</v>
      </c>
      <c r="J1077" s="85">
        <v>73</v>
      </c>
      <c r="K1077" s="85">
        <v>152</v>
      </c>
      <c r="L1077" s="85">
        <v>155</v>
      </c>
      <c r="M1077" s="85">
        <v>112</v>
      </c>
      <c r="N1077" s="85">
        <v>33</v>
      </c>
      <c r="O1077" s="39"/>
      <c r="P1077" s="39"/>
      <c r="Q1077" s="104"/>
      <c r="R1077" s="43" t="s">
        <v>18</v>
      </c>
      <c r="S1077" s="85" t="s">
        <v>78</v>
      </c>
      <c r="T1077" s="85" t="s">
        <v>78</v>
      </c>
      <c r="U1077" s="85" t="s">
        <v>78</v>
      </c>
      <c r="V1077" s="85">
        <v>7</v>
      </c>
      <c r="W1077" s="85">
        <v>29</v>
      </c>
      <c r="X1077" s="85">
        <v>67</v>
      </c>
      <c r="Y1077" s="85">
        <v>69</v>
      </c>
      <c r="Z1077" s="85">
        <v>58</v>
      </c>
      <c r="AA1077" s="85">
        <v>17</v>
      </c>
      <c r="AB1077" s="39"/>
      <c r="AC1077" s="39"/>
      <c r="AD1077" s="104"/>
      <c r="AE1077" s="43" t="s">
        <v>18</v>
      </c>
      <c r="AF1077" s="85" t="s">
        <v>78</v>
      </c>
      <c r="AG1077" s="85" t="s">
        <v>78</v>
      </c>
      <c r="AH1077" s="85" t="s">
        <v>78</v>
      </c>
      <c r="AI1077" s="85">
        <v>18</v>
      </c>
      <c r="AJ1077" s="85">
        <v>44</v>
      </c>
      <c r="AK1077" s="85">
        <v>85</v>
      </c>
      <c r="AL1077" s="85">
        <v>86</v>
      </c>
      <c r="AM1077" s="85">
        <v>54</v>
      </c>
      <c r="AN1077" s="85">
        <v>16</v>
      </c>
      <c r="AO1077" s="39"/>
    </row>
    <row r="1078" spans="2:41" ht="15.75" x14ac:dyDescent="0.25">
      <c r="B1078" s="127"/>
      <c r="C1078" s="39"/>
      <c r="D1078" s="105"/>
      <c r="E1078" s="44" t="s">
        <v>19</v>
      </c>
      <c r="F1078" s="85">
        <v>0</v>
      </c>
      <c r="G1078" s="85">
        <v>0</v>
      </c>
      <c r="H1078" s="85">
        <v>0</v>
      </c>
      <c r="I1078" s="85" t="s">
        <v>78</v>
      </c>
      <c r="J1078" s="85" t="s">
        <v>78</v>
      </c>
      <c r="K1078" s="85">
        <v>29</v>
      </c>
      <c r="L1078" s="85">
        <v>53</v>
      </c>
      <c r="M1078" s="85">
        <v>45</v>
      </c>
      <c r="N1078" s="85">
        <v>20</v>
      </c>
      <c r="O1078" s="39"/>
      <c r="P1078" s="39"/>
      <c r="Q1078" s="105"/>
      <c r="R1078" s="43" t="s">
        <v>19</v>
      </c>
      <c r="S1078" s="85">
        <v>0</v>
      </c>
      <c r="T1078" s="85">
        <v>0</v>
      </c>
      <c r="U1078" s="85">
        <v>0</v>
      </c>
      <c r="V1078" s="85" t="s">
        <v>78</v>
      </c>
      <c r="W1078" s="85" t="s">
        <v>78</v>
      </c>
      <c r="X1078" s="85" t="s">
        <v>78</v>
      </c>
      <c r="Y1078" s="85">
        <v>17</v>
      </c>
      <c r="Z1078" s="85">
        <v>27</v>
      </c>
      <c r="AA1078" s="85">
        <v>12</v>
      </c>
      <c r="AB1078" s="39"/>
      <c r="AC1078" s="39"/>
      <c r="AD1078" s="105"/>
      <c r="AE1078" s="43" t="s">
        <v>19</v>
      </c>
      <c r="AF1078" s="85">
        <v>0</v>
      </c>
      <c r="AG1078" s="85">
        <v>0</v>
      </c>
      <c r="AH1078" s="85">
        <v>0</v>
      </c>
      <c r="AI1078" s="85" t="s">
        <v>78</v>
      </c>
      <c r="AJ1078" s="85" t="s">
        <v>78</v>
      </c>
      <c r="AK1078" s="85" t="s">
        <v>78</v>
      </c>
      <c r="AL1078" s="85">
        <v>36</v>
      </c>
      <c r="AM1078" s="85">
        <v>18</v>
      </c>
      <c r="AN1078" s="85">
        <v>8</v>
      </c>
      <c r="AO1078" s="39"/>
    </row>
    <row r="1079" spans="2:41" x14ac:dyDescent="0.25">
      <c r="B1079" s="93"/>
      <c r="C1079" s="39"/>
      <c r="D1079" s="39"/>
      <c r="E1079" s="39"/>
      <c r="F1079" s="39"/>
      <c r="G1079" s="39"/>
      <c r="H1079" s="39"/>
      <c r="I1079" s="39"/>
      <c r="J1079" s="39"/>
      <c r="K1079" s="39"/>
      <c r="L1079" s="39"/>
      <c r="M1079" s="39"/>
      <c r="N1079" s="39"/>
      <c r="O1079" s="39"/>
      <c r="P1079" s="39"/>
      <c r="Q1079" s="39"/>
      <c r="R1079" s="39"/>
      <c r="S1079" s="39"/>
      <c r="T1079" s="39"/>
      <c r="U1079" s="39"/>
      <c r="V1079" s="39"/>
      <c r="W1079" s="39"/>
      <c r="X1079" s="39"/>
      <c r="Y1079" s="39"/>
      <c r="Z1079" s="39"/>
      <c r="AA1079" s="39"/>
      <c r="AB1079" s="39"/>
      <c r="AC1079" s="39"/>
      <c r="AD1079" s="39"/>
      <c r="AE1079" s="39"/>
      <c r="AF1079" s="39"/>
      <c r="AG1079" s="39"/>
      <c r="AH1079" s="39"/>
      <c r="AI1079" s="39"/>
      <c r="AJ1079" s="39"/>
      <c r="AK1079" s="39"/>
      <c r="AL1079" s="39"/>
      <c r="AM1079" s="39"/>
      <c r="AN1079" s="39"/>
      <c r="AO1079" s="39"/>
    </row>
    <row r="1080" spans="2:41" ht="18.75" customHeight="1" x14ac:dyDescent="0.3">
      <c r="B1080" s="93"/>
      <c r="C1080" s="39"/>
      <c r="D1080" s="106" t="s">
        <v>24</v>
      </c>
      <c r="E1080" s="106"/>
      <c r="F1080" s="42"/>
      <c r="G1080" s="42"/>
      <c r="H1080" s="42"/>
      <c r="I1080" s="42"/>
      <c r="J1080" s="42"/>
      <c r="K1080" s="42"/>
      <c r="L1080" s="42"/>
      <c r="M1080" s="42"/>
      <c r="N1080" s="42"/>
      <c r="O1080" s="39"/>
      <c r="P1080" s="39"/>
      <c r="Q1080" s="106" t="s">
        <v>24</v>
      </c>
      <c r="R1080" s="106"/>
      <c r="S1080" s="42"/>
      <c r="T1080" s="42"/>
      <c r="U1080" s="42"/>
      <c r="V1080" s="42"/>
      <c r="W1080" s="42"/>
      <c r="X1080" s="42"/>
      <c r="Y1080" s="42"/>
      <c r="Z1080" s="42"/>
      <c r="AA1080" s="42"/>
      <c r="AB1080" s="39"/>
      <c r="AC1080" s="39"/>
      <c r="AD1080" s="106" t="s">
        <v>24</v>
      </c>
      <c r="AE1080" s="106"/>
      <c r="AF1080" s="42"/>
      <c r="AG1080" s="42"/>
      <c r="AH1080" s="42"/>
      <c r="AI1080" s="42"/>
      <c r="AJ1080" s="42"/>
      <c r="AK1080" s="42"/>
      <c r="AL1080" s="42"/>
      <c r="AM1080" s="42"/>
      <c r="AN1080" s="42"/>
      <c r="AO1080" s="39"/>
    </row>
    <row r="1081" spans="2:41" ht="28.9" customHeight="1" x14ac:dyDescent="0.25">
      <c r="B1081" s="93"/>
      <c r="C1081" s="39"/>
      <c r="D1081" s="106"/>
      <c r="E1081" s="106"/>
      <c r="F1081" s="132" t="s">
        <v>20</v>
      </c>
      <c r="G1081" s="133"/>
      <c r="H1081" s="133"/>
      <c r="I1081" s="133"/>
      <c r="J1081" s="133"/>
      <c r="K1081" s="133"/>
      <c r="L1081" s="133"/>
      <c r="M1081" s="133"/>
      <c r="N1081" s="134"/>
      <c r="O1081" s="39"/>
      <c r="P1081" s="39"/>
      <c r="Q1081" s="106"/>
      <c r="R1081" s="106"/>
      <c r="S1081" s="132" t="s">
        <v>20</v>
      </c>
      <c r="T1081" s="133"/>
      <c r="U1081" s="133"/>
      <c r="V1081" s="133"/>
      <c r="W1081" s="133"/>
      <c r="X1081" s="133"/>
      <c r="Y1081" s="133"/>
      <c r="Z1081" s="133"/>
      <c r="AA1081" s="134"/>
      <c r="AB1081" s="39"/>
      <c r="AC1081" s="39"/>
      <c r="AD1081" s="106"/>
      <c r="AE1081" s="106"/>
      <c r="AF1081" s="132" t="s">
        <v>20</v>
      </c>
      <c r="AG1081" s="133"/>
      <c r="AH1081" s="133"/>
      <c r="AI1081" s="133"/>
      <c r="AJ1081" s="133"/>
      <c r="AK1081" s="133"/>
      <c r="AL1081" s="133"/>
      <c r="AM1081" s="133"/>
      <c r="AN1081" s="134"/>
      <c r="AO1081" s="39"/>
    </row>
    <row r="1082" spans="2:41" ht="15" customHeight="1" x14ac:dyDescent="0.25">
      <c r="B1082" s="93"/>
      <c r="C1082" s="39"/>
      <c r="D1082" s="107"/>
      <c r="E1082" s="107"/>
      <c r="F1082" s="7" t="s">
        <v>0</v>
      </c>
      <c r="G1082" s="7" t="s">
        <v>1</v>
      </c>
      <c r="H1082" s="7" t="s">
        <v>2</v>
      </c>
      <c r="I1082" s="7" t="s">
        <v>3</v>
      </c>
      <c r="J1082" s="7" t="s">
        <v>4</v>
      </c>
      <c r="K1082" s="7" t="s">
        <v>5</v>
      </c>
      <c r="L1082" s="7" t="s">
        <v>6</v>
      </c>
      <c r="M1082" s="7" t="s">
        <v>7</v>
      </c>
      <c r="N1082" s="7" t="s">
        <v>8</v>
      </c>
      <c r="O1082" s="39"/>
      <c r="P1082" s="39"/>
      <c r="Q1082" s="107"/>
      <c r="R1082" s="107"/>
      <c r="S1082" s="7" t="s">
        <v>0</v>
      </c>
      <c r="T1082" s="7" t="s">
        <v>1</v>
      </c>
      <c r="U1082" s="7" t="s">
        <v>2</v>
      </c>
      <c r="V1082" s="7" t="s">
        <v>3</v>
      </c>
      <c r="W1082" s="7" t="s">
        <v>4</v>
      </c>
      <c r="X1082" s="7" t="s">
        <v>5</v>
      </c>
      <c r="Y1082" s="7" t="s">
        <v>6</v>
      </c>
      <c r="Z1082" s="7" t="s">
        <v>7</v>
      </c>
      <c r="AA1082" s="7" t="s">
        <v>8</v>
      </c>
      <c r="AB1082" s="39"/>
      <c r="AC1082" s="39"/>
      <c r="AD1082" s="107"/>
      <c r="AE1082" s="107"/>
      <c r="AF1082" s="7" t="s">
        <v>0</v>
      </c>
      <c r="AG1082" s="7" t="s">
        <v>1</v>
      </c>
      <c r="AH1082" s="7" t="s">
        <v>2</v>
      </c>
      <c r="AI1082" s="7" t="s">
        <v>3</v>
      </c>
      <c r="AJ1082" s="7" t="s">
        <v>4</v>
      </c>
      <c r="AK1082" s="7" t="s">
        <v>5</v>
      </c>
      <c r="AL1082" s="7" t="s">
        <v>6</v>
      </c>
      <c r="AM1082" s="7" t="s">
        <v>7</v>
      </c>
      <c r="AN1082" s="7" t="s">
        <v>8</v>
      </c>
      <c r="AO1082" s="39"/>
    </row>
    <row r="1083" spans="2:41" ht="15.75" customHeight="1" x14ac:dyDescent="0.25">
      <c r="B1083" s="93"/>
      <c r="C1083" s="39"/>
      <c r="D1083" s="103" t="s">
        <v>21</v>
      </c>
      <c r="E1083" s="44" t="s">
        <v>9</v>
      </c>
      <c r="F1083" s="85" t="s">
        <v>91</v>
      </c>
      <c r="G1083" s="85" t="s">
        <v>91</v>
      </c>
      <c r="H1083" s="85" t="s">
        <v>91</v>
      </c>
      <c r="I1083" s="85" t="s">
        <v>91</v>
      </c>
      <c r="J1083" s="85" t="s">
        <v>91</v>
      </c>
      <c r="K1083" s="85" t="s">
        <v>91</v>
      </c>
      <c r="L1083" s="85" t="s">
        <v>91</v>
      </c>
      <c r="M1083" s="85" t="s">
        <v>91</v>
      </c>
      <c r="N1083" s="85" t="s">
        <v>91</v>
      </c>
      <c r="O1083" s="39"/>
      <c r="P1083" s="39"/>
      <c r="Q1083" s="103" t="s">
        <v>21</v>
      </c>
      <c r="R1083" s="43" t="s">
        <v>9</v>
      </c>
      <c r="S1083" s="85" t="s">
        <v>91</v>
      </c>
      <c r="T1083" s="85" t="s">
        <v>91</v>
      </c>
      <c r="U1083" s="85" t="s">
        <v>91</v>
      </c>
      <c r="V1083" s="85" t="s">
        <v>91</v>
      </c>
      <c r="W1083" s="85" t="s">
        <v>91</v>
      </c>
      <c r="X1083" s="85" t="s">
        <v>91</v>
      </c>
      <c r="Y1083" s="85" t="s">
        <v>91</v>
      </c>
      <c r="Z1083" s="85" t="s">
        <v>91</v>
      </c>
      <c r="AA1083" s="85" t="s">
        <v>91</v>
      </c>
      <c r="AB1083" s="39"/>
      <c r="AC1083" s="39"/>
      <c r="AD1083" s="103" t="s">
        <v>21</v>
      </c>
      <c r="AE1083" s="43" t="s">
        <v>9</v>
      </c>
      <c r="AF1083" s="85" t="s">
        <v>91</v>
      </c>
      <c r="AG1083" s="85" t="s">
        <v>91</v>
      </c>
      <c r="AH1083" s="85" t="s">
        <v>91</v>
      </c>
      <c r="AI1083" s="85" t="s">
        <v>91</v>
      </c>
      <c r="AJ1083" s="85" t="s">
        <v>91</v>
      </c>
      <c r="AK1083" s="85" t="s">
        <v>91</v>
      </c>
      <c r="AL1083" s="85" t="s">
        <v>91</v>
      </c>
      <c r="AM1083" s="85" t="s">
        <v>91</v>
      </c>
      <c r="AN1083" s="85" t="s">
        <v>91</v>
      </c>
      <c r="AO1083" s="39"/>
    </row>
    <row r="1084" spans="2:41" ht="15.75" x14ac:dyDescent="0.25">
      <c r="B1084" s="93"/>
      <c r="C1084" s="39"/>
      <c r="D1084" s="104"/>
      <c r="E1084" s="44">
        <v>1</v>
      </c>
      <c r="F1084" s="85" t="s">
        <v>91</v>
      </c>
      <c r="G1084" s="85" t="s">
        <v>91</v>
      </c>
      <c r="H1084" s="85" t="s">
        <v>91</v>
      </c>
      <c r="I1084" s="85" t="s">
        <v>91</v>
      </c>
      <c r="J1084" s="85" t="s">
        <v>91</v>
      </c>
      <c r="K1084" s="85" t="s">
        <v>91</v>
      </c>
      <c r="L1084" s="85" t="s">
        <v>91</v>
      </c>
      <c r="M1084" s="85" t="s">
        <v>91</v>
      </c>
      <c r="N1084" s="85" t="s">
        <v>91</v>
      </c>
      <c r="O1084" s="39"/>
      <c r="P1084" s="39"/>
      <c r="Q1084" s="104"/>
      <c r="R1084" s="43">
        <v>1</v>
      </c>
      <c r="S1084" s="85" t="s">
        <v>91</v>
      </c>
      <c r="T1084" s="85" t="s">
        <v>91</v>
      </c>
      <c r="U1084" s="85" t="s">
        <v>91</v>
      </c>
      <c r="V1084" s="85" t="s">
        <v>91</v>
      </c>
      <c r="W1084" s="85" t="s">
        <v>91</v>
      </c>
      <c r="X1084" s="85" t="s">
        <v>91</v>
      </c>
      <c r="Y1084" s="85" t="s">
        <v>91</v>
      </c>
      <c r="Z1084" s="85" t="s">
        <v>91</v>
      </c>
      <c r="AA1084" s="85" t="s">
        <v>91</v>
      </c>
      <c r="AB1084" s="39"/>
      <c r="AC1084" s="39"/>
      <c r="AD1084" s="104"/>
      <c r="AE1084" s="43">
        <v>1</v>
      </c>
      <c r="AF1084" s="85" t="s">
        <v>91</v>
      </c>
      <c r="AG1084" s="85" t="s">
        <v>91</v>
      </c>
      <c r="AH1084" s="85" t="s">
        <v>91</v>
      </c>
      <c r="AI1084" s="85" t="s">
        <v>91</v>
      </c>
      <c r="AJ1084" s="85" t="s">
        <v>91</v>
      </c>
      <c r="AK1084" s="85" t="s">
        <v>91</v>
      </c>
      <c r="AL1084" s="85" t="s">
        <v>91</v>
      </c>
      <c r="AM1084" s="85" t="s">
        <v>91</v>
      </c>
      <c r="AN1084" s="85" t="s">
        <v>91</v>
      </c>
      <c r="AO1084" s="39"/>
    </row>
    <row r="1085" spans="2:41" ht="15.75" x14ac:dyDescent="0.25">
      <c r="B1085" s="93"/>
      <c r="C1085" s="39"/>
      <c r="D1085" s="104"/>
      <c r="E1085" s="44" t="s">
        <v>10</v>
      </c>
      <c r="F1085" s="85">
        <v>18.681318681318682</v>
      </c>
      <c r="G1085" s="85">
        <v>23.076923076923077</v>
      </c>
      <c r="H1085" s="85">
        <v>26.373626373626376</v>
      </c>
      <c r="I1085" s="85">
        <v>17.582417582417584</v>
      </c>
      <c r="J1085" s="85">
        <v>8.791208791208792</v>
      </c>
      <c r="K1085" s="85">
        <v>5.4945054945054945</v>
      </c>
      <c r="L1085" s="85">
        <v>0</v>
      </c>
      <c r="M1085" s="85">
        <v>0</v>
      </c>
      <c r="N1085" s="85">
        <v>0</v>
      </c>
      <c r="O1085" s="39"/>
      <c r="P1085" s="39"/>
      <c r="Q1085" s="104"/>
      <c r="R1085" s="43" t="s">
        <v>10</v>
      </c>
      <c r="S1085" s="85">
        <v>12.5</v>
      </c>
      <c r="T1085" s="85">
        <v>25</v>
      </c>
      <c r="U1085" s="85">
        <v>22.5</v>
      </c>
      <c r="V1085" s="85">
        <v>22.5</v>
      </c>
      <c r="W1085" s="85" t="s">
        <v>78</v>
      </c>
      <c r="X1085" s="85" t="s">
        <v>78</v>
      </c>
      <c r="Y1085" s="85">
        <v>0</v>
      </c>
      <c r="Z1085" s="85">
        <v>0</v>
      </c>
      <c r="AA1085" s="85">
        <v>0</v>
      </c>
      <c r="AB1085" s="39"/>
      <c r="AC1085" s="39"/>
      <c r="AD1085" s="104"/>
      <c r="AE1085" s="43" t="s">
        <v>10</v>
      </c>
      <c r="AF1085" s="85">
        <v>23.52941176470588</v>
      </c>
      <c r="AG1085" s="85">
        <v>21.568627450980394</v>
      </c>
      <c r="AH1085" s="85">
        <v>29.411764705882355</v>
      </c>
      <c r="AI1085" s="85">
        <v>13.725490196078432</v>
      </c>
      <c r="AJ1085" s="85" t="s">
        <v>78</v>
      </c>
      <c r="AK1085" s="85" t="s">
        <v>78</v>
      </c>
      <c r="AL1085" s="85">
        <v>0</v>
      </c>
      <c r="AM1085" s="85">
        <v>0</v>
      </c>
      <c r="AN1085" s="85">
        <v>0</v>
      </c>
      <c r="AO1085" s="39"/>
    </row>
    <row r="1086" spans="2:41" ht="15.75" x14ac:dyDescent="0.25">
      <c r="B1086" s="93"/>
      <c r="C1086" s="39"/>
      <c r="D1086" s="104"/>
      <c r="E1086" s="44" t="s">
        <v>11</v>
      </c>
      <c r="F1086" s="85">
        <v>12.121212121212121</v>
      </c>
      <c r="G1086" s="85">
        <v>18.181818181818183</v>
      </c>
      <c r="H1086" s="85">
        <v>27.27272727272727</v>
      </c>
      <c r="I1086" s="85">
        <v>28.787878787878789</v>
      </c>
      <c r="J1086" s="85">
        <v>10.606060606060606</v>
      </c>
      <c r="K1086" s="85" t="s">
        <v>78</v>
      </c>
      <c r="L1086" s="85">
        <v>0</v>
      </c>
      <c r="M1086" s="85" t="s">
        <v>78</v>
      </c>
      <c r="N1086" s="85">
        <v>0</v>
      </c>
      <c r="O1086" s="39"/>
      <c r="P1086" s="39"/>
      <c r="Q1086" s="104"/>
      <c r="R1086" s="43" t="s">
        <v>11</v>
      </c>
      <c r="S1086" s="85" t="s">
        <v>78</v>
      </c>
      <c r="T1086" s="85">
        <v>21.428571428571427</v>
      </c>
      <c r="U1086" s="85">
        <v>28.571428571428569</v>
      </c>
      <c r="V1086" s="85">
        <v>25</v>
      </c>
      <c r="W1086" s="85" t="s">
        <v>78</v>
      </c>
      <c r="X1086" s="85" t="s">
        <v>78</v>
      </c>
      <c r="Y1086" s="85">
        <v>0</v>
      </c>
      <c r="Z1086" s="85" t="s">
        <v>78</v>
      </c>
      <c r="AA1086" s="85">
        <v>0</v>
      </c>
      <c r="AB1086" s="39"/>
      <c r="AC1086" s="39"/>
      <c r="AD1086" s="104"/>
      <c r="AE1086" s="43" t="s">
        <v>11</v>
      </c>
      <c r="AF1086" s="85" t="s">
        <v>78</v>
      </c>
      <c r="AG1086" s="85">
        <v>15.789473684210526</v>
      </c>
      <c r="AH1086" s="85">
        <v>26.315789473684209</v>
      </c>
      <c r="AI1086" s="85">
        <v>31.578947368421051</v>
      </c>
      <c r="AJ1086" s="85" t="s">
        <v>78</v>
      </c>
      <c r="AK1086" s="85" t="s">
        <v>78</v>
      </c>
      <c r="AL1086" s="85">
        <v>0</v>
      </c>
      <c r="AM1086" s="85" t="s">
        <v>78</v>
      </c>
      <c r="AN1086" s="85">
        <v>0</v>
      </c>
      <c r="AO1086" s="39"/>
    </row>
    <row r="1087" spans="2:41" ht="15.75" x14ac:dyDescent="0.25">
      <c r="B1087" s="93"/>
      <c r="C1087" s="39"/>
      <c r="D1087" s="104"/>
      <c r="E1087" s="44" t="s">
        <v>12</v>
      </c>
      <c r="F1087" s="85">
        <v>13.580246913580247</v>
      </c>
      <c r="G1087" s="85">
        <v>18.518518518518519</v>
      </c>
      <c r="H1087" s="85">
        <v>30.864197530864196</v>
      </c>
      <c r="I1087" s="85">
        <v>18.518518518518519</v>
      </c>
      <c r="J1087" s="85">
        <v>12.345679012345679</v>
      </c>
      <c r="K1087" s="85">
        <v>6.1728395061728394</v>
      </c>
      <c r="L1087" s="85">
        <v>0</v>
      </c>
      <c r="M1087" s="85">
        <v>0</v>
      </c>
      <c r="N1087" s="85">
        <v>0</v>
      </c>
      <c r="O1087" s="39"/>
      <c r="P1087" s="39"/>
      <c r="Q1087" s="104"/>
      <c r="R1087" s="43" t="s">
        <v>12</v>
      </c>
      <c r="S1087" s="85" t="s">
        <v>78</v>
      </c>
      <c r="T1087" s="85">
        <v>12.903225806451612</v>
      </c>
      <c r="U1087" s="85">
        <v>35.483870967741936</v>
      </c>
      <c r="V1087" s="85" t="s">
        <v>78</v>
      </c>
      <c r="W1087" s="85" t="s">
        <v>78</v>
      </c>
      <c r="X1087" s="85" t="s">
        <v>78</v>
      </c>
      <c r="Y1087" s="85">
        <v>0</v>
      </c>
      <c r="Z1087" s="85">
        <v>0</v>
      </c>
      <c r="AA1087" s="85">
        <v>0</v>
      </c>
      <c r="AB1087" s="39"/>
      <c r="AC1087" s="39"/>
      <c r="AD1087" s="104"/>
      <c r="AE1087" s="43" t="s">
        <v>12</v>
      </c>
      <c r="AF1087" s="85" t="s">
        <v>78</v>
      </c>
      <c r="AG1087" s="85">
        <v>22</v>
      </c>
      <c r="AH1087" s="85">
        <v>28.000000000000004</v>
      </c>
      <c r="AI1087" s="85" t="s">
        <v>78</v>
      </c>
      <c r="AJ1087" s="85" t="s">
        <v>78</v>
      </c>
      <c r="AK1087" s="85" t="s">
        <v>78</v>
      </c>
      <c r="AL1087" s="85">
        <v>0</v>
      </c>
      <c r="AM1087" s="85">
        <v>0</v>
      </c>
      <c r="AN1087" s="85">
        <v>0</v>
      </c>
      <c r="AO1087" s="39"/>
    </row>
    <row r="1088" spans="2:41" ht="15.75" x14ac:dyDescent="0.25">
      <c r="B1088" s="93"/>
      <c r="C1088" s="39"/>
      <c r="D1088" s="104"/>
      <c r="E1088" s="44" t="s">
        <v>13</v>
      </c>
      <c r="F1088" s="85">
        <v>13.103448275862069</v>
      </c>
      <c r="G1088" s="85">
        <v>13.103448275862069</v>
      </c>
      <c r="H1088" s="85">
        <v>19.310344827586206</v>
      </c>
      <c r="I1088" s="85">
        <v>31.724137931034484</v>
      </c>
      <c r="J1088" s="85">
        <v>20</v>
      </c>
      <c r="K1088" s="85" t="s">
        <v>78</v>
      </c>
      <c r="L1088" s="85" t="s">
        <v>78</v>
      </c>
      <c r="M1088" s="85">
        <v>0</v>
      </c>
      <c r="N1088" s="85">
        <v>0</v>
      </c>
      <c r="O1088" s="39"/>
      <c r="P1088" s="39"/>
      <c r="Q1088" s="104"/>
      <c r="R1088" s="43" t="s">
        <v>13</v>
      </c>
      <c r="S1088" s="85" t="s">
        <v>78</v>
      </c>
      <c r="T1088" s="85">
        <v>10.294117647058822</v>
      </c>
      <c r="U1088" s="85">
        <v>16.176470588235293</v>
      </c>
      <c r="V1088" s="85">
        <v>35.294117647058826</v>
      </c>
      <c r="W1088" s="85">
        <v>26.47058823529412</v>
      </c>
      <c r="X1088" s="85" t="s">
        <v>78</v>
      </c>
      <c r="Y1088" s="85" t="s">
        <v>78</v>
      </c>
      <c r="Z1088" s="85">
        <v>0</v>
      </c>
      <c r="AA1088" s="85">
        <v>0</v>
      </c>
      <c r="AB1088" s="39"/>
      <c r="AC1088" s="39"/>
      <c r="AD1088" s="104"/>
      <c r="AE1088" s="43" t="s">
        <v>13</v>
      </c>
      <c r="AF1088" s="85" t="s">
        <v>78</v>
      </c>
      <c r="AG1088" s="85">
        <v>15.584415584415584</v>
      </c>
      <c r="AH1088" s="85">
        <v>22.077922077922079</v>
      </c>
      <c r="AI1088" s="85">
        <v>28.571428571428569</v>
      </c>
      <c r="AJ1088" s="85">
        <v>14.285714285714285</v>
      </c>
      <c r="AK1088" s="85" t="s">
        <v>78</v>
      </c>
      <c r="AL1088" s="85" t="s">
        <v>78</v>
      </c>
      <c r="AM1088" s="85">
        <v>0</v>
      </c>
      <c r="AN1088" s="85">
        <v>0</v>
      </c>
      <c r="AO1088" s="39"/>
    </row>
    <row r="1089" spans="2:41" ht="15.75" x14ac:dyDescent="0.25">
      <c r="B1089" s="93"/>
      <c r="C1089" s="39"/>
      <c r="D1089" s="104"/>
      <c r="E1089" s="44" t="s">
        <v>14</v>
      </c>
      <c r="F1089" s="85">
        <v>7.291666666666667</v>
      </c>
      <c r="G1089" s="85">
        <v>11.458333333333332</v>
      </c>
      <c r="H1089" s="85">
        <v>17.708333333333336</v>
      </c>
      <c r="I1089" s="85">
        <v>31.944444444444443</v>
      </c>
      <c r="J1089" s="85">
        <v>22.222222222222221</v>
      </c>
      <c r="K1089" s="85">
        <v>6.9444444444444446</v>
      </c>
      <c r="L1089" s="85">
        <v>2.4305555555555558</v>
      </c>
      <c r="M1089" s="85">
        <v>0</v>
      </c>
      <c r="N1089" s="85">
        <v>0</v>
      </c>
      <c r="O1089" s="39"/>
      <c r="P1089" s="39"/>
      <c r="Q1089" s="104"/>
      <c r="R1089" s="43" t="s">
        <v>14</v>
      </c>
      <c r="S1089" s="85" t="s">
        <v>78</v>
      </c>
      <c r="T1089" s="85">
        <v>6.2015503875968996</v>
      </c>
      <c r="U1089" s="85">
        <v>14.728682170542637</v>
      </c>
      <c r="V1089" s="85">
        <v>34.883720930232556</v>
      </c>
      <c r="W1089" s="85">
        <v>30.232558139534881</v>
      </c>
      <c r="X1089" s="85">
        <v>9.3023255813953494</v>
      </c>
      <c r="Y1089" s="85" t="s">
        <v>78</v>
      </c>
      <c r="Z1089" s="85">
        <v>0</v>
      </c>
      <c r="AA1089" s="85">
        <v>0</v>
      </c>
      <c r="AB1089" s="39"/>
      <c r="AC1089" s="39"/>
      <c r="AD1089" s="104"/>
      <c r="AE1089" s="43" t="s">
        <v>14</v>
      </c>
      <c r="AF1089" s="85" t="s">
        <v>78</v>
      </c>
      <c r="AG1089" s="85">
        <v>15.723270440251572</v>
      </c>
      <c r="AH1089" s="85">
        <v>20.125786163522015</v>
      </c>
      <c r="AI1089" s="85">
        <v>29.559748427672954</v>
      </c>
      <c r="AJ1089" s="85">
        <v>15.723270440251572</v>
      </c>
      <c r="AK1089" s="85">
        <v>5.0314465408805038</v>
      </c>
      <c r="AL1089" s="85" t="s">
        <v>78</v>
      </c>
      <c r="AM1089" s="85">
        <v>0</v>
      </c>
      <c r="AN1089" s="85">
        <v>0</v>
      </c>
      <c r="AO1089" s="39"/>
    </row>
    <row r="1090" spans="2:41" ht="15.75" x14ac:dyDescent="0.25">
      <c r="B1090" s="93"/>
      <c r="C1090" s="39"/>
      <c r="D1090" s="104"/>
      <c r="E1090" s="44" t="s">
        <v>15</v>
      </c>
      <c r="F1090" s="85">
        <v>4.0384615384615383</v>
      </c>
      <c r="G1090" s="85">
        <v>8.2692307692307683</v>
      </c>
      <c r="H1090" s="85">
        <v>15.192307692307692</v>
      </c>
      <c r="I1090" s="85">
        <v>23.653846153846153</v>
      </c>
      <c r="J1090" s="85">
        <v>27.884615384615387</v>
      </c>
      <c r="K1090" s="85">
        <v>14.423076923076922</v>
      </c>
      <c r="L1090" s="85">
        <v>5.384615384615385</v>
      </c>
      <c r="M1090" s="85" t="s">
        <v>78</v>
      </c>
      <c r="N1090" s="85" t="s">
        <v>78</v>
      </c>
      <c r="O1090" s="39"/>
      <c r="P1090" s="39"/>
      <c r="Q1090" s="104"/>
      <c r="R1090" s="43" t="s">
        <v>15</v>
      </c>
      <c r="S1090" s="85">
        <v>1.9920318725099602</v>
      </c>
      <c r="T1090" s="85">
        <v>5.1792828685258963</v>
      </c>
      <c r="U1090" s="85">
        <v>9.9601593625498008</v>
      </c>
      <c r="V1090" s="85">
        <v>21.91235059760956</v>
      </c>
      <c r="W1090" s="85">
        <v>34.262948207171313</v>
      </c>
      <c r="X1090" s="85">
        <v>17.928286852589643</v>
      </c>
      <c r="Y1090" s="85">
        <v>7.1713147410358573</v>
      </c>
      <c r="Z1090" s="85" t="s">
        <v>78</v>
      </c>
      <c r="AA1090" s="85" t="s">
        <v>78</v>
      </c>
      <c r="AB1090" s="39"/>
      <c r="AC1090" s="39"/>
      <c r="AD1090" s="104"/>
      <c r="AE1090" s="43" t="s">
        <v>15</v>
      </c>
      <c r="AF1090" s="85">
        <v>5.9479553903345721</v>
      </c>
      <c r="AG1090" s="85">
        <v>11.152416356877323</v>
      </c>
      <c r="AH1090" s="85">
        <v>20.074349442379184</v>
      </c>
      <c r="AI1090" s="85">
        <v>25.278810408921931</v>
      </c>
      <c r="AJ1090" s="85">
        <v>21.933085501858738</v>
      </c>
      <c r="AK1090" s="85">
        <v>11.152416356877323</v>
      </c>
      <c r="AL1090" s="85">
        <v>3.7174721189591078</v>
      </c>
      <c r="AM1090" s="85" t="s">
        <v>78</v>
      </c>
      <c r="AN1090" s="85" t="s">
        <v>78</v>
      </c>
      <c r="AO1090" s="39"/>
    </row>
    <row r="1091" spans="2:41" ht="15.75" x14ac:dyDescent="0.25">
      <c r="B1091" s="93"/>
      <c r="C1091" s="39"/>
      <c r="D1091" s="104"/>
      <c r="E1091" s="44" t="s">
        <v>16</v>
      </c>
      <c r="F1091" s="85">
        <v>4.4072948328267474</v>
      </c>
      <c r="G1091" s="85">
        <v>3.1914893617021276</v>
      </c>
      <c r="H1091" s="85">
        <v>8.8145896656534948</v>
      </c>
      <c r="I1091" s="85">
        <v>18.237082066869302</v>
      </c>
      <c r="J1091" s="85">
        <v>27.96352583586626</v>
      </c>
      <c r="K1091" s="85">
        <v>23.70820668693009</v>
      </c>
      <c r="L1091" s="85">
        <v>10.486322188449847</v>
      </c>
      <c r="M1091" s="85">
        <v>2.5835866261398177</v>
      </c>
      <c r="N1091" s="85">
        <v>0.60790273556231</v>
      </c>
      <c r="O1091" s="39"/>
      <c r="P1091" s="39"/>
      <c r="Q1091" s="104"/>
      <c r="R1091" s="43" t="s">
        <v>16</v>
      </c>
      <c r="S1091" s="85">
        <v>2.1341463414634148</v>
      </c>
      <c r="T1091" s="85">
        <v>1.8292682926829267</v>
      </c>
      <c r="U1091" s="85">
        <v>5.1829268292682924</v>
      </c>
      <c r="V1091" s="85">
        <v>18.902439024390244</v>
      </c>
      <c r="W1091" s="85">
        <v>28.658536585365852</v>
      </c>
      <c r="X1091" s="85">
        <v>27.134146341463417</v>
      </c>
      <c r="Y1091" s="85">
        <v>11.585365853658537</v>
      </c>
      <c r="Z1091" s="85" t="s">
        <v>78</v>
      </c>
      <c r="AA1091" s="85" t="s">
        <v>78</v>
      </c>
      <c r="AB1091" s="39"/>
      <c r="AC1091" s="39"/>
      <c r="AD1091" s="104"/>
      <c r="AE1091" s="43" t="s">
        <v>16</v>
      </c>
      <c r="AF1091" s="85">
        <v>6.666666666666667</v>
      </c>
      <c r="AG1091" s="85">
        <v>4.5454545454545459</v>
      </c>
      <c r="AH1091" s="85">
        <v>12.424242424242424</v>
      </c>
      <c r="AI1091" s="85">
        <v>17.575757575757574</v>
      </c>
      <c r="AJ1091" s="85">
        <v>27.27272727272727</v>
      </c>
      <c r="AK1091" s="85">
        <v>20.303030303030305</v>
      </c>
      <c r="AL1091" s="85">
        <v>9.3939393939393927</v>
      </c>
      <c r="AM1091" s="85" t="s">
        <v>78</v>
      </c>
      <c r="AN1091" s="85" t="s">
        <v>78</v>
      </c>
      <c r="AO1091" s="39"/>
    </row>
    <row r="1092" spans="2:41" ht="15.75" x14ac:dyDescent="0.25">
      <c r="B1092" s="93"/>
      <c r="C1092" s="39"/>
      <c r="D1092" s="104"/>
      <c r="E1092" s="44" t="s">
        <v>17</v>
      </c>
      <c r="F1092" s="85">
        <v>2.1406727828746175</v>
      </c>
      <c r="G1092" s="85" t="s">
        <v>78</v>
      </c>
      <c r="H1092" s="85">
        <v>5.1987767584097861</v>
      </c>
      <c r="I1092" s="85">
        <v>12.079510703363914</v>
      </c>
      <c r="J1092" s="85">
        <v>26.299694189602445</v>
      </c>
      <c r="K1092" s="85">
        <v>25.382262996941897</v>
      </c>
      <c r="L1092" s="85">
        <v>18.654434250764528</v>
      </c>
      <c r="M1092" s="85">
        <v>7.951070336391437</v>
      </c>
      <c r="N1092" s="85" t="s">
        <v>78</v>
      </c>
      <c r="O1092" s="39"/>
      <c r="P1092" s="39"/>
      <c r="Q1092" s="104"/>
      <c r="R1092" s="43" t="s">
        <v>17</v>
      </c>
      <c r="S1092" s="85" t="s">
        <v>78</v>
      </c>
      <c r="T1092" s="85" t="s">
        <v>78</v>
      </c>
      <c r="U1092" s="85">
        <v>3.484320557491289</v>
      </c>
      <c r="V1092" s="85">
        <v>7.3170731707317067</v>
      </c>
      <c r="W1092" s="85">
        <v>24.390243902439025</v>
      </c>
      <c r="X1092" s="85">
        <v>30.313588850174217</v>
      </c>
      <c r="Y1092" s="85">
        <v>20.557491289198605</v>
      </c>
      <c r="Z1092" s="85">
        <v>11.149825783972126</v>
      </c>
      <c r="AA1092" s="85" t="s">
        <v>78</v>
      </c>
      <c r="AB1092" s="39"/>
      <c r="AC1092" s="39"/>
      <c r="AD1092" s="104"/>
      <c r="AE1092" s="43" t="s">
        <v>17</v>
      </c>
      <c r="AF1092" s="85" t="s">
        <v>78</v>
      </c>
      <c r="AG1092" s="85" t="s">
        <v>78</v>
      </c>
      <c r="AH1092" s="85">
        <v>6.5395095367847409</v>
      </c>
      <c r="AI1092" s="85">
        <v>15.803814713896458</v>
      </c>
      <c r="AJ1092" s="85">
        <v>27.792915531335151</v>
      </c>
      <c r="AK1092" s="85">
        <v>21.525885558583106</v>
      </c>
      <c r="AL1092" s="85">
        <v>17.166212534059948</v>
      </c>
      <c r="AM1092" s="85">
        <v>5.4495912806539506</v>
      </c>
      <c r="AN1092" s="85" t="s">
        <v>78</v>
      </c>
      <c r="AO1092" s="39"/>
    </row>
    <row r="1093" spans="2:41" ht="15.75" x14ac:dyDescent="0.25">
      <c r="B1093" s="93"/>
      <c r="C1093" s="39"/>
      <c r="D1093" s="104"/>
      <c r="E1093" s="44" t="s">
        <v>18</v>
      </c>
      <c r="F1093" s="85" t="s">
        <v>78</v>
      </c>
      <c r="G1093" s="85" t="s">
        <v>78</v>
      </c>
      <c r="H1093" s="85">
        <v>1.4209591474245116</v>
      </c>
      <c r="I1093" s="85">
        <v>4.4404973357015987</v>
      </c>
      <c r="J1093" s="85">
        <v>12.966252220248666</v>
      </c>
      <c r="K1093" s="85">
        <v>26.99822380106572</v>
      </c>
      <c r="L1093" s="85">
        <v>27.53108348134991</v>
      </c>
      <c r="M1093" s="85">
        <v>19.893428063943162</v>
      </c>
      <c r="N1093" s="85">
        <v>5.8614564831261102</v>
      </c>
      <c r="O1093" s="39"/>
      <c r="P1093" s="39"/>
      <c r="Q1093" s="104"/>
      <c r="R1093" s="43" t="s">
        <v>18</v>
      </c>
      <c r="S1093" s="85" t="s">
        <v>78</v>
      </c>
      <c r="T1093" s="85" t="s">
        <v>78</v>
      </c>
      <c r="U1093" s="85" t="s">
        <v>78</v>
      </c>
      <c r="V1093" s="85">
        <v>2.8000000000000003</v>
      </c>
      <c r="W1093" s="85">
        <v>11.600000000000001</v>
      </c>
      <c r="X1093" s="85">
        <v>26.8</v>
      </c>
      <c r="Y1093" s="85">
        <v>27.6</v>
      </c>
      <c r="Z1093" s="85">
        <v>23.200000000000003</v>
      </c>
      <c r="AA1093" s="85">
        <v>6.8000000000000007</v>
      </c>
      <c r="AB1093" s="39"/>
      <c r="AC1093" s="39"/>
      <c r="AD1093" s="104"/>
      <c r="AE1093" s="43" t="s">
        <v>18</v>
      </c>
      <c r="AF1093" s="85" t="s">
        <v>78</v>
      </c>
      <c r="AG1093" s="85" t="s">
        <v>78</v>
      </c>
      <c r="AH1093" s="85" t="s">
        <v>78</v>
      </c>
      <c r="AI1093" s="85">
        <v>5.7507987220447285</v>
      </c>
      <c r="AJ1093" s="85">
        <v>14.057507987220447</v>
      </c>
      <c r="AK1093" s="85">
        <v>27.15654952076677</v>
      </c>
      <c r="AL1093" s="85">
        <v>27.476038338658149</v>
      </c>
      <c r="AM1093" s="85">
        <v>17.252396166134183</v>
      </c>
      <c r="AN1093" s="85">
        <v>5.1118210862619806</v>
      </c>
      <c r="AO1093" s="39"/>
    </row>
    <row r="1094" spans="2:41" ht="15.75" x14ac:dyDescent="0.25">
      <c r="B1094" s="93"/>
      <c r="C1094" s="39"/>
      <c r="D1094" s="105"/>
      <c r="E1094" s="44" t="s">
        <v>19</v>
      </c>
      <c r="F1094" s="85">
        <v>0</v>
      </c>
      <c r="G1094" s="85">
        <v>0</v>
      </c>
      <c r="H1094" s="85">
        <v>0</v>
      </c>
      <c r="I1094" s="85" t="s">
        <v>78</v>
      </c>
      <c r="J1094" s="85" t="s">
        <v>78</v>
      </c>
      <c r="K1094" s="85">
        <v>18.471337579617835</v>
      </c>
      <c r="L1094" s="85">
        <v>33.757961783439491</v>
      </c>
      <c r="M1094" s="85">
        <v>28.662420382165603</v>
      </c>
      <c r="N1094" s="85">
        <v>12.738853503184714</v>
      </c>
      <c r="O1094" s="39"/>
      <c r="P1094" s="39"/>
      <c r="Q1094" s="105"/>
      <c r="R1094" s="43" t="s">
        <v>19</v>
      </c>
      <c r="S1094" s="85">
        <v>0</v>
      </c>
      <c r="T1094" s="85">
        <v>0</v>
      </c>
      <c r="U1094" s="85">
        <v>0</v>
      </c>
      <c r="V1094" s="85" t="s">
        <v>78</v>
      </c>
      <c r="W1094" s="85" t="s">
        <v>78</v>
      </c>
      <c r="X1094" s="85" t="s">
        <v>78</v>
      </c>
      <c r="Y1094" s="85">
        <v>26.153846153846157</v>
      </c>
      <c r="Z1094" s="85">
        <v>41.53846153846154</v>
      </c>
      <c r="AA1094" s="85">
        <v>18.461538461538463</v>
      </c>
      <c r="AB1094" s="39"/>
      <c r="AC1094" s="39"/>
      <c r="AD1094" s="105"/>
      <c r="AE1094" s="43" t="s">
        <v>19</v>
      </c>
      <c r="AF1094" s="85">
        <v>0</v>
      </c>
      <c r="AG1094" s="85">
        <v>0</v>
      </c>
      <c r="AH1094" s="85">
        <v>0</v>
      </c>
      <c r="AI1094" s="85" t="s">
        <v>78</v>
      </c>
      <c r="AJ1094" s="85" t="s">
        <v>78</v>
      </c>
      <c r="AK1094" s="85" t="s">
        <v>78</v>
      </c>
      <c r="AL1094" s="85">
        <v>39.130434782608695</v>
      </c>
      <c r="AM1094" s="85">
        <v>19.565217391304348</v>
      </c>
      <c r="AN1094" s="85">
        <v>8.695652173913043</v>
      </c>
      <c r="AO1094" s="39"/>
    </row>
    <row r="1095" spans="2:41" x14ac:dyDescent="0.25">
      <c r="B1095" s="93"/>
      <c r="C1095" s="39"/>
      <c r="D1095" s="39"/>
      <c r="E1095" s="39"/>
      <c r="F1095" s="39"/>
      <c r="G1095" s="39"/>
      <c r="H1095" s="39"/>
      <c r="I1095" s="39"/>
      <c r="J1095" s="39"/>
      <c r="K1095" s="39"/>
      <c r="L1095" s="39"/>
      <c r="M1095" s="39"/>
      <c r="N1095" s="39"/>
      <c r="O1095" s="39"/>
      <c r="P1095" s="39"/>
      <c r="Q1095" s="39"/>
      <c r="R1095" s="39"/>
      <c r="S1095" s="39"/>
      <c r="T1095" s="39"/>
      <c r="U1095" s="39"/>
      <c r="V1095" s="39"/>
      <c r="W1095" s="39"/>
      <c r="X1095" s="39"/>
      <c r="Y1095" s="39"/>
      <c r="Z1095" s="39"/>
      <c r="AA1095" s="39"/>
      <c r="AB1095" s="39"/>
      <c r="AC1095" s="39"/>
      <c r="AD1095" s="39"/>
      <c r="AE1095" s="39"/>
      <c r="AF1095" s="39"/>
      <c r="AG1095" s="39"/>
      <c r="AH1095" s="39"/>
      <c r="AI1095" s="39"/>
      <c r="AJ1095" s="39"/>
      <c r="AK1095" s="39"/>
      <c r="AL1095" s="39"/>
      <c r="AM1095" s="39"/>
      <c r="AN1095" s="39"/>
      <c r="AO1095" s="39"/>
    </row>
    <row r="1096" spans="2:41" x14ac:dyDescent="0.25">
      <c r="B1096" s="93"/>
      <c r="C1096" s="39"/>
      <c r="D1096" s="39"/>
      <c r="E1096" s="39"/>
      <c r="F1096" s="39"/>
      <c r="G1096" s="39"/>
      <c r="H1096" s="39"/>
      <c r="I1096" s="39"/>
      <c r="J1096" s="39"/>
      <c r="K1096" s="39"/>
      <c r="L1096" s="39"/>
      <c r="M1096" s="39"/>
      <c r="N1096" s="39"/>
      <c r="O1096" s="39"/>
      <c r="P1096" s="39"/>
      <c r="Q1096" s="39"/>
      <c r="R1096" s="39"/>
      <c r="S1096" s="39"/>
      <c r="T1096" s="39"/>
      <c r="U1096" s="39"/>
      <c r="V1096" s="39"/>
      <c r="W1096" s="39"/>
      <c r="X1096" s="39"/>
      <c r="Y1096" s="39"/>
      <c r="Z1096" s="39"/>
      <c r="AA1096" s="39"/>
      <c r="AB1096" s="39"/>
      <c r="AC1096" s="39"/>
      <c r="AD1096" s="39"/>
      <c r="AE1096" s="39"/>
      <c r="AF1096" s="39"/>
      <c r="AG1096" s="39"/>
      <c r="AH1096" s="39"/>
      <c r="AI1096" s="39"/>
      <c r="AJ1096" s="39"/>
      <c r="AK1096" s="39"/>
      <c r="AL1096" s="39"/>
      <c r="AM1096" s="39"/>
      <c r="AN1096" s="39"/>
      <c r="AO1096" s="39"/>
    </row>
    <row r="1097" spans="2:41" ht="18.75" customHeight="1" x14ac:dyDescent="0.3">
      <c r="B1097" s="93"/>
      <c r="C1097" s="39"/>
      <c r="D1097" s="106" t="s">
        <v>32</v>
      </c>
      <c r="E1097" s="106"/>
      <c r="F1097" s="42"/>
      <c r="G1097" s="42"/>
      <c r="H1097" s="42"/>
      <c r="I1097" s="42"/>
      <c r="J1097" s="42"/>
      <c r="K1097" s="42"/>
      <c r="L1097" s="42"/>
      <c r="M1097" s="42"/>
      <c r="N1097" s="42"/>
      <c r="O1097" s="39"/>
      <c r="P1097" s="39"/>
      <c r="Q1097" s="106" t="s">
        <v>32</v>
      </c>
      <c r="R1097" s="106"/>
      <c r="S1097" s="42"/>
      <c r="T1097" s="42"/>
      <c r="U1097" s="42"/>
      <c r="V1097" s="42"/>
      <c r="W1097" s="42"/>
      <c r="X1097" s="42"/>
      <c r="Y1097" s="42"/>
      <c r="Z1097" s="42"/>
      <c r="AA1097" s="42"/>
      <c r="AB1097" s="39"/>
      <c r="AC1097" s="39"/>
      <c r="AD1097" s="106" t="s">
        <v>32</v>
      </c>
      <c r="AE1097" s="106"/>
      <c r="AF1097" s="42"/>
      <c r="AG1097" s="42"/>
      <c r="AH1097" s="42"/>
      <c r="AI1097" s="42"/>
      <c r="AJ1097" s="42"/>
      <c r="AK1097" s="42"/>
      <c r="AL1097" s="42"/>
      <c r="AM1097" s="42"/>
      <c r="AN1097" s="42"/>
      <c r="AO1097" s="39"/>
    </row>
    <row r="1098" spans="2:41" ht="28.9" customHeight="1" x14ac:dyDescent="0.25">
      <c r="B1098" s="93"/>
      <c r="C1098" s="39"/>
      <c r="D1098" s="106"/>
      <c r="E1098" s="106"/>
      <c r="F1098" s="132" t="s">
        <v>20</v>
      </c>
      <c r="G1098" s="133"/>
      <c r="H1098" s="133"/>
      <c r="I1098" s="133"/>
      <c r="J1098" s="133"/>
      <c r="K1098" s="133"/>
      <c r="L1098" s="133"/>
      <c r="M1098" s="133"/>
      <c r="N1098" s="134"/>
      <c r="O1098" s="39"/>
      <c r="P1098" s="39"/>
      <c r="Q1098" s="106"/>
      <c r="R1098" s="106"/>
      <c r="S1098" s="132" t="s">
        <v>20</v>
      </c>
      <c r="T1098" s="133"/>
      <c r="U1098" s="133"/>
      <c r="V1098" s="133"/>
      <c r="W1098" s="133"/>
      <c r="X1098" s="133"/>
      <c r="Y1098" s="133"/>
      <c r="Z1098" s="133"/>
      <c r="AA1098" s="134"/>
      <c r="AB1098" s="39"/>
      <c r="AC1098" s="39"/>
      <c r="AD1098" s="106"/>
      <c r="AE1098" s="106"/>
      <c r="AF1098" s="132" t="s">
        <v>20</v>
      </c>
      <c r="AG1098" s="133"/>
      <c r="AH1098" s="133"/>
      <c r="AI1098" s="133"/>
      <c r="AJ1098" s="133"/>
      <c r="AK1098" s="133"/>
      <c r="AL1098" s="133"/>
      <c r="AM1098" s="133"/>
      <c r="AN1098" s="134"/>
      <c r="AO1098" s="39"/>
    </row>
    <row r="1099" spans="2:41" ht="15" customHeight="1" x14ac:dyDescent="0.25">
      <c r="B1099" s="93"/>
      <c r="C1099" s="39"/>
      <c r="D1099" s="107"/>
      <c r="E1099" s="107"/>
      <c r="F1099" s="7" t="s">
        <v>0</v>
      </c>
      <c r="G1099" s="7" t="s">
        <v>1</v>
      </c>
      <c r="H1099" s="7" t="s">
        <v>2</v>
      </c>
      <c r="I1099" s="7" t="s">
        <v>3</v>
      </c>
      <c r="J1099" s="7" t="s">
        <v>4</v>
      </c>
      <c r="K1099" s="7" t="s">
        <v>5</v>
      </c>
      <c r="L1099" s="7" t="s">
        <v>6</v>
      </c>
      <c r="M1099" s="7" t="s">
        <v>7</v>
      </c>
      <c r="N1099" s="7" t="s">
        <v>8</v>
      </c>
      <c r="O1099" s="39"/>
      <c r="P1099" s="39"/>
      <c r="Q1099" s="107"/>
      <c r="R1099" s="107"/>
      <c r="S1099" s="7" t="s">
        <v>0</v>
      </c>
      <c r="T1099" s="7" t="s">
        <v>1</v>
      </c>
      <c r="U1099" s="7" t="s">
        <v>2</v>
      </c>
      <c r="V1099" s="7" t="s">
        <v>3</v>
      </c>
      <c r="W1099" s="7" t="s">
        <v>4</v>
      </c>
      <c r="X1099" s="7" t="s">
        <v>5</v>
      </c>
      <c r="Y1099" s="7" t="s">
        <v>6</v>
      </c>
      <c r="Z1099" s="7" t="s">
        <v>7</v>
      </c>
      <c r="AA1099" s="7" t="s">
        <v>8</v>
      </c>
      <c r="AB1099" s="39"/>
      <c r="AC1099" s="39"/>
      <c r="AD1099" s="107"/>
      <c r="AE1099" s="107"/>
      <c r="AF1099" s="7" t="s">
        <v>0</v>
      </c>
      <c r="AG1099" s="7" t="s">
        <v>1</v>
      </c>
      <c r="AH1099" s="7" t="s">
        <v>2</v>
      </c>
      <c r="AI1099" s="7" t="s">
        <v>3</v>
      </c>
      <c r="AJ1099" s="7" t="s">
        <v>4</v>
      </c>
      <c r="AK1099" s="7" t="s">
        <v>5</v>
      </c>
      <c r="AL1099" s="7" t="s">
        <v>6</v>
      </c>
      <c r="AM1099" s="7" t="s">
        <v>7</v>
      </c>
      <c r="AN1099" s="7" t="s">
        <v>8</v>
      </c>
      <c r="AO1099" s="39"/>
    </row>
    <row r="1100" spans="2:41" ht="15.75" customHeight="1" x14ac:dyDescent="0.25">
      <c r="B1100" s="127" t="s">
        <v>69</v>
      </c>
      <c r="C1100" s="39"/>
      <c r="D1100" s="103" t="s">
        <v>21</v>
      </c>
      <c r="E1100" s="44" t="s">
        <v>9</v>
      </c>
      <c r="F1100" s="85">
        <v>0</v>
      </c>
      <c r="G1100" s="85">
        <v>0</v>
      </c>
      <c r="H1100" s="85" t="s">
        <v>78</v>
      </c>
      <c r="I1100" s="85" t="s">
        <v>78</v>
      </c>
      <c r="J1100" s="85" t="s">
        <v>78</v>
      </c>
      <c r="K1100" s="85" t="s">
        <v>78</v>
      </c>
      <c r="L1100" s="85">
        <v>0</v>
      </c>
      <c r="M1100" s="85">
        <v>0</v>
      </c>
      <c r="N1100" s="85">
        <v>0</v>
      </c>
      <c r="O1100" s="39"/>
      <c r="P1100" s="39"/>
      <c r="Q1100" s="103" t="s">
        <v>21</v>
      </c>
      <c r="R1100" s="43" t="s">
        <v>9</v>
      </c>
      <c r="S1100" s="85">
        <v>0</v>
      </c>
      <c r="T1100" s="85">
        <v>0</v>
      </c>
      <c r="U1100" s="85" t="s">
        <v>78</v>
      </c>
      <c r="V1100" s="85" t="s">
        <v>78</v>
      </c>
      <c r="W1100" s="85" t="s">
        <v>78</v>
      </c>
      <c r="X1100" s="85" t="s">
        <v>78</v>
      </c>
      <c r="Y1100" s="85">
        <v>0</v>
      </c>
      <c r="Z1100" s="85">
        <v>0</v>
      </c>
      <c r="AA1100" s="85">
        <v>0</v>
      </c>
      <c r="AB1100" s="39"/>
      <c r="AC1100" s="39"/>
      <c r="AD1100" s="103" t="s">
        <v>21</v>
      </c>
      <c r="AE1100" s="43" t="s">
        <v>9</v>
      </c>
      <c r="AF1100" s="85">
        <v>0</v>
      </c>
      <c r="AG1100" s="85">
        <v>0</v>
      </c>
      <c r="AH1100" s="85" t="s">
        <v>78</v>
      </c>
      <c r="AI1100" s="85" t="s">
        <v>78</v>
      </c>
      <c r="AJ1100" s="85" t="s">
        <v>78</v>
      </c>
      <c r="AK1100" s="85" t="s">
        <v>78</v>
      </c>
      <c r="AL1100" s="85">
        <v>0</v>
      </c>
      <c r="AM1100" s="85">
        <v>0</v>
      </c>
      <c r="AN1100" s="85">
        <v>0</v>
      </c>
      <c r="AO1100" s="39"/>
    </row>
    <row r="1101" spans="2:41" ht="15.75" x14ac:dyDescent="0.25">
      <c r="B1101" s="127"/>
      <c r="C1101" s="39"/>
      <c r="D1101" s="104"/>
      <c r="E1101" s="44">
        <v>1</v>
      </c>
      <c r="F1101" s="85">
        <v>4</v>
      </c>
      <c r="G1101" s="85">
        <v>3</v>
      </c>
      <c r="H1101" s="85">
        <v>0</v>
      </c>
      <c r="I1101" s="85" t="s">
        <v>78</v>
      </c>
      <c r="J1101" s="85">
        <v>0</v>
      </c>
      <c r="K1101" s="85">
        <v>0</v>
      </c>
      <c r="L1101" s="85" t="s">
        <v>78</v>
      </c>
      <c r="M1101" s="85">
        <v>0</v>
      </c>
      <c r="N1101" s="85">
        <v>0</v>
      </c>
      <c r="O1101" s="39"/>
      <c r="P1101" s="39"/>
      <c r="Q1101" s="104"/>
      <c r="R1101" s="43">
        <v>1</v>
      </c>
      <c r="S1101" s="85" t="s">
        <v>78</v>
      </c>
      <c r="T1101" s="85">
        <v>3</v>
      </c>
      <c r="U1101" s="85">
        <v>0</v>
      </c>
      <c r="V1101" s="85" t="s">
        <v>78</v>
      </c>
      <c r="W1101" s="85">
        <v>0</v>
      </c>
      <c r="X1101" s="85">
        <v>0</v>
      </c>
      <c r="Y1101" s="85" t="s">
        <v>78</v>
      </c>
      <c r="Z1101" s="85">
        <v>0</v>
      </c>
      <c r="AA1101" s="85">
        <v>0</v>
      </c>
      <c r="AB1101" s="39"/>
      <c r="AC1101" s="39"/>
      <c r="AD1101" s="104"/>
      <c r="AE1101" s="43">
        <v>1</v>
      </c>
      <c r="AF1101" s="85" t="s">
        <v>78</v>
      </c>
      <c r="AG1101" s="85">
        <v>0</v>
      </c>
      <c r="AH1101" s="85">
        <v>0</v>
      </c>
      <c r="AI1101" s="85" t="s">
        <v>78</v>
      </c>
      <c r="AJ1101" s="85">
        <v>0</v>
      </c>
      <c r="AK1101" s="85">
        <v>0</v>
      </c>
      <c r="AL1101" s="85" t="s">
        <v>78</v>
      </c>
      <c r="AM1101" s="85">
        <v>0</v>
      </c>
      <c r="AN1101" s="85">
        <v>0</v>
      </c>
      <c r="AO1101" s="39"/>
    </row>
    <row r="1102" spans="2:41" ht="15.75" x14ac:dyDescent="0.25">
      <c r="B1102" s="127"/>
      <c r="C1102" s="39"/>
      <c r="D1102" s="104"/>
      <c r="E1102" s="44" t="s">
        <v>10</v>
      </c>
      <c r="F1102" s="85">
        <v>52</v>
      </c>
      <c r="G1102" s="85">
        <v>71</v>
      </c>
      <c r="H1102" s="85">
        <v>78</v>
      </c>
      <c r="I1102" s="85">
        <v>96</v>
      </c>
      <c r="J1102" s="85">
        <v>51</v>
      </c>
      <c r="K1102" s="85">
        <v>37</v>
      </c>
      <c r="L1102" s="85">
        <v>5</v>
      </c>
      <c r="M1102" s="85">
        <v>3</v>
      </c>
      <c r="N1102" s="85">
        <v>0</v>
      </c>
      <c r="O1102" s="39"/>
      <c r="P1102" s="39"/>
      <c r="Q1102" s="104"/>
      <c r="R1102" s="43" t="s">
        <v>10</v>
      </c>
      <c r="S1102" s="85">
        <v>47</v>
      </c>
      <c r="T1102" s="85">
        <v>64</v>
      </c>
      <c r="U1102" s="85">
        <v>70</v>
      </c>
      <c r="V1102" s="85">
        <v>84</v>
      </c>
      <c r="W1102" s="85" t="s">
        <v>78</v>
      </c>
      <c r="X1102" s="85" t="s">
        <v>78</v>
      </c>
      <c r="Y1102" s="85">
        <v>5</v>
      </c>
      <c r="Z1102" s="85">
        <v>3</v>
      </c>
      <c r="AA1102" s="85">
        <v>0</v>
      </c>
      <c r="AB1102" s="39"/>
      <c r="AC1102" s="39"/>
      <c r="AD1102" s="104"/>
      <c r="AE1102" s="43" t="s">
        <v>10</v>
      </c>
      <c r="AF1102" s="85">
        <v>5</v>
      </c>
      <c r="AG1102" s="85">
        <v>7</v>
      </c>
      <c r="AH1102" s="85">
        <v>8</v>
      </c>
      <c r="AI1102" s="85">
        <v>12</v>
      </c>
      <c r="AJ1102" s="85" t="s">
        <v>78</v>
      </c>
      <c r="AK1102" s="85" t="s">
        <v>78</v>
      </c>
      <c r="AL1102" s="85">
        <v>0</v>
      </c>
      <c r="AM1102" s="85">
        <v>0</v>
      </c>
      <c r="AN1102" s="85">
        <v>0</v>
      </c>
      <c r="AO1102" s="39"/>
    </row>
    <row r="1103" spans="2:41" ht="15.75" x14ac:dyDescent="0.25">
      <c r="B1103" s="127"/>
      <c r="C1103" s="39"/>
      <c r="D1103" s="104"/>
      <c r="E1103" s="44" t="s">
        <v>11</v>
      </c>
      <c r="F1103" s="85">
        <v>42</v>
      </c>
      <c r="G1103" s="85">
        <v>39</v>
      </c>
      <c r="H1103" s="85">
        <v>65</v>
      </c>
      <c r="I1103" s="85">
        <v>79</v>
      </c>
      <c r="J1103" s="85">
        <v>67</v>
      </c>
      <c r="K1103" s="85">
        <v>33</v>
      </c>
      <c r="L1103" s="85" t="s">
        <v>78</v>
      </c>
      <c r="M1103" s="85" t="s">
        <v>78</v>
      </c>
      <c r="N1103" s="85">
        <v>0</v>
      </c>
      <c r="O1103" s="39"/>
      <c r="P1103" s="39"/>
      <c r="Q1103" s="104"/>
      <c r="R1103" s="43" t="s">
        <v>11</v>
      </c>
      <c r="S1103" s="85">
        <v>29</v>
      </c>
      <c r="T1103" s="85">
        <v>35</v>
      </c>
      <c r="U1103" s="85">
        <v>57</v>
      </c>
      <c r="V1103" s="85">
        <v>70</v>
      </c>
      <c r="W1103" s="85">
        <v>63</v>
      </c>
      <c r="X1103" s="85" t="s">
        <v>78</v>
      </c>
      <c r="Y1103" s="85" t="s">
        <v>78</v>
      </c>
      <c r="Z1103" s="85" t="s">
        <v>78</v>
      </c>
      <c r="AA1103" s="85">
        <v>0</v>
      </c>
      <c r="AB1103" s="39"/>
      <c r="AC1103" s="39"/>
      <c r="AD1103" s="104"/>
      <c r="AE1103" s="43" t="s">
        <v>11</v>
      </c>
      <c r="AF1103" s="85">
        <v>13</v>
      </c>
      <c r="AG1103" s="85">
        <v>4</v>
      </c>
      <c r="AH1103" s="85">
        <v>8</v>
      </c>
      <c r="AI1103" s="85">
        <v>9</v>
      </c>
      <c r="AJ1103" s="85">
        <v>4</v>
      </c>
      <c r="AK1103" s="85" t="s">
        <v>78</v>
      </c>
      <c r="AL1103" s="85" t="s">
        <v>78</v>
      </c>
      <c r="AM1103" s="85" t="s">
        <v>78</v>
      </c>
      <c r="AN1103" s="85">
        <v>0</v>
      </c>
      <c r="AO1103" s="39"/>
    </row>
    <row r="1104" spans="2:41" ht="15.75" x14ac:dyDescent="0.25">
      <c r="B1104" s="127"/>
      <c r="C1104" s="39"/>
      <c r="D1104" s="104"/>
      <c r="E1104" s="44" t="s">
        <v>12</v>
      </c>
      <c r="F1104" s="85">
        <v>36</v>
      </c>
      <c r="G1104" s="85">
        <v>43</v>
      </c>
      <c r="H1104" s="85">
        <v>87</v>
      </c>
      <c r="I1104" s="85">
        <v>117</v>
      </c>
      <c r="J1104" s="85">
        <v>139</v>
      </c>
      <c r="K1104" s="85">
        <v>87</v>
      </c>
      <c r="L1104" s="85">
        <v>34</v>
      </c>
      <c r="M1104" s="85" t="s">
        <v>78</v>
      </c>
      <c r="N1104" s="85" t="s">
        <v>78</v>
      </c>
      <c r="O1104" s="39"/>
      <c r="P1104" s="39"/>
      <c r="Q1104" s="104"/>
      <c r="R1104" s="43" t="s">
        <v>12</v>
      </c>
      <c r="S1104" s="85">
        <v>30</v>
      </c>
      <c r="T1104" s="85">
        <v>40</v>
      </c>
      <c r="U1104" s="85">
        <v>75</v>
      </c>
      <c r="V1104" s="85">
        <v>107</v>
      </c>
      <c r="W1104" s="85">
        <v>131</v>
      </c>
      <c r="X1104" s="85">
        <v>84</v>
      </c>
      <c r="Y1104" s="85">
        <v>34</v>
      </c>
      <c r="Z1104" s="85" t="s">
        <v>78</v>
      </c>
      <c r="AA1104" s="85" t="s">
        <v>78</v>
      </c>
      <c r="AB1104" s="39"/>
      <c r="AC1104" s="39"/>
      <c r="AD1104" s="104"/>
      <c r="AE1104" s="43" t="s">
        <v>12</v>
      </c>
      <c r="AF1104" s="85">
        <v>6</v>
      </c>
      <c r="AG1104" s="85">
        <v>3</v>
      </c>
      <c r="AH1104" s="85">
        <v>12</v>
      </c>
      <c r="AI1104" s="85">
        <v>10</v>
      </c>
      <c r="AJ1104" s="85">
        <v>8</v>
      </c>
      <c r="AK1104" s="85">
        <v>3</v>
      </c>
      <c r="AL1104" s="85">
        <v>0</v>
      </c>
      <c r="AM1104" s="85" t="s">
        <v>78</v>
      </c>
      <c r="AN1104" s="85" t="s">
        <v>78</v>
      </c>
      <c r="AO1104" s="39"/>
    </row>
    <row r="1105" spans="2:41" ht="15.75" x14ac:dyDescent="0.25">
      <c r="B1105" s="127"/>
      <c r="C1105" s="39"/>
      <c r="D1105" s="104"/>
      <c r="E1105" s="44" t="s">
        <v>13</v>
      </c>
      <c r="F1105" s="85">
        <v>23</v>
      </c>
      <c r="G1105" s="85">
        <v>77</v>
      </c>
      <c r="H1105" s="85">
        <v>112</v>
      </c>
      <c r="I1105" s="85">
        <v>180</v>
      </c>
      <c r="J1105" s="85">
        <v>243</v>
      </c>
      <c r="K1105" s="85">
        <v>192</v>
      </c>
      <c r="L1105" s="85">
        <v>76</v>
      </c>
      <c r="M1105" s="85">
        <v>23</v>
      </c>
      <c r="N1105" s="85">
        <v>3</v>
      </c>
      <c r="O1105" s="39"/>
      <c r="P1105" s="39"/>
      <c r="Q1105" s="104"/>
      <c r="R1105" s="43" t="s">
        <v>13</v>
      </c>
      <c r="S1105" s="85">
        <v>17</v>
      </c>
      <c r="T1105" s="85">
        <v>64</v>
      </c>
      <c r="U1105" s="85">
        <v>99</v>
      </c>
      <c r="V1105" s="85">
        <v>163</v>
      </c>
      <c r="W1105" s="85">
        <v>234</v>
      </c>
      <c r="X1105" s="85" t="s">
        <v>78</v>
      </c>
      <c r="Y1105" s="85" t="s">
        <v>78</v>
      </c>
      <c r="Z1105" s="85" t="s">
        <v>78</v>
      </c>
      <c r="AA1105" s="85">
        <v>3</v>
      </c>
      <c r="AB1105" s="39"/>
      <c r="AC1105" s="39"/>
      <c r="AD1105" s="104"/>
      <c r="AE1105" s="43" t="s">
        <v>13</v>
      </c>
      <c r="AF1105" s="85">
        <v>6</v>
      </c>
      <c r="AG1105" s="85">
        <v>13</v>
      </c>
      <c r="AH1105" s="85">
        <v>13</v>
      </c>
      <c r="AI1105" s="85">
        <v>17</v>
      </c>
      <c r="AJ1105" s="85">
        <v>9</v>
      </c>
      <c r="AK1105" s="85" t="s">
        <v>78</v>
      </c>
      <c r="AL1105" s="85" t="s">
        <v>78</v>
      </c>
      <c r="AM1105" s="85" t="s">
        <v>78</v>
      </c>
      <c r="AN1105" s="85">
        <v>0</v>
      </c>
      <c r="AO1105" s="39"/>
    </row>
    <row r="1106" spans="2:41" ht="15.75" x14ac:dyDescent="0.25">
      <c r="B1106" s="127"/>
      <c r="C1106" s="39"/>
      <c r="D1106" s="104"/>
      <c r="E1106" s="44" t="s">
        <v>14</v>
      </c>
      <c r="F1106" s="85">
        <v>39</v>
      </c>
      <c r="G1106" s="85">
        <v>98</v>
      </c>
      <c r="H1106" s="85">
        <v>185</v>
      </c>
      <c r="I1106" s="85">
        <v>307</v>
      </c>
      <c r="J1106" s="85">
        <v>472</v>
      </c>
      <c r="K1106" s="85">
        <v>496</v>
      </c>
      <c r="L1106" s="85">
        <v>224</v>
      </c>
      <c r="M1106" s="85">
        <v>51</v>
      </c>
      <c r="N1106" s="85">
        <v>6</v>
      </c>
      <c r="O1106" s="39"/>
      <c r="P1106" s="39"/>
      <c r="Q1106" s="104"/>
      <c r="R1106" s="43" t="s">
        <v>14</v>
      </c>
      <c r="S1106" s="85" t="s">
        <v>78</v>
      </c>
      <c r="T1106" s="85">
        <v>76</v>
      </c>
      <c r="U1106" s="85">
        <v>163</v>
      </c>
      <c r="V1106" s="85">
        <v>276</v>
      </c>
      <c r="W1106" s="85">
        <v>433</v>
      </c>
      <c r="X1106" s="85">
        <v>479</v>
      </c>
      <c r="Y1106" s="85">
        <v>214</v>
      </c>
      <c r="Z1106" s="85" t="s">
        <v>78</v>
      </c>
      <c r="AA1106" s="85">
        <v>6</v>
      </c>
      <c r="AB1106" s="39"/>
      <c r="AC1106" s="39"/>
      <c r="AD1106" s="104"/>
      <c r="AE1106" s="43" t="s">
        <v>14</v>
      </c>
      <c r="AF1106" s="85" t="s">
        <v>78</v>
      </c>
      <c r="AG1106" s="85">
        <v>22</v>
      </c>
      <c r="AH1106" s="85">
        <v>22</v>
      </c>
      <c r="AI1106" s="85">
        <v>31</v>
      </c>
      <c r="AJ1106" s="85">
        <v>39</v>
      </c>
      <c r="AK1106" s="85">
        <v>17</v>
      </c>
      <c r="AL1106" s="85">
        <v>10</v>
      </c>
      <c r="AM1106" s="85" t="s">
        <v>78</v>
      </c>
      <c r="AN1106" s="85">
        <v>0</v>
      </c>
      <c r="AO1106" s="39"/>
    </row>
    <row r="1107" spans="2:41" ht="15.75" x14ac:dyDescent="0.25">
      <c r="B1107" s="127"/>
      <c r="C1107" s="39"/>
      <c r="D1107" s="104"/>
      <c r="E1107" s="44" t="s">
        <v>15</v>
      </c>
      <c r="F1107" s="85">
        <v>44</v>
      </c>
      <c r="G1107" s="85">
        <v>118</v>
      </c>
      <c r="H1107" s="85">
        <v>156</v>
      </c>
      <c r="I1107" s="85">
        <v>385</v>
      </c>
      <c r="J1107" s="85">
        <v>602</v>
      </c>
      <c r="K1107" s="85">
        <v>760</v>
      </c>
      <c r="L1107" s="85">
        <v>462</v>
      </c>
      <c r="M1107" s="85">
        <v>165</v>
      </c>
      <c r="N1107" s="85">
        <v>24</v>
      </c>
      <c r="O1107" s="39"/>
      <c r="P1107" s="39"/>
      <c r="Q1107" s="104"/>
      <c r="R1107" s="43" t="s">
        <v>15</v>
      </c>
      <c r="S1107" s="85">
        <v>36</v>
      </c>
      <c r="T1107" s="85">
        <v>91</v>
      </c>
      <c r="U1107" s="85">
        <v>132</v>
      </c>
      <c r="V1107" s="85">
        <v>346</v>
      </c>
      <c r="W1107" s="85">
        <v>558</v>
      </c>
      <c r="X1107" s="85">
        <v>726</v>
      </c>
      <c r="Y1107" s="85">
        <v>455</v>
      </c>
      <c r="Z1107" s="85" t="s">
        <v>78</v>
      </c>
      <c r="AA1107" s="85" t="s">
        <v>78</v>
      </c>
      <c r="AB1107" s="39"/>
      <c r="AC1107" s="39"/>
      <c r="AD1107" s="104"/>
      <c r="AE1107" s="43" t="s">
        <v>15</v>
      </c>
      <c r="AF1107" s="85">
        <v>8</v>
      </c>
      <c r="AG1107" s="85">
        <v>27</v>
      </c>
      <c r="AH1107" s="85">
        <v>24</v>
      </c>
      <c r="AI1107" s="85">
        <v>39</v>
      </c>
      <c r="AJ1107" s="85">
        <v>44</v>
      </c>
      <c r="AK1107" s="85">
        <v>34</v>
      </c>
      <c r="AL1107" s="85">
        <v>7</v>
      </c>
      <c r="AM1107" s="85" t="s">
        <v>78</v>
      </c>
      <c r="AN1107" s="85" t="s">
        <v>78</v>
      </c>
      <c r="AO1107" s="39"/>
    </row>
    <row r="1108" spans="2:41" ht="15.75" x14ac:dyDescent="0.25">
      <c r="B1108" s="127"/>
      <c r="C1108" s="39"/>
      <c r="D1108" s="104"/>
      <c r="E1108" s="44" t="s">
        <v>16</v>
      </c>
      <c r="F1108" s="85">
        <v>31</v>
      </c>
      <c r="G1108" s="85">
        <v>41</v>
      </c>
      <c r="H1108" s="85">
        <v>100</v>
      </c>
      <c r="I1108" s="85">
        <v>232</v>
      </c>
      <c r="J1108" s="85">
        <v>476</v>
      </c>
      <c r="K1108" s="85">
        <v>734</v>
      </c>
      <c r="L1108" s="85">
        <v>616</v>
      </c>
      <c r="M1108" s="85">
        <v>270</v>
      </c>
      <c r="N1108" s="85">
        <v>46</v>
      </c>
      <c r="O1108" s="39"/>
      <c r="P1108" s="39"/>
      <c r="Q1108" s="104"/>
      <c r="R1108" s="43" t="s">
        <v>16</v>
      </c>
      <c r="S1108" s="85">
        <v>22</v>
      </c>
      <c r="T1108" s="85">
        <v>28</v>
      </c>
      <c r="U1108" s="85">
        <v>87</v>
      </c>
      <c r="V1108" s="85">
        <v>199</v>
      </c>
      <c r="W1108" s="85">
        <v>436</v>
      </c>
      <c r="X1108" s="85">
        <v>698</v>
      </c>
      <c r="Y1108" s="85">
        <v>600</v>
      </c>
      <c r="Z1108" s="85">
        <v>265</v>
      </c>
      <c r="AA1108" s="85">
        <v>46</v>
      </c>
      <c r="AB1108" s="39"/>
      <c r="AC1108" s="39"/>
      <c r="AD1108" s="104"/>
      <c r="AE1108" s="43" t="s">
        <v>16</v>
      </c>
      <c r="AF1108" s="85">
        <v>9</v>
      </c>
      <c r="AG1108" s="85">
        <v>13</v>
      </c>
      <c r="AH1108" s="85">
        <v>13</v>
      </c>
      <c r="AI1108" s="85">
        <v>33</v>
      </c>
      <c r="AJ1108" s="85">
        <v>40</v>
      </c>
      <c r="AK1108" s="85">
        <v>36</v>
      </c>
      <c r="AL1108" s="85">
        <v>16</v>
      </c>
      <c r="AM1108" s="85">
        <v>5</v>
      </c>
      <c r="AN1108" s="85">
        <v>0</v>
      </c>
      <c r="AO1108" s="39"/>
    </row>
    <row r="1109" spans="2:41" ht="15.75" x14ac:dyDescent="0.25">
      <c r="B1109" s="127"/>
      <c r="C1109" s="39"/>
      <c r="D1109" s="104"/>
      <c r="E1109" s="44" t="s">
        <v>17</v>
      </c>
      <c r="F1109" s="85">
        <v>8</v>
      </c>
      <c r="G1109" s="85">
        <v>14</v>
      </c>
      <c r="H1109" s="85">
        <v>38</v>
      </c>
      <c r="I1109" s="85">
        <v>96</v>
      </c>
      <c r="J1109" s="85">
        <v>238</v>
      </c>
      <c r="K1109" s="85">
        <v>478</v>
      </c>
      <c r="L1109" s="85">
        <v>539</v>
      </c>
      <c r="M1109" s="85">
        <v>327</v>
      </c>
      <c r="N1109" s="85">
        <v>90</v>
      </c>
      <c r="O1109" s="39"/>
      <c r="P1109" s="39"/>
      <c r="Q1109" s="104"/>
      <c r="R1109" s="43" t="s">
        <v>17</v>
      </c>
      <c r="S1109" s="85">
        <v>3</v>
      </c>
      <c r="T1109" s="85">
        <v>8</v>
      </c>
      <c r="U1109" s="85">
        <v>29</v>
      </c>
      <c r="V1109" s="85">
        <v>81</v>
      </c>
      <c r="W1109" s="85">
        <v>211</v>
      </c>
      <c r="X1109" s="85">
        <v>445</v>
      </c>
      <c r="Y1109" s="85">
        <v>513</v>
      </c>
      <c r="Z1109" s="85">
        <v>314</v>
      </c>
      <c r="AA1109" s="85">
        <v>90</v>
      </c>
      <c r="AB1109" s="39"/>
      <c r="AC1109" s="39"/>
      <c r="AD1109" s="104"/>
      <c r="AE1109" s="43" t="s">
        <v>17</v>
      </c>
      <c r="AF1109" s="85">
        <v>5</v>
      </c>
      <c r="AG1109" s="85">
        <v>6</v>
      </c>
      <c r="AH1109" s="85">
        <v>9</v>
      </c>
      <c r="AI1109" s="85">
        <v>15</v>
      </c>
      <c r="AJ1109" s="85">
        <v>27</v>
      </c>
      <c r="AK1109" s="85">
        <v>33</v>
      </c>
      <c r="AL1109" s="85">
        <v>26</v>
      </c>
      <c r="AM1109" s="85">
        <v>13</v>
      </c>
      <c r="AN1109" s="85">
        <v>0</v>
      </c>
      <c r="AO1109" s="39"/>
    </row>
    <row r="1110" spans="2:41" ht="15.75" x14ac:dyDescent="0.25">
      <c r="B1110" s="127"/>
      <c r="C1110" s="39"/>
      <c r="D1110" s="104"/>
      <c r="E1110" s="44" t="s">
        <v>18</v>
      </c>
      <c r="F1110" s="85" t="s">
        <v>78</v>
      </c>
      <c r="G1110" s="85" t="s">
        <v>78</v>
      </c>
      <c r="H1110" s="85">
        <v>16</v>
      </c>
      <c r="I1110" s="85">
        <v>33</v>
      </c>
      <c r="J1110" s="85">
        <v>90</v>
      </c>
      <c r="K1110" s="85">
        <v>211</v>
      </c>
      <c r="L1110" s="85">
        <v>353</v>
      </c>
      <c r="M1110" s="85">
        <v>278</v>
      </c>
      <c r="N1110" s="85">
        <v>110</v>
      </c>
      <c r="O1110" s="39"/>
      <c r="P1110" s="39"/>
      <c r="Q1110" s="104"/>
      <c r="R1110" s="43" t="s">
        <v>18</v>
      </c>
      <c r="S1110" s="85" t="s">
        <v>78</v>
      </c>
      <c r="T1110" s="85" t="s">
        <v>78</v>
      </c>
      <c r="U1110" s="85">
        <v>11</v>
      </c>
      <c r="V1110" s="85">
        <v>23</v>
      </c>
      <c r="W1110" s="85">
        <v>76</v>
      </c>
      <c r="X1110" s="85">
        <v>189</v>
      </c>
      <c r="Y1110" s="85">
        <v>323</v>
      </c>
      <c r="Z1110" s="85">
        <v>269</v>
      </c>
      <c r="AA1110" s="85">
        <v>106</v>
      </c>
      <c r="AB1110" s="39"/>
      <c r="AC1110" s="39"/>
      <c r="AD1110" s="104"/>
      <c r="AE1110" s="43" t="s">
        <v>18</v>
      </c>
      <c r="AF1110" s="85" t="s">
        <v>78</v>
      </c>
      <c r="AG1110" s="85" t="s">
        <v>78</v>
      </c>
      <c r="AH1110" s="85">
        <v>5</v>
      </c>
      <c r="AI1110" s="85">
        <v>10</v>
      </c>
      <c r="AJ1110" s="85">
        <v>14</v>
      </c>
      <c r="AK1110" s="85">
        <v>22</v>
      </c>
      <c r="AL1110" s="85">
        <v>30</v>
      </c>
      <c r="AM1110" s="85">
        <v>9</v>
      </c>
      <c r="AN1110" s="85">
        <v>4</v>
      </c>
      <c r="AO1110" s="39"/>
    </row>
    <row r="1111" spans="2:41" ht="15.75" x14ac:dyDescent="0.25">
      <c r="B1111" s="127"/>
      <c r="C1111" s="39"/>
      <c r="D1111" s="105"/>
      <c r="E1111" s="44" t="s">
        <v>19</v>
      </c>
      <c r="F1111" s="85">
        <v>0</v>
      </c>
      <c r="G1111" s="85">
        <v>0</v>
      </c>
      <c r="H1111" s="85" t="s">
        <v>78</v>
      </c>
      <c r="I1111" s="85" t="s">
        <v>78</v>
      </c>
      <c r="J1111" s="85">
        <v>11</v>
      </c>
      <c r="K1111" s="85">
        <v>21</v>
      </c>
      <c r="L1111" s="85">
        <v>45</v>
      </c>
      <c r="M1111" s="85">
        <v>50</v>
      </c>
      <c r="N1111" s="85">
        <v>26</v>
      </c>
      <c r="O1111" s="39"/>
      <c r="P1111" s="39"/>
      <c r="Q1111" s="105"/>
      <c r="R1111" s="43" t="s">
        <v>19</v>
      </c>
      <c r="S1111" s="85">
        <v>0</v>
      </c>
      <c r="T1111" s="85">
        <v>0</v>
      </c>
      <c r="U1111" s="85" t="s">
        <v>78</v>
      </c>
      <c r="V1111" s="85" t="s">
        <v>78</v>
      </c>
      <c r="W1111" s="85" t="s">
        <v>78</v>
      </c>
      <c r="X1111" s="85">
        <v>18</v>
      </c>
      <c r="Y1111" s="85" t="s">
        <v>78</v>
      </c>
      <c r="Z1111" s="85">
        <v>50</v>
      </c>
      <c r="AA1111" s="85">
        <v>26</v>
      </c>
      <c r="AB1111" s="39"/>
      <c r="AC1111" s="39"/>
      <c r="AD1111" s="105"/>
      <c r="AE1111" s="43" t="s">
        <v>19</v>
      </c>
      <c r="AF1111" s="85">
        <v>0</v>
      </c>
      <c r="AG1111" s="85">
        <v>0</v>
      </c>
      <c r="AH1111" s="85" t="s">
        <v>78</v>
      </c>
      <c r="AI1111" s="85" t="s">
        <v>78</v>
      </c>
      <c r="AJ1111" s="85" t="s">
        <v>78</v>
      </c>
      <c r="AK1111" s="85">
        <v>3</v>
      </c>
      <c r="AL1111" s="85" t="s">
        <v>78</v>
      </c>
      <c r="AM1111" s="85">
        <v>0</v>
      </c>
      <c r="AN1111" s="85">
        <v>0</v>
      </c>
      <c r="AO1111" s="39"/>
    </row>
    <row r="1112" spans="2:41" x14ac:dyDescent="0.25">
      <c r="B1112" s="93"/>
      <c r="C1112" s="39"/>
      <c r="D1112" s="39"/>
      <c r="E1112" s="39"/>
      <c r="F1112" s="39"/>
      <c r="G1112" s="39"/>
      <c r="H1112" s="39"/>
      <c r="I1112" s="39"/>
      <c r="J1112" s="39"/>
      <c r="K1112" s="39"/>
      <c r="L1112" s="39"/>
      <c r="M1112" s="39"/>
      <c r="N1112" s="39"/>
      <c r="O1112" s="39"/>
      <c r="P1112" s="39"/>
      <c r="Q1112" s="39"/>
      <c r="R1112" s="39"/>
      <c r="S1112" s="39"/>
      <c r="T1112" s="39"/>
      <c r="U1112" s="39"/>
      <c r="V1112" s="39"/>
      <c r="W1112" s="39"/>
      <c r="X1112" s="39"/>
      <c r="Y1112" s="39"/>
      <c r="Z1112" s="39"/>
      <c r="AA1112" s="39"/>
      <c r="AB1112" s="39"/>
      <c r="AC1112" s="39"/>
      <c r="AD1112" s="39"/>
      <c r="AE1112" s="39"/>
      <c r="AF1112" s="39"/>
      <c r="AG1112" s="39"/>
      <c r="AH1112" s="39"/>
      <c r="AI1112" s="39"/>
      <c r="AJ1112" s="39"/>
      <c r="AK1112" s="39"/>
      <c r="AL1112" s="39"/>
      <c r="AM1112" s="39"/>
      <c r="AN1112" s="39"/>
      <c r="AO1112" s="39"/>
    </row>
    <row r="1113" spans="2:41" ht="18.75" customHeight="1" x14ac:dyDescent="0.3">
      <c r="B1113" s="93"/>
      <c r="C1113" s="39"/>
      <c r="D1113" s="106" t="s">
        <v>24</v>
      </c>
      <c r="E1113" s="106"/>
      <c r="F1113" s="42"/>
      <c r="G1113" s="42"/>
      <c r="H1113" s="42"/>
      <c r="I1113" s="42"/>
      <c r="J1113" s="42"/>
      <c r="K1113" s="42"/>
      <c r="L1113" s="42"/>
      <c r="M1113" s="42"/>
      <c r="N1113" s="42"/>
      <c r="O1113" s="39"/>
      <c r="P1113" s="39"/>
      <c r="Q1113" s="106" t="s">
        <v>24</v>
      </c>
      <c r="R1113" s="106"/>
      <c r="S1113" s="42"/>
      <c r="T1113" s="42"/>
      <c r="U1113" s="42"/>
      <c r="V1113" s="42"/>
      <c r="W1113" s="42"/>
      <c r="X1113" s="42"/>
      <c r="Y1113" s="42"/>
      <c r="Z1113" s="42"/>
      <c r="AA1113" s="42"/>
      <c r="AB1113" s="39"/>
      <c r="AC1113" s="39"/>
      <c r="AD1113" s="106" t="s">
        <v>24</v>
      </c>
      <c r="AE1113" s="106"/>
      <c r="AF1113" s="42"/>
      <c r="AG1113" s="42"/>
      <c r="AH1113" s="42"/>
      <c r="AI1113" s="42"/>
      <c r="AJ1113" s="42"/>
      <c r="AK1113" s="42"/>
      <c r="AL1113" s="42"/>
      <c r="AM1113" s="42"/>
      <c r="AN1113" s="42"/>
      <c r="AO1113" s="39"/>
    </row>
    <row r="1114" spans="2:41" ht="28.9" customHeight="1" x14ac:dyDescent="0.25">
      <c r="B1114" s="93"/>
      <c r="C1114" s="39"/>
      <c r="D1114" s="106"/>
      <c r="E1114" s="106"/>
      <c r="F1114" s="132" t="s">
        <v>20</v>
      </c>
      <c r="G1114" s="133"/>
      <c r="H1114" s="133"/>
      <c r="I1114" s="133"/>
      <c r="J1114" s="133"/>
      <c r="K1114" s="133"/>
      <c r="L1114" s="133"/>
      <c r="M1114" s="133"/>
      <c r="N1114" s="134"/>
      <c r="O1114" s="39"/>
      <c r="P1114" s="39"/>
      <c r="Q1114" s="106"/>
      <c r="R1114" s="106"/>
      <c r="S1114" s="132" t="s">
        <v>20</v>
      </c>
      <c r="T1114" s="133"/>
      <c r="U1114" s="133"/>
      <c r="V1114" s="133"/>
      <c r="W1114" s="133"/>
      <c r="X1114" s="133"/>
      <c r="Y1114" s="133"/>
      <c r="Z1114" s="133"/>
      <c r="AA1114" s="134"/>
      <c r="AB1114" s="39"/>
      <c r="AC1114" s="39"/>
      <c r="AD1114" s="106"/>
      <c r="AE1114" s="106"/>
      <c r="AF1114" s="132" t="s">
        <v>20</v>
      </c>
      <c r="AG1114" s="133"/>
      <c r="AH1114" s="133"/>
      <c r="AI1114" s="133"/>
      <c r="AJ1114" s="133"/>
      <c r="AK1114" s="133"/>
      <c r="AL1114" s="133"/>
      <c r="AM1114" s="133"/>
      <c r="AN1114" s="134"/>
      <c r="AO1114" s="39"/>
    </row>
    <row r="1115" spans="2:41" ht="15" customHeight="1" x14ac:dyDescent="0.25">
      <c r="B1115" s="93"/>
      <c r="C1115" s="39"/>
      <c r="D1115" s="107"/>
      <c r="E1115" s="107"/>
      <c r="F1115" s="7" t="s">
        <v>0</v>
      </c>
      <c r="G1115" s="7" t="s">
        <v>1</v>
      </c>
      <c r="H1115" s="7" t="s">
        <v>2</v>
      </c>
      <c r="I1115" s="7" t="s">
        <v>3</v>
      </c>
      <c r="J1115" s="7" t="s">
        <v>4</v>
      </c>
      <c r="K1115" s="7" t="s">
        <v>5</v>
      </c>
      <c r="L1115" s="7" t="s">
        <v>6</v>
      </c>
      <c r="M1115" s="7" t="s">
        <v>7</v>
      </c>
      <c r="N1115" s="7" t="s">
        <v>8</v>
      </c>
      <c r="O1115" s="39"/>
      <c r="P1115" s="39"/>
      <c r="Q1115" s="107"/>
      <c r="R1115" s="107"/>
      <c r="S1115" s="7" t="s">
        <v>0</v>
      </c>
      <c r="T1115" s="7" t="s">
        <v>1</v>
      </c>
      <c r="U1115" s="7" t="s">
        <v>2</v>
      </c>
      <c r="V1115" s="7" t="s">
        <v>3</v>
      </c>
      <c r="W1115" s="7" t="s">
        <v>4</v>
      </c>
      <c r="X1115" s="7" t="s">
        <v>5</v>
      </c>
      <c r="Y1115" s="7" t="s">
        <v>6</v>
      </c>
      <c r="Z1115" s="7" t="s">
        <v>7</v>
      </c>
      <c r="AA1115" s="7" t="s">
        <v>8</v>
      </c>
      <c r="AB1115" s="39"/>
      <c r="AC1115" s="39"/>
      <c r="AD1115" s="107"/>
      <c r="AE1115" s="107"/>
      <c r="AF1115" s="7" t="s">
        <v>0</v>
      </c>
      <c r="AG1115" s="7" t="s">
        <v>1</v>
      </c>
      <c r="AH1115" s="7" t="s">
        <v>2</v>
      </c>
      <c r="AI1115" s="7" t="s">
        <v>3</v>
      </c>
      <c r="AJ1115" s="7" t="s">
        <v>4</v>
      </c>
      <c r="AK1115" s="7" t="s">
        <v>5</v>
      </c>
      <c r="AL1115" s="7" t="s">
        <v>6</v>
      </c>
      <c r="AM1115" s="7" t="s">
        <v>7</v>
      </c>
      <c r="AN1115" s="7" t="s">
        <v>8</v>
      </c>
      <c r="AO1115" s="39"/>
    </row>
    <row r="1116" spans="2:41" ht="15.75" customHeight="1" x14ac:dyDescent="0.25">
      <c r="B1116" s="93"/>
      <c r="C1116" s="39"/>
      <c r="D1116" s="103" t="s">
        <v>21</v>
      </c>
      <c r="E1116" s="44" t="s">
        <v>9</v>
      </c>
      <c r="F1116" s="85">
        <v>0</v>
      </c>
      <c r="G1116" s="85">
        <v>0</v>
      </c>
      <c r="H1116" s="85" t="s">
        <v>78</v>
      </c>
      <c r="I1116" s="85" t="s">
        <v>78</v>
      </c>
      <c r="J1116" s="85" t="s">
        <v>78</v>
      </c>
      <c r="K1116" s="85" t="s">
        <v>78</v>
      </c>
      <c r="L1116" s="85">
        <v>0</v>
      </c>
      <c r="M1116" s="85">
        <v>0</v>
      </c>
      <c r="N1116" s="85">
        <v>0</v>
      </c>
      <c r="O1116" s="39"/>
      <c r="P1116" s="39"/>
      <c r="Q1116" s="103" t="s">
        <v>21</v>
      </c>
      <c r="R1116" s="43" t="s">
        <v>9</v>
      </c>
      <c r="S1116" s="85">
        <v>0</v>
      </c>
      <c r="T1116" s="85">
        <v>0</v>
      </c>
      <c r="U1116" s="85" t="s">
        <v>78</v>
      </c>
      <c r="V1116" s="85" t="s">
        <v>78</v>
      </c>
      <c r="W1116" s="85" t="s">
        <v>78</v>
      </c>
      <c r="X1116" s="85" t="s">
        <v>78</v>
      </c>
      <c r="Y1116" s="85">
        <v>0</v>
      </c>
      <c r="Z1116" s="85">
        <v>0</v>
      </c>
      <c r="AA1116" s="85">
        <v>0</v>
      </c>
      <c r="AB1116" s="39"/>
      <c r="AC1116" s="39"/>
      <c r="AD1116" s="103" t="s">
        <v>21</v>
      </c>
      <c r="AE1116" s="43" t="s">
        <v>9</v>
      </c>
      <c r="AF1116" s="85" t="s">
        <v>91</v>
      </c>
      <c r="AG1116" s="85" t="s">
        <v>91</v>
      </c>
      <c r="AH1116" s="85" t="s">
        <v>78</v>
      </c>
      <c r="AI1116" s="85" t="s">
        <v>78</v>
      </c>
      <c r="AJ1116" s="85" t="s">
        <v>78</v>
      </c>
      <c r="AK1116" s="85" t="s">
        <v>78</v>
      </c>
      <c r="AL1116" s="85" t="s">
        <v>91</v>
      </c>
      <c r="AM1116" s="85" t="s">
        <v>91</v>
      </c>
      <c r="AN1116" s="85" t="s">
        <v>91</v>
      </c>
      <c r="AO1116" s="39"/>
    </row>
    <row r="1117" spans="2:41" ht="15.75" x14ac:dyDescent="0.25">
      <c r="B1117" s="93"/>
      <c r="C1117" s="39"/>
      <c r="D1117" s="104"/>
      <c r="E1117" s="44">
        <v>1</v>
      </c>
      <c r="F1117" s="85">
        <v>40</v>
      </c>
      <c r="G1117" s="85">
        <v>30</v>
      </c>
      <c r="H1117" s="85">
        <v>0</v>
      </c>
      <c r="I1117" s="85" t="s">
        <v>78</v>
      </c>
      <c r="J1117" s="85">
        <v>0</v>
      </c>
      <c r="K1117" s="85">
        <v>0</v>
      </c>
      <c r="L1117" s="85" t="s">
        <v>78</v>
      </c>
      <c r="M1117" s="85">
        <v>0</v>
      </c>
      <c r="N1117" s="85">
        <v>0</v>
      </c>
      <c r="O1117" s="39"/>
      <c r="P1117" s="39"/>
      <c r="Q1117" s="104"/>
      <c r="R1117" s="43">
        <v>1</v>
      </c>
      <c r="S1117" s="85" t="s">
        <v>78</v>
      </c>
      <c r="T1117" s="85">
        <v>37.5</v>
      </c>
      <c r="U1117" s="85">
        <v>0</v>
      </c>
      <c r="V1117" s="85" t="s">
        <v>78</v>
      </c>
      <c r="W1117" s="85">
        <v>0</v>
      </c>
      <c r="X1117" s="85">
        <v>0</v>
      </c>
      <c r="Y1117" s="85" t="s">
        <v>78</v>
      </c>
      <c r="Z1117" s="85">
        <v>0</v>
      </c>
      <c r="AA1117" s="85">
        <v>0</v>
      </c>
      <c r="AB1117" s="39"/>
      <c r="AC1117" s="39"/>
      <c r="AD1117" s="104"/>
      <c r="AE1117" s="43">
        <v>1</v>
      </c>
      <c r="AF1117" s="85" t="s">
        <v>78</v>
      </c>
      <c r="AG1117" s="85">
        <v>0</v>
      </c>
      <c r="AH1117" s="85">
        <v>0</v>
      </c>
      <c r="AI1117" s="85" t="s">
        <v>78</v>
      </c>
      <c r="AJ1117" s="85">
        <v>0</v>
      </c>
      <c r="AK1117" s="85">
        <v>0</v>
      </c>
      <c r="AL1117" s="85" t="s">
        <v>78</v>
      </c>
      <c r="AM1117" s="85">
        <v>0</v>
      </c>
      <c r="AN1117" s="85">
        <v>0</v>
      </c>
      <c r="AO1117" s="39"/>
    </row>
    <row r="1118" spans="2:41" ht="15.75" x14ac:dyDescent="0.25">
      <c r="B1118" s="93"/>
      <c r="C1118" s="39"/>
      <c r="D1118" s="104"/>
      <c r="E1118" s="44" t="s">
        <v>10</v>
      </c>
      <c r="F1118" s="85">
        <v>13.231552162849871</v>
      </c>
      <c r="G1118" s="85">
        <v>18.066157760814249</v>
      </c>
      <c r="H1118" s="85">
        <v>19.847328244274809</v>
      </c>
      <c r="I1118" s="85">
        <v>24.427480916030532</v>
      </c>
      <c r="J1118" s="85">
        <v>12.977099236641221</v>
      </c>
      <c r="K1118" s="85">
        <v>9.4147582697201013</v>
      </c>
      <c r="L1118" s="85">
        <v>1.2722646310432568</v>
      </c>
      <c r="M1118" s="85">
        <v>0.76335877862595414</v>
      </c>
      <c r="N1118" s="85">
        <v>0</v>
      </c>
      <c r="O1118" s="39"/>
      <c r="P1118" s="39"/>
      <c r="Q1118" s="104"/>
      <c r="R1118" s="43" t="s">
        <v>10</v>
      </c>
      <c r="S1118" s="85">
        <v>13.128491620111731</v>
      </c>
      <c r="T1118" s="85">
        <v>17.877094972067038</v>
      </c>
      <c r="U1118" s="85">
        <v>19.553072625698324</v>
      </c>
      <c r="V1118" s="85">
        <v>23.463687150837988</v>
      </c>
      <c r="W1118" s="85" t="s">
        <v>78</v>
      </c>
      <c r="X1118" s="85" t="s">
        <v>78</v>
      </c>
      <c r="Y1118" s="85">
        <v>1.3966480446927374</v>
      </c>
      <c r="Z1118" s="85">
        <v>0.83798882681564246</v>
      </c>
      <c r="AA1118" s="85">
        <v>0</v>
      </c>
      <c r="AB1118" s="39"/>
      <c r="AC1118" s="39"/>
      <c r="AD1118" s="104"/>
      <c r="AE1118" s="43" t="s">
        <v>10</v>
      </c>
      <c r="AF1118" s="85">
        <v>14.285714285714285</v>
      </c>
      <c r="AG1118" s="85">
        <v>20</v>
      </c>
      <c r="AH1118" s="85">
        <v>22.857142857142858</v>
      </c>
      <c r="AI1118" s="85">
        <v>34.285714285714285</v>
      </c>
      <c r="AJ1118" s="85" t="s">
        <v>78</v>
      </c>
      <c r="AK1118" s="85" t="s">
        <v>78</v>
      </c>
      <c r="AL1118" s="85">
        <v>0</v>
      </c>
      <c r="AM1118" s="85">
        <v>0</v>
      </c>
      <c r="AN1118" s="85">
        <v>0</v>
      </c>
      <c r="AO1118" s="39"/>
    </row>
    <row r="1119" spans="2:41" ht="15.75" x14ac:dyDescent="0.25">
      <c r="B1119" s="93"/>
      <c r="C1119" s="39"/>
      <c r="D1119" s="104"/>
      <c r="E1119" s="44" t="s">
        <v>11</v>
      </c>
      <c r="F1119" s="85">
        <v>12.316715542521994</v>
      </c>
      <c r="G1119" s="85">
        <v>11.436950146627565</v>
      </c>
      <c r="H1119" s="85">
        <v>19.061583577712611</v>
      </c>
      <c r="I1119" s="85">
        <v>23.167155425219939</v>
      </c>
      <c r="J1119" s="85">
        <v>19.648093841642229</v>
      </c>
      <c r="K1119" s="85">
        <v>9.67741935483871</v>
      </c>
      <c r="L1119" s="85" t="s">
        <v>78</v>
      </c>
      <c r="M1119" s="85" t="s">
        <v>78</v>
      </c>
      <c r="N1119" s="85">
        <v>0</v>
      </c>
      <c r="O1119" s="39"/>
      <c r="P1119" s="39"/>
      <c r="Q1119" s="104"/>
      <c r="R1119" s="43" t="s">
        <v>11</v>
      </c>
      <c r="S1119" s="85">
        <v>9.6989966555183944</v>
      </c>
      <c r="T1119" s="85">
        <v>11.705685618729097</v>
      </c>
      <c r="U1119" s="85">
        <v>19.063545150501675</v>
      </c>
      <c r="V1119" s="85">
        <v>23.411371237458194</v>
      </c>
      <c r="W1119" s="85">
        <v>21.070234113712374</v>
      </c>
      <c r="X1119" s="85" t="s">
        <v>78</v>
      </c>
      <c r="Y1119" s="85" t="s">
        <v>78</v>
      </c>
      <c r="Z1119" s="85" t="s">
        <v>78</v>
      </c>
      <c r="AA1119" s="85">
        <v>0</v>
      </c>
      <c r="AB1119" s="39"/>
      <c r="AC1119" s="39"/>
      <c r="AD1119" s="104"/>
      <c r="AE1119" s="43" t="s">
        <v>11</v>
      </c>
      <c r="AF1119" s="85">
        <v>30.952380952380953</v>
      </c>
      <c r="AG1119" s="85">
        <v>9.5238095238095237</v>
      </c>
      <c r="AH1119" s="85">
        <v>19.047619047619047</v>
      </c>
      <c r="AI1119" s="85">
        <v>21.428571428571427</v>
      </c>
      <c r="AJ1119" s="85">
        <v>9.5238095238095237</v>
      </c>
      <c r="AK1119" s="85" t="s">
        <v>78</v>
      </c>
      <c r="AL1119" s="85" t="s">
        <v>78</v>
      </c>
      <c r="AM1119" s="85" t="s">
        <v>78</v>
      </c>
      <c r="AN1119" s="85">
        <v>0</v>
      </c>
      <c r="AO1119" s="39"/>
    </row>
    <row r="1120" spans="2:41" ht="15.75" x14ac:dyDescent="0.25">
      <c r="B1120" s="93"/>
      <c r="C1120" s="39"/>
      <c r="D1120" s="104"/>
      <c r="E1120" s="44" t="s">
        <v>12</v>
      </c>
      <c r="F1120" s="85">
        <v>6.593406593406594</v>
      </c>
      <c r="G1120" s="85">
        <v>7.875457875457875</v>
      </c>
      <c r="H1120" s="85">
        <v>15.934065934065933</v>
      </c>
      <c r="I1120" s="85">
        <v>21.428571428571427</v>
      </c>
      <c r="J1120" s="85">
        <v>25.457875457875456</v>
      </c>
      <c r="K1120" s="85">
        <v>15.934065934065933</v>
      </c>
      <c r="L1120" s="85">
        <v>6.2271062271062272</v>
      </c>
      <c r="M1120" s="85" t="s">
        <v>78</v>
      </c>
      <c r="N1120" s="85" t="s">
        <v>78</v>
      </c>
      <c r="O1120" s="39"/>
      <c r="P1120" s="39"/>
      <c r="Q1120" s="104"/>
      <c r="R1120" s="43" t="s">
        <v>12</v>
      </c>
      <c r="S1120" s="85">
        <v>5.9523809523809517</v>
      </c>
      <c r="T1120" s="85">
        <v>7.9365079365079358</v>
      </c>
      <c r="U1120" s="85">
        <v>14.880952380952381</v>
      </c>
      <c r="V1120" s="85">
        <v>21.230158730158731</v>
      </c>
      <c r="W1120" s="85">
        <v>25.992063492063494</v>
      </c>
      <c r="X1120" s="85">
        <v>16.666666666666664</v>
      </c>
      <c r="Y1120" s="85">
        <v>6.746031746031746</v>
      </c>
      <c r="Z1120" s="85" t="s">
        <v>78</v>
      </c>
      <c r="AA1120" s="85" t="s">
        <v>78</v>
      </c>
      <c r="AB1120" s="39"/>
      <c r="AC1120" s="39"/>
      <c r="AD1120" s="104"/>
      <c r="AE1120" s="43" t="s">
        <v>12</v>
      </c>
      <c r="AF1120" s="85">
        <v>14.285714285714285</v>
      </c>
      <c r="AG1120" s="85">
        <v>7.1428571428571423</v>
      </c>
      <c r="AH1120" s="85">
        <v>28.571428571428569</v>
      </c>
      <c r="AI1120" s="85">
        <v>23.809523809523807</v>
      </c>
      <c r="AJ1120" s="85">
        <v>19.047619047619047</v>
      </c>
      <c r="AK1120" s="85">
        <v>7.1428571428571423</v>
      </c>
      <c r="AL1120" s="85">
        <v>0</v>
      </c>
      <c r="AM1120" s="85" t="s">
        <v>78</v>
      </c>
      <c r="AN1120" s="85" t="s">
        <v>78</v>
      </c>
      <c r="AO1120" s="39"/>
    </row>
    <row r="1121" spans="2:41" ht="15.75" x14ac:dyDescent="0.25">
      <c r="B1121" s="93"/>
      <c r="C1121" s="39"/>
      <c r="D1121" s="104"/>
      <c r="E1121" s="44" t="s">
        <v>13</v>
      </c>
      <c r="F1121" s="85">
        <v>2.4757804090419806</v>
      </c>
      <c r="G1121" s="85">
        <v>8.2884822389666315</v>
      </c>
      <c r="H1121" s="85">
        <v>12.055974165769644</v>
      </c>
      <c r="I1121" s="85">
        <v>19.375672766415502</v>
      </c>
      <c r="J1121" s="85">
        <v>26.157158234660926</v>
      </c>
      <c r="K1121" s="85">
        <v>20.667384284176535</v>
      </c>
      <c r="L1121" s="85">
        <v>8.1808396124865439</v>
      </c>
      <c r="M1121" s="85">
        <v>2.4757804090419806</v>
      </c>
      <c r="N1121" s="85">
        <v>0.32292787944025836</v>
      </c>
      <c r="O1121" s="39"/>
      <c r="P1121" s="39"/>
      <c r="Q1121" s="104"/>
      <c r="R1121" s="43" t="s">
        <v>13</v>
      </c>
      <c r="S1121" s="85">
        <v>1.9767441860465116</v>
      </c>
      <c r="T1121" s="85">
        <v>7.441860465116279</v>
      </c>
      <c r="U1121" s="85">
        <v>11.511627906976745</v>
      </c>
      <c r="V1121" s="85">
        <v>18.953488372093023</v>
      </c>
      <c r="W1121" s="85">
        <v>27.209302325581397</v>
      </c>
      <c r="X1121" s="85" t="s">
        <v>78</v>
      </c>
      <c r="Y1121" s="85" t="s">
        <v>78</v>
      </c>
      <c r="Z1121" s="85" t="s">
        <v>78</v>
      </c>
      <c r="AA1121" s="85">
        <v>0.34883720930232559</v>
      </c>
      <c r="AB1121" s="39"/>
      <c r="AC1121" s="39"/>
      <c r="AD1121" s="104"/>
      <c r="AE1121" s="43" t="s">
        <v>13</v>
      </c>
      <c r="AF1121" s="85">
        <v>8.695652173913043</v>
      </c>
      <c r="AG1121" s="85">
        <v>18.840579710144929</v>
      </c>
      <c r="AH1121" s="85">
        <v>18.840579710144929</v>
      </c>
      <c r="AI1121" s="85">
        <v>24.637681159420293</v>
      </c>
      <c r="AJ1121" s="85">
        <v>13.043478260869565</v>
      </c>
      <c r="AK1121" s="85" t="s">
        <v>78</v>
      </c>
      <c r="AL1121" s="85" t="s">
        <v>78</v>
      </c>
      <c r="AM1121" s="85" t="s">
        <v>78</v>
      </c>
      <c r="AN1121" s="85">
        <v>0</v>
      </c>
      <c r="AO1121" s="39"/>
    </row>
    <row r="1122" spans="2:41" ht="15.75" x14ac:dyDescent="0.25">
      <c r="B1122" s="93"/>
      <c r="C1122" s="39"/>
      <c r="D1122" s="104"/>
      <c r="E1122" s="44" t="s">
        <v>14</v>
      </c>
      <c r="F1122" s="85">
        <v>2.0766773162939298</v>
      </c>
      <c r="G1122" s="85">
        <v>5.2183173588924392</v>
      </c>
      <c r="H1122" s="85">
        <v>9.850905218317358</v>
      </c>
      <c r="I1122" s="85">
        <v>16.347177848775292</v>
      </c>
      <c r="J1122" s="85">
        <v>25.133120340788075</v>
      </c>
      <c r="K1122" s="85">
        <v>26.411075612353567</v>
      </c>
      <c r="L1122" s="85">
        <v>11.92758253461129</v>
      </c>
      <c r="M1122" s="85">
        <v>2.7156549520766773</v>
      </c>
      <c r="N1122" s="85">
        <v>0.31948881789137379</v>
      </c>
      <c r="O1122" s="39"/>
      <c r="P1122" s="39"/>
      <c r="Q1122" s="104"/>
      <c r="R1122" s="43" t="s">
        <v>14</v>
      </c>
      <c r="S1122" s="85" t="s">
        <v>78</v>
      </c>
      <c r="T1122" s="85">
        <v>4.3981481481481479</v>
      </c>
      <c r="U1122" s="85">
        <v>9.4328703703703702</v>
      </c>
      <c r="V1122" s="85">
        <v>15.972222222222221</v>
      </c>
      <c r="W1122" s="85">
        <v>25.057870370370374</v>
      </c>
      <c r="X1122" s="85">
        <v>27.719907407407408</v>
      </c>
      <c r="Y1122" s="85">
        <v>12.38425925925926</v>
      </c>
      <c r="Z1122" s="85" t="s">
        <v>78</v>
      </c>
      <c r="AA1122" s="85">
        <v>0.34722222222222221</v>
      </c>
      <c r="AB1122" s="39"/>
      <c r="AC1122" s="39"/>
      <c r="AD1122" s="104"/>
      <c r="AE1122" s="43" t="s">
        <v>14</v>
      </c>
      <c r="AF1122" s="85" t="s">
        <v>78</v>
      </c>
      <c r="AG1122" s="85">
        <v>14.666666666666666</v>
      </c>
      <c r="AH1122" s="85">
        <v>14.666666666666666</v>
      </c>
      <c r="AI1122" s="85">
        <v>20.666666666666668</v>
      </c>
      <c r="AJ1122" s="85">
        <v>26</v>
      </c>
      <c r="AK1122" s="85">
        <v>11.333333333333332</v>
      </c>
      <c r="AL1122" s="85">
        <v>6.666666666666667</v>
      </c>
      <c r="AM1122" s="85" t="s">
        <v>78</v>
      </c>
      <c r="AN1122" s="85">
        <v>0</v>
      </c>
      <c r="AO1122" s="39"/>
    </row>
    <row r="1123" spans="2:41" ht="15.75" x14ac:dyDescent="0.25">
      <c r="B1123" s="93"/>
      <c r="C1123" s="39"/>
      <c r="D1123" s="104"/>
      <c r="E1123" s="44" t="s">
        <v>15</v>
      </c>
      <c r="F1123" s="85">
        <v>1.6200294550810017</v>
      </c>
      <c r="G1123" s="85">
        <v>4.3446244477172309</v>
      </c>
      <c r="H1123" s="85">
        <v>5.7437407952871871</v>
      </c>
      <c r="I1123" s="85">
        <v>14.175257731958762</v>
      </c>
      <c r="J1123" s="85">
        <v>22.164948453608247</v>
      </c>
      <c r="K1123" s="85">
        <v>27.982326951399116</v>
      </c>
      <c r="L1123" s="85">
        <v>17.010309278350515</v>
      </c>
      <c r="M1123" s="85">
        <v>6.0751104565537553</v>
      </c>
      <c r="N1123" s="85">
        <v>0.88365243004418259</v>
      </c>
      <c r="O1123" s="39"/>
      <c r="P1123" s="39"/>
      <c r="Q1123" s="104"/>
      <c r="R1123" s="43" t="s">
        <v>15</v>
      </c>
      <c r="S1123" s="85">
        <v>1.4234875444839856</v>
      </c>
      <c r="T1123" s="85">
        <v>3.5982601818900748</v>
      </c>
      <c r="U1123" s="85">
        <v>5.2194543297746145</v>
      </c>
      <c r="V1123" s="85">
        <v>13.681296955318309</v>
      </c>
      <c r="W1123" s="85">
        <v>22.064056939501782</v>
      </c>
      <c r="X1123" s="85">
        <v>28.706998813760382</v>
      </c>
      <c r="Y1123" s="85">
        <v>17.991300909450374</v>
      </c>
      <c r="Z1123" s="85" t="s">
        <v>78</v>
      </c>
      <c r="AA1123" s="85" t="s">
        <v>78</v>
      </c>
      <c r="AB1123" s="39"/>
      <c r="AC1123" s="39"/>
      <c r="AD1123" s="104"/>
      <c r="AE1123" s="43" t="s">
        <v>15</v>
      </c>
      <c r="AF1123" s="85">
        <v>4.2780748663101598</v>
      </c>
      <c r="AG1123" s="85">
        <v>14.438502673796791</v>
      </c>
      <c r="AH1123" s="85">
        <v>12.834224598930483</v>
      </c>
      <c r="AI1123" s="85">
        <v>20.855614973262032</v>
      </c>
      <c r="AJ1123" s="85">
        <v>23.52941176470588</v>
      </c>
      <c r="AK1123" s="85">
        <v>18.181818181818183</v>
      </c>
      <c r="AL1123" s="85">
        <v>3.7433155080213902</v>
      </c>
      <c r="AM1123" s="85" t="s">
        <v>78</v>
      </c>
      <c r="AN1123" s="85" t="s">
        <v>78</v>
      </c>
      <c r="AO1123" s="39"/>
    </row>
    <row r="1124" spans="2:41" ht="15.75" x14ac:dyDescent="0.25">
      <c r="B1124" s="93"/>
      <c r="C1124" s="39"/>
      <c r="D1124" s="104"/>
      <c r="E1124" s="44" t="s">
        <v>16</v>
      </c>
      <c r="F1124" s="85">
        <v>1.2175962293794187</v>
      </c>
      <c r="G1124" s="85">
        <v>1.6103692065985857</v>
      </c>
      <c r="H1124" s="85">
        <v>3.9277297721916731</v>
      </c>
      <c r="I1124" s="85">
        <v>9.1123330714846826</v>
      </c>
      <c r="J1124" s="85">
        <v>18.695993715632365</v>
      </c>
      <c r="K1124" s="85">
        <v>28.82953652788688</v>
      </c>
      <c r="L1124" s="85">
        <v>24.194815396700704</v>
      </c>
      <c r="M1124" s="85">
        <v>10.604870384917518</v>
      </c>
      <c r="N1124" s="85">
        <v>1.8067556952081696</v>
      </c>
      <c r="O1124" s="39"/>
      <c r="P1124" s="39"/>
      <c r="Q1124" s="104"/>
      <c r="R1124" s="43" t="s">
        <v>16</v>
      </c>
      <c r="S1124" s="85">
        <v>0.92398152036959269</v>
      </c>
      <c r="T1124" s="85">
        <v>1.1759764804703907</v>
      </c>
      <c r="U1124" s="85">
        <v>3.6539269214615708</v>
      </c>
      <c r="V1124" s="85">
        <v>8.3578328433431324</v>
      </c>
      <c r="W1124" s="85">
        <v>18.311633767324654</v>
      </c>
      <c r="X1124" s="85">
        <v>29.315413691726167</v>
      </c>
      <c r="Y1124" s="85">
        <v>25.199496010079798</v>
      </c>
      <c r="Z1124" s="85">
        <v>11.129777404451911</v>
      </c>
      <c r="AA1124" s="85">
        <v>1.9319613607727846</v>
      </c>
      <c r="AB1124" s="39"/>
      <c r="AC1124" s="39"/>
      <c r="AD1124" s="104"/>
      <c r="AE1124" s="43" t="s">
        <v>16</v>
      </c>
      <c r="AF1124" s="85">
        <v>5.4545454545454541</v>
      </c>
      <c r="AG1124" s="85">
        <v>7.878787878787878</v>
      </c>
      <c r="AH1124" s="85">
        <v>7.878787878787878</v>
      </c>
      <c r="AI1124" s="85">
        <v>20</v>
      </c>
      <c r="AJ1124" s="85">
        <v>24.242424242424242</v>
      </c>
      <c r="AK1124" s="85">
        <v>21.818181818181817</v>
      </c>
      <c r="AL1124" s="85">
        <v>9.6969696969696972</v>
      </c>
      <c r="AM1124" s="85">
        <v>3.0303030303030303</v>
      </c>
      <c r="AN1124" s="85">
        <v>0</v>
      </c>
      <c r="AO1124" s="39"/>
    </row>
    <row r="1125" spans="2:41" ht="15.75" x14ac:dyDescent="0.25">
      <c r="B1125" s="93"/>
      <c r="C1125" s="39"/>
      <c r="D1125" s="104"/>
      <c r="E1125" s="44" t="s">
        <v>17</v>
      </c>
      <c r="F1125" s="85">
        <v>0.43763676148796499</v>
      </c>
      <c r="G1125" s="85">
        <v>0.76586433260393871</v>
      </c>
      <c r="H1125" s="85">
        <v>2.0787746170678334</v>
      </c>
      <c r="I1125" s="85">
        <v>5.2516411378555796</v>
      </c>
      <c r="J1125" s="85">
        <v>13.019693654266959</v>
      </c>
      <c r="K1125" s="85">
        <v>26.148796498905906</v>
      </c>
      <c r="L1125" s="85">
        <v>29.485776805251639</v>
      </c>
      <c r="M1125" s="85">
        <v>17.888402625820568</v>
      </c>
      <c r="N1125" s="85">
        <v>4.9234135667396064</v>
      </c>
      <c r="O1125" s="39"/>
      <c r="P1125" s="39"/>
      <c r="Q1125" s="104"/>
      <c r="R1125" s="43" t="s">
        <v>17</v>
      </c>
      <c r="S1125" s="85">
        <v>0.17709563164108619</v>
      </c>
      <c r="T1125" s="85">
        <v>0.47225501770956313</v>
      </c>
      <c r="U1125" s="85">
        <v>1.7119244391971666</v>
      </c>
      <c r="V1125" s="85">
        <v>4.781582054309327</v>
      </c>
      <c r="W1125" s="85">
        <v>12.455726092089728</v>
      </c>
      <c r="X1125" s="85">
        <v>26.26918536009445</v>
      </c>
      <c r="Y1125" s="85">
        <v>30.283353010625735</v>
      </c>
      <c r="Z1125" s="85">
        <v>18.536009445100355</v>
      </c>
      <c r="AA1125" s="85">
        <v>5.3128689492325858</v>
      </c>
      <c r="AB1125" s="39"/>
      <c r="AC1125" s="39"/>
      <c r="AD1125" s="104"/>
      <c r="AE1125" s="43" t="s">
        <v>17</v>
      </c>
      <c r="AF1125" s="85">
        <v>3.7313432835820892</v>
      </c>
      <c r="AG1125" s="85">
        <v>4.4776119402985071</v>
      </c>
      <c r="AH1125" s="85">
        <v>6.7164179104477615</v>
      </c>
      <c r="AI1125" s="85">
        <v>11.194029850746269</v>
      </c>
      <c r="AJ1125" s="85">
        <v>20.149253731343283</v>
      </c>
      <c r="AK1125" s="85">
        <v>24.626865671641792</v>
      </c>
      <c r="AL1125" s="85">
        <v>19.402985074626866</v>
      </c>
      <c r="AM1125" s="85">
        <v>9.7014925373134329</v>
      </c>
      <c r="AN1125" s="85">
        <v>0</v>
      </c>
      <c r="AO1125" s="39"/>
    </row>
    <row r="1126" spans="2:41" ht="15.75" x14ac:dyDescent="0.25">
      <c r="B1126" s="93"/>
      <c r="C1126" s="39"/>
      <c r="D1126" s="104"/>
      <c r="E1126" s="44" t="s">
        <v>18</v>
      </c>
      <c r="F1126" s="85" t="s">
        <v>78</v>
      </c>
      <c r="G1126" s="85" t="s">
        <v>78</v>
      </c>
      <c r="H1126" s="85">
        <v>1.4558689717925388</v>
      </c>
      <c r="I1126" s="85">
        <v>3.002729754322111</v>
      </c>
      <c r="J1126" s="85">
        <v>8.1892629663330307</v>
      </c>
      <c r="K1126" s="85">
        <v>19.199272065514101</v>
      </c>
      <c r="L1126" s="85">
        <v>32.120109190172883</v>
      </c>
      <c r="M1126" s="85">
        <v>25.295723384895357</v>
      </c>
      <c r="N1126" s="85">
        <v>10.009099181073704</v>
      </c>
      <c r="O1126" s="39"/>
      <c r="P1126" s="39"/>
      <c r="Q1126" s="104"/>
      <c r="R1126" s="43" t="s">
        <v>18</v>
      </c>
      <c r="S1126" s="85" t="s">
        <v>78</v>
      </c>
      <c r="T1126" s="85" t="s">
        <v>78</v>
      </c>
      <c r="U1126" s="85">
        <v>1.097804391217565</v>
      </c>
      <c r="V1126" s="85">
        <v>2.2954091816367264</v>
      </c>
      <c r="W1126" s="85">
        <v>7.5848303393213579</v>
      </c>
      <c r="X1126" s="85">
        <v>18.862275449101794</v>
      </c>
      <c r="Y1126" s="85">
        <v>32.235528942115771</v>
      </c>
      <c r="Z1126" s="85">
        <v>26.84630738522954</v>
      </c>
      <c r="AA1126" s="85">
        <v>10.578842315369261</v>
      </c>
      <c r="AB1126" s="39"/>
      <c r="AC1126" s="39"/>
      <c r="AD1126" s="104"/>
      <c r="AE1126" s="43" t="s">
        <v>18</v>
      </c>
      <c r="AF1126" s="85" t="s">
        <v>78</v>
      </c>
      <c r="AG1126" s="85" t="s">
        <v>78</v>
      </c>
      <c r="AH1126" s="85">
        <v>5.1546391752577314</v>
      </c>
      <c r="AI1126" s="85">
        <v>10.309278350515463</v>
      </c>
      <c r="AJ1126" s="85">
        <v>14.432989690721648</v>
      </c>
      <c r="AK1126" s="85">
        <v>22.680412371134022</v>
      </c>
      <c r="AL1126" s="85">
        <v>30.927835051546392</v>
      </c>
      <c r="AM1126" s="85">
        <v>9.2783505154639183</v>
      </c>
      <c r="AN1126" s="85">
        <v>4.1237113402061851</v>
      </c>
      <c r="AO1126" s="39"/>
    </row>
    <row r="1127" spans="2:41" ht="15.75" x14ac:dyDescent="0.25">
      <c r="B1127" s="93"/>
      <c r="C1127" s="39"/>
      <c r="D1127" s="105"/>
      <c r="E1127" s="44" t="s">
        <v>19</v>
      </c>
      <c r="F1127" s="85">
        <v>0</v>
      </c>
      <c r="G1127" s="85">
        <v>0</v>
      </c>
      <c r="H1127" s="85" t="s">
        <v>78</v>
      </c>
      <c r="I1127" s="85" t="s">
        <v>78</v>
      </c>
      <c r="J1127" s="85">
        <v>6.962025316455696</v>
      </c>
      <c r="K1127" s="85">
        <v>13.291139240506327</v>
      </c>
      <c r="L1127" s="85">
        <v>28.481012658227851</v>
      </c>
      <c r="M1127" s="85">
        <v>31.645569620253166</v>
      </c>
      <c r="N1127" s="85">
        <v>16.455696202531644</v>
      </c>
      <c r="O1127" s="39"/>
      <c r="P1127" s="39"/>
      <c r="Q1127" s="105"/>
      <c r="R1127" s="43" t="s">
        <v>19</v>
      </c>
      <c r="S1127" s="85">
        <v>0</v>
      </c>
      <c r="T1127" s="85">
        <v>0</v>
      </c>
      <c r="U1127" s="85" t="s">
        <v>78</v>
      </c>
      <c r="V1127" s="85" t="s">
        <v>78</v>
      </c>
      <c r="W1127" s="85" t="s">
        <v>78</v>
      </c>
      <c r="X1127" s="85">
        <v>11.920529801324504</v>
      </c>
      <c r="Y1127" s="85" t="s">
        <v>78</v>
      </c>
      <c r="Z1127" s="85">
        <v>33.112582781456958</v>
      </c>
      <c r="AA1127" s="85">
        <v>17.218543046357617</v>
      </c>
      <c r="AB1127" s="39"/>
      <c r="AC1127" s="39"/>
      <c r="AD1127" s="105"/>
      <c r="AE1127" s="43" t="s">
        <v>19</v>
      </c>
      <c r="AF1127" s="85">
        <v>0</v>
      </c>
      <c r="AG1127" s="85">
        <v>0</v>
      </c>
      <c r="AH1127" s="85" t="s">
        <v>78</v>
      </c>
      <c r="AI1127" s="85" t="s">
        <v>78</v>
      </c>
      <c r="AJ1127" s="85" t="s">
        <v>78</v>
      </c>
      <c r="AK1127" s="85">
        <v>42.857142857142854</v>
      </c>
      <c r="AL1127" s="85" t="s">
        <v>78</v>
      </c>
      <c r="AM1127" s="85">
        <v>0</v>
      </c>
      <c r="AN1127" s="85">
        <v>0</v>
      </c>
      <c r="AO1127" s="39"/>
    </row>
    <row r="1128" spans="2:41" x14ac:dyDescent="0.25">
      <c r="B1128" s="93"/>
      <c r="C1128" s="39"/>
      <c r="D1128" s="39"/>
      <c r="E1128" s="39"/>
      <c r="F1128" s="39"/>
      <c r="G1128" s="39"/>
      <c r="H1128" s="39"/>
      <c r="I1128" s="39"/>
      <c r="J1128" s="39"/>
      <c r="K1128" s="39"/>
      <c r="L1128" s="39"/>
      <c r="M1128" s="39"/>
      <c r="N1128" s="39"/>
      <c r="O1128" s="39"/>
      <c r="P1128" s="39"/>
      <c r="Q1128" s="39"/>
      <c r="R1128" s="39"/>
      <c r="S1128" s="39"/>
      <c r="T1128" s="39"/>
      <c r="U1128" s="39"/>
      <c r="V1128" s="39"/>
      <c r="W1128" s="39"/>
      <c r="X1128" s="39"/>
      <c r="Y1128" s="39"/>
      <c r="Z1128" s="39"/>
      <c r="AA1128" s="39"/>
      <c r="AB1128" s="39"/>
      <c r="AC1128" s="39"/>
      <c r="AD1128" s="39"/>
      <c r="AE1128" s="39"/>
      <c r="AF1128" s="39"/>
      <c r="AG1128" s="39"/>
      <c r="AH1128" s="39"/>
      <c r="AI1128" s="39"/>
      <c r="AJ1128" s="39"/>
      <c r="AK1128" s="39"/>
      <c r="AL1128" s="39"/>
      <c r="AM1128" s="39"/>
      <c r="AN1128" s="39"/>
      <c r="AO1128" s="39"/>
    </row>
    <row r="1129" spans="2:41" x14ac:dyDescent="0.25">
      <c r="B1129" s="93"/>
      <c r="C1129" s="39"/>
      <c r="D1129" s="39"/>
      <c r="E1129" s="39"/>
      <c r="F1129" s="39"/>
      <c r="G1129" s="39"/>
      <c r="H1129" s="39"/>
      <c r="I1129" s="39"/>
      <c r="J1129" s="39"/>
      <c r="K1129" s="39"/>
      <c r="L1129" s="39"/>
      <c r="M1129" s="39"/>
      <c r="N1129" s="39"/>
      <c r="O1129" s="39"/>
      <c r="P1129" s="39"/>
      <c r="Q1129" s="39"/>
      <c r="R1129" s="39"/>
      <c r="S1129" s="39"/>
      <c r="T1129" s="39"/>
      <c r="U1129" s="39"/>
      <c r="V1129" s="39"/>
      <c r="W1129" s="39"/>
      <c r="X1129" s="39"/>
      <c r="Y1129" s="39"/>
      <c r="Z1129" s="39"/>
      <c r="AA1129" s="39"/>
      <c r="AB1129" s="39"/>
      <c r="AC1129" s="39"/>
      <c r="AD1129" s="39"/>
      <c r="AE1129" s="39"/>
      <c r="AF1129" s="39"/>
      <c r="AG1129" s="39"/>
      <c r="AH1129" s="39"/>
      <c r="AI1129" s="39"/>
      <c r="AJ1129" s="39"/>
      <c r="AK1129" s="39"/>
      <c r="AL1129" s="39"/>
      <c r="AM1129" s="39"/>
      <c r="AN1129" s="39"/>
      <c r="AO1129" s="39"/>
    </row>
    <row r="1130" spans="2:41" ht="18.75" customHeight="1" x14ac:dyDescent="0.3">
      <c r="B1130" s="93"/>
      <c r="C1130" s="39"/>
      <c r="D1130" s="106" t="s">
        <v>32</v>
      </c>
      <c r="E1130" s="106"/>
      <c r="F1130" s="42"/>
      <c r="G1130" s="42"/>
      <c r="H1130" s="42"/>
      <c r="I1130" s="42"/>
      <c r="J1130" s="42"/>
      <c r="K1130" s="42"/>
      <c r="L1130" s="42"/>
      <c r="M1130" s="42"/>
      <c r="N1130" s="42"/>
      <c r="O1130" s="39"/>
      <c r="P1130" s="39"/>
      <c r="Q1130" s="106" t="s">
        <v>32</v>
      </c>
      <c r="R1130" s="106"/>
      <c r="S1130" s="42"/>
      <c r="T1130" s="42"/>
      <c r="U1130" s="42"/>
      <c r="V1130" s="42"/>
      <c r="W1130" s="42"/>
      <c r="X1130" s="42"/>
      <c r="Y1130" s="42"/>
      <c r="Z1130" s="42"/>
      <c r="AA1130" s="42"/>
      <c r="AB1130" s="39"/>
      <c r="AC1130" s="39"/>
      <c r="AD1130" s="106" t="s">
        <v>32</v>
      </c>
      <c r="AE1130" s="106"/>
      <c r="AF1130" s="42"/>
      <c r="AG1130" s="42"/>
      <c r="AH1130" s="42"/>
      <c r="AI1130" s="42"/>
      <c r="AJ1130" s="42"/>
      <c r="AK1130" s="42"/>
      <c r="AL1130" s="42"/>
      <c r="AM1130" s="42"/>
      <c r="AN1130" s="42"/>
      <c r="AO1130" s="39"/>
    </row>
    <row r="1131" spans="2:41" ht="28.9" customHeight="1" x14ac:dyDescent="0.25">
      <c r="B1131" s="93"/>
      <c r="C1131" s="39"/>
      <c r="D1131" s="106"/>
      <c r="E1131" s="106"/>
      <c r="F1131" s="132" t="s">
        <v>20</v>
      </c>
      <c r="G1131" s="133"/>
      <c r="H1131" s="133"/>
      <c r="I1131" s="133"/>
      <c r="J1131" s="133"/>
      <c r="K1131" s="133"/>
      <c r="L1131" s="133"/>
      <c r="M1131" s="133"/>
      <c r="N1131" s="134"/>
      <c r="O1131" s="39"/>
      <c r="P1131" s="39"/>
      <c r="Q1131" s="106"/>
      <c r="R1131" s="106"/>
      <c r="S1131" s="132" t="s">
        <v>20</v>
      </c>
      <c r="T1131" s="133"/>
      <c r="U1131" s="133"/>
      <c r="V1131" s="133"/>
      <c r="W1131" s="133"/>
      <c r="X1131" s="133"/>
      <c r="Y1131" s="133"/>
      <c r="Z1131" s="133"/>
      <c r="AA1131" s="134"/>
      <c r="AB1131" s="39"/>
      <c r="AC1131" s="39"/>
      <c r="AD1131" s="106"/>
      <c r="AE1131" s="106"/>
      <c r="AF1131" s="132" t="s">
        <v>20</v>
      </c>
      <c r="AG1131" s="133"/>
      <c r="AH1131" s="133"/>
      <c r="AI1131" s="133"/>
      <c r="AJ1131" s="133"/>
      <c r="AK1131" s="133"/>
      <c r="AL1131" s="133"/>
      <c r="AM1131" s="133"/>
      <c r="AN1131" s="134"/>
      <c r="AO1131" s="39"/>
    </row>
    <row r="1132" spans="2:41" ht="15" customHeight="1" x14ac:dyDescent="0.25">
      <c r="B1132" s="93"/>
      <c r="C1132" s="39"/>
      <c r="D1132" s="107"/>
      <c r="E1132" s="107"/>
      <c r="F1132" s="7" t="s">
        <v>0</v>
      </c>
      <c r="G1132" s="7" t="s">
        <v>1</v>
      </c>
      <c r="H1132" s="7" t="s">
        <v>2</v>
      </c>
      <c r="I1132" s="7" t="s">
        <v>3</v>
      </c>
      <c r="J1132" s="7" t="s">
        <v>4</v>
      </c>
      <c r="K1132" s="7" t="s">
        <v>5</v>
      </c>
      <c r="L1132" s="7" t="s">
        <v>6</v>
      </c>
      <c r="M1132" s="7" t="s">
        <v>7</v>
      </c>
      <c r="N1132" s="7" t="s">
        <v>8</v>
      </c>
      <c r="O1132" s="39"/>
      <c r="P1132" s="39"/>
      <c r="Q1132" s="107"/>
      <c r="R1132" s="107"/>
      <c r="S1132" s="7" t="s">
        <v>0</v>
      </c>
      <c r="T1132" s="7" t="s">
        <v>1</v>
      </c>
      <c r="U1132" s="7" t="s">
        <v>2</v>
      </c>
      <c r="V1132" s="7" t="s">
        <v>3</v>
      </c>
      <c r="W1132" s="7" t="s">
        <v>4</v>
      </c>
      <c r="X1132" s="7" t="s">
        <v>5</v>
      </c>
      <c r="Y1132" s="7" t="s">
        <v>6</v>
      </c>
      <c r="Z1132" s="7" t="s">
        <v>7</v>
      </c>
      <c r="AA1132" s="7" t="s">
        <v>8</v>
      </c>
      <c r="AB1132" s="39"/>
      <c r="AC1132" s="39"/>
      <c r="AD1132" s="107"/>
      <c r="AE1132" s="107"/>
      <c r="AF1132" s="7" t="s">
        <v>0</v>
      </c>
      <c r="AG1132" s="7" t="s">
        <v>1</v>
      </c>
      <c r="AH1132" s="7" t="s">
        <v>2</v>
      </c>
      <c r="AI1132" s="7" t="s">
        <v>3</v>
      </c>
      <c r="AJ1132" s="7" t="s">
        <v>4</v>
      </c>
      <c r="AK1132" s="7" t="s">
        <v>5</v>
      </c>
      <c r="AL1132" s="7" t="s">
        <v>6</v>
      </c>
      <c r="AM1132" s="7" t="s">
        <v>7</v>
      </c>
      <c r="AN1132" s="7" t="s">
        <v>8</v>
      </c>
      <c r="AO1132" s="39"/>
    </row>
    <row r="1133" spans="2:41" ht="15.75" customHeight="1" x14ac:dyDescent="0.25">
      <c r="B1133" s="127" t="s">
        <v>70</v>
      </c>
      <c r="C1133" s="39"/>
      <c r="D1133" s="103" t="s">
        <v>21</v>
      </c>
      <c r="E1133" s="44" t="s">
        <v>9</v>
      </c>
      <c r="F1133" s="85" t="s">
        <v>78</v>
      </c>
      <c r="G1133" s="85" t="s">
        <v>78</v>
      </c>
      <c r="H1133" s="85" t="s">
        <v>78</v>
      </c>
      <c r="I1133" s="85" t="s">
        <v>78</v>
      </c>
      <c r="J1133" s="85" t="s">
        <v>78</v>
      </c>
      <c r="K1133" s="85" t="s">
        <v>78</v>
      </c>
      <c r="L1133" s="85" t="s">
        <v>78</v>
      </c>
      <c r="M1133" s="85" t="s">
        <v>78</v>
      </c>
      <c r="N1133" s="85" t="s">
        <v>78</v>
      </c>
      <c r="O1133" s="39"/>
      <c r="P1133" s="39"/>
      <c r="Q1133" s="103" t="s">
        <v>21</v>
      </c>
      <c r="R1133" s="43" t="s">
        <v>9</v>
      </c>
      <c r="S1133" s="85" t="s">
        <v>78</v>
      </c>
      <c r="T1133" s="85" t="s">
        <v>78</v>
      </c>
      <c r="U1133" s="85" t="s">
        <v>78</v>
      </c>
      <c r="V1133" s="85" t="s">
        <v>78</v>
      </c>
      <c r="W1133" s="85" t="s">
        <v>78</v>
      </c>
      <c r="X1133" s="85" t="s">
        <v>78</v>
      </c>
      <c r="Y1133" s="85" t="s">
        <v>78</v>
      </c>
      <c r="Z1133" s="85" t="s">
        <v>78</v>
      </c>
      <c r="AA1133" s="85" t="s">
        <v>78</v>
      </c>
      <c r="AB1133" s="39"/>
      <c r="AC1133" s="39"/>
      <c r="AD1133" s="103" t="s">
        <v>21</v>
      </c>
      <c r="AE1133" s="43" t="s">
        <v>9</v>
      </c>
      <c r="AF1133" s="85" t="s">
        <v>78</v>
      </c>
      <c r="AG1133" s="85" t="s">
        <v>78</v>
      </c>
      <c r="AH1133" s="85" t="s">
        <v>78</v>
      </c>
      <c r="AI1133" s="85" t="s">
        <v>78</v>
      </c>
      <c r="AJ1133" s="85" t="s">
        <v>78</v>
      </c>
      <c r="AK1133" s="85" t="s">
        <v>78</v>
      </c>
      <c r="AL1133" s="85" t="s">
        <v>78</v>
      </c>
      <c r="AM1133" s="85" t="s">
        <v>78</v>
      </c>
      <c r="AN1133" s="85" t="s">
        <v>78</v>
      </c>
      <c r="AO1133" s="39"/>
    </row>
    <row r="1134" spans="2:41" ht="15.75" x14ac:dyDescent="0.25">
      <c r="B1134" s="127"/>
      <c r="C1134" s="39"/>
      <c r="D1134" s="104"/>
      <c r="E1134" s="44">
        <v>1</v>
      </c>
      <c r="F1134" s="85">
        <v>0</v>
      </c>
      <c r="G1134" s="85">
        <v>3</v>
      </c>
      <c r="H1134" s="85">
        <v>3</v>
      </c>
      <c r="I1134" s="85" t="s">
        <v>78</v>
      </c>
      <c r="J1134" s="85" t="s">
        <v>78</v>
      </c>
      <c r="K1134" s="85" t="s">
        <v>78</v>
      </c>
      <c r="L1134" s="85">
        <v>0</v>
      </c>
      <c r="M1134" s="85">
        <v>0</v>
      </c>
      <c r="N1134" s="85">
        <v>0</v>
      </c>
      <c r="O1134" s="39"/>
      <c r="P1134" s="39"/>
      <c r="Q1134" s="104"/>
      <c r="R1134" s="43">
        <v>1</v>
      </c>
      <c r="S1134" s="85">
        <v>0</v>
      </c>
      <c r="T1134" s="85" t="s">
        <v>78</v>
      </c>
      <c r="U1134" s="85">
        <v>3</v>
      </c>
      <c r="V1134" s="85" t="s">
        <v>78</v>
      </c>
      <c r="W1134" s="85" t="s">
        <v>78</v>
      </c>
      <c r="X1134" s="85" t="s">
        <v>78</v>
      </c>
      <c r="Y1134" s="85">
        <v>0</v>
      </c>
      <c r="Z1134" s="85">
        <v>0</v>
      </c>
      <c r="AA1134" s="85">
        <v>0</v>
      </c>
      <c r="AB1134" s="39"/>
      <c r="AC1134" s="39"/>
      <c r="AD1134" s="104"/>
      <c r="AE1134" s="43">
        <v>1</v>
      </c>
      <c r="AF1134" s="85">
        <v>0</v>
      </c>
      <c r="AG1134" s="85" t="s">
        <v>78</v>
      </c>
      <c r="AH1134" s="85">
        <v>0</v>
      </c>
      <c r="AI1134" s="85" t="s">
        <v>78</v>
      </c>
      <c r="AJ1134" s="85" t="s">
        <v>78</v>
      </c>
      <c r="AK1134" s="85" t="s">
        <v>78</v>
      </c>
      <c r="AL1134" s="85">
        <v>0</v>
      </c>
      <c r="AM1134" s="85">
        <v>0</v>
      </c>
      <c r="AN1134" s="85">
        <v>0</v>
      </c>
      <c r="AO1134" s="39"/>
    </row>
    <row r="1135" spans="2:41" ht="15.75" x14ac:dyDescent="0.25">
      <c r="B1135" s="127"/>
      <c r="C1135" s="39"/>
      <c r="D1135" s="104"/>
      <c r="E1135" s="44" t="s">
        <v>10</v>
      </c>
      <c r="F1135" s="85" t="s">
        <v>78</v>
      </c>
      <c r="G1135" s="85" t="s">
        <v>78</v>
      </c>
      <c r="H1135" s="85">
        <v>53</v>
      </c>
      <c r="I1135" s="85">
        <v>67</v>
      </c>
      <c r="J1135" s="85">
        <v>51</v>
      </c>
      <c r="K1135" s="85">
        <v>20</v>
      </c>
      <c r="L1135" s="85">
        <v>7</v>
      </c>
      <c r="M1135" s="85">
        <v>0</v>
      </c>
      <c r="N1135" s="85">
        <v>0</v>
      </c>
      <c r="O1135" s="39"/>
      <c r="P1135" s="39"/>
      <c r="Q1135" s="104"/>
      <c r="R1135" s="43" t="s">
        <v>10</v>
      </c>
      <c r="S1135" s="85" t="s">
        <v>78</v>
      </c>
      <c r="T1135" s="85" t="s">
        <v>78</v>
      </c>
      <c r="U1135" s="85">
        <v>22</v>
      </c>
      <c r="V1135" s="85">
        <v>35</v>
      </c>
      <c r="W1135" s="85">
        <v>23</v>
      </c>
      <c r="X1135" s="85">
        <v>9</v>
      </c>
      <c r="Y1135" s="85" t="s">
        <v>78</v>
      </c>
      <c r="Z1135" s="85">
        <v>0</v>
      </c>
      <c r="AA1135" s="85">
        <v>0</v>
      </c>
      <c r="AB1135" s="39"/>
      <c r="AC1135" s="39"/>
      <c r="AD1135" s="104"/>
      <c r="AE1135" s="43" t="s">
        <v>10</v>
      </c>
      <c r="AF1135" s="85" t="s">
        <v>78</v>
      </c>
      <c r="AG1135" s="85" t="s">
        <v>78</v>
      </c>
      <c r="AH1135" s="85">
        <v>31</v>
      </c>
      <c r="AI1135" s="85">
        <v>32</v>
      </c>
      <c r="AJ1135" s="85">
        <v>28</v>
      </c>
      <c r="AK1135" s="85">
        <v>11</v>
      </c>
      <c r="AL1135" s="85" t="s">
        <v>78</v>
      </c>
      <c r="AM1135" s="85">
        <v>0</v>
      </c>
      <c r="AN1135" s="85">
        <v>0</v>
      </c>
      <c r="AO1135" s="39"/>
    </row>
    <row r="1136" spans="2:41" ht="15.75" x14ac:dyDescent="0.25">
      <c r="B1136" s="127"/>
      <c r="C1136" s="39"/>
      <c r="D1136" s="104"/>
      <c r="E1136" s="44" t="s">
        <v>11</v>
      </c>
      <c r="F1136" s="85" t="s">
        <v>78</v>
      </c>
      <c r="G1136" s="85" t="s">
        <v>78</v>
      </c>
      <c r="H1136" s="85">
        <v>12</v>
      </c>
      <c r="I1136" s="85">
        <v>42</v>
      </c>
      <c r="J1136" s="85">
        <v>39</v>
      </c>
      <c r="K1136" s="85">
        <v>27</v>
      </c>
      <c r="L1136" s="85">
        <v>6</v>
      </c>
      <c r="M1136" s="85">
        <v>0</v>
      </c>
      <c r="N1136" s="85">
        <v>0</v>
      </c>
      <c r="O1136" s="39"/>
      <c r="P1136" s="39"/>
      <c r="Q1136" s="104"/>
      <c r="R1136" s="43" t="s">
        <v>11</v>
      </c>
      <c r="S1136" s="85" t="s">
        <v>78</v>
      </c>
      <c r="T1136" s="85" t="s">
        <v>78</v>
      </c>
      <c r="U1136" s="85">
        <v>4</v>
      </c>
      <c r="V1136" s="85">
        <v>20</v>
      </c>
      <c r="W1136" s="85">
        <v>24</v>
      </c>
      <c r="X1136" s="85">
        <v>23</v>
      </c>
      <c r="Y1136" s="85" t="s">
        <v>78</v>
      </c>
      <c r="Z1136" s="85">
        <v>0</v>
      </c>
      <c r="AA1136" s="85">
        <v>0</v>
      </c>
      <c r="AB1136" s="39"/>
      <c r="AC1136" s="39"/>
      <c r="AD1136" s="104"/>
      <c r="AE1136" s="43" t="s">
        <v>11</v>
      </c>
      <c r="AF1136" s="85" t="s">
        <v>78</v>
      </c>
      <c r="AG1136" s="85" t="s">
        <v>78</v>
      </c>
      <c r="AH1136" s="85">
        <v>8</v>
      </c>
      <c r="AI1136" s="85">
        <v>22</v>
      </c>
      <c r="AJ1136" s="85">
        <v>15</v>
      </c>
      <c r="AK1136" s="85">
        <v>4</v>
      </c>
      <c r="AL1136" s="85" t="s">
        <v>78</v>
      </c>
      <c r="AM1136" s="85">
        <v>0</v>
      </c>
      <c r="AN1136" s="85">
        <v>0</v>
      </c>
      <c r="AO1136" s="39"/>
    </row>
    <row r="1137" spans="2:41" ht="15.75" x14ac:dyDescent="0.25">
      <c r="B1137" s="127"/>
      <c r="C1137" s="39"/>
      <c r="D1137" s="104"/>
      <c r="E1137" s="44" t="s">
        <v>12</v>
      </c>
      <c r="F1137" s="85">
        <v>4</v>
      </c>
      <c r="G1137" s="85">
        <v>5</v>
      </c>
      <c r="H1137" s="85">
        <v>15</v>
      </c>
      <c r="I1137" s="85">
        <v>52</v>
      </c>
      <c r="J1137" s="85">
        <v>50</v>
      </c>
      <c r="K1137" s="85">
        <v>37</v>
      </c>
      <c r="L1137" s="85">
        <v>16</v>
      </c>
      <c r="M1137" s="85">
        <v>4</v>
      </c>
      <c r="N1137" s="85">
        <v>0</v>
      </c>
      <c r="O1137" s="39"/>
      <c r="P1137" s="39"/>
      <c r="Q1137" s="104"/>
      <c r="R1137" s="43" t="s">
        <v>12</v>
      </c>
      <c r="S1137" s="85">
        <v>0</v>
      </c>
      <c r="T1137" s="85" t="s">
        <v>78</v>
      </c>
      <c r="U1137" s="85">
        <v>5</v>
      </c>
      <c r="V1137" s="85">
        <v>22</v>
      </c>
      <c r="W1137" s="85">
        <v>27</v>
      </c>
      <c r="X1137" s="85">
        <v>26</v>
      </c>
      <c r="Y1137" s="85">
        <v>11</v>
      </c>
      <c r="Z1137" s="85" t="s">
        <v>78</v>
      </c>
      <c r="AA1137" s="85">
        <v>0</v>
      </c>
      <c r="AB1137" s="39"/>
      <c r="AC1137" s="39"/>
      <c r="AD1137" s="104"/>
      <c r="AE1137" s="43" t="s">
        <v>12</v>
      </c>
      <c r="AF1137" s="85">
        <v>4</v>
      </c>
      <c r="AG1137" s="85" t="s">
        <v>78</v>
      </c>
      <c r="AH1137" s="85">
        <v>10</v>
      </c>
      <c r="AI1137" s="85">
        <v>30</v>
      </c>
      <c r="AJ1137" s="85">
        <v>23</v>
      </c>
      <c r="AK1137" s="85">
        <v>11</v>
      </c>
      <c r="AL1137" s="85">
        <v>5</v>
      </c>
      <c r="AM1137" s="85" t="s">
        <v>78</v>
      </c>
      <c r="AN1137" s="85">
        <v>0</v>
      </c>
      <c r="AO1137" s="39"/>
    </row>
    <row r="1138" spans="2:41" ht="15.75" x14ac:dyDescent="0.25">
      <c r="B1138" s="127"/>
      <c r="C1138" s="39"/>
      <c r="D1138" s="104"/>
      <c r="E1138" s="44" t="s">
        <v>13</v>
      </c>
      <c r="F1138" s="85" t="s">
        <v>78</v>
      </c>
      <c r="G1138" s="85" t="s">
        <v>78</v>
      </c>
      <c r="H1138" s="85">
        <v>24</v>
      </c>
      <c r="I1138" s="85">
        <v>61</v>
      </c>
      <c r="J1138" s="85">
        <v>105</v>
      </c>
      <c r="K1138" s="85">
        <v>66</v>
      </c>
      <c r="L1138" s="85">
        <v>29</v>
      </c>
      <c r="M1138" s="85">
        <v>6</v>
      </c>
      <c r="N1138" s="85">
        <v>0</v>
      </c>
      <c r="O1138" s="39"/>
      <c r="P1138" s="39"/>
      <c r="Q1138" s="104"/>
      <c r="R1138" s="43" t="s">
        <v>13</v>
      </c>
      <c r="S1138" s="85" t="s">
        <v>78</v>
      </c>
      <c r="T1138" s="85" t="s">
        <v>78</v>
      </c>
      <c r="U1138" s="85">
        <v>9</v>
      </c>
      <c r="V1138" s="85">
        <v>28</v>
      </c>
      <c r="W1138" s="85">
        <v>57</v>
      </c>
      <c r="X1138" s="85">
        <v>37</v>
      </c>
      <c r="Y1138" s="85">
        <v>23</v>
      </c>
      <c r="Z1138" s="85" t="s">
        <v>78</v>
      </c>
      <c r="AA1138" s="85">
        <v>0</v>
      </c>
      <c r="AB1138" s="39"/>
      <c r="AC1138" s="39"/>
      <c r="AD1138" s="104"/>
      <c r="AE1138" s="43" t="s">
        <v>13</v>
      </c>
      <c r="AF1138" s="85" t="s">
        <v>78</v>
      </c>
      <c r="AG1138" s="85" t="s">
        <v>78</v>
      </c>
      <c r="AH1138" s="85">
        <v>15</v>
      </c>
      <c r="AI1138" s="85">
        <v>33</v>
      </c>
      <c r="AJ1138" s="85">
        <v>48</v>
      </c>
      <c r="AK1138" s="85">
        <v>29</v>
      </c>
      <c r="AL1138" s="85">
        <v>6</v>
      </c>
      <c r="AM1138" s="85" t="s">
        <v>78</v>
      </c>
      <c r="AN1138" s="85">
        <v>0</v>
      </c>
      <c r="AO1138" s="39"/>
    </row>
    <row r="1139" spans="2:41" ht="15.75" x14ac:dyDescent="0.25">
      <c r="B1139" s="127"/>
      <c r="C1139" s="39"/>
      <c r="D1139" s="104"/>
      <c r="E1139" s="44" t="s">
        <v>14</v>
      </c>
      <c r="F1139" s="85" t="s">
        <v>78</v>
      </c>
      <c r="G1139" s="85">
        <v>4</v>
      </c>
      <c r="H1139" s="85">
        <v>30</v>
      </c>
      <c r="I1139" s="85">
        <v>65</v>
      </c>
      <c r="J1139" s="85">
        <v>110</v>
      </c>
      <c r="K1139" s="85">
        <v>139</v>
      </c>
      <c r="L1139" s="85">
        <v>50</v>
      </c>
      <c r="M1139" s="85">
        <v>13</v>
      </c>
      <c r="N1139" s="85" t="s">
        <v>78</v>
      </c>
      <c r="O1139" s="39"/>
      <c r="P1139" s="39"/>
      <c r="Q1139" s="104"/>
      <c r="R1139" s="43" t="s">
        <v>14</v>
      </c>
      <c r="S1139" s="85" t="s">
        <v>78</v>
      </c>
      <c r="T1139" s="85" t="s">
        <v>78</v>
      </c>
      <c r="U1139" s="85">
        <v>8</v>
      </c>
      <c r="V1139" s="85">
        <v>21</v>
      </c>
      <c r="W1139" s="85">
        <v>53</v>
      </c>
      <c r="X1139" s="85">
        <v>93</v>
      </c>
      <c r="Y1139" s="85">
        <v>39</v>
      </c>
      <c r="Z1139" s="85" t="s">
        <v>78</v>
      </c>
      <c r="AA1139" s="85" t="s">
        <v>78</v>
      </c>
      <c r="AB1139" s="39"/>
      <c r="AC1139" s="39"/>
      <c r="AD1139" s="104"/>
      <c r="AE1139" s="43" t="s">
        <v>14</v>
      </c>
      <c r="AF1139" s="85" t="s">
        <v>78</v>
      </c>
      <c r="AG1139" s="85" t="s">
        <v>78</v>
      </c>
      <c r="AH1139" s="85">
        <v>22</v>
      </c>
      <c r="AI1139" s="85">
        <v>44</v>
      </c>
      <c r="AJ1139" s="85">
        <v>57</v>
      </c>
      <c r="AK1139" s="85">
        <v>46</v>
      </c>
      <c r="AL1139" s="85">
        <v>11</v>
      </c>
      <c r="AM1139" s="85" t="s">
        <v>78</v>
      </c>
      <c r="AN1139" s="85" t="s">
        <v>78</v>
      </c>
      <c r="AO1139" s="39"/>
    </row>
    <row r="1140" spans="2:41" ht="15.75" x14ac:dyDescent="0.25">
      <c r="B1140" s="127"/>
      <c r="C1140" s="39"/>
      <c r="D1140" s="104"/>
      <c r="E1140" s="44" t="s">
        <v>15</v>
      </c>
      <c r="F1140" s="85">
        <v>6</v>
      </c>
      <c r="G1140" s="85">
        <v>5</v>
      </c>
      <c r="H1140" s="85">
        <v>19</v>
      </c>
      <c r="I1140" s="85">
        <v>65</v>
      </c>
      <c r="J1140" s="85">
        <v>157</v>
      </c>
      <c r="K1140" s="85">
        <v>192</v>
      </c>
      <c r="L1140" s="85">
        <v>132</v>
      </c>
      <c r="M1140" s="85">
        <v>52</v>
      </c>
      <c r="N1140" s="85">
        <v>3</v>
      </c>
      <c r="O1140" s="39"/>
      <c r="P1140" s="39"/>
      <c r="Q1140" s="104"/>
      <c r="R1140" s="43" t="s">
        <v>15</v>
      </c>
      <c r="S1140" s="85" t="s">
        <v>78</v>
      </c>
      <c r="T1140" s="85" t="s">
        <v>78</v>
      </c>
      <c r="U1140" s="85">
        <v>5</v>
      </c>
      <c r="V1140" s="85">
        <v>20</v>
      </c>
      <c r="W1140" s="85">
        <v>76</v>
      </c>
      <c r="X1140" s="85">
        <v>130</v>
      </c>
      <c r="Y1140" s="85">
        <v>104</v>
      </c>
      <c r="Z1140" s="85">
        <v>46</v>
      </c>
      <c r="AA1140" s="85" t="s">
        <v>78</v>
      </c>
      <c r="AB1140" s="39"/>
      <c r="AC1140" s="39"/>
      <c r="AD1140" s="104"/>
      <c r="AE1140" s="43" t="s">
        <v>15</v>
      </c>
      <c r="AF1140" s="85" t="s">
        <v>78</v>
      </c>
      <c r="AG1140" s="85" t="s">
        <v>78</v>
      </c>
      <c r="AH1140" s="85">
        <v>14</v>
      </c>
      <c r="AI1140" s="85">
        <v>45</v>
      </c>
      <c r="AJ1140" s="85">
        <v>81</v>
      </c>
      <c r="AK1140" s="85">
        <v>62</v>
      </c>
      <c r="AL1140" s="85">
        <v>28</v>
      </c>
      <c r="AM1140" s="85">
        <v>6</v>
      </c>
      <c r="AN1140" s="85" t="s">
        <v>78</v>
      </c>
      <c r="AO1140" s="39"/>
    </row>
    <row r="1141" spans="2:41" ht="15.75" x14ac:dyDescent="0.25">
      <c r="B1141" s="127"/>
      <c r="C1141" s="39"/>
      <c r="D1141" s="104"/>
      <c r="E1141" s="44" t="s">
        <v>16</v>
      </c>
      <c r="F1141" s="85" t="s">
        <v>78</v>
      </c>
      <c r="G1141" s="85" t="s">
        <v>78</v>
      </c>
      <c r="H1141" s="85">
        <v>6</v>
      </c>
      <c r="I1141" s="85">
        <v>33</v>
      </c>
      <c r="J1141" s="85">
        <v>118</v>
      </c>
      <c r="K1141" s="85">
        <v>158</v>
      </c>
      <c r="L1141" s="85">
        <v>134</v>
      </c>
      <c r="M1141" s="85">
        <v>68</v>
      </c>
      <c r="N1141" s="85">
        <v>6</v>
      </c>
      <c r="O1141" s="39"/>
      <c r="P1141" s="39"/>
      <c r="Q1141" s="104"/>
      <c r="R1141" s="43" t="s">
        <v>16</v>
      </c>
      <c r="S1141" s="85" t="s">
        <v>78</v>
      </c>
      <c r="T1141" s="85" t="s">
        <v>78</v>
      </c>
      <c r="U1141" s="85" t="s">
        <v>78</v>
      </c>
      <c r="V1141" s="85">
        <v>9</v>
      </c>
      <c r="W1141" s="85">
        <v>49</v>
      </c>
      <c r="X1141" s="85">
        <v>92</v>
      </c>
      <c r="Y1141" s="85">
        <v>100</v>
      </c>
      <c r="Z1141" s="85">
        <v>48</v>
      </c>
      <c r="AA1141" s="85" t="s">
        <v>78</v>
      </c>
      <c r="AB1141" s="39"/>
      <c r="AC1141" s="39"/>
      <c r="AD1141" s="104"/>
      <c r="AE1141" s="43" t="s">
        <v>16</v>
      </c>
      <c r="AF1141" s="85" t="s">
        <v>78</v>
      </c>
      <c r="AG1141" s="85" t="s">
        <v>78</v>
      </c>
      <c r="AH1141" s="85" t="s">
        <v>78</v>
      </c>
      <c r="AI1141" s="85">
        <v>24</v>
      </c>
      <c r="AJ1141" s="85">
        <v>69</v>
      </c>
      <c r="AK1141" s="85">
        <v>66</v>
      </c>
      <c r="AL1141" s="85">
        <v>34</v>
      </c>
      <c r="AM1141" s="85">
        <v>20</v>
      </c>
      <c r="AN1141" s="85" t="s">
        <v>78</v>
      </c>
      <c r="AO1141" s="39"/>
    </row>
    <row r="1142" spans="2:41" ht="15.75" x14ac:dyDescent="0.25">
      <c r="B1142" s="127"/>
      <c r="C1142" s="39"/>
      <c r="D1142" s="104"/>
      <c r="E1142" s="44" t="s">
        <v>17</v>
      </c>
      <c r="F1142" s="85">
        <v>0</v>
      </c>
      <c r="G1142" s="85" t="s">
        <v>78</v>
      </c>
      <c r="H1142" s="85">
        <v>0</v>
      </c>
      <c r="I1142" s="85" t="s">
        <v>78</v>
      </c>
      <c r="J1142" s="85">
        <v>50</v>
      </c>
      <c r="K1142" s="85">
        <v>103</v>
      </c>
      <c r="L1142" s="85">
        <v>121</v>
      </c>
      <c r="M1142" s="85">
        <v>66</v>
      </c>
      <c r="N1142" s="85">
        <v>18</v>
      </c>
      <c r="O1142" s="39"/>
      <c r="P1142" s="39"/>
      <c r="Q1142" s="104"/>
      <c r="R1142" s="43" t="s">
        <v>17</v>
      </c>
      <c r="S1142" s="85">
        <v>0</v>
      </c>
      <c r="T1142" s="85" t="s">
        <v>78</v>
      </c>
      <c r="U1142" s="85">
        <v>0</v>
      </c>
      <c r="V1142" s="85" t="s">
        <v>78</v>
      </c>
      <c r="W1142" s="85">
        <v>19</v>
      </c>
      <c r="X1142" s="85">
        <v>51</v>
      </c>
      <c r="Y1142" s="85">
        <v>87</v>
      </c>
      <c r="Z1142" s="85">
        <v>55</v>
      </c>
      <c r="AA1142" s="85" t="s">
        <v>78</v>
      </c>
      <c r="AB1142" s="39"/>
      <c r="AC1142" s="39"/>
      <c r="AD1142" s="104"/>
      <c r="AE1142" s="43" t="s">
        <v>17</v>
      </c>
      <c r="AF1142" s="85">
        <v>0</v>
      </c>
      <c r="AG1142" s="85" t="s">
        <v>78</v>
      </c>
      <c r="AH1142" s="85">
        <v>0</v>
      </c>
      <c r="AI1142" s="85" t="s">
        <v>78</v>
      </c>
      <c r="AJ1142" s="85">
        <v>31</v>
      </c>
      <c r="AK1142" s="85">
        <v>52</v>
      </c>
      <c r="AL1142" s="85">
        <v>34</v>
      </c>
      <c r="AM1142" s="85">
        <v>11</v>
      </c>
      <c r="AN1142" s="85" t="s">
        <v>78</v>
      </c>
      <c r="AO1142" s="39"/>
    </row>
    <row r="1143" spans="2:41" ht="15.75" x14ac:dyDescent="0.25">
      <c r="B1143" s="127"/>
      <c r="C1143" s="39"/>
      <c r="D1143" s="104"/>
      <c r="E1143" s="44" t="s">
        <v>18</v>
      </c>
      <c r="F1143" s="85">
        <v>0</v>
      </c>
      <c r="G1143" s="85">
        <v>0</v>
      </c>
      <c r="H1143" s="85">
        <v>3</v>
      </c>
      <c r="I1143" s="85">
        <v>4</v>
      </c>
      <c r="J1143" s="85">
        <v>17</v>
      </c>
      <c r="K1143" s="85">
        <v>46</v>
      </c>
      <c r="L1143" s="85">
        <v>84</v>
      </c>
      <c r="M1143" s="85">
        <v>81</v>
      </c>
      <c r="N1143" s="85">
        <v>24</v>
      </c>
      <c r="O1143" s="39"/>
      <c r="P1143" s="39"/>
      <c r="Q1143" s="104"/>
      <c r="R1143" s="43" t="s">
        <v>18</v>
      </c>
      <c r="S1143" s="85">
        <v>0</v>
      </c>
      <c r="T1143" s="85">
        <v>0</v>
      </c>
      <c r="U1143" s="85">
        <v>0</v>
      </c>
      <c r="V1143" s="85" t="s">
        <v>78</v>
      </c>
      <c r="W1143" s="85" t="s">
        <v>78</v>
      </c>
      <c r="X1143" s="85">
        <v>14</v>
      </c>
      <c r="Y1143" s="85">
        <v>40</v>
      </c>
      <c r="Z1143" s="85">
        <v>59</v>
      </c>
      <c r="AA1143" s="85" t="s">
        <v>78</v>
      </c>
      <c r="AB1143" s="39"/>
      <c r="AC1143" s="39"/>
      <c r="AD1143" s="104"/>
      <c r="AE1143" s="43" t="s">
        <v>18</v>
      </c>
      <c r="AF1143" s="85">
        <v>0</v>
      </c>
      <c r="AG1143" s="85">
        <v>0</v>
      </c>
      <c r="AH1143" s="85">
        <v>3</v>
      </c>
      <c r="AI1143" s="85" t="s">
        <v>78</v>
      </c>
      <c r="AJ1143" s="85" t="s">
        <v>78</v>
      </c>
      <c r="AK1143" s="85">
        <v>32</v>
      </c>
      <c r="AL1143" s="85">
        <v>44</v>
      </c>
      <c r="AM1143" s="85">
        <v>22</v>
      </c>
      <c r="AN1143" s="85" t="s">
        <v>78</v>
      </c>
      <c r="AO1143" s="39"/>
    </row>
    <row r="1144" spans="2:41" ht="15.75" x14ac:dyDescent="0.25">
      <c r="B1144" s="127"/>
      <c r="C1144" s="39"/>
      <c r="D1144" s="105"/>
      <c r="E1144" s="44" t="s">
        <v>19</v>
      </c>
      <c r="F1144" s="85">
        <v>0</v>
      </c>
      <c r="G1144" s="85">
        <v>0</v>
      </c>
      <c r="H1144" s="85">
        <v>0</v>
      </c>
      <c r="I1144" s="85" t="s">
        <v>78</v>
      </c>
      <c r="J1144" s="85" t="s">
        <v>78</v>
      </c>
      <c r="K1144" s="85">
        <v>4</v>
      </c>
      <c r="L1144" s="85">
        <v>13</v>
      </c>
      <c r="M1144" s="85">
        <v>17</v>
      </c>
      <c r="N1144" s="85">
        <v>13</v>
      </c>
      <c r="O1144" s="39"/>
      <c r="P1144" s="39"/>
      <c r="Q1144" s="105"/>
      <c r="R1144" s="43" t="s">
        <v>19</v>
      </c>
      <c r="S1144" s="85">
        <v>0</v>
      </c>
      <c r="T1144" s="85">
        <v>0</v>
      </c>
      <c r="U1144" s="85">
        <v>0</v>
      </c>
      <c r="V1144" s="85" t="s">
        <v>78</v>
      </c>
      <c r="W1144" s="85" t="s">
        <v>78</v>
      </c>
      <c r="X1144" s="85" t="s">
        <v>78</v>
      </c>
      <c r="Y1144" s="85">
        <v>8</v>
      </c>
      <c r="Z1144" s="85">
        <v>11</v>
      </c>
      <c r="AA1144" s="85">
        <v>13</v>
      </c>
      <c r="AB1144" s="39"/>
      <c r="AC1144" s="39"/>
      <c r="AD1144" s="105"/>
      <c r="AE1144" s="43" t="s">
        <v>19</v>
      </c>
      <c r="AF1144" s="85">
        <v>0</v>
      </c>
      <c r="AG1144" s="85">
        <v>0</v>
      </c>
      <c r="AH1144" s="85">
        <v>0</v>
      </c>
      <c r="AI1144" s="85" t="s">
        <v>78</v>
      </c>
      <c r="AJ1144" s="85" t="s">
        <v>78</v>
      </c>
      <c r="AK1144" s="85" t="s">
        <v>78</v>
      </c>
      <c r="AL1144" s="85">
        <v>5</v>
      </c>
      <c r="AM1144" s="85">
        <v>6</v>
      </c>
      <c r="AN1144" s="85">
        <v>0</v>
      </c>
      <c r="AO1144" s="39"/>
    </row>
    <row r="1145" spans="2:41" x14ac:dyDescent="0.25">
      <c r="B1145" s="93"/>
      <c r="C1145" s="39"/>
      <c r="D1145" s="39"/>
      <c r="E1145" s="39"/>
      <c r="F1145" s="39"/>
      <c r="G1145" s="39"/>
      <c r="H1145" s="39"/>
      <c r="I1145" s="39"/>
      <c r="J1145" s="39"/>
      <c r="K1145" s="39"/>
      <c r="L1145" s="39"/>
      <c r="M1145" s="39"/>
      <c r="N1145" s="39"/>
      <c r="O1145" s="39"/>
      <c r="P1145" s="39"/>
      <c r="Q1145" s="39"/>
      <c r="R1145" s="39"/>
      <c r="S1145" s="39"/>
      <c r="T1145" s="39"/>
      <c r="U1145" s="39"/>
      <c r="V1145" s="39"/>
      <c r="W1145" s="39"/>
      <c r="X1145" s="39"/>
      <c r="Y1145" s="39"/>
      <c r="Z1145" s="39"/>
      <c r="AA1145" s="39"/>
      <c r="AB1145" s="39"/>
      <c r="AC1145" s="39"/>
      <c r="AD1145" s="39"/>
      <c r="AE1145" s="39"/>
      <c r="AF1145" s="39"/>
      <c r="AG1145" s="39"/>
      <c r="AH1145" s="39"/>
      <c r="AI1145" s="39"/>
      <c r="AJ1145" s="39"/>
      <c r="AK1145" s="39"/>
      <c r="AL1145" s="39"/>
      <c r="AM1145" s="39"/>
      <c r="AN1145" s="39"/>
      <c r="AO1145" s="39"/>
    </row>
    <row r="1146" spans="2:41" ht="18.75" customHeight="1" x14ac:dyDescent="0.3">
      <c r="B1146" s="93"/>
      <c r="C1146" s="39"/>
      <c r="D1146" s="106" t="s">
        <v>24</v>
      </c>
      <c r="E1146" s="106"/>
      <c r="F1146" s="42"/>
      <c r="G1146" s="42"/>
      <c r="H1146" s="42"/>
      <c r="I1146" s="42"/>
      <c r="J1146" s="42"/>
      <c r="K1146" s="42"/>
      <c r="L1146" s="42"/>
      <c r="M1146" s="42"/>
      <c r="N1146" s="42"/>
      <c r="O1146" s="39"/>
      <c r="P1146" s="39"/>
      <c r="Q1146" s="106" t="s">
        <v>24</v>
      </c>
      <c r="R1146" s="106"/>
      <c r="S1146" s="42"/>
      <c r="T1146" s="42"/>
      <c r="U1146" s="42"/>
      <c r="V1146" s="42"/>
      <c r="W1146" s="42"/>
      <c r="X1146" s="42"/>
      <c r="Y1146" s="42"/>
      <c r="Z1146" s="42"/>
      <c r="AA1146" s="42"/>
      <c r="AB1146" s="39"/>
      <c r="AC1146" s="39"/>
      <c r="AD1146" s="106" t="s">
        <v>24</v>
      </c>
      <c r="AE1146" s="106"/>
      <c r="AF1146" s="42"/>
      <c r="AG1146" s="42"/>
      <c r="AH1146" s="42"/>
      <c r="AI1146" s="42"/>
      <c r="AJ1146" s="42"/>
      <c r="AK1146" s="42"/>
      <c r="AL1146" s="42"/>
      <c r="AM1146" s="42"/>
      <c r="AN1146" s="42"/>
      <c r="AO1146" s="39"/>
    </row>
    <row r="1147" spans="2:41" ht="28.9" customHeight="1" x14ac:dyDescent="0.25">
      <c r="B1147" s="93"/>
      <c r="C1147" s="39"/>
      <c r="D1147" s="106"/>
      <c r="E1147" s="106"/>
      <c r="F1147" s="132" t="s">
        <v>20</v>
      </c>
      <c r="G1147" s="133"/>
      <c r="H1147" s="133"/>
      <c r="I1147" s="133"/>
      <c r="J1147" s="133"/>
      <c r="K1147" s="133"/>
      <c r="L1147" s="133"/>
      <c r="M1147" s="133"/>
      <c r="N1147" s="134"/>
      <c r="O1147" s="39"/>
      <c r="P1147" s="39"/>
      <c r="Q1147" s="106"/>
      <c r="R1147" s="106"/>
      <c r="S1147" s="132" t="s">
        <v>20</v>
      </c>
      <c r="T1147" s="133"/>
      <c r="U1147" s="133"/>
      <c r="V1147" s="133"/>
      <c r="W1147" s="133"/>
      <c r="X1147" s="133"/>
      <c r="Y1147" s="133"/>
      <c r="Z1147" s="133"/>
      <c r="AA1147" s="134"/>
      <c r="AB1147" s="39"/>
      <c r="AC1147" s="39"/>
      <c r="AD1147" s="106"/>
      <c r="AE1147" s="106"/>
      <c r="AF1147" s="132" t="s">
        <v>20</v>
      </c>
      <c r="AG1147" s="133"/>
      <c r="AH1147" s="133"/>
      <c r="AI1147" s="133"/>
      <c r="AJ1147" s="133"/>
      <c r="AK1147" s="133"/>
      <c r="AL1147" s="133"/>
      <c r="AM1147" s="133"/>
      <c r="AN1147" s="134"/>
      <c r="AO1147" s="39"/>
    </row>
    <row r="1148" spans="2:41" ht="15" customHeight="1" x14ac:dyDescent="0.25">
      <c r="B1148" s="93"/>
      <c r="C1148" s="39"/>
      <c r="D1148" s="107"/>
      <c r="E1148" s="107"/>
      <c r="F1148" s="7" t="s">
        <v>0</v>
      </c>
      <c r="G1148" s="7" t="s">
        <v>1</v>
      </c>
      <c r="H1148" s="7" t="s">
        <v>2</v>
      </c>
      <c r="I1148" s="7" t="s">
        <v>3</v>
      </c>
      <c r="J1148" s="7" t="s">
        <v>4</v>
      </c>
      <c r="K1148" s="7" t="s">
        <v>5</v>
      </c>
      <c r="L1148" s="7" t="s">
        <v>6</v>
      </c>
      <c r="M1148" s="7" t="s">
        <v>7</v>
      </c>
      <c r="N1148" s="7" t="s">
        <v>8</v>
      </c>
      <c r="O1148" s="39"/>
      <c r="P1148" s="39"/>
      <c r="Q1148" s="107"/>
      <c r="R1148" s="107"/>
      <c r="S1148" s="7" t="s">
        <v>0</v>
      </c>
      <c r="T1148" s="7" t="s">
        <v>1</v>
      </c>
      <c r="U1148" s="7" t="s">
        <v>2</v>
      </c>
      <c r="V1148" s="7" t="s">
        <v>3</v>
      </c>
      <c r="W1148" s="7" t="s">
        <v>4</v>
      </c>
      <c r="X1148" s="7" t="s">
        <v>5</v>
      </c>
      <c r="Y1148" s="7" t="s">
        <v>6</v>
      </c>
      <c r="Z1148" s="7" t="s">
        <v>7</v>
      </c>
      <c r="AA1148" s="7" t="s">
        <v>8</v>
      </c>
      <c r="AB1148" s="39"/>
      <c r="AC1148" s="39"/>
      <c r="AD1148" s="107"/>
      <c r="AE1148" s="107"/>
      <c r="AF1148" s="7" t="s">
        <v>0</v>
      </c>
      <c r="AG1148" s="7" t="s">
        <v>1</v>
      </c>
      <c r="AH1148" s="7" t="s">
        <v>2</v>
      </c>
      <c r="AI1148" s="7" t="s">
        <v>3</v>
      </c>
      <c r="AJ1148" s="7" t="s">
        <v>4</v>
      </c>
      <c r="AK1148" s="7" t="s">
        <v>5</v>
      </c>
      <c r="AL1148" s="7" t="s">
        <v>6</v>
      </c>
      <c r="AM1148" s="7" t="s">
        <v>7</v>
      </c>
      <c r="AN1148" s="7" t="s">
        <v>8</v>
      </c>
      <c r="AO1148" s="39"/>
    </row>
    <row r="1149" spans="2:41" ht="15.75" customHeight="1" x14ac:dyDescent="0.25">
      <c r="B1149" s="93"/>
      <c r="C1149" s="39"/>
      <c r="D1149" s="103" t="s">
        <v>21</v>
      </c>
      <c r="E1149" s="44" t="s">
        <v>9</v>
      </c>
      <c r="F1149" s="85" t="s">
        <v>78</v>
      </c>
      <c r="G1149" s="85" t="s">
        <v>78</v>
      </c>
      <c r="H1149" s="85" t="s">
        <v>78</v>
      </c>
      <c r="I1149" s="85" t="s">
        <v>78</v>
      </c>
      <c r="J1149" s="85" t="s">
        <v>78</v>
      </c>
      <c r="K1149" s="85" t="s">
        <v>78</v>
      </c>
      <c r="L1149" s="85" t="s">
        <v>78</v>
      </c>
      <c r="M1149" s="85" t="s">
        <v>78</v>
      </c>
      <c r="N1149" s="85" t="s">
        <v>78</v>
      </c>
      <c r="O1149" s="39"/>
      <c r="P1149" s="39"/>
      <c r="Q1149" s="103" t="s">
        <v>21</v>
      </c>
      <c r="R1149" s="43" t="s">
        <v>9</v>
      </c>
      <c r="S1149" s="85" t="s">
        <v>78</v>
      </c>
      <c r="T1149" s="85" t="s">
        <v>78</v>
      </c>
      <c r="U1149" s="85" t="s">
        <v>78</v>
      </c>
      <c r="V1149" s="85" t="s">
        <v>78</v>
      </c>
      <c r="W1149" s="85" t="s">
        <v>78</v>
      </c>
      <c r="X1149" s="85" t="s">
        <v>78</v>
      </c>
      <c r="Y1149" s="85" t="s">
        <v>78</v>
      </c>
      <c r="Z1149" s="85" t="s">
        <v>78</v>
      </c>
      <c r="AA1149" s="85" t="s">
        <v>78</v>
      </c>
      <c r="AB1149" s="39"/>
      <c r="AC1149" s="39"/>
      <c r="AD1149" s="103" t="s">
        <v>21</v>
      </c>
      <c r="AE1149" s="43" t="s">
        <v>9</v>
      </c>
      <c r="AF1149" s="85" t="s">
        <v>78</v>
      </c>
      <c r="AG1149" s="85" t="s">
        <v>78</v>
      </c>
      <c r="AH1149" s="85" t="s">
        <v>78</v>
      </c>
      <c r="AI1149" s="85" t="s">
        <v>78</v>
      </c>
      <c r="AJ1149" s="85" t="s">
        <v>78</v>
      </c>
      <c r="AK1149" s="85" t="s">
        <v>78</v>
      </c>
      <c r="AL1149" s="85" t="s">
        <v>78</v>
      </c>
      <c r="AM1149" s="85" t="s">
        <v>78</v>
      </c>
      <c r="AN1149" s="85" t="s">
        <v>78</v>
      </c>
      <c r="AO1149" s="39"/>
    </row>
    <row r="1150" spans="2:41" ht="15.75" x14ac:dyDescent="0.25">
      <c r="B1150" s="93"/>
      <c r="C1150" s="39"/>
      <c r="D1150" s="104"/>
      <c r="E1150" s="44">
        <v>1</v>
      </c>
      <c r="F1150" s="85">
        <v>0</v>
      </c>
      <c r="G1150" s="85">
        <v>33.333333333333329</v>
      </c>
      <c r="H1150" s="85">
        <v>33.333333333333329</v>
      </c>
      <c r="I1150" s="85" t="s">
        <v>78</v>
      </c>
      <c r="J1150" s="85" t="s">
        <v>78</v>
      </c>
      <c r="K1150" s="85" t="s">
        <v>78</v>
      </c>
      <c r="L1150" s="85">
        <v>0</v>
      </c>
      <c r="M1150" s="85">
        <v>0</v>
      </c>
      <c r="N1150" s="85">
        <v>0</v>
      </c>
      <c r="O1150" s="39"/>
      <c r="P1150" s="39"/>
      <c r="Q1150" s="104"/>
      <c r="R1150" s="43">
        <v>1</v>
      </c>
      <c r="S1150" s="85">
        <v>0</v>
      </c>
      <c r="T1150" s="85" t="s">
        <v>78</v>
      </c>
      <c r="U1150" s="85">
        <v>50</v>
      </c>
      <c r="V1150" s="85" t="s">
        <v>78</v>
      </c>
      <c r="W1150" s="85" t="s">
        <v>78</v>
      </c>
      <c r="X1150" s="85" t="s">
        <v>78</v>
      </c>
      <c r="Y1150" s="85">
        <v>0</v>
      </c>
      <c r="Z1150" s="85">
        <v>0</v>
      </c>
      <c r="AA1150" s="85">
        <v>0</v>
      </c>
      <c r="AB1150" s="39"/>
      <c r="AC1150" s="39"/>
      <c r="AD1150" s="104"/>
      <c r="AE1150" s="43">
        <v>1</v>
      </c>
      <c r="AF1150" s="85">
        <v>0</v>
      </c>
      <c r="AG1150" s="85" t="s">
        <v>78</v>
      </c>
      <c r="AH1150" s="85">
        <v>0</v>
      </c>
      <c r="AI1150" s="85" t="s">
        <v>78</v>
      </c>
      <c r="AJ1150" s="85" t="s">
        <v>78</v>
      </c>
      <c r="AK1150" s="85" t="s">
        <v>78</v>
      </c>
      <c r="AL1150" s="85">
        <v>0</v>
      </c>
      <c r="AM1150" s="85">
        <v>0</v>
      </c>
      <c r="AN1150" s="85">
        <v>0</v>
      </c>
      <c r="AO1150" s="39"/>
    </row>
    <row r="1151" spans="2:41" ht="15.75" x14ac:dyDescent="0.25">
      <c r="B1151" s="93"/>
      <c r="C1151" s="39"/>
      <c r="D1151" s="104"/>
      <c r="E1151" s="44" t="s">
        <v>10</v>
      </c>
      <c r="F1151" s="85" t="s">
        <v>78</v>
      </c>
      <c r="G1151" s="85" t="s">
        <v>78</v>
      </c>
      <c r="H1151" s="85">
        <v>25.728155339805824</v>
      </c>
      <c r="I1151" s="85">
        <v>32.524271844660198</v>
      </c>
      <c r="J1151" s="85">
        <v>24.757281553398059</v>
      </c>
      <c r="K1151" s="85">
        <v>9.7087378640776691</v>
      </c>
      <c r="L1151" s="85">
        <v>3.3980582524271843</v>
      </c>
      <c r="M1151" s="85">
        <v>0</v>
      </c>
      <c r="N1151" s="85">
        <v>0</v>
      </c>
      <c r="O1151" s="39"/>
      <c r="P1151" s="39"/>
      <c r="Q1151" s="104"/>
      <c r="R1151" s="43" t="s">
        <v>10</v>
      </c>
      <c r="S1151" s="85" t="s">
        <v>78</v>
      </c>
      <c r="T1151" s="85" t="s">
        <v>78</v>
      </c>
      <c r="U1151" s="85">
        <v>22.916666666666664</v>
      </c>
      <c r="V1151" s="85">
        <v>36.458333333333329</v>
      </c>
      <c r="W1151" s="85">
        <v>23.958333333333336</v>
      </c>
      <c r="X1151" s="85">
        <v>9.375</v>
      </c>
      <c r="Y1151" s="85" t="s">
        <v>78</v>
      </c>
      <c r="Z1151" s="85">
        <v>0</v>
      </c>
      <c r="AA1151" s="85">
        <v>0</v>
      </c>
      <c r="AB1151" s="39"/>
      <c r="AC1151" s="39"/>
      <c r="AD1151" s="104"/>
      <c r="AE1151" s="43" t="s">
        <v>10</v>
      </c>
      <c r="AF1151" s="85" t="s">
        <v>78</v>
      </c>
      <c r="AG1151" s="85" t="s">
        <v>78</v>
      </c>
      <c r="AH1151" s="85">
        <v>28.18181818181818</v>
      </c>
      <c r="AI1151" s="85">
        <v>29.09090909090909</v>
      </c>
      <c r="AJ1151" s="85">
        <v>25.454545454545453</v>
      </c>
      <c r="AK1151" s="85">
        <v>10</v>
      </c>
      <c r="AL1151" s="85" t="s">
        <v>78</v>
      </c>
      <c r="AM1151" s="85">
        <v>0</v>
      </c>
      <c r="AN1151" s="85">
        <v>0</v>
      </c>
      <c r="AO1151" s="39"/>
    </row>
    <row r="1152" spans="2:41" ht="15.75" x14ac:dyDescent="0.25">
      <c r="B1152" s="93"/>
      <c r="C1152" s="39"/>
      <c r="D1152" s="104"/>
      <c r="E1152" s="44" t="s">
        <v>11</v>
      </c>
      <c r="F1152" s="85" t="s">
        <v>78</v>
      </c>
      <c r="G1152" s="85" t="s">
        <v>78</v>
      </c>
      <c r="H1152" s="85">
        <v>9.2307692307692317</v>
      </c>
      <c r="I1152" s="85">
        <v>32.307692307692307</v>
      </c>
      <c r="J1152" s="85">
        <v>30</v>
      </c>
      <c r="K1152" s="85">
        <v>20.76923076923077</v>
      </c>
      <c r="L1152" s="85">
        <v>4.6153846153846159</v>
      </c>
      <c r="M1152" s="85">
        <v>0</v>
      </c>
      <c r="N1152" s="85">
        <v>0</v>
      </c>
      <c r="O1152" s="39"/>
      <c r="P1152" s="39"/>
      <c r="Q1152" s="104"/>
      <c r="R1152" s="43" t="s">
        <v>11</v>
      </c>
      <c r="S1152" s="85" t="s">
        <v>78</v>
      </c>
      <c r="T1152" s="85" t="s">
        <v>78</v>
      </c>
      <c r="U1152" s="85">
        <v>5.1282051282051277</v>
      </c>
      <c r="V1152" s="85">
        <v>25.641025641025639</v>
      </c>
      <c r="W1152" s="85">
        <v>30.76923076923077</v>
      </c>
      <c r="X1152" s="85">
        <v>29.487179487179489</v>
      </c>
      <c r="Y1152" s="85" t="s">
        <v>78</v>
      </c>
      <c r="Z1152" s="85">
        <v>0</v>
      </c>
      <c r="AA1152" s="85">
        <v>0</v>
      </c>
      <c r="AB1152" s="39"/>
      <c r="AC1152" s="39"/>
      <c r="AD1152" s="104"/>
      <c r="AE1152" s="43" t="s">
        <v>11</v>
      </c>
      <c r="AF1152" s="85" t="s">
        <v>78</v>
      </c>
      <c r="AG1152" s="85" t="s">
        <v>78</v>
      </c>
      <c r="AH1152" s="85">
        <v>15.384615384615385</v>
      </c>
      <c r="AI1152" s="85">
        <v>42.307692307692307</v>
      </c>
      <c r="AJ1152" s="85">
        <v>28.846153846153843</v>
      </c>
      <c r="AK1152" s="85">
        <v>7.6923076923076925</v>
      </c>
      <c r="AL1152" s="85" t="s">
        <v>78</v>
      </c>
      <c r="AM1152" s="85">
        <v>0</v>
      </c>
      <c r="AN1152" s="85">
        <v>0</v>
      </c>
      <c r="AO1152" s="39"/>
    </row>
    <row r="1153" spans="2:41" ht="15.75" x14ac:dyDescent="0.25">
      <c r="B1153" s="93"/>
      <c r="C1153" s="39"/>
      <c r="D1153" s="104"/>
      <c r="E1153" s="44" t="s">
        <v>12</v>
      </c>
      <c r="F1153" s="85">
        <v>2.1857923497267762</v>
      </c>
      <c r="G1153" s="85">
        <v>2.7322404371584699</v>
      </c>
      <c r="H1153" s="85">
        <v>8.1967213114754092</v>
      </c>
      <c r="I1153" s="85">
        <v>28.415300546448087</v>
      </c>
      <c r="J1153" s="85">
        <v>27.322404371584703</v>
      </c>
      <c r="K1153" s="85">
        <v>20.21857923497268</v>
      </c>
      <c r="L1153" s="85">
        <v>8.7431693989071047</v>
      </c>
      <c r="M1153" s="85">
        <v>2.1857923497267762</v>
      </c>
      <c r="N1153" s="85">
        <v>0</v>
      </c>
      <c r="O1153" s="39"/>
      <c r="P1153" s="39"/>
      <c r="Q1153" s="104"/>
      <c r="R1153" s="43" t="s">
        <v>12</v>
      </c>
      <c r="S1153" s="85">
        <v>0</v>
      </c>
      <c r="T1153" s="85" t="s">
        <v>78</v>
      </c>
      <c r="U1153" s="85">
        <v>5.1546391752577314</v>
      </c>
      <c r="V1153" s="85">
        <v>22.680412371134022</v>
      </c>
      <c r="W1153" s="85">
        <v>27.835051546391753</v>
      </c>
      <c r="X1153" s="85">
        <v>26.804123711340207</v>
      </c>
      <c r="Y1153" s="85">
        <v>11.340206185567011</v>
      </c>
      <c r="Z1153" s="85" t="s">
        <v>78</v>
      </c>
      <c r="AA1153" s="85">
        <v>0</v>
      </c>
      <c r="AB1153" s="39"/>
      <c r="AC1153" s="39"/>
      <c r="AD1153" s="104"/>
      <c r="AE1153" s="43" t="s">
        <v>12</v>
      </c>
      <c r="AF1153" s="85">
        <v>4.6511627906976747</v>
      </c>
      <c r="AG1153" s="85" t="s">
        <v>78</v>
      </c>
      <c r="AH1153" s="85">
        <v>11.627906976744185</v>
      </c>
      <c r="AI1153" s="85">
        <v>34.883720930232556</v>
      </c>
      <c r="AJ1153" s="85">
        <v>26.744186046511626</v>
      </c>
      <c r="AK1153" s="85">
        <v>12.790697674418606</v>
      </c>
      <c r="AL1153" s="85">
        <v>5.8139534883720927</v>
      </c>
      <c r="AM1153" s="85" t="s">
        <v>78</v>
      </c>
      <c r="AN1153" s="85">
        <v>0</v>
      </c>
      <c r="AO1153" s="39"/>
    </row>
    <row r="1154" spans="2:41" ht="15.75" x14ac:dyDescent="0.25">
      <c r="B1154" s="93"/>
      <c r="C1154" s="39"/>
      <c r="D1154" s="104"/>
      <c r="E1154" s="44" t="s">
        <v>13</v>
      </c>
      <c r="F1154" s="85" t="s">
        <v>78</v>
      </c>
      <c r="G1154" s="85" t="s">
        <v>78</v>
      </c>
      <c r="H1154" s="85">
        <v>8.1911262798634805</v>
      </c>
      <c r="I1154" s="85">
        <v>20.819112627986346</v>
      </c>
      <c r="J1154" s="85">
        <v>35.836177474402731</v>
      </c>
      <c r="K1154" s="85">
        <v>22.525597269624573</v>
      </c>
      <c r="L1154" s="85">
        <v>9.8976109215017072</v>
      </c>
      <c r="M1154" s="85">
        <v>2.0477815699658701</v>
      </c>
      <c r="N1154" s="85">
        <v>0</v>
      </c>
      <c r="O1154" s="39"/>
      <c r="P1154" s="39"/>
      <c r="Q1154" s="104"/>
      <c r="R1154" s="43" t="s">
        <v>13</v>
      </c>
      <c r="S1154" s="85" t="s">
        <v>78</v>
      </c>
      <c r="T1154" s="85" t="s">
        <v>78</v>
      </c>
      <c r="U1154" s="85">
        <v>5.6962025316455698</v>
      </c>
      <c r="V1154" s="85">
        <v>17.721518987341771</v>
      </c>
      <c r="W1154" s="85">
        <v>36.075949367088604</v>
      </c>
      <c r="X1154" s="85">
        <v>23.417721518987342</v>
      </c>
      <c r="Y1154" s="85">
        <v>14.556962025316455</v>
      </c>
      <c r="Z1154" s="85" t="s">
        <v>78</v>
      </c>
      <c r="AA1154" s="85">
        <v>0</v>
      </c>
      <c r="AB1154" s="39"/>
      <c r="AC1154" s="39"/>
      <c r="AD1154" s="104"/>
      <c r="AE1154" s="43" t="s">
        <v>13</v>
      </c>
      <c r="AF1154" s="85" t="s">
        <v>78</v>
      </c>
      <c r="AG1154" s="85" t="s">
        <v>78</v>
      </c>
      <c r="AH1154" s="85">
        <v>11.111111111111111</v>
      </c>
      <c r="AI1154" s="85">
        <v>24.444444444444443</v>
      </c>
      <c r="AJ1154" s="85">
        <v>35.555555555555557</v>
      </c>
      <c r="AK1154" s="85">
        <v>21.481481481481481</v>
      </c>
      <c r="AL1154" s="85">
        <v>4.4444444444444446</v>
      </c>
      <c r="AM1154" s="85" t="s">
        <v>78</v>
      </c>
      <c r="AN1154" s="85">
        <v>0</v>
      </c>
      <c r="AO1154" s="39"/>
    </row>
    <row r="1155" spans="2:41" ht="15.75" x14ac:dyDescent="0.25">
      <c r="B1155" s="93"/>
      <c r="C1155" s="39"/>
      <c r="D1155" s="104"/>
      <c r="E1155" s="44" t="s">
        <v>14</v>
      </c>
      <c r="F1155" s="85" t="s">
        <v>78</v>
      </c>
      <c r="G1155" s="85">
        <v>0.96618357487922701</v>
      </c>
      <c r="H1155" s="85">
        <v>7.2463768115942031</v>
      </c>
      <c r="I1155" s="85">
        <v>15.70048309178744</v>
      </c>
      <c r="J1155" s="85">
        <v>26.570048309178745</v>
      </c>
      <c r="K1155" s="85">
        <v>33.574879227053138</v>
      </c>
      <c r="L1155" s="85">
        <v>12.077294685990339</v>
      </c>
      <c r="M1155" s="85">
        <v>3.1400966183574881</v>
      </c>
      <c r="N1155" s="85" t="s">
        <v>78</v>
      </c>
      <c r="O1155" s="39"/>
      <c r="P1155" s="39"/>
      <c r="Q1155" s="104"/>
      <c r="R1155" s="43" t="s">
        <v>14</v>
      </c>
      <c r="S1155" s="85" t="s">
        <v>78</v>
      </c>
      <c r="T1155" s="85" t="s">
        <v>78</v>
      </c>
      <c r="U1155" s="85">
        <v>3.5087719298245612</v>
      </c>
      <c r="V1155" s="85">
        <v>9.2105263157894726</v>
      </c>
      <c r="W1155" s="85">
        <v>23.245614035087719</v>
      </c>
      <c r="X1155" s="85">
        <v>40.789473684210527</v>
      </c>
      <c r="Y1155" s="85">
        <v>17.105263157894736</v>
      </c>
      <c r="Z1155" s="85" t="s">
        <v>78</v>
      </c>
      <c r="AA1155" s="85" t="s">
        <v>78</v>
      </c>
      <c r="AB1155" s="39"/>
      <c r="AC1155" s="39"/>
      <c r="AD1155" s="104"/>
      <c r="AE1155" s="43" t="s">
        <v>14</v>
      </c>
      <c r="AF1155" s="85" t="s">
        <v>78</v>
      </c>
      <c r="AG1155" s="85" t="s">
        <v>78</v>
      </c>
      <c r="AH1155" s="85">
        <v>11.827956989247312</v>
      </c>
      <c r="AI1155" s="85">
        <v>23.655913978494624</v>
      </c>
      <c r="AJ1155" s="85">
        <v>30.64516129032258</v>
      </c>
      <c r="AK1155" s="85">
        <v>24.731182795698924</v>
      </c>
      <c r="AL1155" s="85">
        <v>5.913978494623656</v>
      </c>
      <c r="AM1155" s="85" t="s">
        <v>78</v>
      </c>
      <c r="AN1155" s="85" t="s">
        <v>78</v>
      </c>
      <c r="AO1155" s="39"/>
    </row>
    <row r="1156" spans="2:41" ht="15.75" x14ac:dyDescent="0.25">
      <c r="B1156" s="93"/>
      <c r="C1156" s="39"/>
      <c r="D1156" s="104"/>
      <c r="E1156" s="44" t="s">
        <v>15</v>
      </c>
      <c r="F1156" s="85">
        <v>0.95087163232963556</v>
      </c>
      <c r="G1156" s="85">
        <v>0.79239302694136293</v>
      </c>
      <c r="H1156" s="85">
        <v>3.0110935023771792</v>
      </c>
      <c r="I1156" s="85">
        <v>10.301109350237718</v>
      </c>
      <c r="J1156" s="85">
        <v>24.881141045958795</v>
      </c>
      <c r="K1156" s="85">
        <v>30.427892234548338</v>
      </c>
      <c r="L1156" s="85">
        <v>20.91917591125198</v>
      </c>
      <c r="M1156" s="85">
        <v>8.2408874801901746</v>
      </c>
      <c r="N1156" s="85">
        <v>0.47543581616481778</v>
      </c>
      <c r="O1156" s="39"/>
      <c r="P1156" s="39"/>
      <c r="Q1156" s="104"/>
      <c r="R1156" s="43" t="s">
        <v>15</v>
      </c>
      <c r="S1156" s="85" t="s">
        <v>78</v>
      </c>
      <c r="T1156" s="85" t="s">
        <v>78</v>
      </c>
      <c r="U1156" s="85">
        <v>1.2953367875647668</v>
      </c>
      <c r="V1156" s="85">
        <v>5.1813471502590671</v>
      </c>
      <c r="W1156" s="85">
        <v>19.689119170984455</v>
      </c>
      <c r="X1156" s="85">
        <v>33.678756476683937</v>
      </c>
      <c r="Y1156" s="85">
        <v>26.94300518134715</v>
      </c>
      <c r="Z1156" s="85">
        <v>11.917098445595855</v>
      </c>
      <c r="AA1156" s="85" t="s">
        <v>78</v>
      </c>
      <c r="AB1156" s="39"/>
      <c r="AC1156" s="39"/>
      <c r="AD1156" s="104"/>
      <c r="AE1156" s="43" t="s">
        <v>15</v>
      </c>
      <c r="AF1156" s="85" t="s">
        <v>78</v>
      </c>
      <c r="AG1156" s="85" t="s">
        <v>78</v>
      </c>
      <c r="AH1156" s="85">
        <v>5.7142857142857144</v>
      </c>
      <c r="AI1156" s="85">
        <v>18.367346938775512</v>
      </c>
      <c r="AJ1156" s="85">
        <v>33.061224489795919</v>
      </c>
      <c r="AK1156" s="85">
        <v>25.30612244897959</v>
      </c>
      <c r="AL1156" s="85">
        <v>11.428571428571429</v>
      </c>
      <c r="AM1156" s="85">
        <v>2.4489795918367347</v>
      </c>
      <c r="AN1156" s="85" t="s">
        <v>78</v>
      </c>
      <c r="AO1156" s="39"/>
    </row>
    <row r="1157" spans="2:41" ht="15.75" x14ac:dyDescent="0.25">
      <c r="B1157" s="93"/>
      <c r="C1157" s="39"/>
      <c r="D1157" s="104"/>
      <c r="E1157" s="44" t="s">
        <v>16</v>
      </c>
      <c r="F1157" s="85" t="s">
        <v>78</v>
      </c>
      <c r="G1157" s="85" t="s">
        <v>78</v>
      </c>
      <c r="H1157" s="85">
        <v>1.1406844106463878</v>
      </c>
      <c r="I1157" s="85">
        <v>6.2737642585551328</v>
      </c>
      <c r="J1157" s="85">
        <v>22.433460076045627</v>
      </c>
      <c r="K1157" s="85">
        <v>30.038022813688215</v>
      </c>
      <c r="L1157" s="85">
        <v>25.475285171102662</v>
      </c>
      <c r="M1157" s="85">
        <v>12.927756653992395</v>
      </c>
      <c r="N1157" s="85">
        <v>1.1406844106463878</v>
      </c>
      <c r="O1157" s="39"/>
      <c r="P1157" s="39"/>
      <c r="Q1157" s="104"/>
      <c r="R1157" s="43" t="s">
        <v>16</v>
      </c>
      <c r="S1157" s="85" t="s">
        <v>78</v>
      </c>
      <c r="T1157" s="85" t="s">
        <v>78</v>
      </c>
      <c r="U1157" s="85" t="s">
        <v>78</v>
      </c>
      <c r="V1157" s="85">
        <v>2.9411764705882351</v>
      </c>
      <c r="W1157" s="85">
        <v>16.013071895424837</v>
      </c>
      <c r="X1157" s="85">
        <v>30.065359477124183</v>
      </c>
      <c r="Y1157" s="85">
        <v>32.679738562091501</v>
      </c>
      <c r="Z1157" s="85">
        <v>15.686274509803921</v>
      </c>
      <c r="AA1157" s="85" t="s">
        <v>78</v>
      </c>
      <c r="AB1157" s="39"/>
      <c r="AC1157" s="39"/>
      <c r="AD1157" s="104"/>
      <c r="AE1157" s="43" t="s">
        <v>16</v>
      </c>
      <c r="AF1157" s="85" t="s">
        <v>78</v>
      </c>
      <c r="AG1157" s="85" t="s">
        <v>78</v>
      </c>
      <c r="AH1157" s="85" t="s">
        <v>78</v>
      </c>
      <c r="AI1157" s="85">
        <v>10.909090909090908</v>
      </c>
      <c r="AJ1157" s="85">
        <v>31.363636363636367</v>
      </c>
      <c r="AK1157" s="85">
        <v>30</v>
      </c>
      <c r="AL1157" s="85">
        <v>15.454545454545453</v>
      </c>
      <c r="AM1157" s="85">
        <v>9.0909090909090917</v>
      </c>
      <c r="AN1157" s="85" t="s">
        <v>78</v>
      </c>
      <c r="AO1157" s="39"/>
    </row>
    <row r="1158" spans="2:41" ht="15.75" x14ac:dyDescent="0.25">
      <c r="B1158" s="93"/>
      <c r="C1158" s="39"/>
      <c r="D1158" s="104"/>
      <c r="E1158" s="44" t="s">
        <v>17</v>
      </c>
      <c r="F1158" s="85">
        <v>0</v>
      </c>
      <c r="G1158" s="85" t="s">
        <v>78</v>
      </c>
      <c r="H1158" s="85">
        <v>0</v>
      </c>
      <c r="I1158" s="85" t="s">
        <v>78</v>
      </c>
      <c r="J1158" s="85">
        <v>13.333333333333334</v>
      </c>
      <c r="K1158" s="85">
        <v>27.466666666666669</v>
      </c>
      <c r="L1158" s="85">
        <v>32.266666666666666</v>
      </c>
      <c r="M1158" s="85">
        <v>17.599999999999998</v>
      </c>
      <c r="N1158" s="85">
        <v>4.8</v>
      </c>
      <c r="O1158" s="39"/>
      <c r="P1158" s="39"/>
      <c r="Q1158" s="104"/>
      <c r="R1158" s="43" t="s">
        <v>17</v>
      </c>
      <c r="S1158" s="85">
        <v>0</v>
      </c>
      <c r="T1158" s="85" t="s">
        <v>78</v>
      </c>
      <c r="U1158" s="85">
        <v>0</v>
      </c>
      <c r="V1158" s="85" t="s">
        <v>78</v>
      </c>
      <c r="W1158" s="85">
        <v>8.2251082251082259</v>
      </c>
      <c r="X1158" s="85">
        <v>22.077922077922079</v>
      </c>
      <c r="Y1158" s="85">
        <v>37.662337662337663</v>
      </c>
      <c r="Z1158" s="85">
        <v>23.809523809523807</v>
      </c>
      <c r="AA1158" s="85" t="s">
        <v>78</v>
      </c>
      <c r="AB1158" s="39"/>
      <c r="AC1158" s="39"/>
      <c r="AD1158" s="104"/>
      <c r="AE1158" s="43" t="s">
        <v>17</v>
      </c>
      <c r="AF1158" s="85">
        <v>0</v>
      </c>
      <c r="AG1158" s="85" t="s">
        <v>78</v>
      </c>
      <c r="AH1158" s="85">
        <v>0</v>
      </c>
      <c r="AI1158" s="85" t="s">
        <v>78</v>
      </c>
      <c r="AJ1158" s="85">
        <v>21.527777777777779</v>
      </c>
      <c r="AK1158" s="85">
        <v>36.111111111111107</v>
      </c>
      <c r="AL1158" s="85">
        <v>23.611111111111111</v>
      </c>
      <c r="AM1158" s="85">
        <v>7.6388888888888893</v>
      </c>
      <c r="AN1158" s="85" t="s">
        <v>78</v>
      </c>
      <c r="AO1158" s="39"/>
    </row>
    <row r="1159" spans="2:41" ht="15.75" x14ac:dyDescent="0.25">
      <c r="B1159" s="93"/>
      <c r="C1159" s="39"/>
      <c r="D1159" s="104"/>
      <c r="E1159" s="44" t="s">
        <v>18</v>
      </c>
      <c r="F1159" s="85">
        <v>0</v>
      </c>
      <c r="G1159" s="85">
        <v>0</v>
      </c>
      <c r="H1159" s="85">
        <v>1.1583011583011582</v>
      </c>
      <c r="I1159" s="85">
        <v>1.5444015444015444</v>
      </c>
      <c r="J1159" s="85">
        <v>6.563706563706563</v>
      </c>
      <c r="K1159" s="85">
        <v>17.760617760617762</v>
      </c>
      <c r="L1159" s="85">
        <v>32.432432432432435</v>
      </c>
      <c r="M1159" s="85">
        <v>31.274131274131271</v>
      </c>
      <c r="N1159" s="85">
        <v>9.2664092664092657</v>
      </c>
      <c r="O1159" s="39"/>
      <c r="P1159" s="39"/>
      <c r="Q1159" s="104"/>
      <c r="R1159" s="43" t="s">
        <v>18</v>
      </c>
      <c r="S1159" s="85">
        <v>0</v>
      </c>
      <c r="T1159" s="85">
        <v>0</v>
      </c>
      <c r="U1159" s="85">
        <v>0</v>
      </c>
      <c r="V1159" s="85" t="s">
        <v>78</v>
      </c>
      <c r="W1159" s="85" t="s">
        <v>78</v>
      </c>
      <c r="X1159" s="85">
        <v>9.79020979020979</v>
      </c>
      <c r="Y1159" s="85">
        <v>27.972027972027973</v>
      </c>
      <c r="Z1159" s="85">
        <v>41.25874125874126</v>
      </c>
      <c r="AA1159" s="85" t="s">
        <v>78</v>
      </c>
      <c r="AB1159" s="39"/>
      <c r="AC1159" s="39"/>
      <c r="AD1159" s="104"/>
      <c r="AE1159" s="43" t="s">
        <v>18</v>
      </c>
      <c r="AF1159" s="85">
        <v>0</v>
      </c>
      <c r="AG1159" s="85">
        <v>0</v>
      </c>
      <c r="AH1159" s="85">
        <v>2.5862068965517242</v>
      </c>
      <c r="AI1159" s="85" t="s">
        <v>78</v>
      </c>
      <c r="AJ1159" s="85" t="s">
        <v>78</v>
      </c>
      <c r="AK1159" s="85">
        <v>27.586206896551722</v>
      </c>
      <c r="AL1159" s="85">
        <v>37.931034482758619</v>
      </c>
      <c r="AM1159" s="85">
        <v>18.96551724137931</v>
      </c>
      <c r="AN1159" s="85" t="s">
        <v>78</v>
      </c>
      <c r="AO1159" s="39"/>
    </row>
    <row r="1160" spans="2:41" ht="15.75" x14ac:dyDescent="0.25">
      <c r="B1160" s="93"/>
      <c r="C1160" s="39"/>
      <c r="D1160" s="105"/>
      <c r="E1160" s="44" t="s">
        <v>19</v>
      </c>
      <c r="F1160" s="85">
        <v>0</v>
      </c>
      <c r="G1160" s="85">
        <v>0</v>
      </c>
      <c r="H1160" s="85">
        <v>0</v>
      </c>
      <c r="I1160" s="85" t="s">
        <v>78</v>
      </c>
      <c r="J1160" s="85" t="s">
        <v>78</v>
      </c>
      <c r="K1160" s="85">
        <v>7.8431372549019605</v>
      </c>
      <c r="L1160" s="85">
        <v>25.490196078431371</v>
      </c>
      <c r="M1160" s="85">
        <v>33.333333333333329</v>
      </c>
      <c r="N1160" s="85">
        <v>25.490196078431371</v>
      </c>
      <c r="O1160" s="39"/>
      <c r="P1160" s="39"/>
      <c r="Q1160" s="105"/>
      <c r="R1160" s="43" t="s">
        <v>19</v>
      </c>
      <c r="S1160" s="85">
        <v>0</v>
      </c>
      <c r="T1160" s="85">
        <v>0</v>
      </c>
      <c r="U1160" s="85">
        <v>0</v>
      </c>
      <c r="V1160" s="85" t="s">
        <v>78</v>
      </c>
      <c r="W1160" s="85" t="s">
        <v>78</v>
      </c>
      <c r="X1160" s="85" t="s">
        <v>78</v>
      </c>
      <c r="Y1160" s="85">
        <v>22.857142857142858</v>
      </c>
      <c r="Z1160" s="85">
        <v>31.428571428571427</v>
      </c>
      <c r="AA1160" s="85">
        <v>37.142857142857146</v>
      </c>
      <c r="AB1160" s="39"/>
      <c r="AC1160" s="39"/>
      <c r="AD1160" s="105"/>
      <c r="AE1160" s="43" t="s">
        <v>19</v>
      </c>
      <c r="AF1160" s="85">
        <v>0</v>
      </c>
      <c r="AG1160" s="85">
        <v>0</v>
      </c>
      <c r="AH1160" s="85">
        <v>0</v>
      </c>
      <c r="AI1160" s="85" t="s">
        <v>78</v>
      </c>
      <c r="AJ1160" s="85" t="s">
        <v>78</v>
      </c>
      <c r="AK1160" s="85" t="s">
        <v>78</v>
      </c>
      <c r="AL1160" s="85">
        <v>31.25</v>
      </c>
      <c r="AM1160" s="85">
        <v>37.5</v>
      </c>
      <c r="AN1160" s="85">
        <v>0</v>
      </c>
      <c r="AO1160" s="39"/>
    </row>
    <row r="1161" spans="2:41" x14ac:dyDescent="0.25">
      <c r="B1161" s="93"/>
      <c r="C1161" s="39"/>
      <c r="D1161" s="39"/>
      <c r="E1161" s="39"/>
      <c r="F1161" s="39"/>
      <c r="G1161" s="39"/>
      <c r="H1161" s="39"/>
      <c r="I1161" s="39"/>
      <c r="J1161" s="39"/>
      <c r="K1161" s="39"/>
      <c r="L1161" s="39"/>
      <c r="M1161" s="39"/>
      <c r="N1161" s="39"/>
      <c r="O1161" s="39"/>
      <c r="P1161" s="39"/>
      <c r="Q1161" s="39"/>
      <c r="R1161" s="39"/>
      <c r="S1161" s="39"/>
      <c r="T1161" s="39"/>
      <c r="U1161" s="39"/>
      <c r="V1161" s="39"/>
      <c r="W1161" s="39"/>
      <c r="X1161" s="39"/>
      <c r="Y1161" s="39"/>
      <c r="Z1161" s="39"/>
      <c r="AA1161" s="39"/>
      <c r="AB1161" s="39"/>
      <c r="AC1161" s="39"/>
      <c r="AD1161" s="39"/>
      <c r="AE1161" s="39"/>
      <c r="AF1161" s="39"/>
      <c r="AG1161" s="39"/>
      <c r="AH1161" s="39"/>
      <c r="AI1161" s="39"/>
      <c r="AJ1161" s="39"/>
      <c r="AK1161" s="39"/>
      <c r="AL1161" s="39"/>
      <c r="AM1161" s="39"/>
      <c r="AN1161" s="39"/>
      <c r="AO1161" s="39"/>
    </row>
    <row r="1162" spans="2:41" x14ac:dyDescent="0.25">
      <c r="B1162" s="93"/>
      <c r="C1162" s="39"/>
      <c r="D1162" s="39"/>
      <c r="E1162" s="39"/>
      <c r="F1162" s="39"/>
      <c r="G1162" s="39"/>
      <c r="H1162" s="39"/>
      <c r="I1162" s="39"/>
      <c r="J1162" s="39"/>
      <c r="K1162" s="39"/>
      <c r="L1162" s="39"/>
      <c r="M1162" s="39"/>
      <c r="N1162" s="39"/>
      <c r="O1162" s="39"/>
      <c r="P1162" s="39"/>
      <c r="Q1162" s="39"/>
      <c r="R1162" s="39"/>
      <c r="S1162" s="39"/>
      <c r="T1162" s="39"/>
      <c r="U1162" s="39"/>
      <c r="V1162" s="39"/>
      <c r="W1162" s="39"/>
      <c r="X1162" s="39"/>
      <c r="Y1162" s="39"/>
      <c r="Z1162" s="39"/>
      <c r="AA1162" s="39"/>
      <c r="AB1162" s="39"/>
      <c r="AC1162" s="39"/>
      <c r="AD1162" s="39"/>
      <c r="AE1162" s="39"/>
      <c r="AF1162" s="39"/>
      <c r="AG1162" s="39"/>
      <c r="AH1162" s="39"/>
      <c r="AI1162" s="39"/>
      <c r="AJ1162" s="39"/>
      <c r="AK1162" s="39"/>
      <c r="AL1162" s="39"/>
      <c r="AM1162" s="39"/>
      <c r="AN1162" s="39"/>
      <c r="AO1162" s="39"/>
    </row>
    <row r="1163" spans="2:41" ht="18.75" customHeight="1" x14ac:dyDescent="0.3">
      <c r="B1163" s="93"/>
      <c r="C1163" s="39"/>
      <c r="D1163" s="106" t="s">
        <v>32</v>
      </c>
      <c r="E1163" s="106"/>
      <c r="F1163" s="42"/>
      <c r="G1163" s="42"/>
      <c r="H1163" s="42"/>
      <c r="I1163" s="42"/>
      <c r="J1163" s="42"/>
      <c r="K1163" s="42"/>
      <c r="L1163" s="42"/>
      <c r="M1163" s="42"/>
      <c r="N1163" s="42"/>
      <c r="O1163" s="39"/>
      <c r="P1163" s="39"/>
      <c r="Q1163" s="106" t="s">
        <v>32</v>
      </c>
      <c r="R1163" s="106"/>
      <c r="S1163" s="42"/>
      <c r="T1163" s="42"/>
      <c r="U1163" s="42"/>
      <c r="V1163" s="42"/>
      <c r="W1163" s="42"/>
      <c r="X1163" s="42"/>
      <c r="Y1163" s="42"/>
      <c r="Z1163" s="42"/>
      <c r="AA1163" s="42"/>
      <c r="AB1163" s="39"/>
      <c r="AC1163" s="39"/>
      <c r="AD1163" s="106" t="s">
        <v>32</v>
      </c>
      <c r="AE1163" s="106"/>
      <c r="AF1163" s="42"/>
      <c r="AG1163" s="42"/>
      <c r="AH1163" s="42"/>
      <c r="AI1163" s="42"/>
      <c r="AJ1163" s="42"/>
      <c r="AK1163" s="42"/>
      <c r="AL1163" s="42"/>
      <c r="AM1163" s="42"/>
      <c r="AN1163" s="42"/>
      <c r="AO1163" s="39"/>
    </row>
    <row r="1164" spans="2:41" ht="28.9" customHeight="1" x14ac:dyDescent="0.25">
      <c r="B1164" s="93"/>
      <c r="C1164" s="39"/>
      <c r="D1164" s="106"/>
      <c r="E1164" s="106"/>
      <c r="F1164" s="132" t="s">
        <v>20</v>
      </c>
      <c r="G1164" s="133"/>
      <c r="H1164" s="133"/>
      <c r="I1164" s="133"/>
      <c r="J1164" s="133"/>
      <c r="K1164" s="133"/>
      <c r="L1164" s="133"/>
      <c r="M1164" s="133"/>
      <c r="N1164" s="134"/>
      <c r="O1164" s="39"/>
      <c r="P1164" s="39"/>
      <c r="Q1164" s="106"/>
      <c r="R1164" s="106"/>
      <c r="S1164" s="132" t="s">
        <v>20</v>
      </c>
      <c r="T1164" s="133"/>
      <c r="U1164" s="133"/>
      <c r="V1164" s="133"/>
      <c r="W1164" s="133"/>
      <c r="X1164" s="133"/>
      <c r="Y1164" s="133"/>
      <c r="Z1164" s="133"/>
      <c r="AA1164" s="134"/>
      <c r="AB1164" s="39"/>
      <c r="AC1164" s="39"/>
      <c r="AD1164" s="106"/>
      <c r="AE1164" s="106"/>
      <c r="AF1164" s="132" t="s">
        <v>20</v>
      </c>
      <c r="AG1164" s="133"/>
      <c r="AH1164" s="133"/>
      <c r="AI1164" s="133"/>
      <c r="AJ1164" s="133"/>
      <c r="AK1164" s="133"/>
      <c r="AL1164" s="133"/>
      <c r="AM1164" s="133"/>
      <c r="AN1164" s="134"/>
      <c r="AO1164" s="39"/>
    </row>
    <row r="1165" spans="2:41" ht="15" customHeight="1" x14ac:dyDescent="0.25">
      <c r="B1165" s="93"/>
      <c r="C1165" s="39"/>
      <c r="D1165" s="107"/>
      <c r="E1165" s="107"/>
      <c r="F1165" s="7" t="s">
        <v>0</v>
      </c>
      <c r="G1165" s="7" t="s">
        <v>1</v>
      </c>
      <c r="H1165" s="7" t="s">
        <v>2</v>
      </c>
      <c r="I1165" s="7" t="s">
        <v>3</v>
      </c>
      <c r="J1165" s="7" t="s">
        <v>4</v>
      </c>
      <c r="K1165" s="7" t="s">
        <v>5</v>
      </c>
      <c r="L1165" s="7" t="s">
        <v>6</v>
      </c>
      <c r="M1165" s="7" t="s">
        <v>7</v>
      </c>
      <c r="N1165" s="7" t="s">
        <v>8</v>
      </c>
      <c r="O1165" s="39"/>
      <c r="P1165" s="39"/>
      <c r="Q1165" s="107"/>
      <c r="R1165" s="107"/>
      <c r="S1165" s="7" t="s">
        <v>0</v>
      </c>
      <c r="T1165" s="7" t="s">
        <v>1</v>
      </c>
      <c r="U1165" s="7" t="s">
        <v>2</v>
      </c>
      <c r="V1165" s="7" t="s">
        <v>3</v>
      </c>
      <c r="W1165" s="7" t="s">
        <v>4</v>
      </c>
      <c r="X1165" s="7" t="s">
        <v>5</v>
      </c>
      <c r="Y1165" s="7" t="s">
        <v>6</v>
      </c>
      <c r="Z1165" s="7" t="s">
        <v>7</v>
      </c>
      <c r="AA1165" s="7" t="s">
        <v>8</v>
      </c>
      <c r="AB1165" s="39"/>
      <c r="AC1165" s="39"/>
      <c r="AD1165" s="107"/>
      <c r="AE1165" s="107"/>
      <c r="AF1165" s="7" t="s">
        <v>0</v>
      </c>
      <c r="AG1165" s="7" t="s">
        <v>1</v>
      </c>
      <c r="AH1165" s="7" t="s">
        <v>2</v>
      </c>
      <c r="AI1165" s="7" t="s">
        <v>3</v>
      </c>
      <c r="AJ1165" s="7" t="s">
        <v>4</v>
      </c>
      <c r="AK1165" s="7" t="s">
        <v>5</v>
      </c>
      <c r="AL1165" s="7" t="s">
        <v>6</v>
      </c>
      <c r="AM1165" s="7" t="s">
        <v>7</v>
      </c>
      <c r="AN1165" s="7" t="s">
        <v>8</v>
      </c>
      <c r="AO1165" s="39"/>
    </row>
    <row r="1166" spans="2:41" ht="15.75" customHeight="1" x14ac:dyDescent="0.25">
      <c r="B1166" s="127" t="s">
        <v>71</v>
      </c>
      <c r="C1166" s="39"/>
      <c r="D1166" s="103" t="s">
        <v>21</v>
      </c>
      <c r="E1166" s="44" t="s">
        <v>9</v>
      </c>
      <c r="F1166" s="85" t="s">
        <v>90</v>
      </c>
      <c r="G1166" s="85" t="s">
        <v>90</v>
      </c>
      <c r="H1166" s="85" t="s">
        <v>90</v>
      </c>
      <c r="I1166" s="85" t="s">
        <v>90</v>
      </c>
      <c r="J1166" s="85" t="s">
        <v>90</v>
      </c>
      <c r="K1166" s="85" t="s">
        <v>90</v>
      </c>
      <c r="L1166" s="85" t="s">
        <v>90</v>
      </c>
      <c r="M1166" s="85" t="s">
        <v>90</v>
      </c>
      <c r="N1166" s="85" t="s">
        <v>90</v>
      </c>
      <c r="O1166" s="39"/>
      <c r="P1166" s="39"/>
      <c r="Q1166" s="103" t="s">
        <v>21</v>
      </c>
      <c r="R1166" s="43" t="s">
        <v>9</v>
      </c>
      <c r="S1166" s="85" t="s">
        <v>90</v>
      </c>
      <c r="T1166" s="85" t="s">
        <v>90</v>
      </c>
      <c r="U1166" s="85" t="s">
        <v>90</v>
      </c>
      <c r="V1166" s="85" t="s">
        <v>90</v>
      </c>
      <c r="W1166" s="85" t="s">
        <v>90</v>
      </c>
      <c r="X1166" s="85" t="s">
        <v>90</v>
      </c>
      <c r="Y1166" s="85" t="s">
        <v>90</v>
      </c>
      <c r="Z1166" s="85" t="s">
        <v>90</v>
      </c>
      <c r="AA1166" s="85" t="s">
        <v>90</v>
      </c>
      <c r="AB1166" s="39"/>
      <c r="AC1166" s="39"/>
      <c r="AD1166" s="103" t="s">
        <v>21</v>
      </c>
      <c r="AE1166" s="43" t="s">
        <v>9</v>
      </c>
      <c r="AF1166" s="85" t="s">
        <v>90</v>
      </c>
      <c r="AG1166" s="85" t="s">
        <v>90</v>
      </c>
      <c r="AH1166" s="85" t="s">
        <v>90</v>
      </c>
      <c r="AI1166" s="85" t="s">
        <v>90</v>
      </c>
      <c r="AJ1166" s="85" t="s">
        <v>90</v>
      </c>
      <c r="AK1166" s="85" t="s">
        <v>90</v>
      </c>
      <c r="AL1166" s="85" t="s">
        <v>90</v>
      </c>
      <c r="AM1166" s="85" t="s">
        <v>90</v>
      </c>
      <c r="AN1166" s="85" t="s">
        <v>90</v>
      </c>
      <c r="AO1166" s="39"/>
    </row>
    <row r="1167" spans="2:41" ht="15.75" x14ac:dyDescent="0.25">
      <c r="B1167" s="127"/>
      <c r="C1167" s="39"/>
      <c r="D1167" s="104"/>
      <c r="E1167" s="44">
        <v>1</v>
      </c>
      <c r="F1167" s="85" t="s">
        <v>90</v>
      </c>
      <c r="G1167" s="85" t="s">
        <v>90</v>
      </c>
      <c r="H1167" s="85" t="s">
        <v>90</v>
      </c>
      <c r="I1167" s="85" t="s">
        <v>90</v>
      </c>
      <c r="J1167" s="85" t="s">
        <v>90</v>
      </c>
      <c r="K1167" s="85" t="s">
        <v>90</v>
      </c>
      <c r="L1167" s="85" t="s">
        <v>90</v>
      </c>
      <c r="M1167" s="85" t="s">
        <v>90</v>
      </c>
      <c r="N1167" s="85" t="s">
        <v>90</v>
      </c>
      <c r="O1167" s="39"/>
      <c r="P1167" s="39"/>
      <c r="Q1167" s="104"/>
      <c r="R1167" s="43">
        <v>1</v>
      </c>
      <c r="S1167" s="85" t="s">
        <v>90</v>
      </c>
      <c r="T1167" s="85" t="s">
        <v>90</v>
      </c>
      <c r="U1167" s="85" t="s">
        <v>90</v>
      </c>
      <c r="V1167" s="85" t="s">
        <v>90</v>
      </c>
      <c r="W1167" s="85" t="s">
        <v>90</v>
      </c>
      <c r="X1167" s="85" t="s">
        <v>90</v>
      </c>
      <c r="Y1167" s="85" t="s">
        <v>90</v>
      </c>
      <c r="Z1167" s="85" t="s">
        <v>90</v>
      </c>
      <c r="AA1167" s="85" t="s">
        <v>90</v>
      </c>
      <c r="AB1167" s="39"/>
      <c r="AC1167" s="39"/>
      <c r="AD1167" s="104"/>
      <c r="AE1167" s="43">
        <v>1</v>
      </c>
      <c r="AF1167" s="85" t="s">
        <v>90</v>
      </c>
      <c r="AG1167" s="85" t="s">
        <v>90</v>
      </c>
      <c r="AH1167" s="85" t="s">
        <v>90</v>
      </c>
      <c r="AI1167" s="85" t="s">
        <v>90</v>
      </c>
      <c r="AJ1167" s="85" t="s">
        <v>90</v>
      </c>
      <c r="AK1167" s="85" t="s">
        <v>90</v>
      </c>
      <c r="AL1167" s="85" t="s">
        <v>90</v>
      </c>
      <c r="AM1167" s="85" t="s">
        <v>90</v>
      </c>
      <c r="AN1167" s="85" t="s">
        <v>90</v>
      </c>
      <c r="AO1167" s="39"/>
    </row>
    <row r="1168" spans="2:41" ht="15.75" x14ac:dyDescent="0.25">
      <c r="B1168" s="127"/>
      <c r="C1168" s="39"/>
      <c r="D1168" s="104"/>
      <c r="E1168" s="44" t="s">
        <v>10</v>
      </c>
      <c r="F1168" s="85">
        <v>14</v>
      </c>
      <c r="G1168" s="85">
        <v>19</v>
      </c>
      <c r="H1168" s="85">
        <v>32</v>
      </c>
      <c r="I1168" s="85">
        <v>34</v>
      </c>
      <c r="J1168" s="85">
        <v>13</v>
      </c>
      <c r="K1168" s="85" t="s">
        <v>78</v>
      </c>
      <c r="L1168" s="85" t="s">
        <v>78</v>
      </c>
      <c r="M1168" s="85">
        <v>0</v>
      </c>
      <c r="N1168" s="85">
        <v>0</v>
      </c>
      <c r="O1168" s="39"/>
      <c r="P1168" s="39"/>
      <c r="Q1168" s="104"/>
      <c r="R1168" s="43" t="s">
        <v>10</v>
      </c>
      <c r="S1168" s="85">
        <v>5</v>
      </c>
      <c r="T1168" s="85">
        <v>9</v>
      </c>
      <c r="U1168" s="85">
        <v>19</v>
      </c>
      <c r="V1168" s="85">
        <v>14</v>
      </c>
      <c r="W1168" s="85" t="s">
        <v>78</v>
      </c>
      <c r="X1168" s="85" t="s">
        <v>78</v>
      </c>
      <c r="Y1168" s="85" t="s">
        <v>78</v>
      </c>
      <c r="Z1168" s="85">
        <v>0</v>
      </c>
      <c r="AA1168" s="85">
        <v>0</v>
      </c>
      <c r="AB1168" s="39"/>
      <c r="AC1168" s="39"/>
      <c r="AD1168" s="104"/>
      <c r="AE1168" s="43" t="s">
        <v>10</v>
      </c>
      <c r="AF1168" s="85">
        <v>9</v>
      </c>
      <c r="AG1168" s="85">
        <v>10</v>
      </c>
      <c r="AH1168" s="85">
        <v>13</v>
      </c>
      <c r="AI1168" s="85">
        <v>20</v>
      </c>
      <c r="AJ1168" s="85" t="s">
        <v>78</v>
      </c>
      <c r="AK1168" s="85" t="s">
        <v>78</v>
      </c>
      <c r="AL1168" s="85" t="s">
        <v>78</v>
      </c>
      <c r="AM1168" s="85">
        <v>0</v>
      </c>
      <c r="AN1168" s="85">
        <v>0</v>
      </c>
      <c r="AO1168" s="39"/>
    </row>
    <row r="1169" spans="2:41" ht="15.75" x14ac:dyDescent="0.25">
      <c r="B1169" s="127"/>
      <c r="C1169" s="39"/>
      <c r="D1169" s="104"/>
      <c r="E1169" s="44" t="s">
        <v>11</v>
      </c>
      <c r="F1169" s="85">
        <v>9</v>
      </c>
      <c r="G1169" s="85">
        <v>8</v>
      </c>
      <c r="H1169" s="85">
        <v>24</v>
      </c>
      <c r="I1169" s="85">
        <v>17</v>
      </c>
      <c r="J1169" s="85">
        <v>13</v>
      </c>
      <c r="K1169" s="85" t="s">
        <v>78</v>
      </c>
      <c r="L1169" s="85" t="s">
        <v>78</v>
      </c>
      <c r="M1169" s="85">
        <v>0</v>
      </c>
      <c r="N1169" s="85">
        <v>0</v>
      </c>
      <c r="O1169" s="39"/>
      <c r="P1169" s="39"/>
      <c r="Q1169" s="104"/>
      <c r="R1169" s="43" t="s">
        <v>11</v>
      </c>
      <c r="S1169" s="85" t="s">
        <v>78</v>
      </c>
      <c r="T1169" s="85" t="s">
        <v>78</v>
      </c>
      <c r="U1169" s="85">
        <v>11</v>
      </c>
      <c r="V1169" s="85">
        <v>6</v>
      </c>
      <c r="W1169" s="85" t="s">
        <v>78</v>
      </c>
      <c r="X1169" s="85" t="s">
        <v>78</v>
      </c>
      <c r="Y1169" s="85" t="s">
        <v>78</v>
      </c>
      <c r="Z1169" s="85">
        <v>0</v>
      </c>
      <c r="AA1169" s="85">
        <v>0</v>
      </c>
      <c r="AB1169" s="39"/>
      <c r="AC1169" s="39"/>
      <c r="AD1169" s="104"/>
      <c r="AE1169" s="43" t="s">
        <v>11</v>
      </c>
      <c r="AF1169" s="85" t="s">
        <v>78</v>
      </c>
      <c r="AG1169" s="85" t="s">
        <v>78</v>
      </c>
      <c r="AH1169" s="85">
        <v>13</v>
      </c>
      <c r="AI1169" s="85">
        <v>11</v>
      </c>
      <c r="AJ1169" s="85" t="s">
        <v>78</v>
      </c>
      <c r="AK1169" s="85" t="s">
        <v>78</v>
      </c>
      <c r="AL1169" s="85" t="s">
        <v>78</v>
      </c>
      <c r="AM1169" s="85">
        <v>0</v>
      </c>
      <c r="AN1169" s="85">
        <v>0</v>
      </c>
      <c r="AO1169" s="39"/>
    </row>
    <row r="1170" spans="2:41" ht="15.75" x14ac:dyDescent="0.25">
      <c r="B1170" s="127"/>
      <c r="C1170" s="39"/>
      <c r="D1170" s="104"/>
      <c r="E1170" s="44" t="s">
        <v>12</v>
      </c>
      <c r="F1170" s="85">
        <v>4</v>
      </c>
      <c r="G1170" s="85">
        <v>10</v>
      </c>
      <c r="H1170" s="85">
        <v>25</v>
      </c>
      <c r="I1170" s="85">
        <v>26</v>
      </c>
      <c r="J1170" s="85">
        <v>21</v>
      </c>
      <c r="K1170" s="85">
        <v>10</v>
      </c>
      <c r="L1170" s="85">
        <v>10</v>
      </c>
      <c r="M1170" s="85">
        <v>3</v>
      </c>
      <c r="N1170" s="85">
        <v>0</v>
      </c>
      <c r="O1170" s="39"/>
      <c r="P1170" s="39"/>
      <c r="Q1170" s="104"/>
      <c r="R1170" s="43" t="s">
        <v>12</v>
      </c>
      <c r="S1170" s="85" t="s">
        <v>78</v>
      </c>
      <c r="T1170" s="85" t="s">
        <v>78</v>
      </c>
      <c r="U1170" s="85">
        <v>11</v>
      </c>
      <c r="V1170" s="85">
        <v>15</v>
      </c>
      <c r="W1170" s="85">
        <v>12</v>
      </c>
      <c r="X1170" s="85">
        <v>5</v>
      </c>
      <c r="Y1170" s="85">
        <v>5</v>
      </c>
      <c r="Z1170" s="85" t="s">
        <v>78</v>
      </c>
      <c r="AA1170" s="85">
        <v>0</v>
      </c>
      <c r="AB1170" s="39"/>
      <c r="AC1170" s="39"/>
      <c r="AD1170" s="104"/>
      <c r="AE1170" s="43" t="s">
        <v>12</v>
      </c>
      <c r="AF1170" s="85" t="s">
        <v>78</v>
      </c>
      <c r="AG1170" s="85" t="s">
        <v>78</v>
      </c>
      <c r="AH1170" s="85">
        <v>14</v>
      </c>
      <c r="AI1170" s="85">
        <v>11</v>
      </c>
      <c r="AJ1170" s="85">
        <v>9</v>
      </c>
      <c r="AK1170" s="85">
        <v>5</v>
      </c>
      <c r="AL1170" s="85">
        <v>5</v>
      </c>
      <c r="AM1170" s="85" t="s">
        <v>78</v>
      </c>
      <c r="AN1170" s="85">
        <v>0</v>
      </c>
      <c r="AO1170" s="39"/>
    </row>
    <row r="1171" spans="2:41" ht="15.75" x14ac:dyDescent="0.25">
      <c r="B1171" s="127"/>
      <c r="C1171" s="39"/>
      <c r="D1171" s="104"/>
      <c r="E1171" s="44" t="s">
        <v>13</v>
      </c>
      <c r="F1171" s="85">
        <v>7</v>
      </c>
      <c r="G1171" s="85">
        <v>11</v>
      </c>
      <c r="H1171" s="85">
        <v>27</v>
      </c>
      <c r="I1171" s="85">
        <v>50</v>
      </c>
      <c r="J1171" s="85">
        <v>42</v>
      </c>
      <c r="K1171" s="85">
        <v>28</v>
      </c>
      <c r="L1171" s="85">
        <v>12</v>
      </c>
      <c r="M1171" s="85">
        <v>5</v>
      </c>
      <c r="N1171" s="85">
        <v>0</v>
      </c>
      <c r="O1171" s="39"/>
      <c r="P1171" s="39"/>
      <c r="Q1171" s="104"/>
      <c r="R1171" s="43" t="s">
        <v>13</v>
      </c>
      <c r="S1171" s="85">
        <v>0</v>
      </c>
      <c r="T1171" s="85" t="s">
        <v>78</v>
      </c>
      <c r="U1171" s="85">
        <v>5</v>
      </c>
      <c r="V1171" s="85">
        <v>26</v>
      </c>
      <c r="W1171" s="85">
        <v>22</v>
      </c>
      <c r="X1171" s="85">
        <v>12</v>
      </c>
      <c r="Y1171" s="85" t="s">
        <v>78</v>
      </c>
      <c r="Z1171" s="85" t="s">
        <v>78</v>
      </c>
      <c r="AA1171" s="85">
        <v>0</v>
      </c>
      <c r="AB1171" s="39"/>
      <c r="AC1171" s="39"/>
      <c r="AD1171" s="104"/>
      <c r="AE1171" s="43" t="s">
        <v>13</v>
      </c>
      <c r="AF1171" s="85">
        <v>7</v>
      </c>
      <c r="AG1171" s="85" t="s">
        <v>78</v>
      </c>
      <c r="AH1171" s="85">
        <v>22</v>
      </c>
      <c r="AI1171" s="85">
        <v>24</v>
      </c>
      <c r="AJ1171" s="85">
        <v>20</v>
      </c>
      <c r="AK1171" s="85">
        <v>16</v>
      </c>
      <c r="AL1171" s="85" t="s">
        <v>78</v>
      </c>
      <c r="AM1171" s="85" t="s">
        <v>78</v>
      </c>
      <c r="AN1171" s="85">
        <v>0</v>
      </c>
      <c r="AO1171" s="39"/>
    </row>
    <row r="1172" spans="2:41" ht="15.75" x14ac:dyDescent="0.25">
      <c r="B1172" s="127"/>
      <c r="C1172" s="39"/>
      <c r="D1172" s="104"/>
      <c r="E1172" s="44" t="s">
        <v>14</v>
      </c>
      <c r="F1172" s="85" t="s">
        <v>78</v>
      </c>
      <c r="G1172" s="85">
        <v>12</v>
      </c>
      <c r="H1172" s="85">
        <v>36</v>
      </c>
      <c r="I1172" s="85">
        <v>57</v>
      </c>
      <c r="J1172" s="85">
        <v>48</v>
      </c>
      <c r="K1172" s="85">
        <v>51</v>
      </c>
      <c r="L1172" s="85">
        <v>34</v>
      </c>
      <c r="M1172" s="85">
        <v>13</v>
      </c>
      <c r="N1172" s="85" t="s">
        <v>78</v>
      </c>
      <c r="O1172" s="39"/>
      <c r="P1172" s="39"/>
      <c r="Q1172" s="104"/>
      <c r="R1172" s="43" t="s">
        <v>14</v>
      </c>
      <c r="S1172" s="85" t="s">
        <v>78</v>
      </c>
      <c r="T1172" s="85" t="s">
        <v>78</v>
      </c>
      <c r="U1172" s="85">
        <v>7</v>
      </c>
      <c r="V1172" s="85">
        <v>30</v>
      </c>
      <c r="W1172" s="85">
        <v>23</v>
      </c>
      <c r="X1172" s="85">
        <v>28</v>
      </c>
      <c r="Y1172" s="85">
        <v>25</v>
      </c>
      <c r="Z1172" s="85">
        <v>7</v>
      </c>
      <c r="AA1172" s="85" t="s">
        <v>78</v>
      </c>
      <c r="AB1172" s="39"/>
      <c r="AC1172" s="39"/>
      <c r="AD1172" s="104"/>
      <c r="AE1172" s="43" t="s">
        <v>14</v>
      </c>
      <c r="AF1172" s="85" t="s">
        <v>78</v>
      </c>
      <c r="AG1172" s="85" t="s">
        <v>78</v>
      </c>
      <c r="AH1172" s="85">
        <v>29</v>
      </c>
      <c r="AI1172" s="85">
        <v>27</v>
      </c>
      <c r="AJ1172" s="85">
        <v>25</v>
      </c>
      <c r="AK1172" s="85">
        <v>23</v>
      </c>
      <c r="AL1172" s="85">
        <v>9</v>
      </c>
      <c r="AM1172" s="85">
        <v>6</v>
      </c>
      <c r="AN1172" s="85" t="s">
        <v>78</v>
      </c>
      <c r="AO1172" s="39"/>
    </row>
    <row r="1173" spans="2:41" ht="15.75" x14ac:dyDescent="0.25">
      <c r="B1173" s="127"/>
      <c r="C1173" s="39"/>
      <c r="D1173" s="104"/>
      <c r="E1173" s="44" t="s">
        <v>15</v>
      </c>
      <c r="F1173" s="85">
        <v>3</v>
      </c>
      <c r="G1173" s="85">
        <v>14</v>
      </c>
      <c r="H1173" s="85">
        <v>25</v>
      </c>
      <c r="I1173" s="85">
        <v>53</v>
      </c>
      <c r="J1173" s="85">
        <v>82</v>
      </c>
      <c r="K1173" s="85">
        <v>70</v>
      </c>
      <c r="L1173" s="85">
        <v>51</v>
      </c>
      <c r="M1173" s="85">
        <v>25</v>
      </c>
      <c r="N1173" s="85">
        <v>6</v>
      </c>
      <c r="O1173" s="39"/>
      <c r="P1173" s="39"/>
      <c r="Q1173" s="104"/>
      <c r="R1173" s="43" t="s">
        <v>15</v>
      </c>
      <c r="S1173" s="85" t="s">
        <v>78</v>
      </c>
      <c r="T1173" s="85" t="s">
        <v>78</v>
      </c>
      <c r="U1173" s="85">
        <v>6</v>
      </c>
      <c r="V1173" s="85">
        <v>28</v>
      </c>
      <c r="W1173" s="85">
        <v>40</v>
      </c>
      <c r="X1173" s="85">
        <v>48</v>
      </c>
      <c r="Y1173" s="85">
        <v>38</v>
      </c>
      <c r="Z1173" s="85">
        <v>19</v>
      </c>
      <c r="AA1173" s="85" t="s">
        <v>78</v>
      </c>
      <c r="AB1173" s="39"/>
      <c r="AC1173" s="39"/>
      <c r="AD1173" s="104"/>
      <c r="AE1173" s="43" t="s">
        <v>15</v>
      </c>
      <c r="AF1173" s="85" t="s">
        <v>78</v>
      </c>
      <c r="AG1173" s="85" t="s">
        <v>78</v>
      </c>
      <c r="AH1173" s="85">
        <v>19</v>
      </c>
      <c r="AI1173" s="85">
        <v>25</v>
      </c>
      <c r="AJ1173" s="85">
        <v>42</v>
      </c>
      <c r="AK1173" s="85">
        <v>22</v>
      </c>
      <c r="AL1173" s="85">
        <v>13</v>
      </c>
      <c r="AM1173" s="85">
        <v>6</v>
      </c>
      <c r="AN1173" s="85" t="s">
        <v>78</v>
      </c>
      <c r="AO1173" s="39"/>
    </row>
    <row r="1174" spans="2:41" ht="15.75" x14ac:dyDescent="0.25">
      <c r="B1174" s="127"/>
      <c r="C1174" s="39"/>
      <c r="D1174" s="104"/>
      <c r="E1174" s="44" t="s">
        <v>16</v>
      </c>
      <c r="F1174" s="85">
        <v>4</v>
      </c>
      <c r="G1174" s="85">
        <v>9</v>
      </c>
      <c r="H1174" s="85">
        <v>15</v>
      </c>
      <c r="I1174" s="85">
        <v>27</v>
      </c>
      <c r="J1174" s="85">
        <v>54</v>
      </c>
      <c r="K1174" s="85">
        <v>82</v>
      </c>
      <c r="L1174" s="85">
        <v>63</v>
      </c>
      <c r="M1174" s="85">
        <v>35</v>
      </c>
      <c r="N1174" s="85">
        <v>7</v>
      </c>
      <c r="O1174" s="39"/>
      <c r="P1174" s="39"/>
      <c r="Q1174" s="104"/>
      <c r="R1174" s="43" t="s">
        <v>16</v>
      </c>
      <c r="S1174" s="85" t="s">
        <v>78</v>
      </c>
      <c r="T1174" s="85">
        <v>0</v>
      </c>
      <c r="U1174" s="85" t="s">
        <v>78</v>
      </c>
      <c r="V1174" s="85">
        <v>14</v>
      </c>
      <c r="W1174" s="85">
        <v>26</v>
      </c>
      <c r="X1174" s="85">
        <v>46</v>
      </c>
      <c r="Y1174" s="85">
        <v>46</v>
      </c>
      <c r="Z1174" s="85">
        <v>25</v>
      </c>
      <c r="AA1174" s="85" t="s">
        <v>78</v>
      </c>
      <c r="AB1174" s="39"/>
      <c r="AC1174" s="39"/>
      <c r="AD1174" s="104"/>
      <c r="AE1174" s="43" t="s">
        <v>16</v>
      </c>
      <c r="AF1174" s="85" t="s">
        <v>78</v>
      </c>
      <c r="AG1174" s="85">
        <v>9</v>
      </c>
      <c r="AH1174" s="85" t="s">
        <v>78</v>
      </c>
      <c r="AI1174" s="85">
        <v>13</v>
      </c>
      <c r="AJ1174" s="85">
        <v>28</v>
      </c>
      <c r="AK1174" s="85">
        <v>36</v>
      </c>
      <c r="AL1174" s="85">
        <v>17</v>
      </c>
      <c r="AM1174" s="85">
        <v>10</v>
      </c>
      <c r="AN1174" s="85" t="s">
        <v>78</v>
      </c>
      <c r="AO1174" s="39"/>
    </row>
    <row r="1175" spans="2:41" ht="15.75" x14ac:dyDescent="0.25">
      <c r="B1175" s="127"/>
      <c r="C1175" s="39"/>
      <c r="D1175" s="104"/>
      <c r="E1175" s="44" t="s">
        <v>17</v>
      </c>
      <c r="F1175" s="85">
        <v>3</v>
      </c>
      <c r="G1175" s="85">
        <v>5</v>
      </c>
      <c r="H1175" s="85">
        <v>4</v>
      </c>
      <c r="I1175" s="85">
        <v>16</v>
      </c>
      <c r="J1175" s="85">
        <v>28</v>
      </c>
      <c r="K1175" s="85">
        <v>53</v>
      </c>
      <c r="L1175" s="85">
        <v>65</v>
      </c>
      <c r="M1175" s="85">
        <v>48</v>
      </c>
      <c r="N1175" s="85">
        <v>15</v>
      </c>
      <c r="O1175" s="39"/>
      <c r="P1175" s="39"/>
      <c r="Q1175" s="104"/>
      <c r="R1175" s="43" t="s">
        <v>17</v>
      </c>
      <c r="S1175" s="85">
        <v>0</v>
      </c>
      <c r="T1175" s="85">
        <v>0</v>
      </c>
      <c r="U1175" s="85">
        <v>0</v>
      </c>
      <c r="V1175" s="85">
        <v>6</v>
      </c>
      <c r="W1175" s="85">
        <v>9</v>
      </c>
      <c r="X1175" s="85">
        <v>26</v>
      </c>
      <c r="Y1175" s="85">
        <v>41</v>
      </c>
      <c r="Z1175" s="85">
        <v>32</v>
      </c>
      <c r="AA1175" s="85">
        <v>10</v>
      </c>
      <c r="AB1175" s="39"/>
      <c r="AC1175" s="39"/>
      <c r="AD1175" s="104"/>
      <c r="AE1175" s="43" t="s">
        <v>17</v>
      </c>
      <c r="AF1175" s="85">
        <v>3</v>
      </c>
      <c r="AG1175" s="85">
        <v>5</v>
      </c>
      <c r="AH1175" s="85">
        <v>4</v>
      </c>
      <c r="AI1175" s="85">
        <v>10</v>
      </c>
      <c r="AJ1175" s="85">
        <v>19</v>
      </c>
      <c r="AK1175" s="85">
        <v>27</v>
      </c>
      <c r="AL1175" s="85">
        <v>24</v>
      </c>
      <c r="AM1175" s="85">
        <v>16</v>
      </c>
      <c r="AN1175" s="85">
        <v>5</v>
      </c>
      <c r="AO1175" s="39"/>
    </row>
    <row r="1176" spans="2:41" ht="15.75" x14ac:dyDescent="0.25">
      <c r="B1176" s="127"/>
      <c r="C1176" s="39"/>
      <c r="D1176" s="104"/>
      <c r="E1176" s="44" t="s">
        <v>18</v>
      </c>
      <c r="F1176" s="85" t="s">
        <v>78</v>
      </c>
      <c r="G1176" s="85" t="s">
        <v>78</v>
      </c>
      <c r="H1176" s="85">
        <v>3</v>
      </c>
      <c r="I1176" s="85">
        <v>4</v>
      </c>
      <c r="J1176" s="85">
        <v>6</v>
      </c>
      <c r="K1176" s="85">
        <v>12</v>
      </c>
      <c r="L1176" s="85">
        <v>34</v>
      </c>
      <c r="M1176" s="85">
        <v>26</v>
      </c>
      <c r="N1176" s="85">
        <v>9</v>
      </c>
      <c r="O1176" s="39"/>
      <c r="P1176" s="39"/>
      <c r="Q1176" s="104"/>
      <c r="R1176" s="43" t="s">
        <v>18</v>
      </c>
      <c r="S1176" s="85" t="s">
        <v>78</v>
      </c>
      <c r="T1176" s="85" t="s">
        <v>78</v>
      </c>
      <c r="U1176" s="85">
        <v>0</v>
      </c>
      <c r="V1176" s="85">
        <v>0</v>
      </c>
      <c r="W1176" s="85" t="s">
        <v>78</v>
      </c>
      <c r="X1176" s="85">
        <v>4</v>
      </c>
      <c r="Y1176" s="85">
        <v>19</v>
      </c>
      <c r="Z1176" s="85">
        <v>19</v>
      </c>
      <c r="AA1176" s="85">
        <v>6</v>
      </c>
      <c r="AB1176" s="39"/>
      <c r="AC1176" s="39"/>
      <c r="AD1176" s="104"/>
      <c r="AE1176" s="43" t="s">
        <v>18</v>
      </c>
      <c r="AF1176" s="85" t="s">
        <v>78</v>
      </c>
      <c r="AG1176" s="85" t="s">
        <v>78</v>
      </c>
      <c r="AH1176" s="85">
        <v>3</v>
      </c>
      <c r="AI1176" s="85">
        <v>4</v>
      </c>
      <c r="AJ1176" s="85" t="s">
        <v>78</v>
      </c>
      <c r="AK1176" s="85">
        <v>8</v>
      </c>
      <c r="AL1176" s="85">
        <v>15</v>
      </c>
      <c r="AM1176" s="85">
        <v>7</v>
      </c>
      <c r="AN1176" s="85">
        <v>3</v>
      </c>
      <c r="AO1176" s="39"/>
    </row>
    <row r="1177" spans="2:41" ht="15.75" x14ac:dyDescent="0.25">
      <c r="B1177" s="127"/>
      <c r="C1177" s="39"/>
      <c r="D1177" s="105"/>
      <c r="E1177" s="44" t="s">
        <v>19</v>
      </c>
      <c r="F1177" s="85">
        <v>0</v>
      </c>
      <c r="G1177" s="85">
        <v>0</v>
      </c>
      <c r="H1177" s="85">
        <v>0</v>
      </c>
      <c r="I1177" s="85">
        <v>0</v>
      </c>
      <c r="J1177" s="85">
        <v>0</v>
      </c>
      <c r="K1177" s="85">
        <v>0</v>
      </c>
      <c r="L1177" s="85" t="s">
        <v>78</v>
      </c>
      <c r="M1177" s="85">
        <v>4</v>
      </c>
      <c r="N1177" s="85" t="s">
        <v>78</v>
      </c>
      <c r="O1177" s="39"/>
      <c r="P1177" s="39"/>
      <c r="Q1177" s="105"/>
      <c r="R1177" s="43" t="s">
        <v>19</v>
      </c>
      <c r="S1177" s="85">
        <v>0</v>
      </c>
      <c r="T1177" s="85">
        <v>0</v>
      </c>
      <c r="U1177" s="85">
        <v>0</v>
      </c>
      <c r="V1177" s="85">
        <v>0</v>
      </c>
      <c r="W1177" s="85">
        <v>0</v>
      </c>
      <c r="X1177" s="85">
        <v>0</v>
      </c>
      <c r="Y1177" s="85" t="s">
        <v>78</v>
      </c>
      <c r="Z1177" s="85" t="s">
        <v>78</v>
      </c>
      <c r="AA1177" s="85" t="s">
        <v>78</v>
      </c>
      <c r="AB1177" s="39"/>
      <c r="AC1177" s="39"/>
      <c r="AD1177" s="105"/>
      <c r="AE1177" s="43" t="s">
        <v>19</v>
      </c>
      <c r="AF1177" s="85">
        <v>0</v>
      </c>
      <c r="AG1177" s="85">
        <v>0</v>
      </c>
      <c r="AH1177" s="85">
        <v>0</v>
      </c>
      <c r="AI1177" s="85">
        <v>0</v>
      </c>
      <c r="AJ1177" s="85">
        <v>0</v>
      </c>
      <c r="AK1177" s="85">
        <v>0</v>
      </c>
      <c r="AL1177" s="85" t="s">
        <v>78</v>
      </c>
      <c r="AM1177" s="85" t="s">
        <v>78</v>
      </c>
      <c r="AN1177" s="85" t="s">
        <v>78</v>
      </c>
      <c r="AO1177" s="39"/>
    </row>
    <row r="1178" spans="2:41" x14ac:dyDescent="0.25">
      <c r="B1178" s="93"/>
      <c r="C1178" s="39"/>
      <c r="D1178" s="39"/>
      <c r="E1178" s="39"/>
      <c r="F1178" s="39"/>
      <c r="G1178" s="39"/>
      <c r="H1178" s="39"/>
      <c r="I1178" s="39"/>
      <c r="J1178" s="39"/>
      <c r="K1178" s="39"/>
      <c r="L1178" s="39"/>
      <c r="M1178" s="39"/>
      <c r="N1178" s="39"/>
      <c r="O1178" s="39"/>
      <c r="P1178" s="39"/>
      <c r="Q1178" s="39"/>
      <c r="R1178" s="39"/>
      <c r="S1178" s="39"/>
      <c r="T1178" s="39"/>
      <c r="U1178" s="39"/>
      <c r="V1178" s="39"/>
      <c r="W1178" s="39"/>
      <c r="X1178" s="39"/>
      <c r="Y1178" s="39"/>
      <c r="Z1178" s="39"/>
      <c r="AA1178" s="39"/>
      <c r="AB1178" s="39"/>
      <c r="AC1178" s="39"/>
      <c r="AD1178" s="39"/>
      <c r="AE1178" s="39"/>
      <c r="AF1178" s="39"/>
      <c r="AG1178" s="39"/>
      <c r="AH1178" s="39"/>
      <c r="AI1178" s="39"/>
      <c r="AJ1178" s="39"/>
      <c r="AK1178" s="39"/>
      <c r="AL1178" s="39"/>
      <c r="AM1178" s="39"/>
      <c r="AN1178" s="39"/>
      <c r="AO1178" s="39"/>
    </row>
    <row r="1179" spans="2:41" ht="18.75" customHeight="1" x14ac:dyDescent="0.3">
      <c r="B1179" s="93"/>
      <c r="C1179" s="39"/>
      <c r="D1179" s="106" t="s">
        <v>24</v>
      </c>
      <c r="E1179" s="106"/>
      <c r="F1179" s="42"/>
      <c r="G1179" s="42"/>
      <c r="H1179" s="42"/>
      <c r="I1179" s="42"/>
      <c r="J1179" s="42"/>
      <c r="K1179" s="42"/>
      <c r="L1179" s="42"/>
      <c r="M1179" s="42"/>
      <c r="N1179" s="42"/>
      <c r="O1179" s="39"/>
      <c r="P1179" s="39"/>
      <c r="Q1179" s="106" t="s">
        <v>24</v>
      </c>
      <c r="R1179" s="106"/>
      <c r="S1179" s="42"/>
      <c r="T1179" s="42"/>
      <c r="U1179" s="42"/>
      <c r="V1179" s="42"/>
      <c r="W1179" s="42"/>
      <c r="X1179" s="42"/>
      <c r="Y1179" s="42"/>
      <c r="Z1179" s="42"/>
      <c r="AA1179" s="42"/>
      <c r="AB1179" s="39"/>
      <c r="AC1179" s="39"/>
      <c r="AD1179" s="106" t="s">
        <v>24</v>
      </c>
      <c r="AE1179" s="106"/>
      <c r="AF1179" s="42"/>
      <c r="AG1179" s="42"/>
      <c r="AH1179" s="42"/>
      <c r="AI1179" s="42"/>
      <c r="AJ1179" s="42"/>
      <c r="AK1179" s="42"/>
      <c r="AL1179" s="42"/>
      <c r="AM1179" s="42"/>
      <c r="AN1179" s="42"/>
      <c r="AO1179" s="39"/>
    </row>
    <row r="1180" spans="2:41" ht="28.9" customHeight="1" x14ac:dyDescent="0.25">
      <c r="B1180" s="93"/>
      <c r="C1180" s="39"/>
      <c r="D1180" s="106"/>
      <c r="E1180" s="106"/>
      <c r="F1180" s="132" t="s">
        <v>20</v>
      </c>
      <c r="G1180" s="133"/>
      <c r="H1180" s="133"/>
      <c r="I1180" s="133"/>
      <c r="J1180" s="133"/>
      <c r="K1180" s="133"/>
      <c r="L1180" s="133"/>
      <c r="M1180" s="133"/>
      <c r="N1180" s="134"/>
      <c r="O1180" s="39"/>
      <c r="P1180" s="39"/>
      <c r="Q1180" s="106"/>
      <c r="R1180" s="106"/>
      <c r="S1180" s="132" t="s">
        <v>20</v>
      </c>
      <c r="T1180" s="133"/>
      <c r="U1180" s="133"/>
      <c r="V1180" s="133"/>
      <c r="W1180" s="133"/>
      <c r="X1180" s="133"/>
      <c r="Y1180" s="133"/>
      <c r="Z1180" s="133"/>
      <c r="AA1180" s="134"/>
      <c r="AB1180" s="39"/>
      <c r="AC1180" s="39"/>
      <c r="AD1180" s="106"/>
      <c r="AE1180" s="106"/>
      <c r="AF1180" s="132" t="s">
        <v>20</v>
      </c>
      <c r="AG1180" s="133"/>
      <c r="AH1180" s="133"/>
      <c r="AI1180" s="133"/>
      <c r="AJ1180" s="133"/>
      <c r="AK1180" s="133"/>
      <c r="AL1180" s="133"/>
      <c r="AM1180" s="133"/>
      <c r="AN1180" s="134"/>
      <c r="AO1180" s="39"/>
    </row>
    <row r="1181" spans="2:41" ht="15" customHeight="1" x14ac:dyDescent="0.25">
      <c r="B1181" s="93"/>
      <c r="C1181" s="39"/>
      <c r="D1181" s="107"/>
      <c r="E1181" s="107"/>
      <c r="F1181" s="7" t="s">
        <v>0</v>
      </c>
      <c r="G1181" s="7" t="s">
        <v>1</v>
      </c>
      <c r="H1181" s="7" t="s">
        <v>2</v>
      </c>
      <c r="I1181" s="7" t="s">
        <v>3</v>
      </c>
      <c r="J1181" s="7" t="s">
        <v>4</v>
      </c>
      <c r="K1181" s="7" t="s">
        <v>5</v>
      </c>
      <c r="L1181" s="7" t="s">
        <v>6</v>
      </c>
      <c r="M1181" s="7" t="s">
        <v>7</v>
      </c>
      <c r="N1181" s="7" t="s">
        <v>8</v>
      </c>
      <c r="O1181" s="39"/>
      <c r="P1181" s="39"/>
      <c r="Q1181" s="107"/>
      <c r="R1181" s="107"/>
      <c r="S1181" s="7" t="s">
        <v>0</v>
      </c>
      <c r="T1181" s="7" t="s">
        <v>1</v>
      </c>
      <c r="U1181" s="7" t="s">
        <v>2</v>
      </c>
      <c r="V1181" s="7" t="s">
        <v>3</v>
      </c>
      <c r="W1181" s="7" t="s">
        <v>4</v>
      </c>
      <c r="X1181" s="7" t="s">
        <v>5</v>
      </c>
      <c r="Y1181" s="7" t="s">
        <v>6</v>
      </c>
      <c r="Z1181" s="7" t="s">
        <v>7</v>
      </c>
      <c r="AA1181" s="7" t="s">
        <v>8</v>
      </c>
      <c r="AB1181" s="39"/>
      <c r="AC1181" s="39"/>
      <c r="AD1181" s="107"/>
      <c r="AE1181" s="107"/>
      <c r="AF1181" s="7" t="s">
        <v>0</v>
      </c>
      <c r="AG1181" s="7" t="s">
        <v>1</v>
      </c>
      <c r="AH1181" s="7" t="s">
        <v>2</v>
      </c>
      <c r="AI1181" s="7" t="s">
        <v>3</v>
      </c>
      <c r="AJ1181" s="7" t="s">
        <v>4</v>
      </c>
      <c r="AK1181" s="7" t="s">
        <v>5</v>
      </c>
      <c r="AL1181" s="7" t="s">
        <v>6</v>
      </c>
      <c r="AM1181" s="7" t="s">
        <v>7</v>
      </c>
      <c r="AN1181" s="7" t="s">
        <v>8</v>
      </c>
      <c r="AO1181" s="39"/>
    </row>
    <row r="1182" spans="2:41" ht="15.75" customHeight="1" x14ac:dyDescent="0.25">
      <c r="B1182" s="93"/>
      <c r="C1182" s="39"/>
      <c r="D1182" s="103" t="s">
        <v>21</v>
      </c>
      <c r="E1182" s="44" t="s">
        <v>9</v>
      </c>
      <c r="F1182" s="85" t="s">
        <v>91</v>
      </c>
      <c r="G1182" s="85" t="s">
        <v>91</v>
      </c>
      <c r="H1182" s="85" t="s">
        <v>91</v>
      </c>
      <c r="I1182" s="85" t="s">
        <v>91</v>
      </c>
      <c r="J1182" s="85" t="s">
        <v>91</v>
      </c>
      <c r="K1182" s="85" t="s">
        <v>91</v>
      </c>
      <c r="L1182" s="85" t="s">
        <v>91</v>
      </c>
      <c r="M1182" s="85" t="s">
        <v>91</v>
      </c>
      <c r="N1182" s="85" t="s">
        <v>91</v>
      </c>
      <c r="O1182" s="39"/>
      <c r="P1182" s="39"/>
      <c r="Q1182" s="103" t="s">
        <v>21</v>
      </c>
      <c r="R1182" s="43" t="s">
        <v>9</v>
      </c>
      <c r="S1182" s="85" t="s">
        <v>91</v>
      </c>
      <c r="T1182" s="85" t="s">
        <v>91</v>
      </c>
      <c r="U1182" s="85" t="s">
        <v>91</v>
      </c>
      <c r="V1182" s="85" t="s">
        <v>91</v>
      </c>
      <c r="W1182" s="85" t="s">
        <v>91</v>
      </c>
      <c r="X1182" s="85" t="s">
        <v>91</v>
      </c>
      <c r="Y1182" s="85" t="s">
        <v>91</v>
      </c>
      <c r="Z1182" s="85" t="s">
        <v>91</v>
      </c>
      <c r="AA1182" s="85" t="s">
        <v>91</v>
      </c>
      <c r="AB1182" s="39"/>
      <c r="AC1182" s="39"/>
      <c r="AD1182" s="103" t="s">
        <v>21</v>
      </c>
      <c r="AE1182" s="43" t="s">
        <v>9</v>
      </c>
      <c r="AF1182" s="85" t="s">
        <v>91</v>
      </c>
      <c r="AG1182" s="85" t="s">
        <v>91</v>
      </c>
      <c r="AH1182" s="85" t="s">
        <v>91</v>
      </c>
      <c r="AI1182" s="85" t="s">
        <v>91</v>
      </c>
      <c r="AJ1182" s="85" t="s">
        <v>91</v>
      </c>
      <c r="AK1182" s="85" t="s">
        <v>91</v>
      </c>
      <c r="AL1182" s="85" t="s">
        <v>91</v>
      </c>
      <c r="AM1182" s="85" t="s">
        <v>91</v>
      </c>
      <c r="AN1182" s="85" t="s">
        <v>91</v>
      </c>
      <c r="AO1182" s="39"/>
    </row>
    <row r="1183" spans="2:41" ht="15.75" x14ac:dyDescent="0.25">
      <c r="B1183" s="93"/>
      <c r="C1183" s="39"/>
      <c r="D1183" s="104"/>
      <c r="E1183" s="44">
        <v>1</v>
      </c>
      <c r="F1183" s="85" t="s">
        <v>91</v>
      </c>
      <c r="G1183" s="85" t="s">
        <v>91</v>
      </c>
      <c r="H1183" s="85" t="s">
        <v>91</v>
      </c>
      <c r="I1183" s="85" t="s">
        <v>91</v>
      </c>
      <c r="J1183" s="85" t="s">
        <v>91</v>
      </c>
      <c r="K1183" s="85" t="s">
        <v>91</v>
      </c>
      <c r="L1183" s="85" t="s">
        <v>91</v>
      </c>
      <c r="M1183" s="85" t="s">
        <v>91</v>
      </c>
      <c r="N1183" s="85" t="s">
        <v>91</v>
      </c>
      <c r="O1183" s="39"/>
      <c r="P1183" s="39"/>
      <c r="Q1183" s="104"/>
      <c r="R1183" s="43">
        <v>1</v>
      </c>
      <c r="S1183" s="85" t="s">
        <v>91</v>
      </c>
      <c r="T1183" s="85" t="s">
        <v>91</v>
      </c>
      <c r="U1183" s="85" t="s">
        <v>91</v>
      </c>
      <c r="V1183" s="85" t="s">
        <v>91</v>
      </c>
      <c r="W1183" s="85" t="s">
        <v>91</v>
      </c>
      <c r="X1183" s="85" t="s">
        <v>91</v>
      </c>
      <c r="Y1183" s="85" t="s">
        <v>91</v>
      </c>
      <c r="Z1183" s="85" t="s">
        <v>91</v>
      </c>
      <c r="AA1183" s="85" t="s">
        <v>91</v>
      </c>
      <c r="AB1183" s="39"/>
      <c r="AC1183" s="39"/>
      <c r="AD1183" s="104"/>
      <c r="AE1183" s="43">
        <v>1</v>
      </c>
      <c r="AF1183" s="85" t="s">
        <v>91</v>
      </c>
      <c r="AG1183" s="85" t="s">
        <v>91</v>
      </c>
      <c r="AH1183" s="85" t="s">
        <v>91</v>
      </c>
      <c r="AI1183" s="85" t="s">
        <v>91</v>
      </c>
      <c r="AJ1183" s="85" t="s">
        <v>91</v>
      </c>
      <c r="AK1183" s="85" t="s">
        <v>91</v>
      </c>
      <c r="AL1183" s="85" t="s">
        <v>91</v>
      </c>
      <c r="AM1183" s="85" t="s">
        <v>91</v>
      </c>
      <c r="AN1183" s="85" t="s">
        <v>91</v>
      </c>
      <c r="AO1183" s="39"/>
    </row>
    <row r="1184" spans="2:41" ht="15.75" x14ac:dyDescent="0.25">
      <c r="B1184" s="93"/>
      <c r="C1184" s="39"/>
      <c r="D1184" s="104"/>
      <c r="E1184" s="44" t="s">
        <v>10</v>
      </c>
      <c r="F1184" s="85">
        <v>11.475409836065573</v>
      </c>
      <c r="G1184" s="85">
        <v>15.573770491803279</v>
      </c>
      <c r="H1184" s="85">
        <v>26.229508196721312</v>
      </c>
      <c r="I1184" s="85">
        <v>27.868852459016392</v>
      </c>
      <c r="J1184" s="85">
        <v>10.655737704918032</v>
      </c>
      <c r="K1184" s="85" t="s">
        <v>78</v>
      </c>
      <c r="L1184" s="85" t="s">
        <v>78</v>
      </c>
      <c r="M1184" s="85">
        <v>0</v>
      </c>
      <c r="N1184" s="85">
        <v>0</v>
      </c>
      <c r="O1184" s="39"/>
      <c r="P1184" s="39"/>
      <c r="Q1184" s="104"/>
      <c r="R1184" s="43" t="s">
        <v>10</v>
      </c>
      <c r="S1184" s="85">
        <v>9.6153846153846168</v>
      </c>
      <c r="T1184" s="85">
        <v>17.307692307692307</v>
      </c>
      <c r="U1184" s="85">
        <v>36.538461538461533</v>
      </c>
      <c r="V1184" s="85">
        <v>26.923076923076923</v>
      </c>
      <c r="W1184" s="85" t="s">
        <v>78</v>
      </c>
      <c r="X1184" s="85" t="s">
        <v>78</v>
      </c>
      <c r="Y1184" s="85" t="s">
        <v>78</v>
      </c>
      <c r="Z1184" s="85">
        <v>0</v>
      </c>
      <c r="AA1184" s="85">
        <v>0</v>
      </c>
      <c r="AB1184" s="39"/>
      <c r="AC1184" s="39"/>
      <c r="AD1184" s="104"/>
      <c r="AE1184" s="43" t="s">
        <v>10</v>
      </c>
      <c r="AF1184" s="85">
        <v>12.857142857142856</v>
      </c>
      <c r="AG1184" s="85">
        <v>14.285714285714285</v>
      </c>
      <c r="AH1184" s="85">
        <v>18.571428571428573</v>
      </c>
      <c r="AI1184" s="85">
        <v>28.571428571428569</v>
      </c>
      <c r="AJ1184" s="85" t="s">
        <v>78</v>
      </c>
      <c r="AK1184" s="85" t="s">
        <v>78</v>
      </c>
      <c r="AL1184" s="85" t="s">
        <v>78</v>
      </c>
      <c r="AM1184" s="85">
        <v>0</v>
      </c>
      <c r="AN1184" s="85">
        <v>0</v>
      </c>
      <c r="AO1184" s="39"/>
    </row>
    <row r="1185" spans="2:41" ht="15.75" x14ac:dyDescent="0.25">
      <c r="B1185" s="93"/>
      <c r="C1185" s="39"/>
      <c r="D1185" s="104"/>
      <c r="E1185" s="44" t="s">
        <v>11</v>
      </c>
      <c r="F1185" s="85">
        <v>11.538461538461538</v>
      </c>
      <c r="G1185" s="85">
        <v>10.256410256410255</v>
      </c>
      <c r="H1185" s="85">
        <v>30.76923076923077</v>
      </c>
      <c r="I1185" s="85">
        <v>21.794871794871796</v>
      </c>
      <c r="J1185" s="85">
        <v>16.666666666666664</v>
      </c>
      <c r="K1185" s="85" t="s">
        <v>78</v>
      </c>
      <c r="L1185" s="85" t="s">
        <v>78</v>
      </c>
      <c r="M1185" s="85">
        <v>0</v>
      </c>
      <c r="N1185" s="85">
        <v>0</v>
      </c>
      <c r="O1185" s="39"/>
      <c r="P1185" s="39"/>
      <c r="Q1185" s="104"/>
      <c r="R1185" s="43" t="s">
        <v>11</v>
      </c>
      <c r="S1185" s="85" t="s">
        <v>78</v>
      </c>
      <c r="T1185" s="85" t="s">
        <v>78</v>
      </c>
      <c r="U1185" s="85">
        <v>27.500000000000004</v>
      </c>
      <c r="V1185" s="85">
        <v>15</v>
      </c>
      <c r="W1185" s="85" t="s">
        <v>78</v>
      </c>
      <c r="X1185" s="85" t="s">
        <v>78</v>
      </c>
      <c r="Y1185" s="85" t="s">
        <v>78</v>
      </c>
      <c r="Z1185" s="85">
        <v>0</v>
      </c>
      <c r="AA1185" s="85">
        <v>0</v>
      </c>
      <c r="AB1185" s="39"/>
      <c r="AC1185" s="39"/>
      <c r="AD1185" s="104"/>
      <c r="AE1185" s="43" t="s">
        <v>11</v>
      </c>
      <c r="AF1185" s="85" t="s">
        <v>78</v>
      </c>
      <c r="AG1185" s="85" t="s">
        <v>78</v>
      </c>
      <c r="AH1185" s="85">
        <v>34.210526315789473</v>
      </c>
      <c r="AI1185" s="85">
        <v>28.947368421052634</v>
      </c>
      <c r="AJ1185" s="85" t="s">
        <v>78</v>
      </c>
      <c r="AK1185" s="85" t="s">
        <v>78</v>
      </c>
      <c r="AL1185" s="85" t="s">
        <v>78</v>
      </c>
      <c r="AM1185" s="85">
        <v>0</v>
      </c>
      <c r="AN1185" s="85">
        <v>0</v>
      </c>
      <c r="AO1185" s="39"/>
    </row>
    <row r="1186" spans="2:41" ht="15.75" x14ac:dyDescent="0.25">
      <c r="B1186" s="93"/>
      <c r="C1186" s="39"/>
      <c r="D1186" s="104"/>
      <c r="E1186" s="44" t="s">
        <v>12</v>
      </c>
      <c r="F1186" s="85">
        <v>3.669724770642202</v>
      </c>
      <c r="G1186" s="85">
        <v>9.1743119266055047</v>
      </c>
      <c r="H1186" s="85">
        <v>22.935779816513762</v>
      </c>
      <c r="I1186" s="85">
        <v>23.853211009174313</v>
      </c>
      <c r="J1186" s="85">
        <v>19.26605504587156</v>
      </c>
      <c r="K1186" s="85">
        <v>9.1743119266055047</v>
      </c>
      <c r="L1186" s="85">
        <v>9.1743119266055047</v>
      </c>
      <c r="M1186" s="85">
        <v>2.7522935779816518</v>
      </c>
      <c r="N1186" s="85">
        <v>0</v>
      </c>
      <c r="O1186" s="39"/>
      <c r="P1186" s="39"/>
      <c r="Q1186" s="104"/>
      <c r="R1186" s="43" t="s">
        <v>12</v>
      </c>
      <c r="S1186" s="85" t="s">
        <v>78</v>
      </c>
      <c r="T1186" s="85" t="s">
        <v>78</v>
      </c>
      <c r="U1186" s="85">
        <v>20.754716981132077</v>
      </c>
      <c r="V1186" s="85">
        <v>28.30188679245283</v>
      </c>
      <c r="W1186" s="85">
        <v>22.641509433962266</v>
      </c>
      <c r="X1186" s="85">
        <v>9.433962264150944</v>
      </c>
      <c r="Y1186" s="85">
        <v>9.433962264150944</v>
      </c>
      <c r="Z1186" s="85" t="s">
        <v>78</v>
      </c>
      <c r="AA1186" s="85">
        <v>0</v>
      </c>
      <c r="AB1186" s="39"/>
      <c r="AC1186" s="39"/>
      <c r="AD1186" s="104"/>
      <c r="AE1186" s="43" t="s">
        <v>12</v>
      </c>
      <c r="AF1186" s="85" t="s">
        <v>78</v>
      </c>
      <c r="AG1186" s="85" t="s">
        <v>78</v>
      </c>
      <c r="AH1186" s="85">
        <v>25</v>
      </c>
      <c r="AI1186" s="85">
        <v>19.642857142857142</v>
      </c>
      <c r="AJ1186" s="85">
        <v>16.071428571428573</v>
      </c>
      <c r="AK1186" s="85">
        <v>8.9285714285714288</v>
      </c>
      <c r="AL1186" s="85">
        <v>8.9285714285714288</v>
      </c>
      <c r="AM1186" s="85" t="s">
        <v>78</v>
      </c>
      <c r="AN1186" s="85">
        <v>0</v>
      </c>
      <c r="AO1186" s="39"/>
    </row>
    <row r="1187" spans="2:41" ht="15.75" x14ac:dyDescent="0.25">
      <c r="B1187" s="93"/>
      <c r="C1187" s="39"/>
      <c r="D1187" s="104"/>
      <c r="E1187" s="44" t="s">
        <v>13</v>
      </c>
      <c r="F1187" s="85">
        <v>3.8461538461538463</v>
      </c>
      <c r="G1187" s="85">
        <v>6.0439560439560438</v>
      </c>
      <c r="H1187" s="85">
        <v>14.835164835164836</v>
      </c>
      <c r="I1187" s="85">
        <v>27.472527472527474</v>
      </c>
      <c r="J1187" s="85">
        <v>23.076923076923077</v>
      </c>
      <c r="K1187" s="85">
        <v>15.384615384615385</v>
      </c>
      <c r="L1187" s="85">
        <v>6.593406593406594</v>
      </c>
      <c r="M1187" s="85">
        <v>2.7472527472527473</v>
      </c>
      <c r="N1187" s="85">
        <v>0</v>
      </c>
      <c r="O1187" s="39"/>
      <c r="P1187" s="39"/>
      <c r="Q1187" s="104"/>
      <c r="R1187" s="43" t="s">
        <v>13</v>
      </c>
      <c r="S1187" s="85">
        <v>0</v>
      </c>
      <c r="T1187" s="85" t="s">
        <v>78</v>
      </c>
      <c r="U1187" s="85">
        <v>6.3291139240506329</v>
      </c>
      <c r="V1187" s="85">
        <v>32.911392405063289</v>
      </c>
      <c r="W1187" s="85">
        <v>27.848101265822784</v>
      </c>
      <c r="X1187" s="85">
        <v>15.18987341772152</v>
      </c>
      <c r="Y1187" s="85" t="s">
        <v>78</v>
      </c>
      <c r="Z1187" s="85" t="s">
        <v>78</v>
      </c>
      <c r="AA1187" s="85">
        <v>0</v>
      </c>
      <c r="AB1187" s="39"/>
      <c r="AC1187" s="39"/>
      <c r="AD1187" s="104"/>
      <c r="AE1187" s="43" t="s">
        <v>13</v>
      </c>
      <c r="AF1187" s="85">
        <v>6.7961165048543686</v>
      </c>
      <c r="AG1187" s="85" t="s">
        <v>78</v>
      </c>
      <c r="AH1187" s="85">
        <v>21.359223300970871</v>
      </c>
      <c r="AI1187" s="85">
        <v>23.300970873786408</v>
      </c>
      <c r="AJ1187" s="85">
        <v>19.417475728155338</v>
      </c>
      <c r="AK1187" s="85">
        <v>15.53398058252427</v>
      </c>
      <c r="AL1187" s="85" t="s">
        <v>78</v>
      </c>
      <c r="AM1187" s="85" t="s">
        <v>78</v>
      </c>
      <c r="AN1187" s="85">
        <v>0</v>
      </c>
      <c r="AO1187" s="39"/>
    </row>
    <row r="1188" spans="2:41" ht="15.75" x14ac:dyDescent="0.25">
      <c r="B1188" s="93"/>
      <c r="C1188" s="39"/>
      <c r="D1188" s="104"/>
      <c r="E1188" s="44" t="s">
        <v>14</v>
      </c>
      <c r="F1188" s="85" t="s">
        <v>78</v>
      </c>
      <c r="G1188" s="85">
        <v>4.5801526717557248</v>
      </c>
      <c r="H1188" s="85">
        <v>13.740458015267176</v>
      </c>
      <c r="I1188" s="85">
        <v>21.755725190839694</v>
      </c>
      <c r="J1188" s="85">
        <v>18.320610687022899</v>
      </c>
      <c r="K1188" s="85">
        <v>19.465648854961831</v>
      </c>
      <c r="L1188" s="85">
        <v>12.977099236641221</v>
      </c>
      <c r="M1188" s="85">
        <v>4.9618320610687023</v>
      </c>
      <c r="N1188" s="85" t="s">
        <v>78</v>
      </c>
      <c r="O1188" s="39"/>
      <c r="P1188" s="39"/>
      <c r="Q1188" s="104"/>
      <c r="R1188" s="43" t="s">
        <v>14</v>
      </c>
      <c r="S1188" s="85" t="s">
        <v>78</v>
      </c>
      <c r="T1188" s="85" t="s">
        <v>78</v>
      </c>
      <c r="U1188" s="85">
        <v>5.2631578947368416</v>
      </c>
      <c r="V1188" s="85">
        <v>22.556390977443609</v>
      </c>
      <c r="W1188" s="85">
        <v>17.293233082706767</v>
      </c>
      <c r="X1188" s="85">
        <v>21.052631578947366</v>
      </c>
      <c r="Y1188" s="85">
        <v>18.796992481203006</v>
      </c>
      <c r="Z1188" s="85">
        <v>5.2631578947368416</v>
      </c>
      <c r="AA1188" s="85" t="s">
        <v>78</v>
      </c>
      <c r="AB1188" s="39"/>
      <c r="AC1188" s="39"/>
      <c r="AD1188" s="104"/>
      <c r="AE1188" s="43" t="s">
        <v>14</v>
      </c>
      <c r="AF1188" s="85" t="s">
        <v>78</v>
      </c>
      <c r="AG1188" s="85" t="s">
        <v>78</v>
      </c>
      <c r="AH1188" s="85">
        <v>22.480620155038761</v>
      </c>
      <c r="AI1188" s="85">
        <v>20.930232558139537</v>
      </c>
      <c r="AJ1188" s="85">
        <v>19.379844961240313</v>
      </c>
      <c r="AK1188" s="85">
        <v>17.829457364341085</v>
      </c>
      <c r="AL1188" s="85">
        <v>6.9767441860465116</v>
      </c>
      <c r="AM1188" s="85">
        <v>4.6511627906976747</v>
      </c>
      <c r="AN1188" s="85" t="s">
        <v>78</v>
      </c>
      <c r="AO1188" s="39"/>
    </row>
    <row r="1189" spans="2:41" ht="15.75" x14ac:dyDescent="0.25">
      <c r="B1189" s="93"/>
      <c r="C1189" s="39"/>
      <c r="D1189" s="104"/>
      <c r="E1189" s="44" t="s">
        <v>15</v>
      </c>
      <c r="F1189" s="85">
        <v>0.91185410334346495</v>
      </c>
      <c r="G1189" s="85">
        <v>4.2553191489361701</v>
      </c>
      <c r="H1189" s="85">
        <v>7.598784194528875</v>
      </c>
      <c r="I1189" s="85">
        <v>16.109422492401215</v>
      </c>
      <c r="J1189" s="85">
        <v>24.924012158054712</v>
      </c>
      <c r="K1189" s="85">
        <v>21.276595744680851</v>
      </c>
      <c r="L1189" s="85">
        <v>15.501519756838904</v>
      </c>
      <c r="M1189" s="85">
        <v>7.598784194528875</v>
      </c>
      <c r="N1189" s="85">
        <v>1.8237082066869299</v>
      </c>
      <c r="O1189" s="39"/>
      <c r="P1189" s="39"/>
      <c r="Q1189" s="104"/>
      <c r="R1189" s="43" t="s">
        <v>15</v>
      </c>
      <c r="S1189" s="85" t="s">
        <v>78</v>
      </c>
      <c r="T1189" s="85" t="s">
        <v>78</v>
      </c>
      <c r="U1189" s="85">
        <v>3.1914893617021276</v>
      </c>
      <c r="V1189" s="85">
        <v>14.893617021276595</v>
      </c>
      <c r="W1189" s="85">
        <v>21.276595744680851</v>
      </c>
      <c r="X1189" s="85">
        <v>25.531914893617021</v>
      </c>
      <c r="Y1189" s="85">
        <v>20.212765957446805</v>
      </c>
      <c r="Z1189" s="85">
        <v>10.106382978723403</v>
      </c>
      <c r="AA1189" s="85" t="s">
        <v>78</v>
      </c>
      <c r="AB1189" s="39"/>
      <c r="AC1189" s="39"/>
      <c r="AD1189" s="104"/>
      <c r="AE1189" s="43" t="s">
        <v>15</v>
      </c>
      <c r="AF1189" s="85" t="s">
        <v>78</v>
      </c>
      <c r="AG1189" s="85" t="s">
        <v>78</v>
      </c>
      <c r="AH1189" s="85">
        <v>13.475177304964539</v>
      </c>
      <c r="AI1189" s="85">
        <v>17.730496453900709</v>
      </c>
      <c r="AJ1189" s="85">
        <v>29.787234042553191</v>
      </c>
      <c r="AK1189" s="85">
        <v>15.602836879432624</v>
      </c>
      <c r="AL1189" s="85">
        <v>9.2198581560283674</v>
      </c>
      <c r="AM1189" s="85">
        <v>4.2553191489361701</v>
      </c>
      <c r="AN1189" s="85" t="s">
        <v>78</v>
      </c>
      <c r="AO1189" s="39"/>
    </row>
    <row r="1190" spans="2:41" ht="15.75" x14ac:dyDescent="0.25">
      <c r="B1190" s="93"/>
      <c r="C1190" s="39"/>
      <c r="D1190" s="104"/>
      <c r="E1190" s="44" t="s">
        <v>16</v>
      </c>
      <c r="F1190" s="85">
        <v>1.3513513513513513</v>
      </c>
      <c r="G1190" s="85">
        <v>3.0405405405405408</v>
      </c>
      <c r="H1190" s="85">
        <v>5.0675675675675675</v>
      </c>
      <c r="I1190" s="85">
        <v>9.121621621621621</v>
      </c>
      <c r="J1190" s="85">
        <v>18.243243243243242</v>
      </c>
      <c r="K1190" s="85">
        <v>27.702702702702702</v>
      </c>
      <c r="L1190" s="85">
        <v>21.283783783783782</v>
      </c>
      <c r="M1190" s="85">
        <v>11.824324324324325</v>
      </c>
      <c r="N1190" s="85">
        <v>2.3648648648648649</v>
      </c>
      <c r="O1190" s="39"/>
      <c r="P1190" s="39"/>
      <c r="Q1190" s="104"/>
      <c r="R1190" s="43" t="s">
        <v>16</v>
      </c>
      <c r="S1190" s="85" t="s">
        <v>78</v>
      </c>
      <c r="T1190" s="85">
        <v>0</v>
      </c>
      <c r="U1190" s="85" t="s">
        <v>78</v>
      </c>
      <c r="V1190" s="85">
        <v>8.3333333333333321</v>
      </c>
      <c r="W1190" s="85">
        <v>15.476190476190476</v>
      </c>
      <c r="X1190" s="85">
        <v>27.380952380952383</v>
      </c>
      <c r="Y1190" s="85">
        <v>27.380952380952383</v>
      </c>
      <c r="Z1190" s="85">
        <v>14.880952380952381</v>
      </c>
      <c r="AA1190" s="85" t="s">
        <v>78</v>
      </c>
      <c r="AB1190" s="39"/>
      <c r="AC1190" s="39"/>
      <c r="AD1190" s="104"/>
      <c r="AE1190" s="43" t="s">
        <v>16</v>
      </c>
      <c r="AF1190" s="85" t="s">
        <v>78</v>
      </c>
      <c r="AG1190" s="85">
        <v>7.03125</v>
      </c>
      <c r="AH1190" s="85" t="s">
        <v>78</v>
      </c>
      <c r="AI1190" s="85">
        <v>10.15625</v>
      </c>
      <c r="AJ1190" s="85">
        <v>21.875</v>
      </c>
      <c r="AK1190" s="85">
        <v>28.125</v>
      </c>
      <c r="AL1190" s="85">
        <v>13.28125</v>
      </c>
      <c r="AM1190" s="85">
        <v>7.8125</v>
      </c>
      <c r="AN1190" s="85" t="s">
        <v>78</v>
      </c>
      <c r="AO1190" s="39"/>
    </row>
    <row r="1191" spans="2:41" ht="15.75" x14ac:dyDescent="0.25">
      <c r="B1191" s="93"/>
      <c r="C1191" s="39"/>
      <c r="D1191" s="104"/>
      <c r="E1191" s="44" t="s">
        <v>17</v>
      </c>
      <c r="F1191" s="85">
        <v>1.2658227848101267</v>
      </c>
      <c r="G1191" s="85">
        <v>2.109704641350211</v>
      </c>
      <c r="H1191" s="85">
        <v>1.6877637130801686</v>
      </c>
      <c r="I1191" s="85">
        <v>6.7510548523206744</v>
      </c>
      <c r="J1191" s="85">
        <v>11.814345991561181</v>
      </c>
      <c r="K1191" s="85">
        <v>22.362869198312236</v>
      </c>
      <c r="L1191" s="85">
        <v>27.426160337552741</v>
      </c>
      <c r="M1191" s="85">
        <v>20.253164556962027</v>
      </c>
      <c r="N1191" s="85">
        <v>6.3291139240506329</v>
      </c>
      <c r="O1191" s="39"/>
      <c r="P1191" s="39"/>
      <c r="Q1191" s="104"/>
      <c r="R1191" s="43" t="s">
        <v>17</v>
      </c>
      <c r="S1191" s="85">
        <v>0</v>
      </c>
      <c r="T1191" s="85">
        <v>0</v>
      </c>
      <c r="U1191" s="85">
        <v>0</v>
      </c>
      <c r="V1191" s="85">
        <v>4.838709677419355</v>
      </c>
      <c r="W1191" s="85">
        <v>7.2580645161290329</v>
      </c>
      <c r="X1191" s="85">
        <v>20.967741935483872</v>
      </c>
      <c r="Y1191" s="85">
        <v>33.064516129032256</v>
      </c>
      <c r="Z1191" s="85">
        <v>25.806451612903224</v>
      </c>
      <c r="AA1191" s="85">
        <v>8.064516129032258</v>
      </c>
      <c r="AB1191" s="39"/>
      <c r="AC1191" s="39"/>
      <c r="AD1191" s="104"/>
      <c r="AE1191" s="43" t="s">
        <v>17</v>
      </c>
      <c r="AF1191" s="85">
        <v>2.6548672566371683</v>
      </c>
      <c r="AG1191" s="85">
        <v>4.4247787610619467</v>
      </c>
      <c r="AH1191" s="85">
        <v>3.5398230088495577</v>
      </c>
      <c r="AI1191" s="85">
        <v>8.8495575221238933</v>
      </c>
      <c r="AJ1191" s="85">
        <v>16.814159292035399</v>
      </c>
      <c r="AK1191" s="85">
        <v>23.893805309734514</v>
      </c>
      <c r="AL1191" s="85">
        <v>21.238938053097346</v>
      </c>
      <c r="AM1191" s="85">
        <v>14.159292035398231</v>
      </c>
      <c r="AN1191" s="85">
        <v>4.4247787610619467</v>
      </c>
      <c r="AO1191" s="39"/>
    </row>
    <row r="1192" spans="2:41" ht="15.75" x14ac:dyDescent="0.25">
      <c r="B1192" s="93"/>
      <c r="C1192" s="39"/>
      <c r="D1192" s="104"/>
      <c r="E1192" s="44" t="s">
        <v>18</v>
      </c>
      <c r="F1192" s="85" t="s">
        <v>78</v>
      </c>
      <c r="G1192" s="85" t="s">
        <v>78</v>
      </c>
      <c r="H1192" s="85">
        <v>3.0927835051546393</v>
      </c>
      <c r="I1192" s="85">
        <v>4.1237113402061851</v>
      </c>
      <c r="J1192" s="85">
        <v>6.1855670103092786</v>
      </c>
      <c r="K1192" s="85">
        <v>12.371134020618557</v>
      </c>
      <c r="L1192" s="85">
        <v>35.051546391752574</v>
      </c>
      <c r="M1192" s="85">
        <v>26.804123711340207</v>
      </c>
      <c r="N1192" s="85">
        <v>9.2783505154639183</v>
      </c>
      <c r="O1192" s="39"/>
      <c r="P1192" s="39"/>
      <c r="Q1192" s="104"/>
      <c r="R1192" s="43" t="s">
        <v>18</v>
      </c>
      <c r="S1192" s="85" t="s">
        <v>78</v>
      </c>
      <c r="T1192" s="85" t="s">
        <v>78</v>
      </c>
      <c r="U1192" s="85">
        <v>0</v>
      </c>
      <c r="V1192" s="85">
        <v>0</v>
      </c>
      <c r="W1192" s="85" t="s">
        <v>78</v>
      </c>
      <c r="X1192" s="85">
        <v>8</v>
      </c>
      <c r="Y1192" s="85">
        <v>38</v>
      </c>
      <c r="Z1192" s="85">
        <v>38</v>
      </c>
      <c r="AA1192" s="85">
        <v>12</v>
      </c>
      <c r="AB1192" s="39"/>
      <c r="AC1192" s="39"/>
      <c r="AD1192" s="104"/>
      <c r="AE1192" s="43" t="s">
        <v>18</v>
      </c>
      <c r="AF1192" s="85" t="s">
        <v>78</v>
      </c>
      <c r="AG1192" s="85" t="s">
        <v>78</v>
      </c>
      <c r="AH1192" s="85">
        <v>6.3829787234042552</v>
      </c>
      <c r="AI1192" s="85">
        <v>8.5106382978723403</v>
      </c>
      <c r="AJ1192" s="85" t="s">
        <v>78</v>
      </c>
      <c r="AK1192" s="85">
        <v>17.021276595744681</v>
      </c>
      <c r="AL1192" s="85">
        <v>31.914893617021278</v>
      </c>
      <c r="AM1192" s="85">
        <v>14.893617021276595</v>
      </c>
      <c r="AN1192" s="85">
        <v>6.3829787234042552</v>
      </c>
      <c r="AO1192" s="39"/>
    </row>
    <row r="1193" spans="2:41" ht="15.75" x14ac:dyDescent="0.25">
      <c r="B1193" s="93"/>
      <c r="C1193" s="39"/>
      <c r="D1193" s="105"/>
      <c r="E1193" s="44" t="s">
        <v>19</v>
      </c>
      <c r="F1193" s="85">
        <v>0</v>
      </c>
      <c r="G1193" s="85">
        <v>0</v>
      </c>
      <c r="H1193" s="85">
        <v>0</v>
      </c>
      <c r="I1193" s="85">
        <v>0</v>
      </c>
      <c r="J1193" s="85">
        <v>0</v>
      </c>
      <c r="K1193" s="85">
        <v>0</v>
      </c>
      <c r="L1193" s="85" t="s">
        <v>78</v>
      </c>
      <c r="M1193" s="85">
        <v>50</v>
      </c>
      <c r="N1193" s="85" t="s">
        <v>78</v>
      </c>
      <c r="O1193" s="39"/>
      <c r="P1193" s="39"/>
      <c r="Q1193" s="105"/>
      <c r="R1193" s="43" t="s">
        <v>19</v>
      </c>
      <c r="S1193" s="85">
        <v>0</v>
      </c>
      <c r="T1193" s="85">
        <v>0</v>
      </c>
      <c r="U1193" s="85">
        <v>0</v>
      </c>
      <c r="V1193" s="85">
        <v>0</v>
      </c>
      <c r="W1193" s="85">
        <v>0</v>
      </c>
      <c r="X1193" s="85">
        <v>0</v>
      </c>
      <c r="Y1193" s="85" t="s">
        <v>78</v>
      </c>
      <c r="Z1193" s="85" t="s">
        <v>78</v>
      </c>
      <c r="AA1193" s="85" t="s">
        <v>78</v>
      </c>
      <c r="AB1193" s="39"/>
      <c r="AC1193" s="39"/>
      <c r="AD1193" s="105"/>
      <c r="AE1193" s="43" t="s">
        <v>19</v>
      </c>
      <c r="AF1193" s="85">
        <v>0</v>
      </c>
      <c r="AG1193" s="85">
        <v>0</v>
      </c>
      <c r="AH1193" s="85">
        <v>0</v>
      </c>
      <c r="AI1193" s="85">
        <v>0</v>
      </c>
      <c r="AJ1193" s="85">
        <v>0</v>
      </c>
      <c r="AK1193" s="85">
        <v>0</v>
      </c>
      <c r="AL1193" s="85" t="s">
        <v>78</v>
      </c>
      <c r="AM1193" s="85" t="s">
        <v>78</v>
      </c>
      <c r="AN1193" s="85" t="s">
        <v>78</v>
      </c>
      <c r="AO1193" s="39"/>
    </row>
    <row r="1194" spans="2:41" x14ac:dyDescent="0.25">
      <c r="B1194" s="93"/>
      <c r="C1194" s="39"/>
      <c r="D1194" s="39"/>
      <c r="E1194" s="39"/>
      <c r="F1194" s="39"/>
      <c r="G1194" s="39"/>
      <c r="H1194" s="39"/>
      <c r="I1194" s="39"/>
      <c r="J1194" s="39"/>
      <c r="K1194" s="39"/>
      <c r="L1194" s="39"/>
      <c r="M1194" s="39"/>
      <c r="N1194" s="39"/>
      <c r="O1194" s="39"/>
      <c r="P1194" s="39"/>
      <c r="Q1194" s="39"/>
      <c r="R1194" s="39"/>
      <c r="S1194" s="39"/>
      <c r="T1194" s="39"/>
      <c r="U1194" s="39"/>
      <c r="V1194" s="39"/>
      <c r="W1194" s="39"/>
      <c r="X1194" s="39"/>
      <c r="Y1194" s="39"/>
      <c r="Z1194" s="39"/>
      <c r="AA1194" s="39"/>
      <c r="AB1194" s="39"/>
      <c r="AC1194" s="39"/>
      <c r="AD1194" s="39"/>
      <c r="AE1194" s="39"/>
      <c r="AF1194" s="39"/>
      <c r="AG1194" s="39"/>
      <c r="AH1194" s="39"/>
      <c r="AI1194" s="39"/>
      <c r="AJ1194" s="39"/>
      <c r="AK1194" s="39"/>
      <c r="AL1194" s="39"/>
      <c r="AM1194" s="39"/>
      <c r="AN1194" s="39"/>
      <c r="AO1194" s="39"/>
    </row>
    <row r="1195" spans="2:41" x14ac:dyDescent="0.25">
      <c r="B1195" s="93"/>
      <c r="C1195" s="39"/>
      <c r="D1195" s="39"/>
      <c r="E1195" s="39"/>
      <c r="F1195" s="39"/>
      <c r="G1195" s="39"/>
      <c r="H1195" s="39"/>
      <c r="I1195" s="39"/>
      <c r="J1195" s="39"/>
      <c r="K1195" s="39"/>
      <c r="L1195" s="39"/>
      <c r="M1195" s="39"/>
      <c r="N1195" s="39"/>
      <c r="O1195" s="39"/>
      <c r="P1195" s="39"/>
      <c r="Q1195" s="39"/>
      <c r="R1195" s="39"/>
      <c r="S1195" s="39"/>
      <c r="T1195" s="39"/>
      <c r="U1195" s="39"/>
      <c r="V1195" s="39"/>
      <c r="W1195" s="39"/>
      <c r="X1195" s="39"/>
      <c r="Y1195" s="39"/>
      <c r="Z1195" s="39"/>
      <c r="AA1195" s="39"/>
      <c r="AB1195" s="39"/>
      <c r="AC1195" s="39"/>
      <c r="AD1195" s="39"/>
      <c r="AE1195" s="39"/>
      <c r="AF1195" s="39"/>
      <c r="AG1195" s="39"/>
      <c r="AH1195" s="39"/>
      <c r="AI1195" s="39"/>
      <c r="AJ1195" s="39"/>
      <c r="AK1195" s="39"/>
      <c r="AL1195" s="39"/>
      <c r="AM1195" s="39"/>
      <c r="AN1195" s="39"/>
      <c r="AO1195" s="39"/>
    </row>
    <row r="1196" spans="2:41" ht="18.75" customHeight="1" x14ac:dyDescent="0.3">
      <c r="B1196" s="93"/>
      <c r="C1196" s="39"/>
      <c r="D1196" s="106" t="s">
        <v>32</v>
      </c>
      <c r="E1196" s="106"/>
      <c r="F1196" s="42"/>
      <c r="G1196" s="42"/>
      <c r="H1196" s="42"/>
      <c r="I1196" s="42"/>
      <c r="J1196" s="42"/>
      <c r="K1196" s="42"/>
      <c r="L1196" s="42"/>
      <c r="M1196" s="42"/>
      <c r="N1196" s="42"/>
      <c r="O1196" s="39"/>
      <c r="P1196" s="39"/>
      <c r="Q1196" s="106" t="s">
        <v>32</v>
      </c>
      <c r="R1196" s="106"/>
      <c r="S1196" s="42"/>
      <c r="T1196" s="42"/>
      <c r="U1196" s="42"/>
      <c r="V1196" s="42"/>
      <c r="W1196" s="42"/>
      <c r="X1196" s="42"/>
      <c r="Y1196" s="42"/>
      <c r="Z1196" s="42"/>
      <c r="AA1196" s="42"/>
      <c r="AB1196" s="39"/>
      <c r="AC1196" s="39"/>
      <c r="AD1196" s="106" t="s">
        <v>32</v>
      </c>
      <c r="AE1196" s="106"/>
      <c r="AF1196" s="42"/>
      <c r="AG1196" s="42"/>
      <c r="AH1196" s="42"/>
      <c r="AI1196" s="42"/>
      <c r="AJ1196" s="42"/>
      <c r="AK1196" s="42"/>
      <c r="AL1196" s="42"/>
      <c r="AM1196" s="42"/>
      <c r="AN1196" s="42"/>
      <c r="AO1196" s="39"/>
    </row>
    <row r="1197" spans="2:41" ht="28.9" customHeight="1" x14ac:dyDescent="0.25">
      <c r="B1197" s="93"/>
      <c r="C1197" s="39"/>
      <c r="D1197" s="106"/>
      <c r="E1197" s="106"/>
      <c r="F1197" s="132" t="s">
        <v>20</v>
      </c>
      <c r="G1197" s="133"/>
      <c r="H1197" s="133"/>
      <c r="I1197" s="133"/>
      <c r="J1197" s="133"/>
      <c r="K1197" s="133"/>
      <c r="L1197" s="133"/>
      <c r="M1197" s="133"/>
      <c r="N1197" s="134"/>
      <c r="O1197" s="39"/>
      <c r="P1197" s="39"/>
      <c r="Q1197" s="106"/>
      <c r="R1197" s="106"/>
      <c r="S1197" s="132" t="s">
        <v>20</v>
      </c>
      <c r="T1197" s="133"/>
      <c r="U1197" s="133"/>
      <c r="V1197" s="133"/>
      <c r="W1197" s="133"/>
      <c r="X1197" s="133"/>
      <c r="Y1197" s="133"/>
      <c r="Z1197" s="133"/>
      <c r="AA1197" s="134"/>
      <c r="AB1197" s="39"/>
      <c r="AC1197" s="39"/>
      <c r="AD1197" s="106"/>
      <c r="AE1197" s="106"/>
      <c r="AF1197" s="132" t="s">
        <v>20</v>
      </c>
      <c r="AG1197" s="133"/>
      <c r="AH1197" s="133"/>
      <c r="AI1197" s="133"/>
      <c r="AJ1197" s="133"/>
      <c r="AK1197" s="133"/>
      <c r="AL1197" s="133"/>
      <c r="AM1197" s="133"/>
      <c r="AN1197" s="134"/>
      <c r="AO1197" s="39"/>
    </row>
    <row r="1198" spans="2:41" ht="15" customHeight="1" x14ac:dyDescent="0.25">
      <c r="B1198" s="93"/>
      <c r="C1198" s="39"/>
      <c r="D1198" s="107"/>
      <c r="E1198" s="107"/>
      <c r="F1198" s="7" t="s">
        <v>0</v>
      </c>
      <c r="G1198" s="7" t="s">
        <v>1</v>
      </c>
      <c r="H1198" s="7" t="s">
        <v>2</v>
      </c>
      <c r="I1198" s="7" t="s">
        <v>3</v>
      </c>
      <c r="J1198" s="7" t="s">
        <v>4</v>
      </c>
      <c r="K1198" s="7" t="s">
        <v>5</v>
      </c>
      <c r="L1198" s="7" t="s">
        <v>6</v>
      </c>
      <c r="M1198" s="7" t="s">
        <v>7</v>
      </c>
      <c r="N1198" s="7" t="s">
        <v>8</v>
      </c>
      <c r="O1198" s="39"/>
      <c r="P1198" s="39"/>
      <c r="Q1198" s="107"/>
      <c r="R1198" s="107"/>
      <c r="S1198" s="7" t="s">
        <v>0</v>
      </c>
      <c r="T1198" s="7" t="s">
        <v>1</v>
      </c>
      <c r="U1198" s="7" t="s">
        <v>2</v>
      </c>
      <c r="V1198" s="7" t="s">
        <v>3</v>
      </c>
      <c r="W1198" s="7" t="s">
        <v>4</v>
      </c>
      <c r="X1198" s="7" t="s">
        <v>5</v>
      </c>
      <c r="Y1198" s="7" t="s">
        <v>6</v>
      </c>
      <c r="Z1198" s="7" t="s">
        <v>7</v>
      </c>
      <c r="AA1198" s="7" t="s">
        <v>8</v>
      </c>
      <c r="AB1198" s="39"/>
      <c r="AC1198" s="39"/>
      <c r="AD1198" s="107"/>
      <c r="AE1198" s="107"/>
      <c r="AF1198" s="7" t="s">
        <v>0</v>
      </c>
      <c r="AG1198" s="7" t="s">
        <v>1</v>
      </c>
      <c r="AH1198" s="7" t="s">
        <v>2</v>
      </c>
      <c r="AI1198" s="7" t="s">
        <v>3</v>
      </c>
      <c r="AJ1198" s="7" t="s">
        <v>4</v>
      </c>
      <c r="AK1198" s="7" t="s">
        <v>5</v>
      </c>
      <c r="AL1198" s="7" t="s">
        <v>6</v>
      </c>
      <c r="AM1198" s="7" t="s">
        <v>7</v>
      </c>
      <c r="AN1198" s="7" t="s">
        <v>8</v>
      </c>
      <c r="AO1198" s="39"/>
    </row>
    <row r="1199" spans="2:41" ht="15.75" customHeight="1" x14ac:dyDescent="0.25">
      <c r="B1199" s="127" t="s">
        <v>61</v>
      </c>
      <c r="C1199" s="39"/>
      <c r="D1199" s="103" t="s">
        <v>21</v>
      </c>
      <c r="E1199" s="44" t="s">
        <v>9</v>
      </c>
      <c r="F1199" s="85">
        <v>0</v>
      </c>
      <c r="G1199" s="85" t="s">
        <v>78</v>
      </c>
      <c r="H1199" s="85" t="s">
        <v>78</v>
      </c>
      <c r="I1199" s="85" t="s">
        <v>78</v>
      </c>
      <c r="J1199" s="85" t="s">
        <v>78</v>
      </c>
      <c r="K1199" s="85">
        <v>0</v>
      </c>
      <c r="L1199" s="85" t="s">
        <v>78</v>
      </c>
      <c r="M1199" s="85">
        <v>0</v>
      </c>
      <c r="N1199" s="85">
        <v>0</v>
      </c>
      <c r="O1199" s="39"/>
      <c r="P1199" s="39"/>
      <c r="Q1199" s="103" t="s">
        <v>21</v>
      </c>
      <c r="R1199" s="43" t="s">
        <v>9</v>
      </c>
      <c r="S1199" s="85">
        <v>0</v>
      </c>
      <c r="T1199" s="85" t="s">
        <v>78</v>
      </c>
      <c r="U1199" s="85" t="s">
        <v>78</v>
      </c>
      <c r="V1199" s="85" t="s">
        <v>78</v>
      </c>
      <c r="W1199" s="85" t="s">
        <v>78</v>
      </c>
      <c r="X1199" s="85">
        <v>0</v>
      </c>
      <c r="Y1199" s="85" t="s">
        <v>78</v>
      </c>
      <c r="Z1199" s="85">
        <v>0</v>
      </c>
      <c r="AA1199" s="85">
        <v>0</v>
      </c>
      <c r="AB1199" s="39"/>
      <c r="AC1199" s="39"/>
      <c r="AD1199" s="103" t="s">
        <v>21</v>
      </c>
      <c r="AE1199" s="43" t="s">
        <v>9</v>
      </c>
      <c r="AF1199" s="85">
        <v>0</v>
      </c>
      <c r="AG1199" s="85" t="s">
        <v>78</v>
      </c>
      <c r="AH1199" s="85" t="s">
        <v>78</v>
      </c>
      <c r="AI1199" s="85" t="s">
        <v>78</v>
      </c>
      <c r="AJ1199" s="85" t="s">
        <v>78</v>
      </c>
      <c r="AK1199" s="85">
        <v>0</v>
      </c>
      <c r="AL1199" s="85" t="s">
        <v>78</v>
      </c>
      <c r="AM1199" s="85">
        <v>0</v>
      </c>
      <c r="AN1199" s="85">
        <v>0</v>
      </c>
      <c r="AO1199" s="39"/>
    </row>
    <row r="1200" spans="2:41" ht="15.75" x14ac:dyDescent="0.25">
      <c r="B1200" s="127"/>
      <c r="C1200" s="39"/>
      <c r="D1200" s="104"/>
      <c r="E1200" s="44">
        <v>1</v>
      </c>
      <c r="F1200" s="85" t="s">
        <v>78</v>
      </c>
      <c r="G1200" s="85" t="s">
        <v>78</v>
      </c>
      <c r="H1200" s="85">
        <v>3</v>
      </c>
      <c r="I1200" s="85">
        <v>6</v>
      </c>
      <c r="J1200" s="85">
        <v>4</v>
      </c>
      <c r="K1200" s="85" t="s">
        <v>78</v>
      </c>
      <c r="L1200" s="85" t="s">
        <v>78</v>
      </c>
      <c r="M1200" s="85">
        <v>0</v>
      </c>
      <c r="N1200" s="85">
        <v>0</v>
      </c>
      <c r="O1200" s="39"/>
      <c r="P1200" s="39"/>
      <c r="Q1200" s="104"/>
      <c r="R1200" s="43">
        <v>1</v>
      </c>
      <c r="S1200" s="85" t="s">
        <v>78</v>
      </c>
      <c r="T1200" s="85" t="s">
        <v>78</v>
      </c>
      <c r="U1200" s="85" t="s">
        <v>78</v>
      </c>
      <c r="V1200" s="85" t="s">
        <v>78</v>
      </c>
      <c r="W1200" s="85">
        <v>0</v>
      </c>
      <c r="X1200" s="85" t="s">
        <v>78</v>
      </c>
      <c r="Y1200" s="85" t="s">
        <v>78</v>
      </c>
      <c r="Z1200" s="85">
        <v>0</v>
      </c>
      <c r="AA1200" s="85">
        <v>0</v>
      </c>
      <c r="AB1200" s="39"/>
      <c r="AC1200" s="39"/>
      <c r="AD1200" s="104"/>
      <c r="AE1200" s="43">
        <v>1</v>
      </c>
      <c r="AF1200" s="85" t="s">
        <v>78</v>
      </c>
      <c r="AG1200" s="85" t="s">
        <v>78</v>
      </c>
      <c r="AH1200" s="85" t="s">
        <v>78</v>
      </c>
      <c r="AI1200" s="85" t="s">
        <v>78</v>
      </c>
      <c r="AJ1200" s="85">
        <v>4</v>
      </c>
      <c r="AK1200" s="85" t="s">
        <v>78</v>
      </c>
      <c r="AL1200" s="85" t="s">
        <v>78</v>
      </c>
      <c r="AM1200" s="85">
        <v>0</v>
      </c>
      <c r="AN1200" s="85">
        <v>0</v>
      </c>
      <c r="AO1200" s="39"/>
    </row>
    <row r="1201" spans="2:41" ht="15.75" x14ac:dyDescent="0.25">
      <c r="B1201" s="127"/>
      <c r="C1201" s="39"/>
      <c r="D1201" s="104"/>
      <c r="E1201" s="44" t="s">
        <v>10</v>
      </c>
      <c r="F1201" s="85">
        <v>46</v>
      </c>
      <c r="G1201" s="85">
        <v>100</v>
      </c>
      <c r="H1201" s="85">
        <v>181</v>
      </c>
      <c r="I1201" s="85">
        <v>246</v>
      </c>
      <c r="J1201" s="85">
        <v>212</v>
      </c>
      <c r="K1201" s="85">
        <v>99</v>
      </c>
      <c r="L1201" s="85">
        <v>28</v>
      </c>
      <c r="M1201" s="85">
        <v>6</v>
      </c>
      <c r="N1201" s="85">
        <v>0</v>
      </c>
      <c r="O1201" s="39"/>
      <c r="P1201" s="39"/>
      <c r="Q1201" s="104"/>
      <c r="R1201" s="43" t="s">
        <v>10</v>
      </c>
      <c r="S1201" s="85">
        <v>10</v>
      </c>
      <c r="T1201" s="85">
        <v>30</v>
      </c>
      <c r="U1201" s="85">
        <v>60</v>
      </c>
      <c r="V1201" s="85">
        <v>97</v>
      </c>
      <c r="W1201" s="85">
        <v>96</v>
      </c>
      <c r="X1201" s="85">
        <v>48</v>
      </c>
      <c r="Y1201" s="85" t="s">
        <v>78</v>
      </c>
      <c r="Z1201" s="85" t="s">
        <v>78</v>
      </c>
      <c r="AA1201" s="85">
        <v>0</v>
      </c>
      <c r="AB1201" s="39"/>
      <c r="AC1201" s="39"/>
      <c r="AD1201" s="104"/>
      <c r="AE1201" s="43" t="s">
        <v>10</v>
      </c>
      <c r="AF1201" s="85">
        <v>36</v>
      </c>
      <c r="AG1201" s="85">
        <v>70</v>
      </c>
      <c r="AH1201" s="85">
        <v>121</v>
      </c>
      <c r="AI1201" s="85">
        <v>149</v>
      </c>
      <c r="AJ1201" s="85">
        <v>116</v>
      </c>
      <c r="AK1201" s="85">
        <v>51</v>
      </c>
      <c r="AL1201" s="85" t="s">
        <v>78</v>
      </c>
      <c r="AM1201" s="85" t="s">
        <v>78</v>
      </c>
      <c r="AN1201" s="85">
        <v>0</v>
      </c>
      <c r="AO1201" s="39"/>
    </row>
    <row r="1202" spans="2:41" ht="15.75" x14ac:dyDescent="0.25">
      <c r="B1202" s="127"/>
      <c r="C1202" s="39"/>
      <c r="D1202" s="104"/>
      <c r="E1202" s="44" t="s">
        <v>11</v>
      </c>
      <c r="F1202" s="85">
        <v>33</v>
      </c>
      <c r="G1202" s="85">
        <v>57</v>
      </c>
      <c r="H1202" s="85">
        <v>115</v>
      </c>
      <c r="I1202" s="85">
        <v>215</v>
      </c>
      <c r="J1202" s="85">
        <v>220</v>
      </c>
      <c r="K1202" s="85">
        <v>125</v>
      </c>
      <c r="L1202" s="85" t="s">
        <v>78</v>
      </c>
      <c r="M1202" s="85" t="s">
        <v>78</v>
      </c>
      <c r="N1202" s="85">
        <v>0</v>
      </c>
      <c r="O1202" s="39"/>
      <c r="P1202" s="39"/>
      <c r="Q1202" s="104"/>
      <c r="R1202" s="43" t="s">
        <v>11</v>
      </c>
      <c r="S1202" s="85" t="s">
        <v>78</v>
      </c>
      <c r="T1202" s="85">
        <v>13</v>
      </c>
      <c r="U1202" s="85">
        <v>35</v>
      </c>
      <c r="V1202" s="85">
        <v>75</v>
      </c>
      <c r="W1202" s="85">
        <v>84</v>
      </c>
      <c r="X1202" s="85">
        <v>65</v>
      </c>
      <c r="Y1202" s="85" t="s">
        <v>78</v>
      </c>
      <c r="Z1202" s="85" t="s">
        <v>78</v>
      </c>
      <c r="AA1202" s="85">
        <v>0</v>
      </c>
      <c r="AB1202" s="39"/>
      <c r="AC1202" s="39"/>
      <c r="AD1202" s="104"/>
      <c r="AE1202" s="43" t="s">
        <v>11</v>
      </c>
      <c r="AF1202" s="85" t="s">
        <v>78</v>
      </c>
      <c r="AG1202" s="85">
        <v>44</v>
      </c>
      <c r="AH1202" s="85">
        <v>80</v>
      </c>
      <c r="AI1202" s="85">
        <v>140</v>
      </c>
      <c r="AJ1202" s="85">
        <v>136</v>
      </c>
      <c r="AK1202" s="85">
        <v>60</v>
      </c>
      <c r="AL1202" s="85" t="s">
        <v>78</v>
      </c>
      <c r="AM1202" s="85" t="s">
        <v>78</v>
      </c>
      <c r="AN1202" s="85">
        <v>0</v>
      </c>
      <c r="AO1202" s="39"/>
    </row>
    <row r="1203" spans="2:41" ht="15.75" x14ac:dyDescent="0.25">
      <c r="B1203" s="127"/>
      <c r="C1203" s="39"/>
      <c r="D1203" s="104"/>
      <c r="E1203" s="44" t="s">
        <v>12</v>
      </c>
      <c r="F1203" s="85">
        <v>58</v>
      </c>
      <c r="G1203" s="85">
        <v>80</v>
      </c>
      <c r="H1203" s="85">
        <v>165</v>
      </c>
      <c r="I1203" s="85">
        <v>300</v>
      </c>
      <c r="J1203" s="85">
        <v>397</v>
      </c>
      <c r="K1203" s="85">
        <v>245</v>
      </c>
      <c r="L1203" s="85">
        <v>94</v>
      </c>
      <c r="M1203" s="85" t="s">
        <v>78</v>
      </c>
      <c r="N1203" s="85" t="s">
        <v>78</v>
      </c>
      <c r="O1203" s="39"/>
      <c r="P1203" s="39"/>
      <c r="Q1203" s="104"/>
      <c r="R1203" s="43" t="s">
        <v>12</v>
      </c>
      <c r="S1203" s="85" t="s">
        <v>78</v>
      </c>
      <c r="T1203" s="85">
        <v>12</v>
      </c>
      <c r="U1203" s="85">
        <v>50</v>
      </c>
      <c r="V1203" s="85">
        <v>104</v>
      </c>
      <c r="W1203" s="85">
        <v>163</v>
      </c>
      <c r="X1203" s="85">
        <v>132</v>
      </c>
      <c r="Y1203" s="85">
        <v>59</v>
      </c>
      <c r="Z1203" s="85" t="s">
        <v>78</v>
      </c>
      <c r="AA1203" s="85" t="s">
        <v>78</v>
      </c>
      <c r="AB1203" s="39"/>
      <c r="AC1203" s="39"/>
      <c r="AD1203" s="104"/>
      <c r="AE1203" s="43" t="s">
        <v>12</v>
      </c>
      <c r="AF1203" s="85" t="s">
        <v>78</v>
      </c>
      <c r="AG1203" s="85">
        <v>68</v>
      </c>
      <c r="AH1203" s="85">
        <v>115</v>
      </c>
      <c r="AI1203" s="85">
        <v>196</v>
      </c>
      <c r="AJ1203" s="85">
        <v>234</v>
      </c>
      <c r="AK1203" s="85">
        <v>113</v>
      </c>
      <c r="AL1203" s="85">
        <v>35</v>
      </c>
      <c r="AM1203" s="85" t="s">
        <v>78</v>
      </c>
      <c r="AN1203" s="85" t="s">
        <v>78</v>
      </c>
      <c r="AO1203" s="39"/>
    </row>
    <row r="1204" spans="2:41" ht="15.75" x14ac:dyDescent="0.25">
      <c r="B1204" s="127"/>
      <c r="C1204" s="39"/>
      <c r="D1204" s="104"/>
      <c r="E1204" s="44" t="s">
        <v>13</v>
      </c>
      <c r="F1204" s="85">
        <v>57</v>
      </c>
      <c r="G1204" s="85">
        <v>107</v>
      </c>
      <c r="H1204" s="85">
        <v>222</v>
      </c>
      <c r="I1204" s="85">
        <v>408</v>
      </c>
      <c r="J1204" s="85">
        <v>700</v>
      </c>
      <c r="K1204" s="85">
        <v>600</v>
      </c>
      <c r="L1204" s="85">
        <v>245</v>
      </c>
      <c r="M1204" s="85">
        <v>40</v>
      </c>
      <c r="N1204" s="85">
        <v>4</v>
      </c>
      <c r="O1204" s="39"/>
      <c r="P1204" s="39"/>
      <c r="Q1204" s="104"/>
      <c r="R1204" s="43" t="s">
        <v>13</v>
      </c>
      <c r="S1204" s="85">
        <v>13</v>
      </c>
      <c r="T1204" s="85">
        <v>31</v>
      </c>
      <c r="U1204" s="85">
        <v>62</v>
      </c>
      <c r="V1204" s="85">
        <v>151</v>
      </c>
      <c r="W1204" s="85">
        <v>314</v>
      </c>
      <c r="X1204" s="85">
        <v>338</v>
      </c>
      <c r="Y1204" s="85">
        <v>160</v>
      </c>
      <c r="Z1204" s="85" t="s">
        <v>78</v>
      </c>
      <c r="AA1204" s="85" t="s">
        <v>78</v>
      </c>
      <c r="AB1204" s="39"/>
      <c r="AC1204" s="39"/>
      <c r="AD1204" s="104"/>
      <c r="AE1204" s="43" t="s">
        <v>13</v>
      </c>
      <c r="AF1204" s="85">
        <v>44</v>
      </c>
      <c r="AG1204" s="85">
        <v>76</v>
      </c>
      <c r="AH1204" s="85">
        <v>160</v>
      </c>
      <c r="AI1204" s="85">
        <v>257</v>
      </c>
      <c r="AJ1204" s="85">
        <v>386</v>
      </c>
      <c r="AK1204" s="85">
        <v>262</v>
      </c>
      <c r="AL1204" s="85">
        <v>85</v>
      </c>
      <c r="AM1204" s="85" t="s">
        <v>78</v>
      </c>
      <c r="AN1204" s="85" t="s">
        <v>78</v>
      </c>
      <c r="AO1204" s="39"/>
    </row>
    <row r="1205" spans="2:41" ht="15.75" x14ac:dyDescent="0.25">
      <c r="B1205" s="127"/>
      <c r="C1205" s="39"/>
      <c r="D1205" s="104"/>
      <c r="E1205" s="44" t="s">
        <v>14</v>
      </c>
      <c r="F1205" s="85">
        <v>89</v>
      </c>
      <c r="G1205" s="85">
        <v>129</v>
      </c>
      <c r="H1205" s="85">
        <v>283</v>
      </c>
      <c r="I1205" s="85">
        <v>667</v>
      </c>
      <c r="J1205" s="85">
        <v>1134</v>
      </c>
      <c r="K1205" s="85">
        <v>1297</v>
      </c>
      <c r="L1205" s="85">
        <v>658</v>
      </c>
      <c r="M1205" s="85">
        <v>166</v>
      </c>
      <c r="N1205" s="85">
        <v>10</v>
      </c>
      <c r="O1205" s="39"/>
      <c r="P1205" s="39"/>
      <c r="Q1205" s="104"/>
      <c r="R1205" s="43" t="s">
        <v>14</v>
      </c>
      <c r="S1205" s="85">
        <v>27</v>
      </c>
      <c r="T1205" s="85">
        <v>34</v>
      </c>
      <c r="U1205" s="85">
        <v>69</v>
      </c>
      <c r="V1205" s="85">
        <v>226</v>
      </c>
      <c r="W1205" s="85">
        <v>451</v>
      </c>
      <c r="X1205" s="85">
        <v>675</v>
      </c>
      <c r="Y1205" s="85">
        <v>426</v>
      </c>
      <c r="Z1205" s="85" t="s">
        <v>78</v>
      </c>
      <c r="AA1205" s="85" t="s">
        <v>78</v>
      </c>
      <c r="AB1205" s="39"/>
      <c r="AC1205" s="39"/>
      <c r="AD1205" s="104"/>
      <c r="AE1205" s="43" t="s">
        <v>14</v>
      </c>
      <c r="AF1205" s="85">
        <v>62</v>
      </c>
      <c r="AG1205" s="85">
        <v>95</v>
      </c>
      <c r="AH1205" s="85">
        <v>214</v>
      </c>
      <c r="AI1205" s="85">
        <v>441</v>
      </c>
      <c r="AJ1205" s="85">
        <v>683</v>
      </c>
      <c r="AK1205" s="85">
        <v>622</v>
      </c>
      <c r="AL1205" s="85">
        <v>232</v>
      </c>
      <c r="AM1205" s="85" t="s">
        <v>78</v>
      </c>
      <c r="AN1205" s="85" t="s">
        <v>78</v>
      </c>
      <c r="AO1205" s="39"/>
    </row>
    <row r="1206" spans="2:41" ht="15.75" x14ac:dyDescent="0.25">
      <c r="B1206" s="127"/>
      <c r="C1206" s="39"/>
      <c r="D1206" s="104"/>
      <c r="E1206" s="44" t="s">
        <v>15</v>
      </c>
      <c r="F1206" s="85">
        <v>108</v>
      </c>
      <c r="G1206" s="85">
        <v>147</v>
      </c>
      <c r="H1206" s="85">
        <v>379</v>
      </c>
      <c r="I1206" s="85">
        <v>813</v>
      </c>
      <c r="J1206" s="85">
        <v>1686</v>
      </c>
      <c r="K1206" s="85">
        <v>2330</v>
      </c>
      <c r="L1206" s="85">
        <v>1445</v>
      </c>
      <c r="M1206" s="85">
        <v>495</v>
      </c>
      <c r="N1206" s="85">
        <v>42</v>
      </c>
      <c r="O1206" s="39"/>
      <c r="P1206" s="39"/>
      <c r="Q1206" s="104"/>
      <c r="R1206" s="43" t="s">
        <v>15</v>
      </c>
      <c r="S1206" s="85">
        <v>29</v>
      </c>
      <c r="T1206" s="85">
        <v>24</v>
      </c>
      <c r="U1206" s="85">
        <v>94</v>
      </c>
      <c r="V1206" s="85">
        <v>239</v>
      </c>
      <c r="W1206" s="85">
        <v>580</v>
      </c>
      <c r="X1206" s="85">
        <v>1127</v>
      </c>
      <c r="Y1206" s="85">
        <v>921</v>
      </c>
      <c r="Z1206" s="85">
        <v>361</v>
      </c>
      <c r="AA1206" s="85">
        <v>34</v>
      </c>
      <c r="AB1206" s="39"/>
      <c r="AC1206" s="39"/>
      <c r="AD1206" s="104"/>
      <c r="AE1206" s="43" t="s">
        <v>15</v>
      </c>
      <c r="AF1206" s="85">
        <v>79</v>
      </c>
      <c r="AG1206" s="85">
        <v>123</v>
      </c>
      <c r="AH1206" s="85">
        <v>285</v>
      </c>
      <c r="AI1206" s="85">
        <v>574</v>
      </c>
      <c r="AJ1206" s="85">
        <v>1106</v>
      </c>
      <c r="AK1206" s="85">
        <v>1203</v>
      </c>
      <c r="AL1206" s="85">
        <v>524</v>
      </c>
      <c r="AM1206" s="85">
        <v>134</v>
      </c>
      <c r="AN1206" s="85">
        <v>8</v>
      </c>
      <c r="AO1206" s="39"/>
    </row>
    <row r="1207" spans="2:41" ht="15.75" x14ac:dyDescent="0.25">
      <c r="B1207" s="127"/>
      <c r="C1207" s="39"/>
      <c r="D1207" s="104"/>
      <c r="E1207" s="44" t="s">
        <v>16</v>
      </c>
      <c r="F1207" s="85">
        <v>74</v>
      </c>
      <c r="G1207" s="85">
        <v>107</v>
      </c>
      <c r="H1207" s="85">
        <v>240</v>
      </c>
      <c r="I1207" s="85">
        <v>559</v>
      </c>
      <c r="J1207" s="85">
        <v>1361</v>
      </c>
      <c r="K1207" s="85">
        <v>2513</v>
      </c>
      <c r="L1207" s="85">
        <v>2265</v>
      </c>
      <c r="M1207" s="85">
        <v>954</v>
      </c>
      <c r="N1207" s="85">
        <v>147</v>
      </c>
      <c r="O1207" s="39"/>
      <c r="P1207" s="39"/>
      <c r="Q1207" s="104"/>
      <c r="R1207" s="43" t="s">
        <v>16</v>
      </c>
      <c r="S1207" s="85">
        <v>11</v>
      </c>
      <c r="T1207" s="85">
        <v>17</v>
      </c>
      <c r="U1207" s="85">
        <v>47</v>
      </c>
      <c r="V1207" s="85">
        <v>140</v>
      </c>
      <c r="W1207" s="85">
        <v>435</v>
      </c>
      <c r="X1207" s="85">
        <v>1128</v>
      </c>
      <c r="Y1207" s="85">
        <v>1339</v>
      </c>
      <c r="Z1207" s="85">
        <v>687</v>
      </c>
      <c r="AA1207" s="85">
        <v>121</v>
      </c>
      <c r="AB1207" s="39"/>
      <c r="AC1207" s="39"/>
      <c r="AD1207" s="104"/>
      <c r="AE1207" s="43" t="s">
        <v>16</v>
      </c>
      <c r="AF1207" s="85">
        <v>63</v>
      </c>
      <c r="AG1207" s="85">
        <v>90</v>
      </c>
      <c r="AH1207" s="85">
        <v>193</v>
      </c>
      <c r="AI1207" s="85">
        <v>419</v>
      </c>
      <c r="AJ1207" s="85">
        <v>926</v>
      </c>
      <c r="AK1207" s="85">
        <v>1385</v>
      </c>
      <c r="AL1207" s="85">
        <v>926</v>
      </c>
      <c r="AM1207" s="85">
        <v>267</v>
      </c>
      <c r="AN1207" s="85">
        <v>26</v>
      </c>
      <c r="AO1207" s="39"/>
    </row>
    <row r="1208" spans="2:41" ht="15.75" x14ac:dyDescent="0.25">
      <c r="B1208" s="127"/>
      <c r="C1208" s="39"/>
      <c r="D1208" s="104"/>
      <c r="E1208" s="44" t="s">
        <v>17</v>
      </c>
      <c r="F1208" s="85">
        <v>29</v>
      </c>
      <c r="G1208" s="85">
        <v>65</v>
      </c>
      <c r="H1208" s="85">
        <v>132</v>
      </c>
      <c r="I1208" s="85">
        <v>271</v>
      </c>
      <c r="J1208" s="85">
        <v>802</v>
      </c>
      <c r="K1208" s="85">
        <v>1913</v>
      </c>
      <c r="L1208" s="85">
        <v>2314</v>
      </c>
      <c r="M1208" s="85">
        <v>1441</v>
      </c>
      <c r="N1208" s="85">
        <v>284</v>
      </c>
      <c r="O1208" s="39"/>
      <c r="P1208" s="39"/>
      <c r="Q1208" s="104"/>
      <c r="R1208" s="43" t="s">
        <v>17</v>
      </c>
      <c r="S1208" s="85">
        <v>7</v>
      </c>
      <c r="T1208" s="85">
        <v>13</v>
      </c>
      <c r="U1208" s="85">
        <v>19</v>
      </c>
      <c r="V1208" s="85">
        <v>38</v>
      </c>
      <c r="W1208" s="85">
        <v>221</v>
      </c>
      <c r="X1208" s="85">
        <v>705</v>
      </c>
      <c r="Y1208" s="85">
        <v>1261</v>
      </c>
      <c r="Z1208" s="85">
        <v>990</v>
      </c>
      <c r="AA1208" s="85">
        <v>228</v>
      </c>
      <c r="AB1208" s="39"/>
      <c r="AC1208" s="39"/>
      <c r="AD1208" s="104"/>
      <c r="AE1208" s="43" t="s">
        <v>17</v>
      </c>
      <c r="AF1208" s="85">
        <v>22</v>
      </c>
      <c r="AG1208" s="85">
        <v>52</v>
      </c>
      <c r="AH1208" s="85">
        <v>113</v>
      </c>
      <c r="AI1208" s="85">
        <v>233</v>
      </c>
      <c r="AJ1208" s="85">
        <v>581</v>
      </c>
      <c r="AK1208" s="85">
        <v>1208</v>
      </c>
      <c r="AL1208" s="85">
        <v>1053</v>
      </c>
      <c r="AM1208" s="85">
        <v>451</v>
      </c>
      <c r="AN1208" s="85">
        <v>56</v>
      </c>
      <c r="AO1208" s="39"/>
    </row>
    <row r="1209" spans="2:41" ht="15.75" x14ac:dyDescent="0.25">
      <c r="B1209" s="127"/>
      <c r="C1209" s="39"/>
      <c r="D1209" s="104"/>
      <c r="E1209" s="44" t="s">
        <v>18</v>
      </c>
      <c r="F1209" s="85">
        <v>13</v>
      </c>
      <c r="G1209" s="85">
        <v>22</v>
      </c>
      <c r="H1209" s="85">
        <v>35</v>
      </c>
      <c r="I1209" s="85">
        <v>89</v>
      </c>
      <c r="J1209" s="85">
        <v>386</v>
      </c>
      <c r="K1209" s="85">
        <v>1078</v>
      </c>
      <c r="L1209" s="85">
        <v>1645</v>
      </c>
      <c r="M1209" s="85">
        <v>1554</v>
      </c>
      <c r="N1209" s="85">
        <v>455</v>
      </c>
      <c r="O1209" s="39"/>
      <c r="P1209" s="39"/>
      <c r="Q1209" s="104"/>
      <c r="R1209" s="43" t="s">
        <v>18</v>
      </c>
      <c r="S1209" s="85">
        <v>3</v>
      </c>
      <c r="T1209" s="85">
        <v>6</v>
      </c>
      <c r="U1209" s="85">
        <v>3</v>
      </c>
      <c r="V1209" s="85">
        <v>15</v>
      </c>
      <c r="W1209" s="85">
        <v>79</v>
      </c>
      <c r="X1209" s="85">
        <v>338</v>
      </c>
      <c r="Y1209" s="85">
        <v>765</v>
      </c>
      <c r="Z1209" s="85">
        <v>1020</v>
      </c>
      <c r="AA1209" s="85">
        <v>349</v>
      </c>
      <c r="AB1209" s="39"/>
      <c r="AC1209" s="39"/>
      <c r="AD1209" s="104"/>
      <c r="AE1209" s="43" t="s">
        <v>18</v>
      </c>
      <c r="AF1209" s="85">
        <v>10</v>
      </c>
      <c r="AG1209" s="85">
        <v>16</v>
      </c>
      <c r="AH1209" s="85">
        <v>32</v>
      </c>
      <c r="AI1209" s="85">
        <v>74</v>
      </c>
      <c r="AJ1209" s="85">
        <v>307</v>
      </c>
      <c r="AK1209" s="85">
        <v>740</v>
      </c>
      <c r="AL1209" s="85">
        <v>880</v>
      </c>
      <c r="AM1209" s="85">
        <v>534</v>
      </c>
      <c r="AN1209" s="85">
        <v>106</v>
      </c>
      <c r="AO1209" s="39"/>
    </row>
    <row r="1210" spans="2:41" ht="15.75" x14ac:dyDescent="0.25">
      <c r="B1210" s="127"/>
      <c r="C1210" s="39"/>
      <c r="D1210" s="105"/>
      <c r="E1210" s="44" t="s">
        <v>19</v>
      </c>
      <c r="F1210" s="85" t="s">
        <v>78</v>
      </c>
      <c r="G1210" s="85" t="s">
        <v>78</v>
      </c>
      <c r="H1210" s="85">
        <v>6</v>
      </c>
      <c r="I1210" s="85">
        <v>9</v>
      </c>
      <c r="J1210" s="85">
        <v>33</v>
      </c>
      <c r="K1210" s="85">
        <v>114</v>
      </c>
      <c r="L1210" s="85">
        <v>302</v>
      </c>
      <c r="M1210" s="85">
        <v>444</v>
      </c>
      <c r="N1210" s="85">
        <v>224</v>
      </c>
      <c r="O1210" s="39"/>
      <c r="P1210" s="39"/>
      <c r="Q1210" s="105"/>
      <c r="R1210" s="43" t="s">
        <v>19</v>
      </c>
      <c r="S1210" s="85" t="s">
        <v>78</v>
      </c>
      <c r="T1210" s="85" t="s">
        <v>78</v>
      </c>
      <c r="U1210" s="85" t="s">
        <v>78</v>
      </c>
      <c r="V1210" s="85">
        <v>0</v>
      </c>
      <c r="W1210" s="85">
        <v>5</v>
      </c>
      <c r="X1210" s="85">
        <v>33</v>
      </c>
      <c r="Y1210" s="85">
        <v>142</v>
      </c>
      <c r="Z1210" s="85">
        <v>285</v>
      </c>
      <c r="AA1210" s="85">
        <v>157</v>
      </c>
      <c r="AB1210" s="39"/>
      <c r="AC1210" s="39"/>
      <c r="AD1210" s="105"/>
      <c r="AE1210" s="43" t="s">
        <v>19</v>
      </c>
      <c r="AF1210" s="85" t="s">
        <v>78</v>
      </c>
      <c r="AG1210" s="85" t="s">
        <v>78</v>
      </c>
      <c r="AH1210" s="85" t="s">
        <v>78</v>
      </c>
      <c r="AI1210" s="85">
        <v>9</v>
      </c>
      <c r="AJ1210" s="85">
        <v>28</v>
      </c>
      <c r="AK1210" s="85">
        <v>81</v>
      </c>
      <c r="AL1210" s="85">
        <v>160</v>
      </c>
      <c r="AM1210" s="85">
        <v>159</v>
      </c>
      <c r="AN1210" s="85">
        <v>67</v>
      </c>
      <c r="AO1210" s="39"/>
    </row>
    <row r="1211" spans="2:41" x14ac:dyDescent="0.25">
      <c r="B1211" s="93"/>
      <c r="C1211" s="39"/>
      <c r="D1211" s="39"/>
      <c r="E1211" s="39"/>
      <c r="F1211" s="39"/>
      <c r="G1211" s="39"/>
      <c r="H1211" s="39"/>
      <c r="I1211" s="39"/>
      <c r="J1211" s="39"/>
      <c r="K1211" s="39"/>
      <c r="L1211" s="39"/>
      <c r="M1211" s="39"/>
      <c r="N1211" s="39"/>
      <c r="O1211" s="39"/>
      <c r="P1211" s="39"/>
      <c r="Q1211" s="39"/>
      <c r="R1211" s="39"/>
      <c r="S1211" s="39"/>
      <c r="T1211" s="39"/>
      <c r="U1211" s="39"/>
      <c r="V1211" s="39"/>
      <c r="W1211" s="39"/>
      <c r="X1211" s="39"/>
      <c r="Y1211" s="39"/>
      <c r="Z1211" s="39"/>
      <c r="AA1211" s="39"/>
      <c r="AB1211" s="39"/>
      <c r="AC1211" s="39"/>
      <c r="AD1211" s="39"/>
      <c r="AE1211" s="39"/>
      <c r="AF1211" s="39"/>
      <c r="AG1211" s="39"/>
      <c r="AH1211" s="39"/>
      <c r="AI1211" s="39"/>
      <c r="AJ1211" s="39"/>
      <c r="AK1211" s="39"/>
      <c r="AL1211" s="39"/>
      <c r="AM1211" s="39"/>
      <c r="AN1211" s="39"/>
      <c r="AO1211" s="39"/>
    </row>
    <row r="1212" spans="2:41" ht="18.75" customHeight="1" x14ac:dyDescent="0.3">
      <c r="B1212" s="93"/>
      <c r="C1212" s="39"/>
      <c r="D1212" s="106" t="s">
        <v>24</v>
      </c>
      <c r="E1212" s="106"/>
      <c r="F1212" s="42"/>
      <c r="G1212" s="42"/>
      <c r="H1212" s="42"/>
      <c r="I1212" s="42"/>
      <c r="J1212" s="42"/>
      <c r="K1212" s="42"/>
      <c r="L1212" s="42"/>
      <c r="M1212" s="42"/>
      <c r="N1212" s="42"/>
      <c r="O1212" s="39"/>
      <c r="P1212" s="39"/>
      <c r="Q1212" s="106" t="s">
        <v>24</v>
      </c>
      <c r="R1212" s="106"/>
      <c r="S1212" s="42"/>
      <c r="T1212" s="42"/>
      <c r="U1212" s="42"/>
      <c r="V1212" s="42"/>
      <c r="W1212" s="42"/>
      <c r="X1212" s="42"/>
      <c r="Y1212" s="42"/>
      <c r="Z1212" s="42"/>
      <c r="AA1212" s="42"/>
      <c r="AB1212" s="39"/>
      <c r="AC1212" s="39"/>
      <c r="AD1212" s="106" t="s">
        <v>24</v>
      </c>
      <c r="AE1212" s="106"/>
      <c r="AF1212" s="42"/>
      <c r="AG1212" s="42"/>
      <c r="AH1212" s="42"/>
      <c r="AI1212" s="42"/>
      <c r="AJ1212" s="42"/>
      <c r="AK1212" s="42"/>
      <c r="AL1212" s="42"/>
      <c r="AM1212" s="42"/>
      <c r="AN1212" s="42"/>
      <c r="AO1212" s="39"/>
    </row>
    <row r="1213" spans="2:41" ht="28.9" customHeight="1" x14ac:dyDescent="0.25">
      <c r="B1213" s="93"/>
      <c r="C1213" s="39"/>
      <c r="D1213" s="106"/>
      <c r="E1213" s="106"/>
      <c r="F1213" s="132" t="s">
        <v>20</v>
      </c>
      <c r="G1213" s="133"/>
      <c r="H1213" s="133"/>
      <c r="I1213" s="133"/>
      <c r="J1213" s="133"/>
      <c r="K1213" s="133"/>
      <c r="L1213" s="133"/>
      <c r="M1213" s="133"/>
      <c r="N1213" s="134"/>
      <c r="O1213" s="39"/>
      <c r="P1213" s="39"/>
      <c r="Q1213" s="106"/>
      <c r="R1213" s="106"/>
      <c r="S1213" s="132" t="s">
        <v>20</v>
      </c>
      <c r="T1213" s="133"/>
      <c r="U1213" s="133"/>
      <c r="V1213" s="133"/>
      <c r="W1213" s="133"/>
      <c r="X1213" s="133"/>
      <c r="Y1213" s="133"/>
      <c r="Z1213" s="133"/>
      <c r="AA1213" s="134"/>
      <c r="AB1213" s="39"/>
      <c r="AC1213" s="39"/>
      <c r="AD1213" s="106"/>
      <c r="AE1213" s="106"/>
      <c r="AF1213" s="132" t="s">
        <v>20</v>
      </c>
      <c r="AG1213" s="133"/>
      <c r="AH1213" s="133"/>
      <c r="AI1213" s="133"/>
      <c r="AJ1213" s="133"/>
      <c r="AK1213" s="133"/>
      <c r="AL1213" s="133"/>
      <c r="AM1213" s="133"/>
      <c r="AN1213" s="134"/>
      <c r="AO1213" s="39"/>
    </row>
    <row r="1214" spans="2:41" ht="15" customHeight="1" x14ac:dyDescent="0.25">
      <c r="B1214" s="93"/>
      <c r="C1214" s="39"/>
      <c r="D1214" s="107"/>
      <c r="E1214" s="107"/>
      <c r="F1214" s="7" t="s">
        <v>0</v>
      </c>
      <c r="G1214" s="7" t="s">
        <v>1</v>
      </c>
      <c r="H1214" s="7" t="s">
        <v>2</v>
      </c>
      <c r="I1214" s="7" t="s">
        <v>3</v>
      </c>
      <c r="J1214" s="7" t="s">
        <v>4</v>
      </c>
      <c r="K1214" s="7" t="s">
        <v>5</v>
      </c>
      <c r="L1214" s="7" t="s">
        <v>6</v>
      </c>
      <c r="M1214" s="7" t="s">
        <v>7</v>
      </c>
      <c r="N1214" s="7" t="s">
        <v>8</v>
      </c>
      <c r="O1214" s="39"/>
      <c r="P1214" s="39"/>
      <c r="Q1214" s="107"/>
      <c r="R1214" s="107"/>
      <c r="S1214" s="7" t="s">
        <v>0</v>
      </c>
      <c r="T1214" s="7" t="s">
        <v>1</v>
      </c>
      <c r="U1214" s="7" t="s">
        <v>2</v>
      </c>
      <c r="V1214" s="7" t="s">
        <v>3</v>
      </c>
      <c r="W1214" s="7" t="s">
        <v>4</v>
      </c>
      <c r="X1214" s="7" t="s">
        <v>5</v>
      </c>
      <c r="Y1214" s="7" t="s">
        <v>6</v>
      </c>
      <c r="Z1214" s="7" t="s">
        <v>7</v>
      </c>
      <c r="AA1214" s="7" t="s">
        <v>8</v>
      </c>
      <c r="AB1214" s="39"/>
      <c r="AC1214" s="39"/>
      <c r="AD1214" s="107"/>
      <c r="AE1214" s="107"/>
      <c r="AF1214" s="7" t="s">
        <v>0</v>
      </c>
      <c r="AG1214" s="7" t="s">
        <v>1</v>
      </c>
      <c r="AH1214" s="7" t="s">
        <v>2</v>
      </c>
      <c r="AI1214" s="7" t="s">
        <v>3</v>
      </c>
      <c r="AJ1214" s="7" t="s">
        <v>4</v>
      </c>
      <c r="AK1214" s="7" t="s">
        <v>5</v>
      </c>
      <c r="AL1214" s="7" t="s">
        <v>6</v>
      </c>
      <c r="AM1214" s="7" t="s">
        <v>7</v>
      </c>
      <c r="AN1214" s="7" t="s">
        <v>8</v>
      </c>
      <c r="AO1214" s="39"/>
    </row>
    <row r="1215" spans="2:41" ht="15.75" customHeight="1" x14ac:dyDescent="0.25">
      <c r="B1215" s="93"/>
      <c r="C1215" s="39"/>
      <c r="D1215" s="103" t="s">
        <v>21</v>
      </c>
      <c r="E1215" s="44" t="s">
        <v>9</v>
      </c>
      <c r="F1215" s="85">
        <v>0</v>
      </c>
      <c r="G1215" s="85" t="s">
        <v>78</v>
      </c>
      <c r="H1215" s="85" t="s">
        <v>78</v>
      </c>
      <c r="I1215" s="85" t="s">
        <v>78</v>
      </c>
      <c r="J1215" s="85" t="s">
        <v>78</v>
      </c>
      <c r="K1215" s="85">
        <v>0</v>
      </c>
      <c r="L1215" s="85" t="s">
        <v>78</v>
      </c>
      <c r="M1215" s="85">
        <v>0</v>
      </c>
      <c r="N1215" s="85">
        <v>0</v>
      </c>
      <c r="O1215" s="39"/>
      <c r="P1215" s="39"/>
      <c r="Q1215" s="103" t="s">
        <v>21</v>
      </c>
      <c r="R1215" s="43" t="s">
        <v>9</v>
      </c>
      <c r="S1215" s="85">
        <v>0</v>
      </c>
      <c r="T1215" s="85" t="s">
        <v>78</v>
      </c>
      <c r="U1215" s="85" t="s">
        <v>78</v>
      </c>
      <c r="V1215" s="85" t="s">
        <v>78</v>
      </c>
      <c r="W1215" s="85" t="s">
        <v>78</v>
      </c>
      <c r="X1215" s="85">
        <v>0</v>
      </c>
      <c r="Y1215" s="85" t="s">
        <v>78</v>
      </c>
      <c r="Z1215" s="85">
        <v>0</v>
      </c>
      <c r="AA1215" s="85">
        <v>0</v>
      </c>
      <c r="AB1215" s="39"/>
      <c r="AC1215" s="39"/>
      <c r="AD1215" s="103" t="s">
        <v>21</v>
      </c>
      <c r="AE1215" s="43" t="s">
        <v>9</v>
      </c>
      <c r="AF1215" s="85">
        <v>0</v>
      </c>
      <c r="AG1215" s="85" t="s">
        <v>78</v>
      </c>
      <c r="AH1215" s="85" t="s">
        <v>78</v>
      </c>
      <c r="AI1215" s="85" t="s">
        <v>78</v>
      </c>
      <c r="AJ1215" s="85" t="s">
        <v>78</v>
      </c>
      <c r="AK1215" s="85">
        <v>0</v>
      </c>
      <c r="AL1215" s="85" t="s">
        <v>78</v>
      </c>
      <c r="AM1215" s="85">
        <v>0</v>
      </c>
      <c r="AN1215" s="85">
        <v>0</v>
      </c>
      <c r="AO1215" s="39"/>
    </row>
    <row r="1216" spans="2:41" ht="15.75" x14ac:dyDescent="0.25">
      <c r="B1216" s="93"/>
      <c r="C1216" s="39"/>
      <c r="D1216" s="104"/>
      <c r="E1216" s="44">
        <v>1</v>
      </c>
      <c r="F1216" s="85" t="s">
        <v>78</v>
      </c>
      <c r="G1216" s="85" t="s">
        <v>78</v>
      </c>
      <c r="H1216" s="85">
        <v>16.666666666666664</v>
      </c>
      <c r="I1216" s="85">
        <v>33.333333333333329</v>
      </c>
      <c r="J1216" s="85">
        <v>22.222222222222221</v>
      </c>
      <c r="K1216" s="85" t="s">
        <v>78</v>
      </c>
      <c r="L1216" s="85" t="s">
        <v>78</v>
      </c>
      <c r="M1216" s="85">
        <v>0</v>
      </c>
      <c r="N1216" s="85">
        <v>0</v>
      </c>
      <c r="O1216" s="39"/>
      <c r="P1216" s="39"/>
      <c r="Q1216" s="104"/>
      <c r="R1216" s="43">
        <v>1</v>
      </c>
      <c r="S1216" s="85" t="s">
        <v>78</v>
      </c>
      <c r="T1216" s="85" t="s">
        <v>78</v>
      </c>
      <c r="U1216" s="85" t="s">
        <v>78</v>
      </c>
      <c r="V1216" s="85" t="s">
        <v>78</v>
      </c>
      <c r="W1216" s="85">
        <v>0</v>
      </c>
      <c r="X1216" s="85" t="s">
        <v>78</v>
      </c>
      <c r="Y1216" s="85" t="s">
        <v>78</v>
      </c>
      <c r="Z1216" s="85">
        <v>0</v>
      </c>
      <c r="AA1216" s="85">
        <v>0</v>
      </c>
      <c r="AB1216" s="39"/>
      <c r="AC1216" s="39"/>
      <c r="AD1216" s="104"/>
      <c r="AE1216" s="43">
        <v>1</v>
      </c>
      <c r="AF1216" s="85" t="s">
        <v>78</v>
      </c>
      <c r="AG1216" s="85" t="s">
        <v>78</v>
      </c>
      <c r="AH1216" s="85" t="s">
        <v>78</v>
      </c>
      <c r="AI1216" s="85" t="s">
        <v>78</v>
      </c>
      <c r="AJ1216" s="85">
        <v>33.333333333333329</v>
      </c>
      <c r="AK1216" s="85" t="s">
        <v>78</v>
      </c>
      <c r="AL1216" s="85" t="s">
        <v>78</v>
      </c>
      <c r="AM1216" s="85">
        <v>0</v>
      </c>
      <c r="AN1216" s="85">
        <v>0</v>
      </c>
      <c r="AO1216" s="39"/>
    </row>
    <row r="1217" spans="2:41" ht="15.75" x14ac:dyDescent="0.25">
      <c r="B1217" s="93"/>
      <c r="C1217" s="39"/>
      <c r="D1217" s="104"/>
      <c r="E1217" s="44" t="s">
        <v>10</v>
      </c>
      <c r="F1217" s="85">
        <v>5.0108932461873641</v>
      </c>
      <c r="G1217" s="85">
        <v>10.893246187363834</v>
      </c>
      <c r="H1217" s="85">
        <v>19.716775599128542</v>
      </c>
      <c r="I1217" s="85">
        <v>26.797385620915033</v>
      </c>
      <c r="J1217" s="85">
        <v>23.093681917211327</v>
      </c>
      <c r="K1217" s="85">
        <v>10.784313725490197</v>
      </c>
      <c r="L1217" s="85">
        <v>3.0501089324618738</v>
      </c>
      <c r="M1217" s="85">
        <v>0.65359477124183007</v>
      </c>
      <c r="N1217" s="85">
        <v>0</v>
      </c>
      <c r="O1217" s="39"/>
      <c r="P1217" s="39"/>
      <c r="Q1217" s="104"/>
      <c r="R1217" s="43" t="s">
        <v>10</v>
      </c>
      <c r="S1217" s="85">
        <v>2.7700831024930745</v>
      </c>
      <c r="T1217" s="85">
        <v>8.310249307479225</v>
      </c>
      <c r="U1217" s="85">
        <v>16.62049861495845</v>
      </c>
      <c r="V1217" s="85">
        <v>26.869806094182824</v>
      </c>
      <c r="W1217" s="85">
        <v>26.59279778393352</v>
      </c>
      <c r="X1217" s="85">
        <v>13.29639889196676</v>
      </c>
      <c r="Y1217" s="85" t="s">
        <v>78</v>
      </c>
      <c r="Z1217" s="85" t="s">
        <v>78</v>
      </c>
      <c r="AA1217" s="85">
        <v>0</v>
      </c>
      <c r="AB1217" s="39"/>
      <c r="AC1217" s="39"/>
      <c r="AD1217" s="104"/>
      <c r="AE1217" s="43" t="s">
        <v>10</v>
      </c>
      <c r="AF1217" s="85">
        <v>6.4631956912028716</v>
      </c>
      <c r="AG1217" s="85">
        <v>12.567324955116696</v>
      </c>
      <c r="AH1217" s="85">
        <v>21.723518850987432</v>
      </c>
      <c r="AI1217" s="85">
        <v>26.750448833034113</v>
      </c>
      <c r="AJ1217" s="85">
        <v>20.825852782764812</v>
      </c>
      <c r="AK1217" s="85">
        <v>9.1561938958707358</v>
      </c>
      <c r="AL1217" s="85" t="s">
        <v>78</v>
      </c>
      <c r="AM1217" s="85" t="s">
        <v>78</v>
      </c>
      <c r="AN1217" s="85">
        <v>0</v>
      </c>
      <c r="AO1217" s="39"/>
    </row>
    <row r="1218" spans="2:41" ht="15.75" x14ac:dyDescent="0.25">
      <c r="B1218" s="93"/>
      <c r="C1218" s="39"/>
      <c r="D1218" s="104"/>
      <c r="E1218" s="44" t="s">
        <v>11</v>
      </c>
      <c r="F1218" s="85">
        <v>4.1772151898734178</v>
      </c>
      <c r="G1218" s="85">
        <v>7.2151898734177209</v>
      </c>
      <c r="H1218" s="85">
        <v>14.556962025316455</v>
      </c>
      <c r="I1218" s="85">
        <v>27.215189873417721</v>
      </c>
      <c r="J1218" s="85">
        <v>27.848101265822784</v>
      </c>
      <c r="K1218" s="85">
        <v>15.822784810126583</v>
      </c>
      <c r="L1218" s="85" t="s">
        <v>78</v>
      </c>
      <c r="M1218" s="85" t="s">
        <v>78</v>
      </c>
      <c r="N1218" s="85">
        <v>0</v>
      </c>
      <c r="O1218" s="39"/>
      <c r="P1218" s="39"/>
      <c r="Q1218" s="104"/>
      <c r="R1218" s="43" t="s">
        <v>11</v>
      </c>
      <c r="S1218" s="85" t="s">
        <v>78</v>
      </c>
      <c r="T1218" s="85">
        <v>4.406779661016949</v>
      </c>
      <c r="U1218" s="85">
        <v>11.864406779661017</v>
      </c>
      <c r="V1218" s="85">
        <v>25.423728813559322</v>
      </c>
      <c r="W1218" s="85">
        <v>28.474576271186443</v>
      </c>
      <c r="X1218" s="85">
        <v>22.033898305084744</v>
      </c>
      <c r="Y1218" s="85" t="s">
        <v>78</v>
      </c>
      <c r="Z1218" s="85" t="s">
        <v>78</v>
      </c>
      <c r="AA1218" s="85">
        <v>0</v>
      </c>
      <c r="AB1218" s="39"/>
      <c r="AC1218" s="39"/>
      <c r="AD1218" s="104"/>
      <c r="AE1218" s="43" t="s">
        <v>11</v>
      </c>
      <c r="AF1218" s="85" t="s">
        <v>78</v>
      </c>
      <c r="AG1218" s="85">
        <v>8.8888888888888893</v>
      </c>
      <c r="AH1218" s="85">
        <v>16.161616161616163</v>
      </c>
      <c r="AI1218" s="85">
        <v>28.28282828282828</v>
      </c>
      <c r="AJ1218" s="85">
        <v>27.474747474747474</v>
      </c>
      <c r="AK1218" s="85">
        <v>12.121212121212121</v>
      </c>
      <c r="AL1218" s="85" t="s">
        <v>78</v>
      </c>
      <c r="AM1218" s="85" t="s">
        <v>78</v>
      </c>
      <c r="AN1218" s="85">
        <v>0</v>
      </c>
      <c r="AO1218" s="39"/>
    </row>
    <row r="1219" spans="2:41" ht="15.75" x14ac:dyDescent="0.25">
      <c r="B1219" s="93"/>
      <c r="C1219" s="39"/>
      <c r="D1219" s="104"/>
      <c r="E1219" s="44" t="s">
        <v>12</v>
      </c>
      <c r="F1219" s="85">
        <v>4.274134119380987</v>
      </c>
      <c r="G1219" s="85">
        <v>5.8953574060427414</v>
      </c>
      <c r="H1219" s="85">
        <v>12.159174649963154</v>
      </c>
      <c r="I1219" s="85">
        <v>22.107590272660278</v>
      </c>
      <c r="J1219" s="85">
        <v>29.255711127487103</v>
      </c>
      <c r="K1219" s="85">
        <v>18.054532056005897</v>
      </c>
      <c r="L1219" s="85">
        <v>6.9270449521002213</v>
      </c>
      <c r="M1219" s="85" t="s">
        <v>78</v>
      </c>
      <c r="N1219" s="85" t="s">
        <v>78</v>
      </c>
      <c r="O1219" s="39"/>
      <c r="P1219" s="39"/>
      <c r="Q1219" s="104"/>
      <c r="R1219" s="43" t="s">
        <v>12</v>
      </c>
      <c r="S1219" s="85" t="s">
        <v>78</v>
      </c>
      <c r="T1219" s="85">
        <v>2.2263450834879404</v>
      </c>
      <c r="U1219" s="85">
        <v>9.2764378478664185</v>
      </c>
      <c r="V1219" s="85">
        <v>19.294990723562151</v>
      </c>
      <c r="W1219" s="85">
        <v>30.241187384044526</v>
      </c>
      <c r="X1219" s="85">
        <v>24.489795918367346</v>
      </c>
      <c r="Y1219" s="85">
        <v>10.946196660482375</v>
      </c>
      <c r="Z1219" s="85" t="s">
        <v>78</v>
      </c>
      <c r="AA1219" s="85" t="s">
        <v>78</v>
      </c>
      <c r="AB1219" s="39"/>
      <c r="AC1219" s="39"/>
      <c r="AD1219" s="104"/>
      <c r="AE1219" s="43" t="s">
        <v>12</v>
      </c>
      <c r="AF1219" s="85" t="s">
        <v>78</v>
      </c>
      <c r="AG1219" s="85">
        <v>8.3129584352078236</v>
      </c>
      <c r="AH1219" s="85">
        <v>14.058679706601469</v>
      </c>
      <c r="AI1219" s="85">
        <v>23.960880195599021</v>
      </c>
      <c r="AJ1219" s="85">
        <v>28.606356968215156</v>
      </c>
      <c r="AK1219" s="85">
        <v>13.814180929095354</v>
      </c>
      <c r="AL1219" s="85">
        <v>4.2787286063569683</v>
      </c>
      <c r="AM1219" s="85" t="s">
        <v>78</v>
      </c>
      <c r="AN1219" s="85" t="s">
        <v>78</v>
      </c>
      <c r="AO1219" s="39"/>
    </row>
    <row r="1220" spans="2:41" ht="15.75" x14ac:dyDescent="0.25">
      <c r="B1220" s="93"/>
      <c r="C1220" s="39"/>
      <c r="D1220" s="104"/>
      <c r="E1220" s="44" t="s">
        <v>13</v>
      </c>
      <c r="F1220" s="85">
        <v>2.3919429290809902</v>
      </c>
      <c r="G1220" s="85">
        <v>4.4901384809064204</v>
      </c>
      <c r="H1220" s="85">
        <v>9.3159882501049101</v>
      </c>
      <c r="I1220" s="85">
        <v>17.12127570289551</v>
      </c>
      <c r="J1220" s="85">
        <v>29.37473772555602</v>
      </c>
      <c r="K1220" s="85">
        <v>25.178346621905163</v>
      </c>
      <c r="L1220" s="85">
        <v>10.281158203944607</v>
      </c>
      <c r="M1220" s="85">
        <v>1.6785564414603442</v>
      </c>
      <c r="N1220" s="85">
        <v>0.16785564414603441</v>
      </c>
      <c r="O1220" s="39"/>
      <c r="P1220" s="39"/>
      <c r="Q1220" s="104"/>
      <c r="R1220" s="43" t="s">
        <v>13</v>
      </c>
      <c r="S1220" s="85">
        <v>1.1807447774750226</v>
      </c>
      <c r="T1220" s="85">
        <v>2.8156221616712078</v>
      </c>
      <c r="U1220" s="85">
        <v>5.6312443233424156</v>
      </c>
      <c r="V1220" s="85">
        <v>13.71480472297911</v>
      </c>
      <c r="W1220" s="85">
        <v>28.519527702089007</v>
      </c>
      <c r="X1220" s="85">
        <v>30.699364214350588</v>
      </c>
      <c r="Y1220" s="85">
        <v>14.532243415077204</v>
      </c>
      <c r="Z1220" s="85" t="s">
        <v>78</v>
      </c>
      <c r="AA1220" s="85" t="s">
        <v>78</v>
      </c>
      <c r="AB1220" s="39"/>
      <c r="AC1220" s="39"/>
      <c r="AD1220" s="104"/>
      <c r="AE1220" s="43" t="s">
        <v>13</v>
      </c>
      <c r="AF1220" s="85">
        <v>3.4321372854914198</v>
      </c>
      <c r="AG1220" s="85">
        <v>5.9282371294851792</v>
      </c>
      <c r="AH1220" s="85">
        <v>12.480499219968799</v>
      </c>
      <c r="AI1220" s="85">
        <v>20.04680187207488</v>
      </c>
      <c r="AJ1220" s="85">
        <v>30.109204368174723</v>
      </c>
      <c r="AK1220" s="85">
        <v>20.436817472698905</v>
      </c>
      <c r="AL1220" s="85">
        <v>6.6302652106084246</v>
      </c>
      <c r="AM1220" s="85" t="s">
        <v>78</v>
      </c>
      <c r="AN1220" s="85" t="s">
        <v>78</v>
      </c>
      <c r="AO1220" s="39"/>
    </row>
    <row r="1221" spans="2:41" ht="15.75" x14ac:dyDescent="0.25">
      <c r="B1221" s="93"/>
      <c r="C1221" s="39"/>
      <c r="D1221" s="104"/>
      <c r="E1221" s="44" t="s">
        <v>14</v>
      </c>
      <c r="F1221" s="85">
        <v>2.0076697496052334</v>
      </c>
      <c r="G1221" s="85">
        <v>2.909993232573878</v>
      </c>
      <c r="H1221" s="85">
        <v>6.3839386420031579</v>
      </c>
      <c r="I1221" s="85">
        <v>15.046244078502143</v>
      </c>
      <c r="J1221" s="85">
        <v>25.580870742161068</v>
      </c>
      <c r="K1221" s="85">
        <v>29.257838935258292</v>
      </c>
      <c r="L1221" s="85">
        <v>14.843221294834198</v>
      </c>
      <c r="M1221" s="85">
        <v>3.7446424543198735</v>
      </c>
      <c r="N1221" s="85">
        <v>0.22558087074216107</v>
      </c>
      <c r="O1221" s="39"/>
      <c r="P1221" s="39"/>
      <c r="Q1221" s="104"/>
      <c r="R1221" s="43" t="s">
        <v>14</v>
      </c>
      <c r="S1221" s="85">
        <v>1.3254786450662739</v>
      </c>
      <c r="T1221" s="85">
        <v>1.6691212567501228</v>
      </c>
      <c r="U1221" s="85">
        <v>3.3873343151693667</v>
      </c>
      <c r="V1221" s="85">
        <v>11.094747177221404</v>
      </c>
      <c r="W1221" s="85">
        <v>22.140402552773686</v>
      </c>
      <c r="X1221" s="85">
        <v>33.136966126656844</v>
      </c>
      <c r="Y1221" s="85">
        <v>20.913107511045656</v>
      </c>
      <c r="Z1221" s="85" t="s">
        <v>78</v>
      </c>
      <c r="AA1221" s="85" t="s">
        <v>78</v>
      </c>
      <c r="AB1221" s="39"/>
      <c r="AC1221" s="39"/>
      <c r="AD1221" s="104"/>
      <c r="AE1221" s="43" t="s">
        <v>14</v>
      </c>
      <c r="AF1221" s="85">
        <v>2.5876460767946576</v>
      </c>
      <c r="AG1221" s="85">
        <v>3.964941569282137</v>
      </c>
      <c r="AH1221" s="85">
        <v>8.9315525876460775</v>
      </c>
      <c r="AI1221" s="85">
        <v>18.405676126878131</v>
      </c>
      <c r="AJ1221" s="85">
        <v>28.505843071786312</v>
      </c>
      <c r="AK1221" s="85">
        <v>25.959933222036728</v>
      </c>
      <c r="AL1221" s="85">
        <v>9.6828046744574294</v>
      </c>
      <c r="AM1221" s="85" t="s">
        <v>78</v>
      </c>
      <c r="AN1221" s="85" t="s">
        <v>78</v>
      </c>
      <c r="AO1221" s="39"/>
    </row>
    <row r="1222" spans="2:41" ht="15.75" x14ac:dyDescent="0.25">
      <c r="B1222" s="93"/>
      <c r="C1222" s="39"/>
      <c r="D1222" s="104"/>
      <c r="E1222" s="44" t="s">
        <v>15</v>
      </c>
      <c r="F1222" s="85">
        <v>1.4506380120886502</v>
      </c>
      <c r="G1222" s="85">
        <v>1.9744795164539961</v>
      </c>
      <c r="H1222" s="85">
        <v>5.0906648757555404</v>
      </c>
      <c r="I1222" s="85">
        <v>10.920080591000673</v>
      </c>
      <c r="J1222" s="85">
        <v>22.646071188717258</v>
      </c>
      <c r="K1222" s="85">
        <v>31.296171927468098</v>
      </c>
      <c r="L1222" s="85">
        <v>19.408999328408328</v>
      </c>
      <c r="M1222" s="85">
        <v>6.6487575554063136</v>
      </c>
      <c r="N1222" s="85">
        <v>0.5641370047011417</v>
      </c>
      <c r="O1222" s="39"/>
      <c r="P1222" s="39"/>
      <c r="Q1222" s="104"/>
      <c r="R1222" s="43" t="s">
        <v>15</v>
      </c>
      <c r="S1222" s="85">
        <v>0.85068935171604587</v>
      </c>
      <c r="T1222" s="85">
        <v>0.70401877383396883</v>
      </c>
      <c r="U1222" s="85">
        <v>2.7574068641830451</v>
      </c>
      <c r="V1222" s="85">
        <v>7.010853622763273</v>
      </c>
      <c r="W1222" s="85">
        <v>17.013787034320917</v>
      </c>
      <c r="X1222" s="85">
        <v>33.059548254620125</v>
      </c>
      <c r="Y1222" s="85">
        <v>27.016720445878555</v>
      </c>
      <c r="Z1222" s="85">
        <v>10.589615723085949</v>
      </c>
      <c r="AA1222" s="85">
        <v>0.99735992959812259</v>
      </c>
      <c r="AB1222" s="39"/>
      <c r="AC1222" s="39"/>
      <c r="AD1222" s="104"/>
      <c r="AE1222" s="43" t="s">
        <v>15</v>
      </c>
      <c r="AF1222" s="85">
        <v>1.9573835480673936</v>
      </c>
      <c r="AG1222" s="85">
        <v>3.047571853320119</v>
      </c>
      <c r="AH1222" s="85">
        <v>7.0614469772051534</v>
      </c>
      <c r="AI1222" s="85">
        <v>14.222001982160554</v>
      </c>
      <c r="AJ1222" s="85">
        <v>27.403369672943505</v>
      </c>
      <c r="AK1222" s="85">
        <v>29.806739345887017</v>
      </c>
      <c r="AL1222" s="85">
        <v>12.983151635282459</v>
      </c>
      <c r="AM1222" s="85">
        <v>3.3201189296333005</v>
      </c>
      <c r="AN1222" s="85">
        <v>0.19821605550049554</v>
      </c>
      <c r="AO1222" s="39"/>
    </row>
    <row r="1223" spans="2:41" ht="15.75" x14ac:dyDescent="0.25">
      <c r="B1223" s="93"/>
      <c r="C1223" s="39"/>
      <c r="D1223" s="104"/>
      <c r="E1223" s="44" t="s">
        <v>16</v>
      </c>
      <c r="F1223" s="85">
        <v>0.9002433090024331</v>
      </c>
      <c r="G1223" s="85">
        <v>1.3017031630170317</v>
      </c>
      <c r="H1223" s="85">
        <v>2.9197080291970803</v>
      </c>
      <c r="I1223" s="85">
        <v>6.8004866180048671</v>
      </c>
      <c r="J1223" s="85">
        <v>16.557177615571774</v>
      </c>
      <c r="K1223" s="85">
        <v>30.57177615571776</v>
      </c>
      <c r="L1223" s="85">
        <v>27.554744525547449</v>
      </c>
      <c r="M1223" s="85">
        <v>11.605839416058394</v>
      </c>
      <c r="N1223" s="85">
        <v>1.7883211678832116</v>
      </c>
      <c r="O1223" s="39"/>
      <c r="P1223" s="39"/>
      <c r="Q1223" s="104"/>
      <c r="R1223" s="43" t="s">
        <v>16</v>
      </c>
      <c r="S1223" s="85">
        <v>0.28025477707006369</v>
      </c>
      <c r="T1223" s="85">
        <v>0.43312101910828027</v>
      </c>
      <c r="U1223" s="85">
        <v>1.197452229299363</v>
      </c>
      <c r="V1223" s="85">
        <v>3.5668789808917198</v>
      </c>
      <c r="W1223" s="85">
        <v>11.082802547770701</v>
      </c>
      <c r="X1223" s="85">
        <v>28.738853503184714</v>
      </c>
      <c r="Y1223" s="85">
        <v>34.114649681528661</v>
      </c>
      <c r="Z1223" s="85">
        <v>17.503184713375795</v>
      </c>
      <c r="AA1223" s="85">
        <v>3.0828025477707008</v>
      </c>
      <c r="AB1223" s="39"/>
      <c r="AC1223" s="39"/>
      <c r="AD1223" s="104"/>
      <c r="AE1223" s="43" t="s">
        <v>16</v>
      </c>
      <c r="AF1223" s="85">
        <v>1.4668218859138533</v>
      </c>
      <c r="AG1223" s="85">
        <v>2.0954598370197903</v>
      </c>
      <c r="AH1223" s="85">
        <v>4.4935972060535505</v>
      </c>
      <c r="AI1223" s="85">
        <v>9.7555296856810241</v>
      </c>
      <c r="AJ1223" s="85">
        <v>21.559953434225847</v>
      </c>
      <c r="AK1223" s="85">
        <v>32.246798603026775</v>
      </c>
      <c r="AL1223" s="85">
        <v>21.559953434225847</v>
      </c>
      <c r="AM1223" s="85">
        <v>6.2165308498253777</v>
      </c>
      <c r="AN1223" s="85">
        <v>0.60535506402793948</v>
      </c>
      <c r="AO1223" s="39"/>
    </row>
    <row r="1224" spans="2:41" ht="15.75" x14ac:dyDescent="0.25">
      <c r="B1224" s="93"/>
      <c r="C1224" s="39"/>
      <c r="D1224" s="104"/>
      <c r="E1224" s="44" t="s">
        <v>17</v>
      </c>
      <c r="F1224" s="85">
        <v>0.39994483519514551</v>
      </c>
      <c r="G1224" s="85">
        <v>0.89642807888567089</v>
      </c>
      <c r="H1224" s="85">
        <v>1.8204385601985933</v>
      </c>
      <c r="I1224" s="85">
        <v>3.7374155288925666</v>
      </c>
      <c r="J1224" s="85">
        <v>11.060543373327816</v>
      </c>
      <c r="K1224" s="85">
        <v>26.382567921665977</v>
      </c>
      <c r="L1224" s="85">
        <v>31.912839608329886</v>
      </c>
      <c r="M1224" s="85">
        <v>19.873120948834643</v>
      </c>
      <c r="N1224" s="85">
        <v>3.9167011446697009</v>
      </c>
      <c r="O1224" s="39"/>
      <c r="P1224" s="39"/>
      <c r="Q1224" s="104"/>
      <c r="R1224" s="43" t="s">
        <v>17</v>
      </c>
      <c r="S1224" s="85">
        <v>0.20103388856978749</v>
      </c>
      <c r="T1224" s="85">
        <v>0.37334865020103392</v>
      </c>
      <c r="U1224" s="85">
        <v>0.54566341183228029</v>
      </c>
      <c r="V1224" s="85">
        <v>1.0913268236645606</v>
      </c>
      <c r="W1224" s="85">
        <v>6.346927053417577</v>
      </c>
      <c r="X1224" s="85">
        <v>20.246984491671451</v>
      </c>
      <c r="Y1224" s="85">
        <v>36.214819069500287</v>
      </c>
      <c r="Z1224" s="85">
        <v>28.431935669155656</v>
      </c>
      <c r="AA1224" s="85">
        <v>6.5479609419873626</v>
      </c>
      <c r="AB1224" s="39"/>
      <c r="AC1224" s="39"/>
      <c r="AD1224" s="104"/>
      <c r="AE1224" s="43" t="s">
        <v>17</v>
      </c>
      <c r="AF1224" s="85">
        <v>0.58370920668612369</v>
      </c>
      <c r="AG1224" s="85">
        <v>1.3796763067126561</v>
      </c>
      <c r="AH1224" s="85">
        <v>2.9981427434332715</v>
      </c>
      <c r="AI1224" s="85">
        <v>6.1820111435394001</v>
      </c>
      <c r="AJ1224" s="85">
        <v>15.415229503847176</v>
      </c>
      <c r="AK1224" s="85">
        <v>32.050941894401696</v>
      </c>
      <c r="AL1224" s="85">
        <v>27.938445210931285</v>
      </c>
      <c r="AM1224" s="85">
        <v>11.966038737065535</v>
      </c>
      <c r="AN1224" s="85">
        <v>1.4858052533828601</v>
      </c>
      <c r="AO1224" s="39"/>
    </row>
    <row r="1225" spans="2:41" ht="15.75" x14ac:dyDescent="0.25">
      <c r="B1225" s="93"/>
      <c r="C1225" s="39"/>
      <c r="D1225" s="104"/>
      <c r="E1225" s="44" t="s">
        <v>18</v>
      </c>
      <c r="F1225" s="85">
        <v>0.24635209399279895</v>
      </c>
      <c r="G1225" s="85">
        <v>0.41690354368012128</v>
      </c>
      <c r="H1225" s="85">
        <v>0.66325563767292017</v>
      </c>
      <c r="I1225" s="85">
        <v>1.6865643357968543</v>
      </c>
      <c r="J1225" s="85">
        <v>7.3147621754784913</v>
      </c>
      <c r="K1225" s="85">
        <v>20.428273640325941</v>
      </c>
      <c r="L1225" s="85">
        <v>31.17301497062725</v>
      </c>
      <c r="M1225" s="85">
        <v>29.448550312677657</v>
      </c>
      <c r="N1225" s="85">
        <v>8.6223232897479622</v>
      </c>
      <c r="O1225" s="39"/>
      <c r="P1225" s="39"/>
      <c r="Q1225" s="104"/>
      <c r="R1225" s="43" t="s">
        <v>18</v>
      </c>
      <c r="S1225" s="85">
        <v>0.11636927851047324</v>
      </c>
      <c r="T1225" s="85">
        <v>0.23273855702094648</v>
      </c>
      <c r="U1225" s="85">
        <v>0.11636927851047324</v>
      </c>
      <c r="V1225" s="85">
        <v>0.58184639255236614</v>
      </c>
      <c r="W1225" s="85">
        <v>3.0643910007757951</v>
      </c>
      <c r="X1225" s="85">
        <v>13.110938712179983</v>
      </c>
      <c r="Y1225" s="85">
        <v>29.674166020170674</v>
      </c>
      <c r="Z1225" s="85">
        <v>39.565554693560898</v>
      </c>
      <c r="AA1225" s="85">
        <v>13.537626066718387</v>
      </c>
      <c r="AB1225" s="39"/>
      <c r="AC1225" s="39"/>
      <c r="AD1225" s="104"/>
      <c r="AE1225" s="43" t="s">
        <v>18</v>
      </c>
      <c r="AF1225" s="85">
        <v>0.37050759540570583</v>
      </c>
      <c r="AG1225" s="85">
        <v>0.59281215264912934</v>
      </c>
      <c r="AH1225" s="85">
        <v>1.1856243052982587</v>
      </c>
      <c r="AI1225" s="85">
        <v>2.7417562060022229</v>
      </c>
      <c r="AJ1225" s="85">
        <v>11.374583178955168</v>
      </c>
      <c r="AK1225" s="85">
        <v>27.417562060022231</v>
      </c>
      <c r="AL1225" s="85">
        <v>32.604668395702113</v>
      </c>
      <c r="AM1225" s="85">
        <v>19.785105594664689</v>
      </c>
      <c r="AN1225" s="85">
        <v>3.9273805113004814</v>
      </c>
      <c r="AO1225" s="39"/>
    </row>
    <row r="1226" spans="2:41" ht="15.75" x14ac:dyDescent="0.25">
      <c r="B1226" s="93"/>
      <c r="C1226" s="39"/>
      <c r="D1226" s="105"/>
      <c r="E1226" s="44" t="s">
        <v>19</v>
      </c>
      <c r="F1226" s="85" t="s">
        <v>78</v>
      </c>
      <c r="G1226" s="85" t="s">
        <v>78</v>
      </c>
      <c r="H1226" s="85">
        <v>0.52724077328646746</v>
      </c>
      <c r="I1226" s="85">
        <v>0.7908611599297013</v>
      </c>
      <c r="J1226" s="85">
        <v>2.8998242530755709</v>
      </c>
      <c r="K1226" s="85">
        <v>10.017574692442881</v>
      </c>
      <c r="L1226" s="85">
        <v>26.537785588752193</v>
      </c>
      <c r="M1226" s="85">
        <v>39.015817223198596</v>
      </c>
      <c r="N1226" s="85">
        <v>19.68365553602812</v>
      </c>
      <c r="O1226" s="39"/>
      <c r="P1226" s="39"/>
      <c r="Q1226" s="105"/>
      <c r="R1226" s="43" t="s">
        <v>19</v>
      </c>
      <c r="S1226" s="85" t="s">
        <v>78</v>
      </c>
      <c r="T1226" s="85" t="s">
        <v>78</v>
      </c>
      <c r="U1226" s="85" t="s">
        <v>78</v>
      </c>
      <c r="V1226" s="85">
        <v>0</v>
      </c>
      <c r="W1226" s="85">
        <v>0.8</v>
      </c>
      <c r="X1226" s="85">
        <v>5.28</v>
      </c>
      <c r="Y1226" s="85">
        <v>22.720000000000002</v>
      </c>
      <c r="Z1226" s="85">
        <v>45.6</v>
      </c>
      <c r="AA1226" s="85">
        <v>25.119999999999997</v>
      </c>
      <c r="AB1226" s="39"/>
      <c r="AC1226" s="39"/>
      <c r="AD1226" s="105"/>
      <c r="AE1226" s="43" t="s">
        <v>19</v>
      </c>
      <c r="AF1226" s="85" t="s">
        <v>78</v>
      </c>
      <c r="AG1226" s="85" t="s">
        <v>78</v>
      </c>
      <c r="AH1226" s="85" t="s">
        <v>78</v>
      </c>
      <c r="AI1226" s="85">
        <v>1.7543859649122806</v>
      </c>
      <c r="AJ1226" s="85">
        <v>5.4580896686159841</v>
      </c>
      <c r="AK1226" s="85">
        <v>15.789473684210526</v>
      </c>
      <c r="AL1226" s="85">
        <v>31.189083820662766</v>
      </c>
      <c r="AM1226" s="85">
        <v>30.994152046783626</v>
      </c>
      <c r="AN1226" s="85">
        <v>13.060428849902534</v>
      </c>
      <c r="AO1226" s="39"/>
    </row>
    <row r="1227" spans="2:41" x14ac:dyDescent="0.25">
      <c r="B1227" s="93"/>
      <c r="C1227" s="39"/>
      <c r="D1227" s="39"/>
      <c r="E1227" s="39"/>
      <c r="F1227" s="39"/>
      <c r="G1227" s="39"/>
      <c r="H1227" s="39"/>
      <c r="I1227" s="39"/>
      <c r="J1227" s="39"/>
      <c r="K1227" s="39"/>
      <c r="L1227" s="39"/>
      <c r="M1227" s="39"/>
      <c r="N1227" s="39"/>
      <c r="O1227" s="39"/>
      <c r="P1227" s="39"/>
      <c r="Q1227" s="39"/>
      <c r="R1227" s="39"/>
      <c r="S1227" s="39"/>
      <c r="T1227" s="39"/>
      <c r="U1227" s="39"/>
      <c r="V1227" s="39"/>
      <c r="W1227" s="39"/>
      <c r="X1227" s="39"/>
      <c r="Y1227" s="39"/>
      <c r="Z1227" s="39"/>
      <c r="AA1227" s="39"/>
      <c r="AB1227" s="39"/>
      <c r="AC1227" s="39"/>
      <c r="AD1227" s="39"/>
      <c r="AE1227" s="39"/>
      <c r="AF1227" s="39"/>
      <c r="AG1227" s="39"/>
      <c r="AH1227" s="39"/>
      <c r="AI1227" s="39"/>
      <c r="AJ1227" s="39"/>
      <c r="AK1227" s="39"/>
      <c r="AL1227" s="39"/>
      <c r="AM1227" s="39"/>
      <c r="AN1227" s="39"/>
      <c r="AO1227" s="39"/>
    </row>
    <row r="1228" spans="2:41" x14ac:dyDescent="0.25">
      <c r="B1228" s="93"/>
      <c r="C1228" s="39"/>
      <c r="D1228" s="39"/>
      <c r="E1228" s="39"/>
      <c r="F1228" s="39"/>
      <c r="G1228" s="39"/>
      <c r="H1228" s="39"/>
      <c r="I1228" s="39"/>
      <c r="J1228" s="39"/>
      <c r="K1228" s="39"/>
      <c r="L1228" s="39"/>
      <c r="M1228" s="39"/>
      <c r="N1228" s="39"/>
      <c r="O1228" s="39"/>
      <c r="P1228" s="39"/>
      <c r="Q1228" s="39"/>
      <c r="R1228" s="39"/>
      <c r="S1228" s="39"/>
      <c r="T1228" s="39"/>
      <c r="U1228" s="39"/>
      <c r="V1228" s="39"/>
      <c r="W1228" s="39"/>
      <c r="X1228" s="39"/>
      <c r="Y1228" s="39"/>
      <c r="Z1228" s="39"/>
      <c r="AA1228" s="39"/>
      <c r="AB1228" s="39"/>
      <c r="AC1228" s="39"/>
      <c r="AD1228" s="39"/>
      <c r="AE1228" s="39"/>
      <c r="AF1228" s="39"/>
      <c r="AG1228" s="39"/>
      <c r="AH1228" s="39"/>
      <c r="AI1228" s="39"/>
      <c r="AJ1228" s="39"/>
      <c r="AK1228" s="39"/>
      <c r="AL1228" s="39"/>
      <c r="AM1228" s="39"/>
      <c r="AN1228" s="39"/>
      <c r="AO1228" s="39"/>
    </row>
    <row r="1229" spans="2:41" ht="18.75" customHeight="1" x14ac:dyDescent="0.3">
      <c r="B1229" s="93"/>
      <c r="C1229" s="39"/>
      <c r="D1229" s="106" t="s">
        <v>32</v>
      </c>
      <c r="E1229" s="106"/>
      <c r="F1229" s="86"/>
      <c r="G1229" s="86"/>
      <c r="H1229" s="86"/>
      <c r="I1229" s="86"/>
      <c r="J1229" s="86"/>
      <c r="K1229" s="86"/>
      <c r="L1229" s="86"/>
      <c r="M1229" s="86"/>
      <c r="N1229" s="86"/>
      <c r="O1229" s="86"/>
      <c r="P1229" s="87"/>
      <c r="Q1229" s="106" t="s">
        <v>32</v>
      </c>
      <c r="R1229" s="106"/>
      <c r="S1229" s="86"/>
      <c r="T1229" s="86"/>
      <c r="U1229" s="86"/>
      <c r="V1229" s="86"/>
      <c r="W1229" s="86"/>
      <c r="X1229" s="86"/>
      <c r="Y1229" s="86"/>
      <c r="Z1229" s="86"/>
      <c r="AA1229" s="86"/>
      <c r="AB1229" s="86"/>
      <c r="AC1229" s="87"/>
      <c r="AD1229" s="106" t="s">
        <v>32</v>
      </c>
      <c r="AE1229" s="106"/>
      <c r="AF1229" s="86"/>
      <c r="AG1229" s="86"/>
      <c r="AH1229" s="86"/>
      <c r="AI1229" s="86"/>
      <c r="AJ1229" s="86"/>
      <c r="AK1229" s="86"/>
      <c r="AL1229" s="86"/>
      <c r="AM1229" s="86"/>
      <c r="AN1229" s="86"/>
      <c r="AO1229" s="86"/>
    </row>
    <row r="1230" spans="2:41" ht="28.9" customHeight="1" x14ac:dyDescent="0.25">
      <c r="B1230" s="93"/>
      <c r="C1230" s="39"/>
      <c r="D1230" s="106"/>
      <c r="E1230" s="106"/>
      <c r="F1230" s="102" t="s">
        <v>20</v>
      </c>
      <c r="G1230" s="102"/>
      <c r="H1230" s="102"/>
      <c r="I1230" s="102"/>
      <c r="J1230" s="102"/>
      <c r="K1230" s="102"/>
      <c r="L1230" s="102"/>
      <c r="M1230" s="102"/>
      <c r="N1230" s="102"/>
      <c r="O1230" s="102"/>
      <c r="P1230" s="87"/>
      <c r="Q1230" s="106"/>
      <c r="R1230" s="106"/>
      <c r="S1230" s="102" t="s">
        <v>20</v>
      </c>
      <c r="T1230" s="102"/>
      <c r="U1230" s="102"/>
      <c r="V1230" s="102"/>
      <c r="W1230" s="102"/>
      <c r="X1230" s="102"/>
      <c r="Y1230" s="102"/>
      <c r="Z1230" s="102"/>
      <c r="AA1230" s="102"/>
      <c r="AB1230" s="102"/>
      <c r="AC1230" s="87"/>
      <c r="AD1230" s="106"/>
      <c r="AE1230" s="106"/>
      <c r="AF1230" s="102" t="s">
        <v>20</v>
      </c>
      <c r="AG1230" s="102"/>
      <c r="AH1230" s="102"/>
      <c r="AI1230" s="102"/>
      <c r="AJ1230" s="102"/>
      <c r="AK1230" s="102"/>
      <c r="AL1230" s="102"/>
      <c r="AM1230" s="102"/>
      <c r="AN1230" s="102"/>
      <c r="AO1230" s="102"/>
    </row>
    <row r="1231" spans="2:41" ht="15" customHeight="1" x14ac:dyDescent="0.25">
      <c r="B1231" s="93"/>
      <c r="C1231" s="39"/>
      <c r="D1231" s="107"/>
      <c r="E1231" s="107"/>
      <c r="F1231" s="88" t="s">
        <v>0</v>
      </c>
      <c r="G1231" s="88">
        <v>1</v>
      </c>
      <c r="H1231" s="88">
        <v>2</v>
      </c>
      <c r="I1231" s="88">
        <v>3</v>
      </c>
      <c r="J1231" s="88">
        <v>4</v>
      </c>
      <c r="K1231" s="88">
        <v>5</v>
      </c>
      <c r="L1231" s="88">
        <v>6</v>
      </c>
      <c r="M1231" s="88">
        <v>7</v>
      </c>
      <c r="N1231" s="88">
        <v>8</v>
      </c>
      <c r="O1231" s="88">
        <v>9</v>
      </c>
      <c r="P1231" s="87"/>
      <c r="Q1231" s="107"/>
      <c r="R1231" s="107"/>
      <c r="S1231" s="88" t="s">
        <v>0</v>
      </c>
      <c r="T1231" s="88">
        <v>1</v>
      </c>
      <c r="U1231" s="88">
        <v>2</v>
      </c>
      <c r="V1231" s="88">
        <v>3</v>
      </c>
      <c r="W1231" s="88">
        <v>4</v>
      </c>
      <c r="X1231" s="88">
        <v>5</v>
      </c>
      <c r="Y1231" s="88">
        <v>6</v>
      </c>
      <c r="Z1231" s="88">
        <v>7</v>
      </c>
      <c r="AA1231" s="88">
        <v>8</v>
      </c>
      <c r="AB1231" s="88">
        <v>9</v>
      </c>
      <c r="AC1231" s="87"/>
      <c r="AD1231" s="107"/>
      <c r="AE1231" s="107"/>
      <c r="AF1231" s="88" t="s">
        <v>0</v>
      </c>
      <c r="AG1231" s="88">
        <v>1</v>
      </c>
      <c r="AH1231" s="88">
        <v>2</v>
      </c>
      <c r="AI1231" s="88">
        <v>3</v>
      </c>
      <c r="AJ1231" s="88">
        <v>4</v>
      </c>
      <c r="AK1231" s="88">
        <v>5</v>
      </c>
      <c r="AL1231" s="88">
        <v>6</v>
      </c>
      <c r="AM1231" s="88">
        <v>7</v>
      </c>
      <c r="AN1231" s="88">
        <v>8</v>
      </c>
      <c r="AO1231" s="88">
        <v>9</v>
      </c>
    </row>
    <row r="1232" spans="2:41" ht="15.75" customHeight="1" x14ac:dyDescent="0.25">
      <c r="B1232" s="127" t="s">
        <v>55</v>
      </c>
      <c r="C1232" s="39"/>
      <c r="D1232" s="119" t="s">
        <v>21</v>
      </c>
      <c r="E1232" s="43" t="s">
        <v>9</v>
      </c>
      <c r="F1232" s="99">
        <v>0</v>
      </c>
      <c r="G1232" s="99">
        <v>0</v>
      </c>
      <c r="H1232" s="99">
        <v>0</v>
      </c>
      <c r="I1232" s="99" t="s">
        <v>78</v>
      </c>
      <c r="J1232" s="99">
        <v>0</v>
      </c>
      <c r="K1232" s="99">
        <v>0</v>
      </c>
      <c r="L1232" s="99" t="s">
        <v>78</v>
      </c>
      <c r="M1232" s="99">
        <v>0</v>
      </c>
      <c r="N1232" s="99">
        <v>0</v>
      </c>
      <c r="O1232" s="99">
        <v>0</v>
      </c>
      <c r="P1232" s="87"/>
      <c r="Q1232" s="119" t="s">
        <v>21</v>
      </c>
      <c r="R1232" s="89" t="s">
        <v>9</v>
      </c>
      <c r="S1232" s="99">
        <v>0</v>
      </c>
      <c r="T1232" s="99">
        <v>0</v>
      </c>
      <c r="U1232" s="99">
        <v>0</v>
      </c>
      <c r="V1232" s="99" t="s">
        <v>78</v>
      </c>
      <c r="W1232" s="99">
        <v>0</v>
      </c>
      <c r="X1232" s="99">
        <v>0</v>
      </c>
      <c r="Y1232" s="99" t="s">
        <v>78</v>
      </c>
      <c r="Z1232" s="99">
        <v>0</v>
      </c>
      <c r="AA1232" s="99">
        <v>0</v>
      </c>
      <c r="AB1232" s="99">
        <v>0</v>
      </c>
      <c r="AC1232" s="87"/>
      <c r="AD1232" s="119" t="s">
        <v>21</v>
      </c>
      <c r="AE1232" s="89" t="s">
        <v>9</v>
      </c>
      <c r="AF1232" s="99">
        <v>0</v>
      </c>
      <c r="AG1232" s="99">
        <v>0</v>
      </c>
      <c r="AH1232" s="99">
        <v>0</v>
      </c>
      <c r="AI1232" s="99" t="s">
        <v>78</v>
      </c>
      <c r="AJ1232" s="99">
        <v>0</v>
      </c>
      <c r="AK1232" s="99">
        <v>0</v>
      </c>
      <c r="AL1232" s="99" t="s">
        <v>78</v>
      </c>
      <c r="AM1232" s="99">
        <v>0</v>
      </c>
      <c r="AN1232" s="99">
        <v>0</v>
      </c>
      <c r="AO1232" s="99">
        <v>0</v>
      </c>
    </row>
    <row r="1233" spans="2:41" ht="15.75" x14ac:dyDescent="0.25">
      <c r="B1233" s="127"/>
      <c r="C1233" s="39"/>
      <c r="D1233" s="120"/>
      <c r="E1233" s="43">
        <v>1</v>
      </c>
      <c r="F1233" s="99" t="s">
        <v>78</v>
      </c>
      <c r="G1233" s="99">
        <v>0</v>
      </c>
      <c r="H1233" s="99" t="s">
        <v>78</v>
      </c>
      <c r="I1233" s="99">
        <v>0</v>
      </c>
      <c r="J1233" s="99">
        <v>0</v>
      </c>
      <c r="K1233" s="99">
        <v>0</v>
      </c>
      <c r="L1233" s="99">
        <v>0</v>
      </c>
      <c r="M1233" s="99" t="s">
        <v>78</v>
      </c>
      <c r="N1233" s="99">
        <v>0</v>
      </c>
      <c r="O1233" s="99">
        <v>0</v>
      </c>
      <c r="P1233" s="87"/>
      <c r="Q1233" s="120"/>
      <c r="R1233" s="89">
        <v>1</v>
      </c>
      <c r="S1233" s="99" t="s">
        <v>78</v>
      </c>
      <c r="T1233" s="99">
        <v>0</v>
      </c>
      <c r="U1233" s="99" t="s">
        <v>78</v>
      </c>
      <c r="V1233" s="99">
        <v>0</v>
      </c>
      <c r="W1233" s="99">
        <v>0</v>
      </c>
      <c r="X1233" s="99">
        <v>0</v>
      </c>
      <c r="Y1233" s="99">
        <v>0</v>
      </c>
      <c r="Z1233" s="99" t="s">
        <v>78</v>
      </c>
      <c r="AA1233" s="99">
        <v>0</v>
      </c>
      <c r="AB1233" s="99">
        <v>0</v>
      </c>
      <c r="AC1233" s="87"/>
      <c r="AD1233" s="120"/>
      <c r="AE1233" s="89">
        <v>1</v>
      </c>
      <c r="AF1233" s="99" t="s">
        <v>78</v>
      </c>
      <c r="AG1233" s="99">
        <v>0</v>
      </c>
      <c r="AH1233" s="99" t="s">
        <v>78</v>
      </c>
      <c r="AI1233" s="99">
        <v>0</v>
      </c>
      <c r="AJ1233" s="99">
        <v>0</v>
      </c>
      <c r="AK1233" s="99">
        <v>0</v>
      </c>
      <c r="AL1233" s="99">
        <v>0</v>
      </c>
      <c r="AM1233" s="99" t="s">
        <v>78</v>
      </c>
      <c r="AN1233" s="99">
        <v>0</v>
      </c>
      <c r="AO1233" s="99">
        <v>0</v>
      </c>
    </row>
    <row r="1234" spans="2:41" ht="15.75" x14ac:dyDescent="0.25">
      <c r="B1234" s="127"/>
      <c r="C1234" s="39"/>
      <c r="D1234" s="120"/>
      <c r="E1234" s="43" t="s">
        <v>10</v>
      </c>
      <c r="F1234" s="99">
        <v>28</v>
      </c>
      <c r="G1234" s="99">
        <v>70</v>
      </c>
      <c r="H1234" s="99">
        <v>109</v>
      </c>
      <c r="I1234" s="99">
        <v>100</v>
      </c>
      <c r="J1234" s="99">
        <v>26</v>
      </c>
      <c r="K1234" s="99">
        <v>14</v>
      </c>
      <c r="L1234" s="99" t="s">
        <v>78</v>
      </c>
      <c r="M1234" s="99" t="s">
        <v>78</v>
      </c>
      <c r="N1234" s="99">
        <v>0</v>
      </c>
      <c r="O1234" s="99">
        <v>0</v>
      </c>
      <c r="P1234" s="87"/>
      <c r="Q1234" s="120"/>
      <c r="R1234" s="89" t="s">
        <v>10</v>
      </c>
      <c r="S1234" s="99">
        <v>12</v>
      </c>
      <c r="T1234" s="99">
        <v>31</v>
      </c>
      <c r="U1234" s="99">
        <v>55</v>
      </c>
      <c r="V1234" s="99">
        <v>46</v>
      </c>
      <c r="W1234" s="99">
        <v>15</v>
      </c>
      <c r="X1234" s="99" t="s">
        <v>78</v>
      </c>
      <c r="Y1234" s="99" t="s">
        <v>78</v>
      </c>
      <c r="Z1234" s="99" t="s">
        <v>78</v>
      </c>
      <c r="AA1234" s="99">
        <v>0</v>
      </c>
      <c r="AB1234" s="99">
        <v>0</v>
      </c>
      <c r="AC1234" s="87"/>
      <c r="AD1234" s="120"/>
      <c r="AE1234" s="89" t="s">
        <v>10</v>
      </c>
      <c r="AF1234" s="99">
        <v>16</v>
      </c>
      <c r="AG1234" s="99">
        <v>39</v>
      </c>
      <c r="AH1234" s="99">
        <v>54</v>
      </c>
      <c r="AI1234" s="99">
        <v>54</v>
      </c>
      <c r="AJ1234" s="99">
        <v>11</v>
      </c>
      <c r="AK1234" s="99" t="s">
        <v>78</v>
      </c>
      <c r="AL1234" s="99" t="s">
        <v>78</v>
      </c>
      <c r="AM1234" s="99" t="s">
        <v>78</v>
      </c>
      <c r="AN1234" s="99">
        <v>0</v>
      </c>
      <c r="AO1234" s="99">
        <v>0</v>
      </c>
    </row>
    <row r="1235" spans="2:41" ht="15.75" x14ac:dyDescent="0.25">
      <c r="B1235" s="127"/>
      <c r="C1235" s="39"/>
      <c r="D1235" s="120"/>
      <c r="E1235" s="43" t="s">
        <v>11</v>
      </c>
      <c r="F1235" s="99" t="s">
        <v>78</v>
      </c>
      <c r="G1235" s="99">
        <v>41</v>
      </c>
      <c r="H1235" s="99">
        <v>71</v>
      </c>
      <c r="I1235" s="99">
        <v>93</v>
      </c>
      <c r="J1235" s="99">
        <v>36</v>
      </c>
      <c r="K1235" s="99">
        <v>14</v>
      </c>
      <c r="L1235" s="99" t="s">
        <v>78</v>
      </c>
      <c r="M1235" s="99" t="s">
        <v>78</v>
      </c>
      <c r="N1235" s="99">
        <v>0</v>
      </c>
      <c r="O1235" s="99">
        <v>0</v>
      </c>
      <c r="P1235" s="87"/>
      <c r="Q1235" s="120"/>
      <c r="R1235" s="89" t="s">
        <v>11</v>
      </c>
      <c r="S1235" s="99" t="s">
        <v>78</v>
      </c>
      <c r="T1235" s="99">
        <v>21</v>
      </c>
      <c r="U1235" s="99">
        <v>42</v>
      </c>
      <c r="V1235" s="99">
        <v>44</v>
      </c>
      <c r="W1235" s="99">
        <v>18</v>
      </c>
      <c r="X1235" s="99">
        <v>7</v>
      </c>
      <c r="Y1235" s="99" t="s">
        <v>78</v>
      </c>
      <c r="Z1235" s="99" t="s">
        <v>78</v>
      </c>
      <c r="AA1235" s="99">
        <v>0</v>
      </c>
      <c r="AB1235" s="99">
        <v>0</v>
      </c>
      <c r="AC1235" s="87"/>
      <c r="AD1235" s="120"/>
      <c r="AE1235" s="89" t="s">
        <v>11</v>
      </c>
      <c r="AF1235" s="99" t="s">
        <v>78</v>
      </c>
      <c r="AG1235" s="99">
        <v>20</v>
      </c>
      <c r="AH1235" s="99">
        <v>29</v>
      </c>
      <c r="AI1235" s="99">
        <v>49</v>
      </c>
      <c r="AJ1235" s="99">
        <v>18</v>
      </c>
      <c r="AK1235" s="99">
        <v>7</v>
      </c>
      <c r="AL1235" s="99" t="s">
        <v>78</v>
      </c>
      <c r="AM1235" s="99" t="s">
        <v>78</v>
      </c>
      <c r="AN1235" s="99">
        <v>0</v>
      </c>
      <c r="AO1235" s="99">
        <v>0</v>
      </c>
    </row>
    <row r="1236" spans="2:41" ht="15.75" x14ac:dyDescent="0.25">
      <c r="B1236" s="127"/>
      <c r="C1236" s="39"/>
      <c r="D1236" s="120"/>
      <c r="E1236" s="43" t="s">
        <v>12</v>
      </c>
      <c r="F1236" s="99">
        <v>21</v>
      </c>
      <c r="G1236" s="99">
        <v>44</v>
      </c>
      <c r="H1236" s="99">
        <v>128</v>
      </c>
      <c r="I1236" s="99">
        <v>151</v>
      </c>
      <c r="J1236" s="99">
        <v>51</v>
      </c>
      <c r="K1236" s="99">
        <v>36</v>
      </c>
      <c r="L1236" s="99">
        <v>13</v>
      </c>
      <c r="M1236" s="99">
        <v>6</v>
      </c>
      <c r="N1236" s="99">
        <v>3</v>
      </c>
      <c r="O1236" s="99">
        <v>0</v>
      </c>
      <c r="P1236" s="87"/>
      <c r="Q1236" s="120"/>
      <c r="R1236" s="89" t="s">
        <v>12</v>
      </c>
      <c r="S1236" s="99">
        <v>5</v>
      </c>
      <c r="T1236" s="99">
        <v>18</v>
      </c>
      <c r="U1236" s="99">
        <v>68</v>
      </c>
      <c r="V1236" s="99">
        <v>78</v>
      </c>
      <c r="W1236" s="99">
        <v>31</v>
      </c>
      <c r="X1236" s="99">
        <v>15</v>
      </c>
      <c r="Y1236" s="99">
        <v>6</v>
      </c>
      <c r="Z1236" s="99" t="s">
        <v>78</v>
      </c>
      <c r="AA1236" s="99" t="s">
        <v>78</v>
      </c>
      <c r="AB1236" s="99">
        <v>0</v>
      </c>
      <c r="AC1236" s="87"/>
      <c r="AD1236" s="120"/>
      <c r="AE1236" s="89" t="s">
        <v>12</v>
      </c>
      <c r="AF1236" s="99">
        <v>16</v>
      </c>
      <c r="AG1236" s="99">
        <v>26</v>
      </c>
      <c r="AH1236" s="99">
        <v>60</v>
      </c>
      <c r="AI1236" s="99">
        <v>73</v>
      </c>
      <c r="AJ1236" s="99">
        <v>20</v>
      </c>
      <c r="AK1236" s="99">
        <v>21</v>
      </c>
      <c r="AL1236" s="99">
        <v>7</v>
      </c>
      <c r="AM1236" s="99" t="s">
        <v>78</v>
      </c>
      <c r="AN1236" s="99" t="s">
        <v>78</v>
      </c>
      <c r="AO1236" s="99">
        <v>0</v>
      </c>
    </row>
    <row r="1237" spans="2:41" ht="15.75" x14ac:dyDescent="0.25">
      <c r="B1237" s="127"/>
      <c r="C1237" s="39"/>
      <c r="D1237" s="120"/>
      <c r="E1237" s="43" t="s">
        <v>13</v>
      </c>
      <c r="F1237" s="99">
        <v>34</v>
      </c>
      <c r="G1237" s="99">
        <v>58</v>
      </c>
      <c r="H1237" s="99">
        <v>212</v>
      </c>
      <c r="I1237" s="99">
        <v>285</v>
      </c>
      <c r="J1237" s="99">
        <v>135</v>
      </c>
      <c r="K1237" s="99">
        <v>80</v>
      </c>
      <c r="L1237" s="99">
        <v>55</v>
      </c>
      <c r="M1237" s="99">
        <v>17</v>
      </c>
      <c r="N1237" s="99" t="s">
        <v>78</v>
      </c>
      <c r="O1237" s="99" t="s">
        <v>78</v>
      </c>
      <c r="P1237" s="87"/>
      <c r="Q1237" s="120"/>
      <c r="R1237" s="89" t="s">
        <v>13</v>
      </c>
      <c r="S1237" s="99">
        <v>16</v>
      </c>
      <c r="T1237" s="99">
        <v>32</v>
      </c>
      <c r="U1237" s="99">
        <v>118</v>
      </c>
      <c r="V1237" s="99">
        <v>164</v>
      </c>
      <c r="W1237" s="99">
        <v>77</v>
      </c>
      <c r="X1237" s="99">
        <v>48</v>
      </c>
      <c r="Y1237" s="99">
        <v>31</v>
      </c>
      <c r="Z1237" s="99">
        <v>8</v>
      </c>
      <c r="AA1237" s="99" t="s">
        <v>78</v>
      </c>
      <c r="AB1237" s="99" t="s">
        <v>78</v>
      </c>
      <c r="AC1237" s="87"/>
      <c r="AD1237" s="120"/>
      <c r="AE1237" s="89" t="s">
        <v>13</v>
      </c>
      <c r="AF1237" s="99">
        <v>18</v>
      </c>
      <c r="AG1237" s="99">
        <v>26</v>
      </c>
      <c r="AH1237" s="99">
        <v>94</v>
      </c>
      <c r="AI1237" s="99">
        <v>121</v>
      </c>
      <c r="AJ1237" s="99">
        <v>58</v>
      </c>
      <c r="AK1237" s="99">
        <v>32</v>
      </c>
      <c r="AL1237" s="99">
        <v>24</v>
      </c>
      <c r="AM1237" s="99">
        <v>9</v>
      </c>
      <c r="AN1237" s="99" t="s">
        <v>78</v>
      </c>
      <c r="AO1237" s="99" t="s">
        <v>78</v>
      </c>
    </row>
    <row r="1238" spans="2:41" ht="15.75" x14ac:dyDescent="0.25">
      <c r="B1238" s="127"/>
      <c r="C1238" s="39"/>
      <c r="D1238" s="120"/>
      <c r="E1238" s="43" t="s">
        <v>14</v>
      </c>
      <c r="F1238" s="99">
        <v>41</v>
      </c>
      <c r="G1238" s="99">
        <v>117</v>
      </c>
      <c r="H1238" s="99">
        <v>303</v>
      </c>
      <c r="I1238" s="99">
        <v>574</v>
      </c>
      <c r="J1238" s="99">
        <v>341</v>
      </c>
      <c r="K1238" s="99">
        <v>243</v>
      </c>
      <c r="L1238" s="99">
        <v>126</v>
      </c>
      <c r="M1238" s="99">
        <v>52</v>
      </c>
      <c r="N1238" s="99">
        <v>15</v>
      </c>
      <c r="O1238" s="99">
        <v>3</v>
      </c>
      <c r="P1238" s="87"/>
      <c r="Q1238" s="120"/>
      <c r="R1238" s="89" t="s">
        <v>14</v>
      </c>
      <c r="S1238" s="99">
        <v>15</v>
      </c>
      <c r="T1238" s="99">
        <v>58</v>
      </c>
      <c r="U1238" s="99">
        <v>154</v>
      </c>
      <c r="V1238" s="99">
        <v>302</v>
      </c>
      <c r="W1238" s="99">
        <v>199</v>
      </c>
      <c r="X1238" s="99">
        <v>143</v>
      </c>
      <c r="Y1238" s="99">
        <v>80</v>
      </c>
      <c r="Z1238" s="99">
        <v>28</v>
      </c>
      <c r="AA1238" s="99">
        <v>6</v>
      </c>
      <c r="AB1238" s="99">
        <v>3</v>
      </c>
      <c r="AC1238" s="87"/>
      <c r="AD1238" s="120"/>
      <c r="AE1238" s="89" t="s">
        <v>14</v>
      </c>
      <c r="AF1238" s="99">
        <v>26</v>
      </c>
      <c r="AG1238" s="99">
        <v>59</v>
      </c>
      <c r="AH1238" s="99">
        <v>149</v>
      </c>
      <c r="AI1238" s="99">
        <v>272</v>
      </c>
      <c r="AJ1238" s="99">
        <v>142</v>
      </c>
      <c r="AK1238" s="99">
        <v>100</v>
      </c>
      <c r="AL1238" s="99">
        <v>46</v>
      </c>
      <c r="AM1238" s="99">
        <v>24</v>
      </c>
      <c r="AN1238" s="99">
        <v>9</v>
      </c>
      <c r="AO1238" s="99">
        <v>0</v>
      </c>
    </row>
    <row r="1239" spans="2:41" ht="15.75" x14ac:dyDescent="0.25">
      <c r="B1239" s="127"/>
      <c r="C1239" s="39"/>
      <c r="D1239" s="120"/>
      <c r="E1239" s="43" t="s">
        <v>15</v>
      </c>
      <c r="F1239" s="99">
        <v>59</v>
      </c>
      <c r="G1239" s="99">
        <v>111</v>
      </c>
      <c r="H1239" s="99">
        <v>425</v>
      </c>
      <c r="I1239" s="99">
        <v>927</v>
      </c>
      <c r="J1239" s="99">
        <v>594</v>
      </c>
      <c r="K1239" s="99">
        <v>557</v>
      </c>
      <c r="L1239" s="99">
        <v>434</v>
      </c>
      <c r="M1239" s="99">
        <v>155</v>
      </c>
      <c r="N1239" s="99">
        <v>63</v>
      </c>
      <c r="O1239" s="99">
        <v>16</v>
      </c>
      <c r="P1239" s="87"/>
      <c r="Q1239" s="120"/>
      <c r="R1239" s="89" t="s">
        <v>15</v>
      </c>
      <c r="S1239" s="99">
        <v>18</v>
      </c>
      <c r="T1239" s="99">
        <v>48</v>
      </c>
      <c r="U1239" s="99">
        <v>181</v>
      </c>
      <c r="V1239" s="99">
        <v>501</v>
      </c>
      <c r="W1239" s="99">
        <v>335</v>
      </c>
      <c r="X1239" s="99">
        <v>364</v>
      </c>
      <c r="Y1239" s="99">
        <v>282</v>
      </c>
      <c r="Z1239" s="99">
        <v>93</v>
      </c>
      <c r="AA1239" s="99">
        <v>34</v>
      </c>
      <c r="AB1239" s="99">
        <v>6</v>
      </c>
      <c r="AC1239" s="87"/>
      <c r="AD1239" s="120"/>
      <c r="AE1239" s="89" t="s">
        <v>15</v>
      </c>
      <c r="AF1239" s="99">
        <v>41</v>
      </c>
      <c r="AG1239" s="99">
        <v>63</v>
      </c>
      <c r="AH1239" s="99">
        <v>244</v>
      </c>
      <c r="AI1239" s="99">
        <v>426</v>
      </c>
      <c r="AJ1239" s="99">
        <v>259</v>
      </c>
      <c r="AK1239" s="99">
        <v>193</v>
      </c>
      <c r="AL1239" s="99">
        <v>152</v>
      </c>
      <c r="AM1239" s="99">
        <v>62</v>
      </c>
      <c r="AN1239" s="99">
        <v>29</v>
      </c>
      <c r="AO1239" s="99">
        <v>10</v>
      </c>
    </row>
    <row r="1240" spans="2:41" ht="15.75" x14ac:dyDescent="0.25">
      <c r="B1240" s="127"/>
      <c r="C1240" s="39"/>
      <c r="D1240" s="120"/>
      <c r="E1240" s="43" t="s">
        <v>16</v>
      </c>
      <c r="F1240" s="99">
        <v>44</v>
      </c>
      <c r="G1240" s="99">
        <v>95</v>
      </c>
      <c r="H1240" s="99">
        <v>371</v>
      </c>
      <c r="I1240" s="99">
        <v>1098</v>
      </c>
      <c r="J1240" s="99">
        <v>928</v>
      </c>
      <c r="K1240" s="99">
        <v>953</v>
      </c>
      <c r="L1240" s="99">
        <v>794</v>
      </c>
      <c r="M1240" s="99">
        <v>397</v>
      </c>
      <c r="N1240" s="99">
        <v>179</v>
      </c>
      <c r="O1240" s="99">
        <v>50</v>
      </c>
      <c r="P1240" s="87"/>
      <c r="Q1240" s="120"/>
      <c r="R1240" s="89" t="s">
        <v>16</v>
      </c>
      <c r="S1240" s="99">
        <v>13</v>
      </c>
      <c r="T1240" s="99">
        <v>27</v>
      </c>
      <c r="U1240" s="99">
        <v>139</v>
      </c>
      <c r="V1240" s="99">
        <v>570</v>
      </c>
      <c r="W1240" s="99">
        <v>524</v>
      </c>
      <c r="X1240" s="99">
        <v>568</v>
      </c>
      <c r="Y1240" s="99">
        <v>469</v>
      </c>
      <c r="Z1240" s="99">
        <v>228</v>
      </c>
      <c r="AA1240" s="99">
        <v>102</v>
      </c>
      <c r="AB1240" s="99">
        <v>24</v>
      </c>
      <c r="AC1240" s="87"/>
      <c r="AD1240" s="120"/>
      <c r="AE1240" s="89" t="s">
        <v>16</v>
      </c>
      <c r="AF1240" s="99">
        <v>31</v>
      </c>
      <c r="AG1240" s="99">
        <v>68</v>
      </c>
      <c r="AH1240" s="99">
        <v>232</v>
      </c>
      <c r="AI1240" s="99">
        <v>528</v>
      </c>
      <c r="AJ1240" s="99">
        <v>404</v>
      </c>
      <c r="AK1240" s="99">
        <v>385</v>
      </c>
      <c r="AL1240" s="99">
        <v>325</v>
      </c>
      <c r="AM1240" s="99">
        <v>169</v>
      </c>
      <c r="AN1240" s="99">
        <v>77</v>
      </c>
      <c r="AO1240" s="99">
        <v>26</v>
      </c>
    </row>
    <row r="1241" spans="2:41" ht="15.75" x14ac:dyDescent="0.25">
      <c r="B1241" s="127"/>
      <c r="C1241" s="39"/>
      <c r="D1241" s="120"/>
      <c r="E1241" s="43" t="s">
        <v>17</v>
      </c>
      <c r="F1241" s="99">
        <v>24</v>
      </c>
      <c r="G1241" s="99">
        <v>71</v>
      </c>
      <c r="H1241" s="99">
        <v>262</v>
      </c>
      <c r="I1241" s="99">
        <v>915</v>
      </c>
      <c r="J1241" s="99">
        <v>911</v>
      </c>
      <c r="K1241" s="99">
        <v>1190</v>
      </c>
      <c r="L1241" s="99">
        <v>1278</v>
      </c>
      <c r="M1241" s="99">
        <v>875</v>
      </c>
      <c r="N1241" s="99">
        <v>494</v>
      </c>
      <c r="O1241" s="99">
        <v>171</v>
      </c>
      <c r="P1241" s="87"/>
      <c r="Q1241" s="120"/>
      <c r="R1241" s="89" t="s">
        <v>17</v>
      </c>
      <c r="S1241" s="99">
        <v>9</v>
      </c>
      <c r="T1241" s="99">
        <v>17</v>
      </c>
      <c r="U1241" s="99">
        <v>112</v>
      </c>
      <c r="V1241" s="99">
        <v>446</v>
      </c>
      <c r="W1241" s="99">
        <v>505</v>
      </c>
      <c r="X1241" s="99">
        <v>695</v>
      </c>
      <c r="Y1241" s="99">
        <v>803</v>
      </c>
      <c r="Z1241" s="99">
        <v>557</v>
      </c>
      <c r="AA1241" s="99">
        <v>314</v>
      </c>
      <c r="AB1241" s="99">
        <v>92</v>
      </c>
      <c r="AC1241" s="87"/>
      <c r="AD1241" s="120"/>
      <c r="AE1241" s="89" t="s">
        <v>17</v>
      </c>
      <c r="AF1241" s="99">
        <v>15</v>
      </c>
      <c r="AG1241" s="99">
        <v>54</v>
      </c>
      <c r="AH1241" s="99">
        <v>150</v>
      </c>
      <c r="AI1241" s="99">
        <v>469</v>
      </c>
      <c r="AJ1241" s="99">
        <v>406</v>
      </c>
      <c r="AK1241" s="99">
        <v>495</v>
      </c>
      <c r="AL1241" s="99">
        <v>475</v>
      </c>
      <c r="AM1241" s="99">
        <v>318</v>
      </c>
      <c r="AN1241" s="99">
        <v>180</v>
      </c>
      <c r="AO1241" s="99">
        <v>79</v>
      </c>
    </row>
    <row r="1242" spans="2:41" ht="15.75" x14ac:dyDescent="0.25">
      <c r="B1242" s="127"/>
      <c r="C1242" s="39"/>
      <c r="D1242" s="120"/>
      <c r="E1242" s="43" t="s">
        <v>18</v>
      </c>
      <c r="F1242" s="99">
        <v>10</v>
      </c>
      <c r="G1242" s="99">
        <v>27</v>
      </c>
      <c r="H1242" s="99">
        <v>131</v>
      </c>
      <c r="I1242" s="99">
        <v>609</v>
      </c>
      <c r="J1242" s="99">
        <v>733</v>
      </c>
      <c r="K1242" s="99">
        <v>1123</v>
      </c>
      <c r="L1242" s="99">
        <v>1623</v>
      </c>
      <c r="M1242" s="99">
        <v>1396</v>
      </c>
      <c r="N1242" s="99">
        <v>1206</v>
      </c>
      <c r="O1242" s="99">
        <v>663</v>
      </c>
      <c r="P1242" s="87"/>
      <c r="Q1242" s="120"/>
      <c r="R1242" s="89" t="s">
        <v>18</v>
      </c>
      <c r="S1242" s="99">
        <v>5</v>
      </c>
      <c r="T1242" s="99">
        <v>11</v>
      </c>
      <c r="U1242" s="99">
        <v>44</v>
      </c>
      <c r="V1242" s="99">
        <v>302</v>
      </c>
      <c r="W1242" s="99">
        <v>407</v>
      </c>
      <c r="X1242" s="99">
        <v>638</v>
      </c>
      <c r="Y1242" s="99">
        <v>931</v>
      </c>
      <c r="Z1242" s="99">
        <v>811</v>
      </c>
      <c r="AA1242" s="99">
        <v>718</v>
      </c>
      <c r="AB1242" s="99">
        <v>374</v>
      </c>
      <c r="AC1242" s="87"/>
      <c r="AD1242" s="120"/>
      <c r="AE1242" s="89" t="s">
        <v>18</v>
      </c>
      <c r="AF1242" s="99">
        <v>5</v>
      </c>
      <c r="AG1242" s="99">
        <v>16</v>
      </c>
      <c r="AH1242" s="99">
        <v>87</v>
      </c>
      <c r="AI1242" s="99">
        <v>307</v>
      </c>
      <c r="AJ1242" s="99">
        <v>326</v>
      </c>
      <c r="AK1242" s="99">
        <v>485</v>
      </c>
      <c r="AL1242" s="99">
        <v>692</v>
      </c>
      <c r="AM1242" s="99">
        <v>585</v>
      </c>
      <c r="AN1242" s="99">
        <v>488</v>
      </c>
      <c r="AO1242" s="99">
        <v>289</v>
      </c>
    </row>
    <row r="1243" spans="2:41" ht="15.75" x14ac:dyDescent="0.25">
      <c r="B1243" s="127"/>
      <c r="C1243" s="39"/>
      <c r="D1243" s="121"/>
      <c r="E1243" s="43" t="s">
        <v>19</v>
      </c>
      <c r="F1243" s="99" t="s">
        <v>78</v>
      </c>
      <c r="G1243" s="99">
        <v>0</v>
      </c>
      <c r="H1243" s="99">
        <v>22</v>
      </c>
      <c r="I1243" s="99">
        <v>99</v>
      </c>
      <c r="J1243" s="99">
        <v>135</v>
      </c>
      <c r="K1243" s="99">
        <v>293</v>
      </c>
      <c r="L1243" s="99">
        <v>593</v>
      </c>
      <c r="M1243" s="99">
        <v>664</v>
      </c>
      <c r="N1243" s="99">
        <v>771</v>
      </c>
      <c r="O1243" s="99">
        <v>878</v>
      </c>
      <c r="P1243" s="87"/>
      <c r="Q1243" s="121"/>
      <c r="R1243" s="89" t="s">
        <v>19</v>
      </c>
      <c r="S1243" s="99" t="s">
        <v>78</v>
      </c>
      <c r="T1243" s="99">
        <v>0</v>
      </c>
      <c r="U1243" s="99" t="s">
        <v>78</v>
      </c>
      <c r="V1243" s="99">
        <v>50</v>
      </c>
      <c r="W1243" s="99">
        <v>67</v>
      </c>
      <c r="X1243" s="99">
        <v>163</v>
      </c>
      <c r="Y1243" s="99">
        <v>317</v>
      </c>
      <c r="Z1243" s="99">
        <v>392</v>
      </c>
      <c r="AA1243" s="99">
        <v>423</v>
      </c>
      <c r="AB1243" s="99">
        <v>464</v>
      </c>
      <c r="AC1243" s="87"/>
      <c r="AD1243" s="121"/>
      <c r="AE1243" s="89" t="s">
        <v>19</v>
      </c>
      <c r="AF1243" s="99" t="s">
        <v>78</v>
      </c>
      <c r="AG1243" s="99">
        <v>0</v>
      </c>
      <c r="AH1243" s="99" t="s">
        <v>78</v>
      </c>
      <c r="AI1243" s="99">
        <v>49</v>
      </c>
      <c r="AJ1243" s="99">
        <v>68</v>
      </c>
      <c r="AK1243" s="99">
        <v>130</v>
      </c>
      <c r="AL1243" s="99">
        <v>276</v>
      </c>
      <c r="AM1243" s="99">
        <v>272</v>
      </c>
      <c r="AN1243" s="99">
        <v>348</v>
      </c>
      <c r="AO1243" s="99">
        <v>414</v>
      </c>
    </row>
    <row r="1244" spans="2:41" x14ac:dyDescent="0.25">
      <c r="B1244" s="93"/>
      <c r="C1244" s="39"/>
      <c r="D1244" s="87"/>
      <c r="E1244" s="87"/>
      <c r="F1244" s="87"/>
      <c r="G1244" s="87"/>
      <c r="H1244" s="87"/>
      <c r="I1244" s="87"/>
      <c r="J1244" s="87"/>
      <c r="K1244" s="87"/>
      <c r="L1244" s="87"/>
      <c r="M1244" s="87"/>
      <c r="N1244" s="87"/>
      <c r="O1244" s="87"/>
      <c r="P1244" s="87"/>
      <c r="Q1244" s="87"/>
      <c r="R1244" s="87"/>
      <c r="S1244" s="87"/>
      <c r="T1244" s="87"/>
      <c r="U1244" s="87"/>
      <c r="V1244" s="87"/>
      <c r="W1244" s="87"/>
      <c r="X1244" s="87"/>
      <c r="Y1244" s="87"/>
      <c r="Z1244" s="87"/>
      <c r="AA1244" s="87"/>
      <c r="AB1244" s="87"/>
      <c r="AC1244" s="87"/>
      <c r="AD1244" s="87"/>
      <c r="AE1244" s="87"/>
      <c r="AF1244" s="87"/>
      <c r="AG1244" s="87"/>
      <c r="AH1244" s="87"/>
      <c r="AI1244" s="87"/>
      <c r="AJ1244" s="87"/>
      <c r="AK1244" s="87"/>
      <c r="AL1244" s="87"/>
      <c r="AM1244" s="87"/>
      <c r="AN1244" s="87"/>
      <c r="AO1244" s="87"/>
    </row>
    <row r="1245" spans="2:41" ht="18.75" customHeight="1" x14ac:dyDescent="0.3">
      <c r="B1245" s="93"/>
      <c r="C1245" s="39"/>
      <c r="D1245" s="106" t="s">
        <v>24</v>
      </c>
      <c r="E1245" s="106"/>
      <c r="F1245" s="86"/>
      <c r="G1245" s="86"/>
      <c r="H1245" s="86"/>
      <c r="I1245" s="86"/>
      <c r="J1245" s="86"/>
      <c r="K1245" s="86"/>
      <c r="L1245" s="86"/>
      <c r="M1245" s="86"/>
      <c r="N1245" s="86"/>
      <c r="O1245" s="86"/>
      <c r="P1245" s="87"/>
      <c r="Q1245" s="106" t="s">
        <v>24</v>
      </c>
      <c r="R1245" s="106"/>
      <c r="S1245" s="86"/>
      <c r="T1245" s="86"/>
      <c r="U1245" s="86"/>
      <c r="V1245" s="86"/>
      <c r="W1245" s="86"/>
      <c r="X1245" s="86"/>
      <c r="Y1245" s="86"/>
      <c r="Z1245" s="86"/>
      <c r="AA1245" s="86"/>
      <c r="AB1245" s="86"/>
      <c r="AC1245" s="87"/>
      <c r="AD1245" s="106" t="s">
        <v>24</v>
      </c>
      <c r="AE1245" s="106"/>
      <c r="AF1245" s="86"/>
      <c r="AG1245" s="86"/>
      <c r="AH1245" s="86"/>
      <c r="AI1245" s="86"/>
      <c r="AJ1245" s="86"/>
      <c r="AK1245" s="86"/>
      <c r="AL1245" s="86"/>
      <c r="AM1245" s="86"/>
      <c r="AN1245" s="86"/>
      <c r="AO1245" s="86"/>
    </row>
    <row r="1246" spans="2:41" ht="28.9" customHeight="1" x14ac:dyDescent="0.25">
      <c r="B1246" s="93"/>
      <c r="C1246" s="39"/>
      <c r="D1246" s="106"/>
      <c r="E1246" s="106"/>
      <c r="F1246" s="122" t="s">
        <v>20</v>
      </c>
      <c r="G1246" s="123"/>
      <c r="H1246" s="123"/>
      <c r="I1246" s="123"/>
      <c r="J1246" s="123"/>
      <c r="K1246" s="123"/>
      <c r="L1246" s="123"/>
      <c r="M1246" s="123"/>
      <c r="N1246" s="123"/>
      <c r="O1246" s="124"/>
      <c r="P1246" s="87"/>
      <c r="Q1246" s="106"/>
      <c r="R1246" s="106"/>
      <c r="S1246" s="122" t="s">
        <v>20</v>
      </c>
      <c r="T1246" s="123"/>
      <c r="U1246" s="123"/>
      <c r="V1246" s="123"/>
      <c r="W1246" s="123"/>
      <c r="X1246" s="123"/>
      <c r="Y1246" s="123"/>
      <c r="Z1246" s="123"/>
      <c r="AA1246" s="123"/>
      <c r="AB1246" s="124"/>
      <c r="AC1246" s="87"/>
      <c r="AD1246" s="106"/>
      <c r="AE1246" s="106"/>
      <c r="AF1246" s="122" t="s">
        <v>20</v>
      </c>
      <c r="AG1246" s="123"/>
      <c r="AH1246" s="123"/>
      <c r="AI1246" s="123"/>
      <c r="AJ1246" s="123"/>
      <c r="AK1246" s="123"/>
      <c r="AL1246" s="123"/>
      <c r="AM1246" s="123"/>
      <c r="AN1246" s="123"/>
      <c r="AO1246" s="124"/>
    </row>
    <row r="1247" spans="2:41" ht="15" customHeight="1" x14ac:dyDescent="0.25">
      <c r="B1247" s="93"/>
      <c r="C1247" s="39"/>
      <c r="D1247" s="107"/>
      <c r="E1247" s="107"/>
      <c r="F1247" s="88" t="s">
        <v>0</v>
      </c>
      <c r="G1247" s="88">
        <v>1</v>
      </c>
      <c r="H1247" s="88">
        <v>2</v>
      </c>
      <c r="I1247" s="88">
        <v>3</v>
      </c>
      <c r="J1247" s="88">
        <v>4</v>
      </c>
      <c r="K1247" s="88">
        <v>5</v>
      </c>
      <c r="L1247" s="88">
        <v>6</v>
      </c>
      <c r="M1247" s="88">
        <v>7</v>
      </c>
      <c r="N1247" s="88">
        <v>8</v>
      </c>
      <c r="O1247" s="88">
        <v>9</v>
      </c>
      <c r="P1247" s="87"/>
      <c r="Q1247" s="107"/>
      <c r="R1247" s="107"/>
      <c r="S1247" s="88" t="s">
        <v>0</v>
      </c>
      <c r="T1247" s="88">
        <v>1</v>
      </c>
      <c r="U1247" s="88">
        <v>2</v>
      </c>
      <c r="V1247" s="88">
        <v>3</v>
      </c>
      <c r="W1247" s="88">
        <v>4</v>
      </c>
      <c r="X1247" s="88">
        <v>5</v>
      </c>
      <c r="Y1247" s="88">
        <v>6</v>
      </c>
      <c r="Z1247" s="88">
        <v>7</v>
      </c>
      <c r="AA1247" s="88">
        <v>8</v>
      </c>
      <c r="AB1247" s="88">
        <v>9</v>
      </c>
      <c r="AC1247" s="87"/>
      <c r="AD1247" s="107"/>
      <c r="AE1247" s="107"/>
      <c r="AF1247" s="88" t="s">
        <v>0</v>
      </c>
      <c r="AG1247" s="88">
        <v>1</v>
      </c>
      <c r="AH1247" s="88">
        <v>2</v>
      </c>
      <c r="AI1247" s="88">
        <v>3</v>
      </c>
      <c r="AJ1247" s="88">
        <v>4</v>
      </c>
      <c r="AK1247" s="88">
        <v>5</v>
      </c>
      <c r="AL1247" s="88">
        <v>6</v>
      </c>
      <c r="AM1247" s="88">
        <v>7</v>
      </c>
      <c r="AN1247" s="88">
        <v>8</v>
      </c>
      <c r="AO1247" s="88">
        <v>9</v>
      </c>
    </row>
    <row r="1248" spans="2:41" ht="15.75" customHeight="1" x14ac:dyDescent="0.25">
      <c r="B1248" s="93"/>
      <c r="C1248" s="39"/>
      <c r="D1248" s="119" t="s">
        <v>21</v>
      </c>
      <c r="E1248" s="43" t="s">
        <v>9</v>
      </c>
      <c r="F1248" s="22">
        <v>0</v>
      </c>
      <c r="G1248" s="22">
        <v>0</v>
      </c>
      <c r="H1248" s="22">
        <v>0</v>
      </c>
      <c r="I1248" s="22" t="s">
        <v>78</v>
      </c>
      <c r="J1248" s="22">
        <v>0</v>
      </c>
      <c r="K1248" s="22">
        <v>0</v>
      </c>
      <c r="L1248" s="22" t="s">
        <v>78</v>
      </c>
      <c r="M1248" s="22">
        <v>0</v>
      </c>
      <c r="N1248" s="22">
        <v>0</v>
      </c>
      <c r="O1248" s="22">
        <v>0</v>
      </c>
      <c r="P1248" s="87"/>
      <c r="Q1248" s="119" t="s">
        <v>21</v>
      </c>
      <c r="R1248" s="89" t="s">
        <v>9</v>
      </c>
      <c r="S1248" s="22" t="s">
        <v>91</v>
      </c>
      <c r="T1248" s="22" t="s">
        <v>91</v>
      </c>
      <c r="U1248" s="22" t="s">
        <v>91</v>
      </c>
      <c r="V1248" s="22" t="s">
        <v>78</v>
      </c>
      <c r="W1248" s="22" t="s">
        <v>91</v>
      </c>
      <c r="X1248" s="22" t="s">
        <v>91</v>
      </c>
      <c r="Y1248" s="22" t="s">
        <v>78</v>
      </c>
      <c r="Z1248" s="22" t="s">
        <v>91</v>
      </c>
      <c r="AA1248" s="22" t="s">
        <v>91</v>
      </c>
      <c r="AB1248" s="22" t="s">
        <v>91</v>
      </c>
      <c r="AC1248" s="87"/>
      <c r="AD1248" s="119" t="s">
        <v>21</v>
      </c>
      <c r="AE1248" s="89" t="s">
        <v>9</v>
      </c>
      <c r="AF1248" s="22">
        <v>0</v>
      </c>
      <c r="AG1248" s="22">
        <v>0</v>
      </c>
      <c r="AH1248" s="22">
        <v>0</v>
      </c>
      <c r="AI1248" s="22" t="s">
        <v>78</v>
      </c>
      <c r="AJ1248" s="22">
        <v>0</v>
      </c>
      <c r="AK1248" s="22">
        <v>0</v>
      </c>
      <c r="AL1248" s="22" t="s">
        <v>78</v>
      </c>
      <c r="AM1248" s="22">
        <v>0</v>
      </c>
      <c r="AN1248" s="22">
        <v>0</v>
      </c>
      <c r="AO1248" s="22">
        <v>0</v>
      </c>
    </row>
    <row r="1249" spans="2:41" ht="15.75" x14ac:dyDescent="0.25">
      <c r="B1249" s="93"/>
      <c r="C1249" s="39"/>
      <c r="D1249" s="120"/>
      <c r="E1249" s="43">
        <v>1</v>
      </c>
      <c r="F1249" s="22" t="s">
        <v>78</v>
      </c>
      <c r="G1249" s="22">
        <v>0</v>
      </c>
      <c r="H1249" s="22" t="s">
        <v>78</v>
      </c>
      <c r="I1249" s="22">
        <v>0</v>
      </c>
      <c r="J1249" s="22">
        <v>0</v>
      </c>
      <c r="K1249" s="22">
        <v>0</v>
      </c>
      <c r="L1249" s="22">
        <v>0</v>
      </c>
      <c r="M1249" s="22" t="s">
        <v>78</v>
      </c>
      <c r="N1249" s="22">
        <v>0</v>
      </c>
      <c r="O1249" s="22">
        <v>0</v>
      </c>
      <c r="P1249" s="87"/>
      <c r="Q1249" s="120"/>
      <c r="R1249" s="89">
        <v>1</v>
      </c>
      <c r="S1249" s="22" t="s">
        <v>78</v>
      </c>
      <c r="T1249" s="22">
        <v>0</v>
      </c>
      <c r="U1249" s="22" t="s">
        <v>78</v>
      </c>
      <c r="V1249" s="22">
        <v>0</v>
      </c>
      <c r="W1249" s="22">
        <v>0</v>
      </c>
      <c r="X1249" s="22">
        <v>0</v>
      </c>
      <c r="Y1249" s="22">
        <v>0</v>
      </c>
      <c r="Z1249" s="22" t="s">
        <v>78</v>
      </c>
      <c r="AA1249" s="22">
        <v>0</v>
      </c>
      <c r="AB1249" s="22">
        <v>0</v>
      </c>
      <c r="AC1249" s="87"/>
      <c r="AD1249" s="120"/>
      <c r="AE1249" s="89">
        <v>1</v>
      </c>
      <c r="AF1249" s="22" t="s">
        <v>78</v>
      </c>
      <c r="AG1249" s="22">
        <v>0</v>
      </c>
      <c r="AH1249" s="22" t="s">
        <v>78</v>
      </c>
      <c r="AI1249" s="22">
        <v>0</v>
      </c>
      <c r="AJ1249" s="22">
        <v>0</v>
      </c>
      <c r="AK1249" s="22">
        <v>0</v>
      </c>
      <c r="AL1249" s="22">
        <v>0</v>
      </c>
      <c r="AM1249" s="22" t="s">
        <v>78</v>
      </c>
      <c r="AN1249" s="22">
        <v>0</v>
      </c>
      <c r="AO1249" s="22">
        <v>0</v>
      </c>
    </row>
    <row r="1250" spans="2:41" ht="15.75" x14ac:dyDescent="0.25">
      <c r="B1250" s="93"/>
      <c r="C1250" s="39"/>
      <c r="D1250" s="120"/>
      <c r="E1250" s="43" t="s">
        <v>10</v>
      </c>
      <c r="F1250" s="22">
        <v>7.9545454545454541</v>
      </c>
      <c r="G1250" s="22">
        <v>19.886363636363637</v>
      </c>
      <c r="H1250" s="22">
        <v>30.96590909090909</v>
      </c>
      <c r="I1250" s="22">
        <v>28.40909090909091</v>
      </c>
      <c r="J1250" s="22">
        <v>7.3863636363636367</v>
      </c>
      <c r="K1250" s="22">
        <v>3.9772727272727271</v>
      </c>
      <c r="L1250" s="22" t="s">
        <v>78</v>
      </c>
      <c r="M1250" s="22" t="s">
        <v>78</v>
      </c>
      <c r="N1250" s="22">
        <v>0</v>
      </c>
      <c r="O1250" s="22">
        <v>0</v>
      </c>
      <c r="P1250" s="87"/>
      <c r="Q1250" s="120"/>
      <c r="R1250" s="89" t="s">
        <v>10</v>
      </c>
      <c r="S1250" s="22">
        <v>7.0588235294117645</v>
      </c>
      <c r="T1250" s="22">
        <v>18.235294117647058</v>
      </c>
      <c r="U1250" s="22">
        <v>32.352941176470587</v>
      </c>
      <c r="V1250" s="22">
        <v>27.058823529411764</v>
      </c>
      <c r="W1250" s="22">
        <v>8.8235294117647065</v>
      </c>
      <c r="X1250" s="22" t="s">
        <v>78</v>
      </c>
      <c r="Y1250" s="22" t="s">
        <v>78</v>
      </c>
      <c r="Z1250" s="22" t="s">
        <v>78</v>
      </c>
      <c r="AA1250" s="22">
        <v>0</v>
      </c>
      <c r="AB1250" s="22">
        <v>0</v>
      </c>
      <c r="AC1250" s="87"/>
      <c r="AD1250" s="120"/>
      <c r="AE1250" s="89" t="s">
        <v>10</v>
      </c>
      <c r="AF1250" s="22">
        <v>8.791208791208792</v>
      </c>
      <c r="AG1250" s="22">
        <v>21.428571428571427</v>
      </c>
      <c r="AH1250" s="22">
        <v>29.670329670329672</v>
      </c>
      <c r="AI1250" s="22">
        <v>29.670329670329672</v>
      </c>
      <c r="AJ1250" s="22">
        <v>6.0439560439560438</v>
      </c>
      <c r="AK1250" s="22" t="s">
        <v>78</v>
      </c>
      <c r="AL1250" s="22" t="s">
        <v>78</v>
      </c>
      <c r="AM1250" s="22" t="s">
        <v>78</v>
      </c>
      <c r="AN1250" s="22">
        <v>0</v>
      </c>
      <c r="AO1250" s="22">
        <v>0</v>
      </c>
    </row>
    <row r="1251" spans="2:41" ht="15.75" x14ac:dyDescent="0.25">
      <c r="B1251" s="93"/>
      <c r="C1251" s="39"/>
      <c r="D1251" s="120"/>
      <c r="E1251" s="43" t="s">
        <v>11</v>
      </c>
      <c r="F1251" s="22" t="s">
        <v>78</v>
      </c>
      <c r="G1251" s="22">
        <v>14.855072463768115</v>
      </c>
      <c r="H1251" s="22">
        <v>25.724637681159418</v>
      </c>
      <c r="I1251" s="22">
        <v>33.695652173913047</v>
      </c>
      <c r="J1251" s="22">
        <v>13.043478260869565</v>
      </c>
      <c r="K1251" s="22">
        <v>5.0724637681159424</v>
      </c>
      <c r="L1251" s="22" t="s">
        <v>78</v>
      </c>
      <c r="M1251" s="22" t="s">
        <v>78</v>
      </c>
      <c r="N1251" s="22">
        <v>0</v>
      </c>
      <c r="O1251" s="22">
        <v>0</v>
      </c>
      <c r="P1251" s="87"/>
      <c r="Q1251" s="120"/>
      <c r="R1251" s="89" t="s">
        <v>11</v>
      </c>
      <c r="S1251" s="22" t="s">
        <v>78</v>
      </c>
      <c r="T1251" s="22">
        <v>14.893617021276595</v>
      </c>
      <c r="U1251" s="22">
        <v>29.787234042553191</v>
      </c>
      <c r="V1251" s="22">
        <v>31.205673758865249</v>
      </c>
      <c r="W1251" s="22">
        <v>12.76595744680851</v>
      </c>
      <c r="X1251" s="22">
        <v>4.9645390070921991</v>
      </c>
      <c r="Y1251" s="22" t="s">
        <v>78</v>
      </c>
      <c r="Z1251" s="22" t="s">
        <v>78</v>
      </c>
      <c r="AA1251" s="22">
        <v>0</v>
      </c>
      <c r="AB1251" s="22">
        <v>0</v>
      </c>
      <c r="AC1251" s="87"/>
      <c r="AD1251" s="120"/>
      <c r="AE1251" s="89" t="s">
        <v>11</v>
      </c>
      <c r="AF1251" s="22" t="s">
        <v>78</v>
      </c>
      <c r="AG1251" s="22">
        <v>14.814814814814813</v>
      </c>
      <c r="AH1251" s="22">
        <v>21.481481481481481</v>
      </c>
      <c r="AI1251" s="22">
        <v>36.296296296296298</v>
      </c>
      <c r="AJ1251" s="22">
        <v>13.333333333333334</v>
      </c>
      <c r="AK1251" s="22">
        <v>5.1851851851851851</v>
      </c>
      <c r="AL1251" s="22" t="s">
        <v>78</v>
      </c>
      <c r="AM1251" s="22" t="s">
        <v>78</v>
      </c>
      <c r="AN1251" s="22">
        <v>0</v>
      </c>
      <c r="AO1251" s="22">
        <v>0</v>
      </c>
    </row>
    <row r="1252" spans="2:41" ht="15.75" x14ac:dyDescent="0.25">
      <c r="B1252" s="93"/>
      <c r="C1252" s="39"/>
      <c r="D1252" s="120"/>
      <c r="E1252" s="43" t="s">
        <v>12</v>
      </c>
      <c r="F1252" s="22">
        <v>4.6357615894039732</v>
      </c>
      <c r="G1252" s="22">
        <v>9.7130242825607063</v>
      </c>
      <c r="H1252" s="22">
        <v>28.256070640176599</v>
      </c>
      <c r="I1252" s="22">
        <v>33.333333333333329</v>
      </c>
      <c r="J1252" s="22">
        <v>11.258278145695364</v>
      </c>
      <c r="K1252" s="22">
        <v>7.9470198675496695</v>
      </c>
      <c r="L1252" s="22">
        <v>2.869757174392936</v>
      </c>
      <c r="M1252" s="22">
        <v>1.3245033112582782</v>
      </c>
      <c r="N1252" s="22">
        <v>0.66225165562913912</v>
      </c>
      <c r="O1252" s="22">
        <v>0</v>
      </c>
      <c r="P1252" s="87"/>
      <c r="Q1252" s="120"/>
      <c r="R1252" s="89" t="s">
        <v>12</v>
      </c>
      <c r="S1252" s="22">
        <v>2.2123893805309733</v>
      </c>
      <c r="T1252" s="22">
        <v>7.9646017699115044</v>
      </c>
      <c r="U1252" s="22">
        <v>30.088495575221241</v>
      </c>
      <c r="V1252" s="22">
        <v>34.513274336283182</v>
      </c>
      <c r="W1252" s="22">
        <v>13.716814159292035</v>
      </c>
      <c r="X1252" s="22">
        <v>6.6371681415929213</v>
      </c>
      <c r="Y1252" s="22">
        <v>2.6548672566371683</v>
      </c>
      <c r="Z1252" s="22" t="s">
        <v>78</v>
      </c>
      <c r="AA1252" s="22" t="s">
        <v>78</v>
      </c>
      <c r="AB1252" s="22">
        <v>0</v>
      </c>
      <c r="AC1252" s="87"/>
      <c r="AD1252" s="120"/>
      <c r="AE1252" s="89" t="s">
        <v>12</v>
      </c>
      <c r="AF1252" s="22">
        <v>7.0484581497797363</v>
      </c>
      <c r="AG1252" s="22">
        <v>11.453744493392071</v>
      </c>
      <c r="AH1252" s="22">
        <v>26.431718061674008</v>
      </c>
      <c r="AI1252" s="22">
        <v>32.158590308370044</v>
      </c>
      <c r="AJ1252" s="22">
        <v>8.8105726872246706</v>
      </c>
      <c r="AK1252" s="22">
        <v>9.251101321585903</v>
      </c>
      <c r="AL1252" s="22">
        <v>3.0837004405286343</v>
      </c>
      <c r="AM1252" s="22" t="s">
        <v>78</v>
      </c>
      <c r="AN1252" s="22" t="s">
        <v>78</v>
      </c>
      <c r="AO1252" s="22">
        <v>0</v>
      </c>
    </row>
    <row r="1253" spans="2:41" ht="15.75" x14ac:dyDescent="0.25">
      <c r="B1253" s="93"/>
      <c r="C1253" s="39"/>
      <c r="D1253" s="120"/>
      <c r="E1253" s="43" t="s">
        <v>13</v>
      </c>
      <c r="F1253" s="22">
        <v>3.859250851305335</v>
      </c>
      <c r="G1253" s="22">
        <v>6.583427922814983</v>
      </c>
      <c r="H1253" s="22">
        <v>24.063564131668556</v>
      </c>
      <c r="I1253" s="22">
        <v>32.349602724177075</v>
      </c>
      <c r="J1253" s="22">
        <v>15.32349602724177</v>
      </c>
      <c r="K1253" s="22">
        <v>9.0805902383654935</v>
      </c>
      <c r="L1253" s="22">
        <v>6.2429057888762767</v>
      </c>
      <c r="M1253" s="22">
        <v>1.9296254256526675</v>
      </c>
      <c r="N1253" s="22" t="s">
        <v>78</v>
      </c>
      <c r="O1253" s="22" t="s">
        <v>78</v>
      </c>
      <c r="P1253" s="87"/>
      <c r="Q1253" s="120"/>
      <c r="R1253" s="89" t="s">
        <v>13</v>
      </c>
      <c r="S1253" s="22">
        <v>3.2193158953722336</v>
      </c>
      <c r="T1253" s="22">
        <v>6.4386317907444672</v>
      </c>
      <c r="U1253" s="22">
        <v>23.74245472837022</v>
      </c>
      <c r="V1253" s="22">
        <v>32.99798792756539</v>
      </c>
      <c r="W1253" s="22">
        <v>15.492957746478872</v>
      </c>
      <c r="X1253" s="22">
        <v>9.6579476861166995</v>
      </c>
      <c r="Y1253" s="22">
        <v>6.2374245472837018</v>
      </c>
      <c r="Z1253" s="22">
        <v>1.6096579476861168</v>
      </c>
      <c r="AA1253" s="22" t="s">
        <v>78</v>
      </c>
      <c r="AB1253" s="22" t="s">
        <v>78</v>
      </c>
      <c r="AC1253" s="87"/>
      <c r="AD1253" s="120"/>
      <c r="AE1253" s="89" t="s">
        <v>13</v>
      </c>
      <c r="AF1253" s="22">
        <v>4.6875</v>
      </c>
      <c r="AG1253" s="22">
        <v>6.770833333333333</v>
      </c>
      <c r="AH1253" s="22">
        <v>24.479166666666664</v>
      </c>
      <c r="AI1253" s="22">
        <v>31.510416666666668</v>
      </c>
      <c r="AJ1253" s="22">
        <v>15.104166666666666</v>
      </c>
      <c r="AK1253" s="22">
        <v>8.3333333333333321</v>
      </c>
      <c r="AL1253" s="22">
        <v>6.25</v>
      </c>
      <c r="AM1253" s="22">
        <v>2.34375</v>
      </c>
      <c r="AN1253" s="22" t="s">
        <v>78</v>
      </c>
      <c r="AO1253" s="22" t="s">
        <v>78</v>
      </c>
    </row>
    <row r="1254" spans="2:41" ht="15.75" x14ac:dyDescent="0.25">
      <c r="B1254" s="93"/>
      <c r="C1254" s="39"/>
      <c r="D1254" s="120"/>
      <c r="E1254" s="43" t="s">
        <v>14</v>
      </c>
      <c r="F1254" s="22">
        <v>2.2589531680440773</v>
      </c>
      <c r="G1254" s="22">
        <v>6.446280991735537</v>
      </c>
      <c r="H1254" s="22">
        <v>16.694214876033058</v>
      </c>
      <c r="I1254" s="22">
        <v>31.625344352617081</v>
      </c>
      <c r="J1254" s="22">
        <v>18.787878787878785</v>
      </c>
      <c r="K1254" s="22">
        <v>13.388429752066116</v>
      </c>
      <c r="L1254" s="22">
        <v>6.9421487603305785</v>
      </c>
      <c r="M1254" s="22">
        <v>2.8650137741046833</v>
      </c>
      <c r="N1254" s="22">
        <v>0.82644628099173556</v>
      </c>
      <c r="O1254" s="22">
        <v>0.16528925619834711</v>
      </c>
      <c r="P1254" s="87"/>
      <c r="Q1254" s="120"/>
      <c r="R1254" s="89" t="s">
        <v>14</v>
      </c>
      <c r="S1254" s="22">
        <v>1.5182186234817814</v>
      </c>
      <c r="T1254" s="22">
        <v>5.8704453441295543</v>
      </c>
      <c r="U1254" s="22">
        <v>15.587044534412955</v>
      </c>
      <c r="V1254" s="22">
        <v>30.5668016194332</v>
      </c>
      <c r="W1254" s="22">
        <v>20.141700404858302</v>
      </c>
      <c r="X1254" s="22">
        <v>14.473684210526317</v>
      </c>
      <c r="Y1254" s="22">
        <v>8.097165991902834</v>
      </c>
      <c r="Z1254" s="22">
        <v>2.834008097165992</v>
      </c>
      <c r="AA1254" s="22">
        <v>0.60728744939271251</v>
      </c>
      <c r="AB1254" s="22">
        <v>0.30364372469635625</v>
      </c>
      <c r="AC1254" s="87"/>
      <c r="AD1254" s="120"/>
      <c r="AE1254" s="89" t="s">
        <v>14</v>
      </c>
      <c r="AF1254" s="22">
        <v>3.1438935912938328</v>
      </c>
      <c r="AG1254" s="22">
        <v>7.1342200725513907</v>
      </c>
      <c r="AH1254" s="22">
        <v>18.016928657799276</v>
      </c>
      <c r="AI1254" s="22">
        <v>32.889963724304714</v>
      </c>
      <c r="AJ1254" s="22">
        <v>17.170495767835551</v>
      </c>
      <c r="AK1254" s="22">
        <v>12.091898428053206</v>
      </c>
      <c r="AL1254" s="22">
        <v>5.5622732769044738</v>
      </c>
      <c r="AM1254" s="22">
        <v>2.9020556227327692</v>
      </c>
      <c r="AN1254" s="22">
        <v>1.0882708585247884</v>
      </c>
      <c r="AO1254" s="22">
        <v>0</v>
      </c>
    </row>
    <row r="1255" spans="2:41" ht="15.75" x14ac:dyDescent="0.25">
      <c r="B1255" s="93"/>
      <c r="C1255" s="39"/>
      <c r="D1255" s="120"/>
      <c r="E1255" s="43" t="s">
        <v>15</v>
      </c>
      <c r="F1255" s="22">
        <v>1.7659383418138281</v>
      </c>
      <c r="G1255" s="22">
        <v>3.3223585752768634</v>
      </c>
      <c r="H1255" s="22">
        <v>12.720742292726728</v>
      </c>
      <c r="I1255" s="22">
        <v>27.746183777312183</v>
      </c>
      <c r="J1255" s="22">
        <v>17.779108051481593</v>
      </c>
      <c r="K1255" s="22">
        <v>16.671655193055969</v>
      </c>
      <c r="L1255" s="22">
        <v>12.990122717749179</v>
      </c>
      <c r="M1255" s="22">
        <v>4.6393295420532779</v>
      </c>
      <c r="N1255" s="22">
        <v>1.8856629751571385</v>
      </c>
      <c r="O1255" s="22">
        <v>0.47889853337324156</v>
      </c>
      <c r="P1255" s="87"/>
      <c r="Q1255" s="120"/>
      <c r="R1255" s="89" t="s">
        <v>15</v>
      </c>
      <c r="S1255" s="22">
        <v>0.96670247046186897</v>
      </c>
      <c r="T1255" s="22">
        <v>2.5778732545649841</v>
      </c>
      <c r="U1255" s="22">
        <v>9.7207303974221269</v>
      </c>
      <c r="V1255" s="22">
        <v>26.90655209452202</v>
      </c>
      <c r="W1255" s="22">
        <v>17.991407089151451</v>
      </c>
      <c r="X1255" s="22">
        <v>19.548872180451127</v>
      </c>
      <c r="Y1255" s="22">
        <v>15.145005370569281</v>
      </c>
      <c r="Z1255" s="22">
        <v>4.9946294307196561</v>
      </c>
      <c r="AA1255" s="22">
        <v>1.8259935553168638</v>
      </c>
      <c r="AB1255" s="22">
        <v>0.32223415682062301</v>
      </c>
      <c r="AC1255" s="87"/>
      <c r="AD1255" s="120"/>
      <c r="AE1255" s="89" t="s">
        <v>15</v>
      </c>
      <c r="AF1255" s="22">
        <v>2.7721433400946585</v>
      </c>
      <c r="AG1255" s="22">
        <v>4.2596348884381339</v>
      </c>
      <c r="AH1255" s="22">
        <v>16.49763353617309</v>
      </c>
      <c r="AI1255" s="22">
        <v>28.803245436105477</v>
      </c>
      <c r="AJ1255" s="22">
        <v>17.511832319134552</v>
      </c>
      <c r="AK1255" s="22">
        <v>13.049357674104126</v>
      </c>
      <c r="AL1255" s="22">
        <v>10.277214334009466</v>
      </c>
      <c r="AM1255" s="22">
        <v>4.1920216362407032</v>
      </c>
      <c r="AN1255" s="22">
        <v>1.9607843137254901</v>
      </c>
      <c r="AO1255" s="22">
        <v>0.67613252197430695</v>
      </c>
    </row>
    <row r="1256" spans="2:41" ht="15.75" x14ac:dyDescent="0.25">
      <c r="B1256" s="93"/>
      <c r="C1256" s="39"/>
      <c r="D1256" s="120"/>
      <c r="E1256" s="43" t="s">
        <v>16</v>
      </c>
      <c r="F1256" s="22">
        <v>0.89631289468323494</v>
      </c>
      <c r="G1256" s="22">
        <v>1.9352210226115298</v>
      </c>
      <c r="H1256" s="22">
        <v>7.5575473619881848</v>
      </c>
      <c r="I1256" s="22">
        <v>22.367080871867998</v>
      </c>
      <c r="J1256" s="22">
        <v>18.90405377877368</v>
      </c>
      <c r="K1256" s="22">
        <v>19.413322468934609</v>
      </c>
      <c r="L1256" s="22">
        <v>16.174373599511103</v>
      </c>
      <c r="M1256" s="22">
        <v>8.0871867997555515</v>
      </c>
      <c r="N1256" s="22">
        <v>3.6463638215522511</v>
      </c>
      <c r="O1256" s="22">
        <v>1.0185373803218578</v>
      </c>
      <c r="P1256" s="87"/>
      <c r="Q1256" s="120"/>
      <c r="R1256" s="89" t="s">
        <v>16</v>
      </c>
      <c r="S1256" s="22">
        <v>0.48798798798798798</v>
      </c>
      <c r="T1256" s="22">
        <v>1.0135135135135136</v>
      </c>
      <c r="U1256" s="22">
        <v>5.2177177177177176</v>
      </c>
      <c r="V1256" s="22">
        <v>21.396396396396398</v>
      </c>
      <c r="W1256" s="22">
        <v>19.66966966966967</v>
      </c>
      <c r="X1256" s="22">
        <v>21.321321321321321</v>
      </c>
      <c r="Y1256" s="22">
        <v>17.605105105105103</v>
      </c>
      <c r="Z1256" s="22">
        <v>8.5585585585585591</v>
      </c>
      <c r="AA1256" s="22">
        <v>3.8288288288288284</v>
      </c>
      <c r="AB1256" s="22">
        <v>0.90090090090090091</v>
      </c>
      <c r="AC1256" s="87"/>
      <c r="AD1256" s="120"/>
      <c r="AE1256" s="89" t="s">
        <v>16</v>
      </c>
      <c r="AF1256" s="22">
        <v>1.380846325167038</v>
      </c>
      <c r="AG1256" s="22">
        <v>3.0289532293986636</v>
      </c>
      <c r="AH1256" s="22">
        <v>10.334075723830734</v>
      </c>
      <c r="AI1256" s="22">
        <v>23.518930957683743</v>
      </c>
      <c r="AJ1256" s="22">
        <v>17.99554565701559</v>
      </c>
      <c r="AK1256" s="22">
        <v>17.149220489977729</v>
      </c>
      <c r="AL1256" s="22">
        <v>14.476614699331849</v>
      </c>
      <c r="AM1256" s="22">
        <v>7.5278396436525616</v>
      </c>
      <c r="AN1256" s="22">
        <v>3.4298440979955456</v>
      </c>
      <c r="AO1256" s="22">
        <v>1.158129175946548</v>
      </c>
    </row>
    <row r="1257" spans="2:41" ht="15.75" x14ac:dyDescent="0.25">
      <c r="B1257" s="93"/>
      <c r="C1257" s="39"/>
      <c r="D1257" s="120"/>
      <c r="E1257" s="43" t="s">
        <v>17</v>
      </c>
      <c r="F1257" s="22">
        <v>0.38765950573413022</v>
      </c>
      <c r="G1257" s="22">
        <v>1.1468260377968018</v>
      </c>
      <c r="H1257" s="22">
        <v>4.2319496042642548</v>
      </c>
      <c r="I1257" s="22">
        <v>14.779518656113714</v>
      </c>
      <c r="J1257" s="22">
        <v>14.714908738491358</v>
      </c>
      <c r="K1257" s="22">
        <v>19.221450492650622</v>
      </c>
      <c r="L1257" s="22">
        <v>20.642868680342431</v>
      </c>
      <c r="M1257" s="22">
        <v>14.133419479890163</v>
      </c>
      <c r="N1257" s="22">
        <v>7.9793248263608465</v>
      </c>
      <c r="O1257" s="22">
        <v>2.7620739783556778</v>
      </c>
      <c r="P1257" s="87"/>
      <c r="Q1257" s="120"/>
      <c r="R1257" s="89" t="s">
        <v>17</v>
      </c>
      <c r="S1257" s="22">
        <v>0.25352112676056338</v>
      </c>
      <c r="T1257" s="22">
        <v>0.47887323943661975</v>
      </c>
      <c r="U1257" s="22">
        <v>3.1549295774647885</v>
      </c>
      <c r="V1257" s="22">
        <v>12.56338028169014</v>
      </c>
      <c r="W1257" s="22">
        <v>14.225352112676056</v>
      </c>
      <c r="X1257" s="22">
        <v>19.577464788732392</v>
      </c>
      <c r="Y1257" s="22">
        <v>22.619718309859156</v>
      </c>
      <c r="Z1257" s="22">
        <v>15.690140845070422</v>
      </c>
      <c r="AA1257" s="22">
        <v>8.8450704225352119</v>
      </c>
      <c r="AB1257" s="22">
        <v>2.591549295774648</v>
      </c>
      <c r="AC1257" s="87"/>
      <c r="AD1257" s="120"/>
      <c r="AE1257" s="89" t="s">
        <v>17</v>
      </c>
      <c r="AF1257" s="22">
        <v>0.56796667928814848</v>
      </c>
      <c r="AG1257" s="22">
        <v>2.0446800454373344</v>
      </c>
      <c r="AH1257" s="22">
        <v>5.6796667928814841</v>
      </c>
      <c r="AI1257" s="22">
        <v>17.758424839076106</v>
      </c>
      <c r="AJ1257" s="22">
        <v>15.372964786065884</v>
      </c>
      <c r="AK1257" s="22">
        <v>18.742900416508899</v>
      </c>
      <c r="AL1257" s="22">
        <v>17.985611510791365</v>
      </c>
      <c r="AM1257" s="22">
        <v>12.040893600908745</v>
      </c>
      <c r="AN1257" s="22">
        <v>6.8156001514577804</v>
      </c>
      <c r="AO1257" s="22">
        <v>2.9912911775842486</v>
      </c>
    </row>
    <row r="1258" spans="2:41" ht="15.75" x14ac:dyDescent="0.25">
      <c r="B1258" s="93"/>
      <c r="C1258" s="39"/>
      <c r="D1258" s="120"/>
      <c r="E1258" s="43" t="s">
        <v>18</v>
      </c>
      <c r="F1258" s="22">
        <v>0.13296104241457252</v>
      </c>
      <c r="G1258" s="22">
        <v>0.35899481451934584</v>
      </c>
      <c r="H1258" s="22">
        <v>1.7417896556309</v>
      </c>
      <c r="I1258" s="22">
        <v>8.0973274830474669</v>
      </c>
      <c r="J1258" s="22">
        <v>9.7460444089881673</v>
      </c>
      <c r="K1258" s="22">
        <v>14.931525063156496</v>
      </c>
      <c r="L1258" s="22">
        <v>21.579577183885121</v>
      </c>
      <c r="M1258" s="22">
        <v>18.561361521074325</v>
      </c>
      <c r="N1258" s="22">
        <v>16.035101715197449</v>
      </c>
      <c r="O1258" s="22">
        <v>8.8153171120861593</v>
      </c>
      <c r="P1258" s="87"/>
      <c r="Q1258" s="120"/>
      <c r="R1258" s="89" t="s">
        <v>18</v>
      </c>
      <c r="S1258" s="22">
        <v>0.11789672247111531</v>
      </c>
      <c r="T1258" s="22">
        <v>0.25937278943645364</v>
      </c>
      <c r="U1258" s="22">
        <v>1.0374911577458146</v>
      </c>
      <c r="V1258" s="22">
        <v>7.1209620372553646</v>
      </c>
      <c r="W1258" s="22">
        <v>9.5967932091487853</v>
      </c>
      <c r="X1258" s="22">
        <v>15.043621787314313</v>
      </c>
      <c r="Y1258" s="22">
        <v>21.95236972412167</v>
      </c>
      <c r="Z1258" s="22">
        <v>19.122848384814901</v>
      </c>
      <c r="AA1258" s="22">
        <v>16.929969346852157</v>
      </c>
      <c r="AB1258" s="22">
        <v>8.8186748408394244</v>
      </c>
      <c r="AC1258" s="87"/>
      <c r="AD1258" s="120"/>
      <c r="AE1258" s="89" t="s">
        <v>18</v>
      </c>
      <c r="AF1258" s="22">
        <v>0.1524390243902439</v>
      </c>
      <c r="AG1258" s="22">
        <v>0.48780487804878048</v>
      </c>
      <c r="AH1258" s="22">
        <v>2.6524390243902438</v>
      </c>
      <c r="AI1258" s="22">
        <v>9.3597560975609753</v>
      </c>
      <c r="AJ1258" s="22">
        <v>9.9390243902439028</v>
      </c>
      <c r="AK1258" s="22">
        <v>14.786585365853657</v>
      </c>
      <c r="AL1258" s="22">
        <v>21.097560975609756</v>
      </c>
      <c r="AM1258" s="22">
        <v>17.835365853658537</v>
      </c>
      <c r="AN1258" s="22">
        <v>14.878048780487804</v>
      </c>
      <c r="AO1258" s="22">
        <v>8.8109756097560972</v>
      </c>
    </row>
    <row r="1259" spans="2:41" ht="15.75" x14ac:dyDescent="0.25">
      <c r="B1259" s="93"/>
      <c r="C1259" s="39"/>
      <c r="D1259" s="121"/>
      <c r="E1259" s="43" t="s">
        <v>19</v>
      </c>
      <c r="F1259" s="22" t="s">
        <v>78</v>
      </c>
      <c r="G1259" s="22">
        <v>0</v>
      </c>
      <c r="H1259" s="22">
        <v>0.63638993346832518</v>
      </c>
      <c r="I1259" s="22">
        <v>2.8637547006074628</v>
      </c>
      <c r="J1259" s="22">
        <v>3.9051200462829039</v>
      </c>
      <c r="K1259" s="22">
        <v>8.4755568411917857</v>
      </c>
      <c r="L1259" s="22">
        <v>17.153601388487129</v>
      </c>
      <c r="M1259" s="22">
        <v>19.207405264680357</v>
      </c>
      <c r="N1259" s="22">
        <v>22.30257448654903</v>
      </c>
      <c r="O1259" s="22">
        <v>25.397743708417703</v>
      </c>
      <c r="P1259" s="87"/>
      <c r="Q1259" s="121"/>
      <c r="R1259" s="89" t="s">
        <v>19</v>
      </c>
      <c r="S1259" s="22" t="s">
        <v>78</v>
      </c>
      <c r="T1259" s="22">
        <v>0</v>
      </c>
      <c r="U1259" s="22" t="s">
        <v>78</v>
      </c>
      <c r="V1259" s="22">
        <v>2.6539278131634823</v>
      </c>
      <c r="W1259" s="22">
        <v>3.5562632696390657</v>
      </c>
      <c r="X1259" s="22">
        <v>8.6518046709129504</v>
      </c>
      <c r="Y1259" s="22">
        <v>16.825902335456476</v>
      </c>
      <c r="Z1259" s="22">
        <v>20.806794055201699</v>
      </c>
      <c r="AA1259" s="22">
        <v>22.452229299363058</v>
      </c>
      <c r="AB1259" s="22">
        <v>24.628450106157114</v>
      </c>
      <c r="AC1259" s="87"/>
      <c r="AD1259" s="121"/>
      <c r="AE1259" s="89" t="s">
        <v>19</v>
      </c>
      <c r="AF1259" s="22" t="s">
        <v>78</v>
      </c>
      <c r="AG1259" s="22">
        <v>0</v>
      </c>
      <c r="AH1259" s="22" t="s">
        <v>78</v>
      </c>
      <c r="AI1259" s="22">
        <v>3.1150667514303878</v>
      </c>
      <c r="AJ1259" s="22">
        <v>4.3229497774952321</v>
      </c>
      <c r="AK1259" s="22">
        <v>8.2644628099173563</v>
      </c>
      <c r="AL1259" s="22">
        <v>17.546090273363003</v>
      </c>
      <c r="AM1259" s="22">
        <v>17.291799109980929</v>
      </c>
      <c r="AN1259" s="22">
        <v>22.123331214240306</v>
      </c>
      <c r="AO1259" s="22">
        <v>26.319135410044503</v>
      </c>
    </row>
    <row r="1260" spans="2:41" x14ac:dyDescent="0.25">
      <c r="B1260" s="93"/>
      <c r="C1260" s="39"/>
      <c r="D1260" s="39"/>
      <c r="E1260" s="39"/>
      <c r="F1260" s="39"/>
      <c r="G1260" s="39"/>
      <c r="H1260" s="39"/>
      <c r="I1260" s="39"/>
      <c r="J1260" s="39"/>
      <c r="K1260" s="39"/>
      <c r="L1260" s="39"/>
      <c r="M1260" s="39"/>
      <c r="N1260" s="39"/>
      <c r="O1260" s="39"/>
      <c r="P1260" s="39"/>
      <c r="Q1260" s="39"/>
      <c r="R1260" s="39"/>
      <c r="S1260" s="39"/>
      <c r="T1260" s="39"/>
      <c r="U1260" s="39"/>
      <c r="V1260" s="39"/>
      <c r="W1260" s="39"/>
      <c r="X1260" s="39"/>
      <c r="Y1260" s="39"/>
      <c r="Z1260" s="39"/>
      <c r="AA1260" s="39"/>
      <c r="AB1260" s="39"/>
      <c r="AC1260" s="39"/>
      <c r="AD1260" s="39"/>
      <c r="AE1260" s="39"/>
      <c r="AF1260" s="39"/>
      <c r="AG1260" s="39"/>
      <c r="AH1260" s="39"/>
      <c r="AI1260" s="39"/>
      <c r="AJ1260" s="39"/>
      <c r="AK1260" s="39"/>
      <c r="AL1260" s="39"/>
      <c r="AM1260" s="39"/>
      <c r="AN1260" s="39"/>
      <c r="AO1260" s="39"/>
    </row>
    <row r="1261" spans="2:41" x14ac:dyDescent="0.25">
      <c r="B1261" s="93"/>
      <c r="C1261" s="39"/>
      <c r="D1261" s="39"/>
      <c r="E1261" s="39"/>
      <c r="F1261" s="39"/>
      <c r="G1261" s="39"/>
      <c r="H1261" s="39"/>
      <c r="I1261" s="39"/>
      <c r="J1261" s="39"/>
      <c r="K1261" s="39"/>
      <c r="L1261" s="39"/>
      <c r="M1261" s="39"/>
      <c r="N1261" s="39"/>
      <c r="O1261" s="39"/>
      <c r="P1261" s="39"/>
      <c r="Q1261" s="39"/>
      <c r="R1261" s="39"/>
      <c r="S1261" s="39"/>
      <c r="T1261" s="39"/>
      <c r="U1261" s="39"/>
      <c r="V1261" s="39"/>
      <c r="W1261" s="39"/>
      <c r="X1261" s="39"/>
      <c r="Y1261" s="39"/>
      <c r="Z1261" s="39"/>
      <c r="AA1261" s="39"/>
      <c r="AB1261" s="39"/>
      <c r="AC1261" s="39"/>
      <c r="AD1261" s="39"/>
      <c r="AE1261" s="39"/>
      <c r="AF1261" s="39"/>
      <c r="AG1261" s="39"/>
      <c r="AH1261" s="39"/>
      <c r="AI1261" s="39"/>
      <c r="AJ1261" s="39"/>
      <c r="AK1261" s="39"/>
      <c r="AL1261" s="39"/>
      <c r="AM1261" s="39"/>
      <c r="AN1261" s="39"/>
      <c r="AO1261" s="39"/>
    </row>
    <row r="1262" spans="2:41" ht="18.75" customHeight="1" x14ac:dyDescent="0.3">
      <c r="B1262" s="93"/>
      <c r="C1262" s="39"/>
      <c r="D1262" s="106" t="s">
        <v>32</v>
      </c>
      <c r="E1262" s="106"/>
      <c r="F1262" s="86"/>
      <c r="G1262" s="86"/>
      <c r="H1262" s="86"/>
      <c r="I1262" s="86"/>
      <c r="J1262" s="86"/>
      <c r="K1262" s="86"/>
      <c r="L1262" s="86"/>
      <c r="M1262" s="86"/>
      <c r="N1262" s="86"/>
      <c r="O1262" s="86"/>
      <c r="P1262" s="87"/>
      <c r="Q1262" s="106" t="s">
        <v>32</v>
      </c>
      <c r="R1262" s="106"/>
      <c r="S1262" s="86"/>
      <c r="T1262" s="86"/>
      <c r="U1262" s="86"/>
      <c r="V1262" s="86"/>
      <c r="W1262" s="86"/>
      <c r="X1262" s="86"/>
      <c r="Y1262" s="86"/>
      <c r="Z1262" s="86"/>
      <c r="AA1262" s="86"/>
      <c r="AB1262" s="86"/>
      <c r="AC1262" s="87"/>
      <c r="AD1262" s="106" t="s">
        <v>32</v>
      </c>
      <c r="AE1262" s="106"/>
      <c r="AF1262" s="86"/>
      <c r="AG1262" s="86"/>
      <c r="AH1262" s="86"/>
      <c r="AI1262" s="86"/>
      <c r="AJ1262" s="86"/>
      <c r="AK1262" s="86"/>
      <c r="AL1262" s="86"/>
      <c r="AM1262" s="86"/>
      <c r="AN1262" s="86"/>
      <c r="AO1262" s="86"/>
    </row>
    <row r="1263" spans="2:41" ht="28.9" customHeight="1" x14ac:dyDescent="0.25">
      <c r="B1263" s="93"/>
      <c r="C1263" s="39"/>
      <c r="D1263" s="106"/>
      <c r="E1263" s="106"/>
      <c r="F1263" s="102" t="s">
        <v>20</v>
      </c>
      <c r="G1263" s="102"/>
      <c r="H1263" s="102"/>
      <c r="I1263" s="102"/>
      <c r="J1263" s="102"/>
      <c r="K1263" s="102"/>
      <c r="L1263" s="102"/>
      <c r="M1263" s="102"/>
      <c r="N1263" s="102"/>
      <c r="O1263" s="102"/>
      <c r="P1263" s="87"/>
      <c r="Q1263" s="106"/>
      <c r="R1263" s="106"/>
      <c r="S1263" s="102" t="s">
        <v>20</v>
      </c>
      <c r="T1263" s="102"/>
      <c r="U1263" s="102"/>
      <c r="V1263" s="102"/>
      <c r="W1263" s="102"/>
      <c r="X1263" s="102"/>
      <c r="Y1263" s="102"/>
      <c r="Z1263" s="102"/>
      <c r="AA1263" s="102"/>
      <c r="AB1263" s="102"/>
      <c r="AC1263" s="87"/>
      <c r="AD1263" s="106"/>
      <c r="AE1263" s="106"/>
      <c r="AF1263" s="102" t="s">
        <v>20</v>
      </c>
      <c r="AG1263" s="102"/>
      <c r="AH1263" s="102"/>
      <c r="AI1263" s="102"/>
      <c r="AJ1263" s="102"/>
      <c r="AK1263" s="102"/>
      <c r="AL1263" s="102"/>
      <c r="AM1263" s="102"/>
      <c r="AN1263" s="102"/>
      <c r="AO1263" s="102"/>
    </row>
    <row r="1264" spans="2:41" ht="15" customHeight="1" x14ac:dyDescent="0.25">
      <c r="B1264" s="93"/>
      <c r="C1264" s="39"/>
      <c r="D1264" s="107"/>
      <c r="E1264" s="107"/>
      <c r="F1264" s="88" t="s">
        <v>0</v>
      </c>
      <c r="G1264" s="88">
        <v>1</v>
      </c>
      <c r="H1264" s="88">
        <v>2</v>
      </c>
      <c r="I1264" s="88">
        <v>3</v>
      </c>
      <c r="J1264" s="88">
        <v>4</v>
      </c>
      <c r="K1264" s="88">
        <v>5</v>
      </c>
      <c r="L1264" s="88">
        <v>6</v>
      </c>
      <c r="M1264" s="88">
        <v>7</v>
      </c>
      <c r="N1264" s="88">
        <v>8</v>
      </c>
      <c r="O1264" s="88">
        <v>9</v>
      </c>
      <c r="P1264" s="87"/>
      <c r="Q1264" s="107"/>
      <c r="R1264" s="107"/>
      <c r="S1264" s="88" t="s">
        <v>0</v>
      </c>
      <c r="T1264" s="88">
        <v>1</v>
      </c>
      <c r="U1264" s="88">
        <v>2</v>
      </c>
      <c r="V1264" s="88">
        <v>3</v>
      </c>
      <c r="W1264" s="88">
        <v>4</v>
      </c>
      <c r="X1264" s="88">
        <v>5</v>
      </c>
      <c r="Y1264" s="88">
        <v>6</v>
      </c>
      <c r="Z1264" s="88">
        <v>7</v>
      </c>
      <c r="AA1264" s="88">
        <v>8</v>
      </c>
      <c r="AB1264" s="88">
        <v>9</v>
      </c>
      <c r="AC1264" s="87"/>
      <c r="AD1264" s="107"/>
      <c r="AE1264" s="107"/>
      <c r="AF1264" s="88" t="s">
        <v>0</v>
      </c>
      <c r="AG1264" s="88">
        <v>1</v>
      </c>
      <c r="AH1264" s="88">
        <v>2</v>
      </c>
      <c r="AI1264" s="88">
        <v>3</v>
      </c>
      <c r="AJ1264" s="88">
        <v>4</v>
      </c>
      <c r="AK1264" s="88">
        <v>5</v>
      </c>
      <c r="AL1264" s="88">
        <v>6</v>
      </c>
      <c r="AM1264" s="88">
        <v>7</v>
      </c>
      <c r="AN1264" s="88">
        <v>8</v>
      </c>
      <c r="AO1264" s="88">
        <v>9</v>
      </c>
    </row>
    <row r="1265" spans="2:41" ht="15.75" customHeight="1" x14ac:dyDescent="0.25">
      <c r="B1265" s="127" t="s">
        <v>56</v>
      </c>
      <c r="C1265" s="39"/>
      <c r="D1265" s="119" t="s">
        <v>21</v>
      </c>
      <c r="E1265" s="43" t="s">
        <v>9</v>
      </c>
      <c r="F1265" s="99">
        <v>0</v>
      </c>
      <c r="G1265" s="99">
        <v>0</v>
      </c>
      <c r="H1265" s="99" t="s">
        <v>78</v>
      </c>
      <c r="I1265" s="99" t="s">
        <v>78</v>
      </c>
      <c r="J1265" s="99">
        <v>0</v>
      </c>
      <c r="K1265" s="99">
        <v>0</v>
      </c>
      <c r="L1265" s="99">
        <v>0</v>
      </c>
      <c r="M1265" s="99">
        <v>0</v>
      </c>
      <c r="N1265" s="99">
        <v>0</v>
      </c>
      <c r="O1265" s="99">
        <v>0</v>
      </c>
      <c r="P1265" s="87"/>
      <c r="Q1265" s="119" t="s">
        <v>21</v>
      </c>
      <c r="R1265" s="89" t="s">
        <v>9</v>
      </c>
      <c r="S1265" s="99" t="s">
        <v>78</v>
      </c>
      <c r="T1265" s="99" t="s">
        <v>78</v>
      </c>
      <c r="U1265" s="99" t="s">
        <v>78</v>
      </c>
      <c r="V1265" s="99" t="s">
        <v>78</v>
      </c>
      <c r="W1265" s="99" t="s">
        <v>78</v>
      </c>
      <c r="X1265" s="99" t="s">
        <v>78</v>
      </c>
      <c r="Y1265" s="99" t="s">
        <v>78</v>
      </c>
      <c r="Z1265" s="99" t="s">
        <v>78</v>
      </c>
      <c r="AA1265" s="99" t="s">
        <v>78</v>
      </c>
      <c r="AB1265" s="99" t="s">
        <v>78</v>
      </c>
      <c r="AC1265" s="87"/>
      <c r="AD1265" s="119" t="s">
        <v>21</v>
      </c>
      <c r="AE1265" s="89" t="s">
        <v>9</v>
      </c>
      <c r="AF1265" s="99" t="s">
        <v>78</v>
      </c>
      <c r="AG1265" s="99" t="s">
        <v>78</v>
      </c>
      <c r="AH1265" s="99" t="s">
        <v>78</v>
      </c>
      <c r="AI1265" s="99" t="s">
        <v>78</v>
      </c>
      <c r="AJ1265" s="99" t="s">
        <v>78</v>
      </c>
      <c r="AK1265" s="99" t="s">
        <v>78</v>
      </c>
      <c r="AL1265" s="99" t="s">
        <v>78</v>
      </c>
      <c r="AM1265" s="99" t="s">
        <v>78</v>
      </c>
      <c r="AN1265" s="99" t="s">
        <v>78</v>
      </c>
      <c r="AO1265" s="99" t="s">
        <v>78</v>
      </c>
    </row>
    <row r="1266" spans="2:41" ht="15.75" x14ac:dyDescent="0.25">
      <c r="B1266" s="127"/>
      <c r="C1266" s="39"/>
      <c r="D1266" s="120"/>
      <c r="E1266" s="43">
        <v>1</v>
      </c>
      <c r="F1266" s="99" t="s">
        <v>78</v>
      </c>
      <c r="G1266" s="99">
        <v>3</v>
      </c>
      <c r="H1266" s="99">
        <v>9</v>
      </c>
      <c r="I1266" s="99">
        <v>3</v>
      </c>
      <c r="J1266" s="99" t="s">
        <v>78</v>
      </c>
      <c r="K1266" s="99" t="s">
        <v>78</v>
      </c>
      <c r="L1266" s="99">
        <v>0</v>
      </c>
      <c r="M1266" s="99">
        <v>0</v>
      </c>
      <c r="N1266" s="99">
        <v>0</v>
      </c>
      <c r="O1266" s="99">
        <v>0</v>
      </c>
      <c r="P1266" s="87"/>
      <c r="Q1266" s="120"/>
      <c r="R1266" s="89">
        <v>1</v>
      </c>
      <c r="S1266" s="99" t="s">
        <v>78</v>
      </c>
      <c r="T1266" s="99" t="s">
        <v>78</v>
      </c>
      <c r="U1266" s="99" t="s">
        <v>78</v>
      </c>
      <c r="V1266" s="99" t="s">
        <v>78</v>
      </c>
      <c r="W1266" s="99" t="s">
        <v>78</v>
      </c>
      <c r="X1266" s="99" t="s">
        <v>78</v>
      </c>
      <c r="Y1266" s="99">
        <v>0</v>
      </c>
      <c r="Z1266" s="99">
        <v>0</v>
      </c>
      <c r="AA1266" s="99">
        <v>0</v>
      </c>
      <c r="AB1266" s="99">
        <v>0</v>
      </c>
      <c r="AC1266" s="87"/>
      <c r="AD1266" s="120"/>
      <c r="AE1266" s="89">
        <v>1</v>
      </c>
      <c r="AF1266" s="99" t="s">
        <v>78</v>
      </c>
      <c r="AG1266" s="99" t="s">
        <v>78</v>
      </c>
      <c r="AH1266" s="99" t="s">
        <v>78</v>
      </c>
      <c r="AI1266" s="99" t="s">
        <v>78</v>
      </c>
      <c r="AJ1266" s="99" t="s">
        <v>78</v>
      </c>
      <c r="AK1266" s="99" t="s">
        <v>78</v>
      </c>
      <c r="AL1266" s="99">
        <v>0</v>
      </c>
      <c r="AM1266" s="99">
        <v>0</v>
      </c>
      <c r="AN1266" s="99">
        <v>0</v>
      </c>
      <c r="AO1266" s="99">
        <v>0</v>
      </c>
    </row>
    <row r="1267" spans="2:41" ht="15.75" x14ac:dyDescent="0.25">
      <c r="B1267" s="127"/>
      <c r="C1267" s="39"/>
      <c r="D1267" s="120"/>
      <c r="E1267" s="43" t="s">
        <v>10</v>
      </c>
      <c r="F1267" s="99">
        <v>37</v>
      </c>
      <c r="G1267" s="99">
        <v>184</v>
      </c>
      <c r="H1267" s="99">
        <v>333</v>
      </c>
      <c r="I1267" s="99">
        <v>259</v>
      </c>
      <c r="J1267" s="99">
        <v>80</v>
      </c>
      <c r="K1267" s="99">
        <v>28</v>
      </c>
      <c r="L1267" s="99">
        <v>17</v>
      </c>
      <c r="M1267" s="99" t="s">
        <v>78</v>
      </c>
      <c r="N1267" s="99" t="s">
        <v>78</v>
      </c>
      <c r="O1267" s="99">
        <v>0</v>
      </c>
      <c r="P1267" s="87"/>
      <c r="Q1267" s="120"/>
      <c r="R1267" s="89" t="s">
        <v>10</v>
      </c>
      <c r="S1267" s="99">
        <v>10</v>
      </c>
      <c r="T1267" s="99">
        <v>90</v>
      </c>
      <c r="U1267" s="99">
        <v>150</v>
      </c>
      <c r="V1267" s="99">
        <v>137</v>
      </c>
      <c r="W1267" s="99">
        <v>42</v>
      </c>
      <c r="X1267" s="99">
        <v>17</v>
      </c>
      <c r="Y1267" s="99">
        <v>14</v>
      </c>
      <c r="Z1267" s="99" t="s">
        <v>78</v>
      </c>
      <c r="AA1267" s="99" t="s">
        <v>78</v>
      </c>
      <c r="AB1267" s="99">
        <v>0</v>
      </c>
      <c r="AC1267" s="87"/>
      <c r="AD1267" s="120"/>
      <c r="AE1267" s="89" t="s">
        <v>10</v>
      </c>
      <c r="AF1267" s="99">
        <v>27</v>
      </c>
      <c r="AG1267" s="99">
        <v>94</v>
      </c>
      <c r="AH1267" s="99">
        <v>183</v>
      </c>
      <c r="AI1267" s="99">
        <v>122</v>
      </c>
      <c r="AJ1267" s="99">
        <v>38</v>
      </c>
      <c r="AK1267" s="99">
        <v>11</v>
      </c>
      <c r="AL1267" s="99">
        <v>3</v>
      </c>
      <c r="AM1267" s="99" t="s">
        <v>78</v>
      </c>
      <c r="AN1267" s="99" t="s">
        <v>78</v>
      </c>
      <c r="AO1267" s="99">
        <v>0</v>
      </c>
    </row>
    <row r="1268" spans="2:41" ht="15.75" x14ac:dyDescent="0.25">
      <c r="B1268" s="127"/>
      <c r="C1268" s="39"/>
      <c r="D1268" s="120"/>
      <c r="E1268" s="43" t="s">
        <v>11</v>
      </c>
      <c r="F1268" s="99">
        <v>27</v>
      </c>
      <c r="G1268" s="99">
        <v>83</v>
      </c>
      <c r="H1268" s="99">
        <v>228</v>
      </c>
      <c r="I1268" s="99">
        <v>249</v>
      </c>
      <c r="J1268" s="99">
        <v>108</v>
      </c>
      <c r="K1268" s="99">
        <v>50</v>
      </c>
      <c r="L1268" s="99">
        <v>13</v>
      </c>
      <c r="M1268" s="99">
        <v>3</v>
      </c>
      <c r="N1268" s="99">
        <v>0</v>
      </c>
      <c r="O1268" s="99">
        <v>0</v>
      </c>
      <c r="P1268" s="87"/>
      <c r="Q1268" s="120"/>
      <c r="R1268" s="89" t="s">
        <v>11</v>
      </c>
      <c r="S1268" s="99">
        <v>13</v>
      </c>
      <c r="T1268" s="99">
        <v>37</v>
      </c>
      <c r="U1268" s="99">
        <v>115</v>
      </c>
      <c r="V1268" s="99">
        <v>134</v>
      </c>
      <c r="W1268" s="99">
        <v>63</v>
      </c>
      <c r="X1268" s="99">
        <v>35</v>
      </c>
      <c r="Y1268" s="99" t="s">
        <v>78</v>
      </c>
      <c r="Z1268" s="99" t="s">
        <v>78</v>
      </c>
      <c r="AA1268" s="99">
        <v>0</v>
      </c>
      <c r="AB1268" s="99">
        <v>0</v>
      </c>
      <c r="AC1268" s="87"/>
      <c r="AD1268" s="120"/>
      <c r="AE1268" s="89" t="s">
        <v>11</v>
      </c>
      <c r="AF1268" s="99">
        <v>14</v>
      </c>
      <c r="AG1268" s="99">
        <v>46</v>
      </c>
      <c r="AH1268" s="99">
        <v>113</v>
      </c>
      <c r="AI1268" s="99">
        <v>115</v>
      </c>
      <c r="AJ1268" s="99">
        <v>45</v>
      </c>
      <c r="AK1268" s="99">
        <v>15</v>
      </c>
      <c r="AL1268" s="99" t="s">
        <v>78</v>
      </c>
      <c r="AM1268" s="99" t="s">
        <v>78</v>
      </c>
      <c r="AN1268" s="99">
        <v>0</v>
      </c>
      <c r="AO1268" s="99">
        <v>0</v>
      </c>
    </row>
    <row r="1269" spans="2:41" ht="15.75" x14ac:dyDescent="0.25">
      <c r="B1269" s="127"/>
      <c r="C1269" s="39"/>
      <c r="D1269" s="120"/>
      <c r="E1269" s="43" t="s">
        <v>12</v>
      </c>
      <c r="F1269" s="99">
        <v>28</v>
      </c>
      <c r="G1269" s="99">
        <v>109</v>
      </c>
      <c r="H1269" s="99">
        <v>332</v>
      </c>
      <c r="I1269" s="99">
        <v>437</v>
      </c>
      <c r="J1269" s="99">
        <v>183</v>
      </c>
      <c r="K1269" s="99">
        <v>100</v>
      </c>
      <c r="L1269" s="99">
        <v>40</v>
      </c>
      <c r="M1269" s="99">
        <v>4</v>
      </c>
      <c r="N1269" s="99" t="s">
        <v>78</v>
      </c>
      <c r="O1269" s="99" t="s">
        <v>78</v>
      </c>
      <c r="P1269" s="87"/>
      <c r="Q1269" s="120"/>
      <c r="R1269" s="89" t="s">
        <v>12</v>
      </c>
      <c r="S1269" s="99">
        <v>11</v>
      </c>
      <c r="T1269" s="99">
        <v>43</v>
      </c>
      <c r="U1269" s="99">
        <v>162</v>
      </c>
      <c r="V1269" s="99">
        <v>256</v>
      </c>
      <c r="W1269" s="99">
        <v>120</v>
      </c>
      <c r="X1269" s="99">
        <v>71</v>
      </c>
      <c r="Y1269" s="99" t="s">
        <v>78</v>
      </c>
      <c r="Z1269" s="99" t="s">
        <v>78</v>
      </c>
      <c r="AA1269" s="99" t="s">
        <v>78</v>
      </c>
      <c r="AB1269" s="99" t="s">
        <v>78</v>
      </c>
      <c r="AC1269" s="87"/>
      <c r="AD1269" s="120"/>
      <c r="AE1269" s="89" t="s">
        <v>12</v>
      </c>
      <c r="AF1269" s="99">
        <v>17</v>
      </c>
      <c r="AG1269" s="99">
        <v>66</v>
      </c>
      <c r="AH1269" s="99">
        <v>170</v>
      </c>
      <c r="AI1269" s="99">
        <v>181</v>
      </c>
      <c r="AJ1269" s="99">
        <v>63</v>
      </c>
      <c r="AK1269" s="99">
        <v>29</v>
      </c>
      <c r="AL1269" s="99" t="s">
        <v>78</v>
      </c>
      <c r="AM1269" s="99" t="s">
        <v>78</v>
      </c>
      <c r="AN1269" s="99" t="s">
        <v>78</v>
      </c>
      <c r="AO1269" s="99" t="s">
        <v>78</v>
      </c>
    </row>
    <row r="1270" spans="2:41" ht="15.75" x14ac:dyDescent="0.25">
      <c r="B1270" s="127"/>
      <c r="C1270" s="39"/>
      <c r="D1270" s="120"/>
      <c r="E1270" s="43" t="s">
        <v>13</v>
      </c>
      <c r="F1270" s="99">
        <v>34</v>
      </c>
      <c r="G1270" s="99">
        <v>135</v>
      </c>
      <c r="H1270" s="99">
        <v>499</v>
      </c>
      <c r="I1270" s="99">
        <v>822</v>
      </c>
      <c r="J1270" s="99">
        <v>399</v>
      </c>
      <c r="K1270" s="99">
        <v>265</v>
      </c>
      <c r="L1270" s="99">
        <v>142</v>
      </c>
      <c r="M1270" s="99">
        <v>18</v>
      </c>
      <c r="N1270" s="99" t="s">
        <v>78</v>
      </c>
      <c r="O1270" s="99" t="s">
        <v>78</v>
      </c>
      <c r="P1270" s="87"/>
      <c r="Q1270" s="120"/>
      <c r="R1270" s="89" t="s">
        <v>13</v>
      </c>
      <c r="S1270" s="99" t="s">
        <v>78</v>
      </c>
      <c r="T1270" s="99">
        <v>58</v>
      </c>
      <c r="U1270" s="99">
        <v>238</v>
      </c>
      <c r="V1270" s="99">
        <v>476</v>
      </c>
      <c r="W1270" s="99">
        <v>262</v>
      </c>
      <c r="X1270" s="99">
        <v>192</v>
      </c>
      <c r="Y1270" s="99">
        <v>105</v>
      </c>
      <c r="Z1270" s="99" t="s">
        <v>78</v>
      </c>
      <c r="AA1270" s="99" t="s">
        <v>78</v>
      </c>
      <c r="AB1270" s="99" t="s">
        <v>78</v>
      </c>
      <c r="AC1270" s="87"/>
      <c r="AD1270" s="120"/>
      <c r="AE1270" s="89" t="s">
        <v>13</v>
      </c>
      <c r="AF1270" s="99" t="s">
        <v>78</v>
      </c>
      <c r="AG1270" s="99">
        <v>77</v>
      </c>
      <c r="AH1270" s="99">
        <v>261</v>
      </c>
      <c r="AI1270" s="99">
        <v>346</v>
      </c>
      <c r="AJ1270" s="99">
        <v>137</v>
      </c>
      <c r="AK1270" s="99">
        <v>73</v>
      </c>
      <c r="AL1270" s="99">
        <v>37</v>
      </c>
      <c r="AM1270" s="99" t="s">
        <v>78</v>
      </c>
      <c r="AN1270" s="99" t="s">
        <v>78</v>
      </c>
      <c r="AO1270" s="99" t="s">
        <v>78</v>
      </c>
    </row>
    <row r="1271" spans="2:41" ht="15.75" x14ac:dyDescent="0.25">
      <c r="B1271" s="127"/>
      <c r="C1271" s="39"/>
      <c r="D1271" s="120"/>
      <c r="E1271" s="43" t="s">
        <v>14</v>
      </c>
      <c r="F1271" s="99">
        <v>41</v>
      </c>
      <c r="G1271" s="99">
        <v>182</v>
      </c>
      <c r="H1271" s="99">
        <v>667</v>
      </c>
      <c r="I1271" s="99">
        <v>1350</v>
      </c>
      <c r="J1271" s="99">
        <v>832</v>
      </c>
      <c r="K1271" s="99">
        <v>719</v>
      </c>
      <c r="L1271" s="99">
        <v>350</v>
      </c>
      <c r="M1271" s="99">
        <v>100</v>
      </c>
      <c r="N1271" s="99">
        <v>38</v>
      </c>
      <c r="O1271" s="99">
        <v>8</v>
      </c>
      <c r="P1271" s="87"/>
      <c r="Q1271" s="120"/>
      <c r="R1271" s="89" t="s">
        <v>14</v>
      </c>
      <c r="S1271" s="99">
        <v>15</v>
      </c>
      <c r="T1271" s="99">
        <v>57</v>
      </c>
      <c r="U1271" s="99">
        <v>312</v>
      </c>
      <c r="V1271" s="99">
        <v>779</v>
      </c>
      <c r="W1271" s="99">
        <v>560</v>
      </c>
      <c r="X1271" s="99">
        <v>532</v>
      </c>
      <c r="Y1271" s="99">
        <v>281</v>
      </c>
      <c r="Z1271" s="99">
        <v>83</v>
      </c>
      <c r="AA1271" s="99" t="s">
        <v>78</v>
      </c>
      <c r="AB1271" s="99" t="s">
        <v>78</v>
      </c>
      <c r="AC1271" s="87"/>
      <c r="AD1271" s="120"/>
      <c r="AE1271" s="89" t="s">
        <v>14</v>
      </c>
      <c r="AF1271" s="99">
        <v>26</v>
      </c>
      <c r="AG1271" s="99">
        <v>125</v>
      </c>
      <c r="AH1271" s="99">
        <v>355</v>
      </c>
      <c r="AI1271" s="99">
        <v>571</v>
      </c>
      <c r="AJ1271" s="99">
        <v>272</v>
      </c>
      <c r="AK1271" s="99">
        <v>187</v>
      </c>
      <c r="AL1271" s="99">
        <v>69</v>
      </c>
      <c r="AM1271" s="99">
        <v>17</v>
      </c>
      <c r="AN1271" s="99" t="s">
        <v>78</v>
      </c>
      <c r="AO1271" s="99" t="s">
        <v>78</v>
      </c>
    </row>
    <row r="1272" spans="2:41" ht="15.75" x14ac:dyDescent="0.25">
      <c r="B1272" s="127"/>
      <c r="C1272" s="39"/>
      <c r="D1272" s="120"/>
      <c r="E1272" s="43" t="s">
        <v>15</v>
      </c>
      <c r="F1272" s="99">
        <v>45</v>
      </c>
      <c r="G1272" s="99">
        <v>194</v>
      </c>
      <c r="H1272" s="99">
        <v>760</v>
      </c>
      <c r="I1272" s="99">
        <v>2017</v>
      </c>
      <c r="J1272" s="99">
        <v>1681</v>
      </c>
      <c r="K1272" s="99">
        <v>1620</v>
      </c>
      <c r="L1272" s="99">
        <v>1067</v>
      </c>
      <c r="M1272" s="99">
        <v>349</v>
      </c>
      <c r="N1272" s="99">
        <v>155</v>
      </c>
      <c r="O1272" s="99">
        <v>29</v>
      </c>
      <c r="P1272" s="87"/>
      <c r="Q1272" s="120"/>
      <c r="R1272" s="89" t="s">
        <v>15</v>
      </c>
      <c r="S1272" s="99">
        <v>15</v>
      </c>
      <c r="T1272" s="99">
        <v>67</v>
      </c>
      <c r="U1272" s="99">
        <v>311</v>
      </c>
      <c r="V1272" s="99">
        <v>1101</v>
      </c>
      <c r="W1272" s="99">
        <v>1069</v>
      </c>
      <c r="X1272" s="99">
        <v>1137</v>
      </c>
      <c r="Y1272" s="99">
        <v>836</v>
      </c>
      <c r="Z1272" s="99">
        <v>283</v>
      </c>
      <c r="AA1272" s="99" t="s">
        <v>78</v>
      </c>
      <c r="AB1272" s="99" t="s">
        <v>78</v>
      </c>
      <c r="AC1272" s="87"/>
      <c r="AD1272" s="120"/>
      <c r="AE1272" s="89" t="s">
        <v>15</v>
      </c>
      <c r="AF1272" s="99">
        <v>30</v>
      </c>
      <c r="AG1272" s="99">
        <v>127</v>
      </c>
      <c r="AH1272" s="99">
        <v>449</v>
      </c>
      <c r="AI1272" s="99">
        <v>916</v>
      </c>
      <c r="AJ1272" s="99">
        <v>612</v>
      </c>
      <c r="AK1272" s="99">
        <v>483</v>
      </c>
      <c r="AL1272" s="99">
        <v>231</v>
      </c>
      <c r="AM1272" s="99">
        <v>66</v>
      </c>
      <c r="AN1272" s="99" t="s">
        <v>78</v>
      </c>
      <c r="AO1272" s="99" t="s">
        <v>78</v>
      </c>
    </row>
    <row r="1273" spans="2:41" ht="15.75" x14ac:dyDescent="0.25">
      <c r="B1273" s="127"/>
      <c r="C1273" s="39"/>
      <c r="D1273" s="120"/>
      <c r="E1273" s="43" t="s">
        <v>16</v>
      </c>
      <c r="F1273" s="99">
        <v>32</v>
      </c>
      <c r="G1273" s="99">
        <v>136</v>
      </c>
      <c r="H1273" s="99">
        <v>519</v>
      </c>
      <c r="I1273" s="99">
        <v>1704</v>
      </c>
      <c r="J1273" s="99">
        <v>1838</v>
      </c>
      <c r="K1273" s="99">
        <v>2195</v>
      </c>
      <c r="L1273" s="99">
        <v>1852</v>
      </c>
      <c r="M1273" s="99">
        <v>743</v>
      </c>
      <c r="N1273" s="99">
        <v>407</v>
      </c>
      <c r="O1273" s="99">
        <v>115</v>
      </c>
      <c r="P1273" s="87"/>
      <c r="Q1273" s="120"/>
      <c r="R1273" s="89" t="s">
        <v>16</v>
      </c>
      <c r="S1273" s="99">
        <v>15</v>
      </c>
      <c r="T1273" s="99">
        <v>38</v>
      </c>
      <c r="U1273" s="99">
        <v>180</v>
      </c>
      <c r="V1273" s="99">
        <v>815</v>
      </c>
      <c r="W1273" s="99">
        <v>1109</v>
      </c>
      <c r="X1273" s="99">
        <v>1522</v>
      </c>
      <c r="Y1273" s="99">
        <v>1376</v>
      </c>
      <c r="Z1273" s="99">
        <v>585</v>
      </c>
      <c r="AA1273" s="99">
        <v>344</v>
      </c>
      <c r="AB1273" s="99">
        <v>97</v>
      </c>
      <c r="AC1273" s="87"/>
      <c r="AD1273" s="120"/>
      <c r="AE1273" s="89" t="s">
        <v>16</v>
      </c>
      <c r="AF1273" s="99">
        <v>17</v>
      </c>
      <c r="AG1273" s="99">
        <v>98</v>
      </c>
      <c r="AH1273" s="99">
        <v>339</v>
      </c>
      <c r="AI1273" s="99">
        <v>889</v>
      </c>
      <c r="AJ1273" s="99">
        <v>729</v>
      </c>
      <c r="AK1273" s="99">
        <v>673</v>
      </c>
      <c r="AL1273" s="99">
        <v>476</v>
      </c>
      <c r="AM1273" s="99">
        <v>158</v>
      </c>
      <c r="AN1273" s="99">
        <v>63</v>
      </c>
      <c r="AO1273" s="99">
        <v>18</v>
      </c>
    </row>
    <row r="1274" spans="2:41" ht="15.75" x14ac:dyDescent="0.25">
      <c r="B1274" s="127"/>
      <c r="C1274" s="39"/>
      <c r="D1274" s="120"/>
      <c r="E1274" s="43" t="s">
        <v>17</v>
      </c>
      <c r="F1274" s="99">
        <v>18</v>
      </c>
      <c r="G1274" s="99">
        <v>48</v>
      </c>
      <c r="H1274" s="99">
        <v>265</v>
      </c>
      <c r="I1274" s="99">
        <v>1079</v>
      </c>
      <c r="J1274" s="99">
        <v>1439</v>
      </c>
      <c r="K1274" s="99">
        <v>2235</v>
      </c>
      <c r="L1274" s="99">
        <v>2409</v>
      </c>
      <c r="M1274" s="99">
        <v>1346</v>
      </c>
      <c r="N1274" s="99">
        <v>841</v>
      </c>
      <c r="O1274" s="99">
        <v>356</v>
      </c>
      <c r="P1274" s="87"/>
      <c r="Q1274" s="120"/>
      <c r="R1274" s="89" t="s">
        <v>17</v>
      </c>
      <c r="S1274" s="99">
        <v>5</v>
      </c>
      <c r="T1274" s="99">
        <v>10</v>
      </c>
      <c r="U1274" s="99">
        <v>84</v>
      </c>
      <c r="V1274" s="99">
        <v>462</v>
      </c>
      <c r="W1274" s="99">
        <v>780</v>
      </c>
      <c r="X1274" s="99">
        <v>1414</v>
      </c>
      <c r="Y1274" s="99">
        <v>1719</v>
      </c>
      <c r="Z1274" s="99">
        <v>1045</v>
      </c>
      <c r="AA1274" s="99">
        <v>692</v>
      </c>
      <c r="AB1274" s="99">
        <v>300</v>
      </c>
      <c r="AC1274" s="87"/>
      <c r="AD1274" s="120"/>
      <c r="AE1274" s="89" t="s">
        <v>17</v>
      </c>
      <c r="AF1274" s="99">
        <v>13</v>
      </c>
      <c r="AG1274" s="99">
        <v>38</v>
      </c>
      <c r="AH1274" s="99">
        <v>181</v>
      </c>
      <c r="AI1274" s="99">
        <v>617</v>
      </c>
      <c r="AJ1274" s="99">
        <v>659</v>
      </c>
      <c r="AK1274" s="99">
        <v>821</v>
      </c>
      <c r="AL1274" s="99">
        <v>690</v>
      </c>
      <c r="AM1274" s="99">
        <v>301</v>
      </c>
      <c r="AN1274" s="99">
        <v>149</v>
      </c>
      <c r="AO1274" s="99">
        <v>56</v>
      </c>
    </row>
    <row r="1275" spans="2:41" ht="15.75" x14ac:dyDescent="0.25">
      <c r="B1275" s="127"/>
      <c r="C1275" s="39"/>
      <c r="D1275" s="120"/>
      <c r="E1275" s="43" t="s">
        <v>18</v>
      </c>
      <c r="F1275" s="99">
        <v>9</v>
      </c>
      <c r="G1275" s="99">
        <v>23</v>
      </c>
      <c r="H1275" s="99">
        <v>104</v>
      </c>
      <c r="I1275" s="99">
        <v>480</v>
      </c>
      <c r="J1275" s="99">
        <v>788</v>
      </c>
      <c r="K1275" s="99">
        <v>1530</v>
      </c>
      <c r="L1275" s="99">
        <v>2314</v>
      </c>
      <c r="M1275" s="99">
        <v>1563</v>
      </c>
      <c r="N1275" s="99">
        <v>1310</v>
      </c>
      <c r="O1275" s="99">
        <v>757</v>
      </c>
      <c r="P1275" s="87"/>
      <c r="Q1275" s="120"/>
      <c r="R1275" s="89" t="s">
        <v>18</v>
      </c>
      <c r="S1275" s="99">
        <v>5</v>
      </c>
      <c r="T1275" s="99">
        <v>8</v>
      </c>
      <c r="U1275" s="99">
        <v>26</v>
      </c>
      <c r="V1275" s="99">
        <v>165</v>
      </c>
      <c r="W1275" s="99">
        <v>351</v>
      </c>
      <c r="X1275" s="99">
        <v>814</v>
      </c>
      <c r="Y1275" s="99">
        <v>1530</v>
      </c>
      <c r="Z1275" s="99">
        <v>1143</v>
      </c>
      <c r="AA1275" s="99">
        <v>1039</v>
      </c>
      <c r="AB1275" s="99">
        <v>613</v>
      </c>
      <c r="AC1275" s="87"/>
      <c r="AD1275" s="120"/>
      <c r="AE1275" s="89" t="s">
        <v>18</v>
      </c>
      <c r="AF1275" s="99">
        <v>4</v>
      </c>
      <c r="AG1275" s="99">
        <v>15</v>
      </c>
      <c r="AH1275" s="99">
        <v>78</v>
      </c>
      <c r="AI1275" s="99">
        <v>315</v>
      </c>
      <c r="AJ1275" s="99">
        <v>437</v>
      </c>
      <c r="AK1275" s="99">
        <v>716</v>
      </c>
      <c r="AL1275" s="99">
        <v>784</v>
      </c>
      <c r="AM1275" s="99">
        <v>420</v>
      </c>
      <c r="AN1275" s="99">
        <v>271</v>
      </c>
      <c r="AO1275" s="99">
        <v>144</v>
      </c>
    </row>
    <row r="1276" spans="2:41" ht="15.75" x14ac:dyDescent="0.25">
      <c r="B1276" s="127"/>
      <c r="C1276" s="39"/>
      <c r="D1276" s="121"/>
      <c r="E1276" s="43" t="s">
        <v>19</v>
      </c>
      <c r="F1276" s="99">
        <v>3</v>
      </c>
      <c r="G1276" s="99">
        <v>4</v>
      </c>
      <c r="H1276" s="99">
        <v>8</v>
      </c>
      <c r="I1276" s="99">
        <v>48</v>
      </c>
      <c r="J1276" s="99">
        <v>136</v>
      </c>
      <c r="K1276" s="99">
        <v>320</v>
      </c>
      <c r="L1276" s="99">
        <v>643</v>
      </c>
      <c r="M1276" s="99">
        <v>600</v>
      </c>
      <c r="N1276" s="99">
        <v>725</v>
      </c>
      <c r="O1276" s="99">
        <v>598</v>
      </c>
      <c r="P1276" s="87"/>
      <c r="Q1276" s="121"/>
      <c r="R1276" s="89" t="s">
        <v>19</v>
      </c>
      <c r="S1276" s="99">
        <v>3</v>
      </c>
      <c r="T1276" s="99">
        <v>0</v>
      </c>
      <c r="U1276" s="99">
        <v>3</v>
      </c>
      <c r="V1276" s="99">
        <v>17</v>
      </c>
      <c r="W1276" s="99">
        <v>68</v>
      </c>
      <c r="X1276" s="99">
        <v>166</v>
      </c>
      <c r="Y1276" s="99">
        <v>383</v>
      </c>
      <c r="Z1276" s="99">
        <v>410</v>
      </c>
      <c r="AA1276" s="99">
        <v>553</v>
      </c>
      <c r="AB1276" s="99">
        <v>486</v>
      </c>
      <c r="AC1276" s="87"/>
      <c r="AD1276" s="121"/>
      <c r="AE1276" s="89" t="s">
        <v>19</v>
      </c>
      <c r="AF1276" s="99">
        <v>0</v>
      </c>
      <c r="AG1276" s="99">
        <v>4</v>
      </c>
      <c r="AH1276" s="99">
        <v>5</v>
      </c>
      <c r="AI1276" s="99">
        <v>31</v>
      </c>
      <c r="AJ1276" s="99">
        <v>68</v>
      </c>
      <c r="AK1276" s="99">
        <v>154</v>
      </c>
      <c r="AL1276" s="99">
        <v>260</v>
      </c>
      <c r="AM1276" s="99">
        <v>190</v>
      </c>
      <c r="AN1276" s="99">
        <v>172</v>
      </c>
      <c r="AO1276" s="99">
        <v>112</v>
      </c>
    </row>
    <row r="1277" spans="2:41" x14ac:dyDescent="0.25">
      <c r="B1277" s="93"/>
      <c r="C1277" s="39"/>
      <c r="D1277" s="87"/>
      <c r="E1277" s="87"/>
      <c r="F1277" s="87"/>
      <c r="G1277" s="87"/>
      <c r="H1277" s="87"/>
      <c r="I1277" s="87"/>
      <c r="J1277" s="87"/>
      <c r="K1277" s="87"/>
      <c r="L1277" s="87"/>
      <c r="M1277" s="87"/>
      <c r="N1277" s="87"/>
      <c r="O1277" s="87"/>
      <c r="P1277" s="87"/>
      <c r="Q1277" s="87"/>
      <c r="R1277" s="87"/>
      <c r="S1277" s="87"/>
      <c r="T1277" s="87"/>
      <c r="U1277" s="87"/>
      <c r="V1277" s="87"/>
      <c r="W1277" s="87"/>
      <c r="X1277" s="87"/>
      <c r="Y1277" s="87"/>
      <c r="Z1277" s="87"/>
      <c r="AA1277" s="87"/>
      <c r="AB1277" s="87"/>
      <c r="AC1277" s="87"/>
      <c r="AD1277" s="87"/>
      <c r="AE1277" s="87"/>
      <c r="AF1277" s="87"/>
      <c r="AG1277" s="87"/>
      <c r="AH1277" s="87"/>
      <c r="AI1277" s="87"/>
      <c r="AJ1277" s="87"/>
      <c r="AK1277" s="87"/>
      <c r="AL1277" s="87"/>
      <c r="AM1277" s="87"/>
      <c r="AN1277" s="87"/>
      <c r="AO1277" s="87"/>
    </row>
    <row r="1278" spans="2:41" ht="18.75" customHeight="1" x14ac:dyDescent="0.3">
      <c r="B1278" s="93"/>
      <c r="C1278" s="39"/>
      <c r="D1278" s="106" t="s">
        <v>24</v>
      </c>
      <c r="E1278" s="106"/>
      <c r="F1278" s="86"/>
      <c r="G1278" s="86"/>
      <c r="H1278" s="86"/>
      <c r="I1278" s="86"/>
      <c r="J1278" s="86"/>
      <c r="K1278" s="86"/>
      <c r="L1278" s="86"/>
      <c r="M1278" s="86"/>
      <c r="N1278" s="86"/>
      <c r="O1278" s="86"/>
      <c r="P1278" s="87"/>
      <c r="Q1278" s="106" t="s">
        <v>24</v>
      </c>
      <c r="R1278" s="106"/>
      <c r="S1278" s="86"/>
      <c r="T1278" s="86"/>
      <c r="U1278" s="86"/>
      <c r="V1278" s="86"/>
      <c r="W1278" s="86"/>
      <c r="X1278" s="86"/>
      <c r="Y1278" s="86"/>
      <c r="Z1278" s="86"/>
      <c r="AA1278" s="86"/>
      <c r="AB1278" s="86"/>
      <c r="AC1278" s="87"/>
      <c r="AD1278" s="106" t="s">
        <v>24</v>
      </c>
      <c r="AE1278" s="106"/>
      <c r="AF1278" s="86"/>
      <c r="AG1278" s="86"/>
      <c r="AH1278" s="86"/>
      <c r="AI1278" s="86"/>
      <c r="AJ1278" s="86"/>
      <c r="AK1278" s="86"/>
      <c r="AL1278" s="86"/>
      <c r="AM1278" s="86"/>
      <c r="AN1278" s="86"/>
      <c r="AO1278" s="86"/>
    </row>
    <row r="1279" spans="2:41" ht="28.9" customHeight="1" x14ac:dyDescent="0.25">
      <c r="B1279" s="93"/>
      <c r="C1279" s="39"/>
      <c r="D1279" s="106"/>
      <c r="E1279" s="106"/>
      <c r="F1279" s="122" t="s">
        <v>20</v>
      </c>
      <c r="G1279" s="123"/>
      <c r="H1279" s="123"/>
      <c r="I1279" s="123"/>
      <c r="J1279" s="123"/>
      <c r="K1279" s="123"/>
      <c r="L1279" s="123"/>
      <c r="M1279" s="123"/>
      <c r="N1279" s="123"/>
      <c r="O1279" s="124"/>
      <c r="P1279" s="87"/>
      <c r="Q1279" s="106"/>
      <c r="R1279" s="106"/>
      <c r="S1279" s="122" t="s">
        <v>20</v>
      </c>
      <c r="T1279" s="123"/>
      <c r="U1279" s="123"/>
      <c r="V1279" s="123"/>
      <c r="W1279" s="123"/>
      <c r="X1279" s="123"/>
      <c r="Y1279" s="123"/>
      <c r="Z1279" s="123"/>
      <c r="AA1279" s="123"/>
      <c r="AB1279" s="124"/>
      <c r="AC1279" s="87"/>
      <c r="AD1279" s="106"/>
      <c r="AE1279" s="106"/>
      <c r="AF1279" s="122" t="s">
        <v>20</v>
      </c>
      <c r="AG1279" s="123"/>
      <c r="AH1279" s="123"/>
      <c r="AI1279" s="123"/>
      <c r="AJ1279" s="123"/>
      <c r="AK1279" s="123"/>
      <c r="AL1279" s="123"/>
      <c r="AM1279" s="123"/>
      <c r="AN1279" s="123"/>
      <c r="AO1279" s="124"/>
    </row>
    <row r="1280" spans="2:41" ht="15" customHeight="1" x14ac:dyDescent="0.25">
      <c r="B1280" s="93"/>
      <c r="C1280" s="39"/>
      <c r="D1280" s="107"/>
      <c r="E1280" s="107"/>
      <c r="F1280" s="88" t="s">
        <v>0</v>
      </c>
      <c r="G1280" s="88">
        <v>1</v>
      </c>
      <c r="H1280" s="88">
        <v>2</v>
      </c>
      <c r="I1280" s="88">
        <v>3</v>
      </c>
      <c r="J1280" s="88">
        <v>4</v>
      </c>
      <c r="K1280" s="88">
        <v>5</v>
      </c>
      <c r="L1280" s="88">
        <v>6</v>
      </c>
      <c r="M1280" s="88">
        <v>7</v>
      </c>
      <c r="N1280" s="88">
        <v>8</v>
      </c>
      <c r="O1280" s="88">
        <v>9</v>
      </c>
      <c r="P1280" s="87"/>
      <c r="Q1280" s="107"/>
      <c r="R1280" s="107"/>
      <c r="S1280" s="88" t="s">
        <v>0</v>
      </c>
      <c r="T1280" s="88">
        <v>1</v>
      </c>
      <c r="U1280" s="88">
        <v>2</v>
      </c>
      <c r="V1280" s="88">
        <v>3</v>
      </c>
      <c r="W1280" s="88">
        <v>4</v>
      </c>
      <c r="X1280" s="88">
        <v>5</v>
      </c>
      <c r="Y1280" s="88">
        <v>6</v>
      </c>
      <c r="Z1280" s="88">
        <v>7</v>
      </c>
      <c r="AA1280" s="88">
        <v>8</v>
      </c>
      <c r="AB1280" s="88">
        <v>9</v>
      </c>
      <c r="AC1280" s="87"/>
      <c r="AD1280" s="107"/>
      <c r="AE1280" s="107"/>
      <c r="AF1280" s="88" t="s">
        <v>0</v>
      </c>
      <c r="AG1280" s="88">
        <v>1</v>
      </c>
      <c r="AH1280" s="88">
        <v>2</v>
      </c>
      <c r="AI1280" s="88">
        <v>3</v>
      </c>
      <c r="AJ1280" s="88">
        <v>4</v>
      </c>
      <c r="AK1280" s="88">
        <v>5</v>
      </c>
      <c r="AL1280" s="88">
        <v>6</v>
      </c>
      <c r="AM1280" s="88">
        <v>7</v>
      </c>
      <c r="AN1280" s="88">
        <v>8</v>
      </c>
      <c r="AO1280" s="88">
        <v>9</v>
      </c>
    </row>
    <row r="1281" spans="2:41" ht="15.75" customHeight="1" x14ac:dyDescent="0.25">
      <c r="B1281" s="93"/>
      <c r="C1281" s="39"/>
      <c r="D1281" s="119" t="s">
        <v>21</v>
      </c>
      <c r="E1281" s="43" t="s">
        <v>9</v>
      </c>
      <c r="F1281" s="22">
        <v>0</v>
      </c>
      <c r="G1281" s="22">
        <v>0</v>
      </c>
      <c r="H1281" s="22" t="s">
        <v>78</v>
      </c>
      <c r="I1281" s="22" t="s">
        <v>78</v>
      </c>
      <c r="J1281" s="22">
        <v>0</v>
      </c>
      <c r="K1281" s="22">
        <v>0</v>
      </c>
      <c r="L1281" s="22">
        <v>0</v>
      </c>
      <c r="M1281" s="22">
        <v>0</v>
      </c>
      <c r="N1281" s="22">
        <v>0</v>
      </c>
      <c r="O1281" s="22">
        <v>0</v>
      </c>
      <c r="P1281" s="87"/>
      <c r="Q1281" s="119" t="s">
        <v>21</v>
      </c>
      <c r="R1281" s="89" t="s">
        <v>9</v>
      </c>
      <c r="S1281" s="22" t="s">
        <v>78</v>
      </c>
      <c r="T1281" s="22" t="s">
        <v>78</v>
      </c>
      <c r="U1281" s="22" t="s">
        <v>78</v>
      </c>
      <c r="V1281" s="22" t="s">
        <v>78</v>
      </c>
      <c r="W1281" s="22" t="s">
        <v>78</v>
      </c>
      <c r="X1281" s="22" t="s">
        <v>78</v>
      </c>
      <c r="Y1281" s="22" t="s">
        <v>78</v>
      </c>
      <c r="Z1281" s="22" t="s">
        <v>78</v>
      </c>
      <c r="AA1281" s="22" t="s">
        <v>78</v>
      </c>
      <c r="AB1281" s="22" t="s">
        <v>78</v>
      </c>
      <c r="AC1281" s="87"/>
      <c r="AD1281" s="119" t="s">
        <v>21</v>
      </c>
      <c r="AE1281" s="89" t="s">
        <v>9</v>
      </c>
      <c r="AF1281" s="22" t="s">
        <v>78</v>
      </c>
      <c r="AG1281" s="22" t="s">
        <v>78</v>
      </c>
      <c r="AH1281" s="22" t="s">
        <v>78</v>
      </c>
      <c r="AI1281" s="22" t="s">
        <v>78</v>
      </c>
      <c r="AJ1281" s="22" t="s">
        <v>78</v>
      </c>
      <c r="AK1281" s="22" t="s">
        <v>78</v>
      </c>
      <c r="AL1281" s="22" t="s">
        <v>78</v>
      </c>
      <c r="AM1281" s="22" t="s">
        <v>78</v>
      </c>
      <c r="AN1281" s="22" t="s">
        <v>78</v>
      </c>
      <c r="AO1281" s="22" t="s">
        <v>78</v>
      </c>
    </row>
    <row r="1282" spans="2:41" ht="15.75" x14ac:dyDescent="0.25">
      <c r="B1282" s="93"/>
      <c r="C1282" s="39"/>
      <c r="D1282" s="120"/>
      <c r="E1282" s="43">
        <v>1</v>
      </c>
      <c r="F1282" s="22" t="s">
        <v>78</v>
      </c>
      <c r="G1282" s="22">
        <v>15.789473684210526</v>
      </c>
      <c r="H1282" s="22">
        <v>47.368421052631575</v>
      </c>
      <c r="I1282" s="22">
        <v>15.789473684210526</v>
      </c>
      <c r="J1282" s="22" t="s">
        <v>78</v>
      </c>
      <c r="K1282" s="22" t="s">
        <v>78</v>
      </c>
      <c r="L1282" s="22">
        <v>0</v>
      </c>
      <c r="M1282" s="22">
        <v>0</v>
      </c>
      <c r="N1282" s="22">
        <v>0</v>
      </c>
      <c r="O1282" s="22">
        <v>0</v>
      </c>
      <c r="P1282" s="87"/>
      <c r="Q1282" s="120"/>
      <c r="R1282" s="89">
        <v>1</v>
      </c>
      <c r="S1282" s="22" t="s">
        <v>78</v>
      </c>
      <c r="T1282" s="22" t="s">
        <v>78</v>
      </c>
      <c r="U1282" s="22" t="s">
        <v>78</v>
      </c>
      <c r="V1282" s="22" t="s">
        <v>78</v>
      </c>
      <c r="W1282" s="22" t="s">
        <v>78</v>
      </c>
      <c r="X1282" s="22" t="s">
        <v>78</v>
      </c>
      <c r="Y1282" s="22">
        <v>0</v>
      </c>
      <c r="Z1282" s="22">
        <v>0</v>
      </c>
      <c r="AA1282" s="22">
        <v>0</v>
      </c>
      <c r="AB1282" s="22">
        <v>0</v>
      </c>
      <c r="AC1282" s="87"/>
      <c r="AD1282" s="120"/>
      <c r="AE1282" s="89">
        <v>1</v>
      </c>
      <c r="AF1282" s="22" t="s">
        <v>78</v>
      </c>
      <c r="AG1282" s="22" t="s">
        <v>78</v>
      </c>
      <c r="AH1282" s="22" t="s">
        <v>78</v>
      </c>
      <c r="AI1282" s="22" t="s">
        <v>78</v>
      </c>
      <c r="AJ1282" s="22" t="s">
        <v>78</v>
      </c>
      <c r="AK1282" s="22" t="s">
        <v>78</v>
      </c>
      <c r="AL1282" s="22">
        <v>0</v>
      </c>
      <c r="AM1282" s="22">
        <v>0</v>
      </c>
      <c r="AN1282" s="22">
        <v>0</v>
      </c>
      <c r="AO1282" s="22">
        <v>0</v>
      </c>
    </row>
    <row r="1283" spans="2:41" ht="15.75" x14ac:dyDescent="0.25">
      <c r="B1283" s="93"/>
      <c r="C1283" s="39"/>
      <c r="D1283" s="120"/>
      <c r="E1283" s="43" t="s">
        <v>10</v>
      </c>
      <c r="F1283" s="22">
        <v>3.9319872476089266</v>
      </c>
      <c r="G1283" s="22">
        <v>19.553666312433581</v>
      </c>
      <c r="H1283" s="22">
        <v>35.387885228480343</v>
      </c>
      <c r="I1283" s="22">
        <v>27.523910733262486</v>
      </c>
      <c r="J1283" s="22">
        <v>8.5015940488841668</v>
      </c>
      <c r="K1283" s="22">
        <v>2.9755579171094579</v>
      </c>
      <c r="L1283" s="22">
        <v>1.8065887353878853</v>
      </c>
      <c r="M1283" s="22" t="s">
        <v>78</v>
      </c>
      <c r="N1283" s="22" t="s">
        <v>78</v>
      </c>
      <c r="O1283" s="22">
        <v>0</v>
      </c>
      <c r="P1283" s="87"/>
      <c r="Q1283" s="120"/>
      <c r="R1283" s="89" t="s">
        <v>10</v>
      </c>
      <c r="S1283" s="22">
        <v>2.159827213822894</v>
      </c>
      <c r="T1283" s="22">
        <v>19.438444924406049</v>
      </c>
      <c r="U1283" s="22">
        <v>32.397408207343418</v>
      </c>
      <c r="V1283" s="22">
        <v>29.589632829373652</v>
      </c>
      <c r="W1283" s="22">
        <v>9.0712742980561565</v>
      </c>
      <c r="X1283" s="22">
        <v>3.6717062634989204</v>
      </c>
      <c r="Y1283" s="22">
        <v>3.0237580993520519</v>
      </c>
      <c r="Z1283" s="22" t="s">
        <v>78</v>
      </c>
      <c r="AA1283" s="22" t="s">
        <v>78</v>
      </c>
      <c r="AB1283" s="22">
        <v>0</v>
      </c>
      <c r="AC1283" s="87"/>
      <c r="AD1283" s="120"/>
      <c r="AE1283" s="89" t="s">
        <v>10</v>
      </c>
      <c r="AF1283" s="22">
        <v>5.6485355648535567</v>
      </c>
      <c r="AG1283" s="22">
        <v>19.665271966527197</v>
      </c>
      <c r="AH1283" s="22">
        <v>38.284518828451887</v>
      </c>
      <c r="AI1283" s="22">
        <v>25.523012552301257</v>
      </c>
      <c r="AJ1283" s="22">
        <v>7.9497907949790791</v>
      </c>
      <c r="AK1283" s="22">
        <v>2.3012552301255229</v>
      </c>
      <c r="AL1283" s="22">
        <v>0.62761506276150625</v>
      </c>
      <c r="AM1283" s="22" t="s">
        <v>78</v>
      </c>
      <c r="AN1283" s="22" t="s">
        <v>78</v>
      </c>
      <c r="AO1283" s="22">
        <v>0</v>
      </c>
    </row>
    <row r="1284" spans="2:41" ht="15.75" x14ac:dyDescent="0.25">
      <c r="B1284" s="93"/>
      <c r="C1284" s="39"/>
      <c r="D1284" s="120"/>
      <c r="E1284" s="43" t="s">
        <v>11</v>
      </c>
      <c r="F1284" s="22">
        <v>3.5479632063074904</v>
      </c>
      <c r="G1284" s="22">
        <v>10.906701708278581</v>
      </c>
      <c r="H1284" s="22">
        <v>29.960578186596582</v>
      </c>
      <c r="I1284" s="22">
        <v>32.72010512483574</v>
      </c>
      <c r="J1284" s="22">
        <v>14.191852825229962</v>
      </c>
      <c r="K1284" s="22">
        <v>6.5703022339027601</v>
      </c>
      <c r="L1284" s="22">
        <v>1.7082785808147174</v>
      </c>
      <c r="M1284" s="22">
        <v>0.39421813403416556</v>
      </c>
      <c r="N1284" s="22">
        <v>0</v>
      </c>
      <c r="O1284" s="22">
        <v>0</v>
      </c>
      <c r="P1284" s="87"/>
      <c r="Q1284" s="120"/>
      <c r="R1284" s="89" t="s">
        <v>11</v>
      </c>
      <c r="S1284" s="22">
        <v>3.217821782178218</v>
      </c>
      <c r="T1284" s="22">
        <v>9.1584158415841586</v>
      </c>
      <c r="U1284" s="22">
        <v>28.465346534653463</v>
      </c>
      <c r="V1284" s="22">
        <v>33.168316831683171</v>
      </c>
      <c r="W1284" s="22">
        <v>15.594059405940595</v>
      </c>
      <c r="X1284" s="22">
        <v>8.6633663366336631</v>
      </c>
      <c r="Y1284" s="22" t="s">
        <v>78</v>
      </c>
      <c r="Z1284" s="22" t="s">
        <v>78</v>
      </c>
      <c r="AA1284" s="22">
        <v>0</v>
      </c>
      <c r="AB1284" s="22">
        <v>0</v>
      </c>
      <c r="AC1284" s="87"/>
      <c r="AD1284" s="120"/>
      <c r="AE1284" s="89" t="s">
        <v>11</v>
      </c>
      <c r="AF1284" s="22">
        <v>3.9215686274509802</v>
      </c>
      <c r="AG1284" s="22">
        <v>12.885154061624648</v>
      </c>
      <c r="AH1284" s="22">
        <v>31.652661064425768</v>
      </c>
      <c r="AI1284" s="22">
        <v>32.212885154061624</v>
      </c>
      <c r="AJ1284" s="22">
        <v>12.605042016806722</v>
      </c>
      <c r="AK1284" s="22">
        <v>4.2016806722689077</v>
      </c>
      <c r="AL1284" s="22" t="s">
        <v>78</v>
      </c>
      <c r="AM1284" s="22" t="s">
        <v>78</v>
      </c>
      <c r="AN1284" s="22">
        <v>0</v>
      </c>
      <c r="AO1284" s="22">
        <v>0</v>
      </c>
    </row>
    <row r="1285" spans="2:41" ht="15.75" x14ac:dyDescent="0.25">
      <c r="B1285" s="93"/>
      <c r="C1285" s="39"/>
      <c r="D1285" s="120"/>
      <c r="E1285" s="43" t="s">
        <v>12</v>
      </c>
      <c r="F1285" s="22">
        <v>2.2653721682847898</v>
      </c>
      <c r="G1285" s="22">
        <v>8.8187702265372163</v>
      </c>
      <c r="H1285" s="22">
        <v>26.860841423948216</v>
      </c>
      <c r="I1285" s="22">
        <v>35.355987055016179</v>
      </c>
      <c r="J1285" s="22">
        <v>14.805825242718445</v>
      </c>
      <c r="K1285" s="22">
        <v>8.090614886731391</v>
      </c>
      <c r="L1285" s="22">
        <v>3.2362459546925564</v>
      </c>
      <c r="M1285" s="22">
        <v>0.3236245954692557</v>
      </c>
      <c r="N1285" s="22" t="s">
        <v>78</v>
      </c>
      <c r="O1285" s="22" t="s">
        <v>78</v>
      </c>
      <c r="P1285" s="87"/>
      <c r="Q1285" s="120"/>
      <c r="R1285" s="89" t="s">
        <v>12</v>
      </c>
      <c r="S1285" s="22">
        <v>1.5850144092219021</v>
      </c>
      <c r="T1285" s="22">
        <v>6.195965417867435</v>
      </c>
      <c r="U1285" s="22">
        <v>23.342939481268012</v>
      </c>
      <c r="V1285" s="22">
        <v>36.887608069164266</v>
      </c>
      <c r="W1285" s="22">
        <v>17.291066282420751</v>
      </c>
      <c r="X1285" s="22">
        <v>10.230547550432277</v>
      </c>
      <c r="Y1285" s="22" t="s">
        <v>78</v>
      </c>
      <c r="Z1285" s="22" t="s">
        <v>78</v>
      </c>
      <c r="AA1285" s="22" t="s">
        <v>78</v>
      </c>
      <c r="AB1285" s="22" t="s">
        <v>78</v>
      </c>
      <c r="AC1285" s="87"/>
      <c r="AD1285" s="120"/>
      <c r="AE1285" s="89" t="s">
        <v>12</v>
      </c>
      <c r="AF1285" s="22">
        <v>3.1365313653136528</v>
      </c>
      <c r="AG1285" s="22">
        <v>12.177121771217712</v>
      </c>
      <c r="AH1285" s="22">
        <v>31.365313653136536</v>
      </c>
      <c r="AI1285" s="22">
        <v>33.394833948339482</v>
      </c>
      <c r="AJ1285" s="22">
        <v>11.623616236162361</v>
      </c>
      <c r="AK1285" s="22">
        <v>5.3505535055350553</v>
      </c>
      <c r="AL1285" s="22" t="s">
        <v>78</v>
      </c>
      <c r="AM1285" s="22" t="s">
        <v>78</v>
      </c>
      <c r="AN1285" s="22" t="s">
        <v>78</v>
      </c>
      <c r="AO1285" s="22" t="s">
        <v>78</v>
      </c>
    </row>
    <row r="1286" spans="2:41" ht="15.75" x14ac:dyDescent="0.25">
      <c r="B1286" s="93"/>
      <c r="C1286" s="39"/>
      <c r="D1286" s="120"/>
      <c r="E1286" s="43" t="s">
        <v>13</v>
      </c>
      <c r="F1286" s="22">
        <v>1.4629948364888123</v>
      </c>
      <c r="G1286" s="22">
        <v>5.8089500860585197</v>
      </c>
      <c r="H1286" s="22">
        <v>21.471600688468158</v>
      </c>
      <c r="I1286" s="22">
        <v>35.370051635111878</v>
      </c>
      <c r="J1286" s="22">
        <v>17.168674698795179</v>
      </c>
      <c r="K1286" s="22">
        <v>11.40275387263339</v>
      </c>
      <c r="L1286" s="22">
        <v>6.1101549053356283</v>
      </c>
      <c r="M1286" s="22">
        <v>0.77452667814113596</v>
      </c>
      <c r="N1286" s="22" t="s">
        <v>78</v>
      </c>
      <c r="O1286" s="22" t="s">
        <v>78</v>
      </c>
      <c r="P1286" s="87"/>
      <c r="Q1286" s="120"/>
      <c r="R1286" s="89" t="s">
        <v>13</v>
      </c>
      <c r="S1286" s="22" t="s">
        <v>78</v>
      </c>
      <c r="T1286" s="22">
        <v>4.230488694383661</v>
      </c>
      <c r="U1286" s="22">
        <v>17.359591539022613</v>
      </c>
      <c r="V1286" s="22">
        <v>34.719183078045226</v>
      </c>
      <c r="W1286" s="22">
        <v>19.110138584974472</v>
      </c>
      <c r="X1286" s="22">
        <v>14.00437636761488</v>
      </c>
      <c r="Y1286" s="22">
        <v>7.6586433260393871</v>
      </c>
      <c r="Z1286" s="22" t="s">
        <v>78</v>
      </c>
      <c r="AA1286" s="22" t="s">
        <v>78</v>
      </c>
      <c r="AB1286" s="22" t="s">
        <v>78</v>
      </c>
      <c r="AC1286" s="87"/>
      <c r="AD1286" s="120"/>
      <c r="AE1286" s="89" t="s">
        <v>13</v>
      </c>
      <c r="AF1286" s="22" t="s">
        <v>78</v>
      </c>
      <c r="AG1286" s="22">
        <v>8.0797481636935995</v>
      </c>
      <c r="AH1286" s="22">
        <v>27.38719832109129</v>
      </c>
      <c r="AI1286" s="22">
        <v>36.306400839454355</v>
      </c>
      <c r="AJ1286" s="22">
        <v>14.375655823714586</v>
      </c>
      <c r="AK1286" s="22">
        <v>7.660020986358866</v>
      </c>
      <c r="AL1286" s="22">
        <v>3.8824763903462749</v>
      </c>
      <c r="AM1286" s="22" t="s">
        <v>78</v>
      </c>
      <c r="AN1286" s="22" t="s">
        <v>78</v>
      </c>
      <c r="AO1286" s="22" t="s">
        <v>78</v>
      </c>
    </row>
    <row r="1287" spans="2:41" ht="15.75" x14ac:dyDescent="0.25">
      <c r="B1287" s="93"/>
      <c r="C1287" s="39"/>
      <c r="D1287" s="120"/>
      <c r="E1287" s="43" t="s">
        <v>14</v>
      </c>
      <c r="F1287" s="22">
        <v>0.95637975274084441</v>
      </c>
      <c r="G1287" s="22">
        <v>4.2453930487520415</v>
      </c>
      <c r="H1287" s="22">
        <v>15.55866573361325</v>
      </c>
      <c r="I1287" s="22">
        <v>31.490552834149753</v>
      </c>
      <c r="J1287" s="22">
        <v>19.407511080009328</v>
      </c>
      <c r="K1287" s="22">
        <v>16.771635176113833</v>
      </c>
      <c r="L1287" s="22">
        <v>8.1642174014462334</v>
      </c>
      <c r="M1287" s="22">
        <v>2.3326335432703522</v>
      </c>
      <c r="N1287" s="22">
        <v>0.88640074644273392</v>
      </c>
      <c r="O1287" s="22">
        <v>0.18661068346162818</v>
      </c>
      <c r="P1287" s="87"/>
      <c r="Q1287" s="120"/>
      <c r="R1287" s="89" t="s">
        <v>14</v>
      </c>
      <c r="S1287" s="22">
        <v>0.56454648099360183</v>
      </c>
      <c r="T1287" s="22">
        <v>2.145276627775687</v>
      </c>
      <c r="U1287" s="22">
        <v>11.742566804666918</v>
      </c>
      <c r="V1287" s="22">
        <v>29.318780579601057</v>
      </c>
      <c r="W1287" s="22">
        <v>21.076401957094468</v>
      </c>
      <c r="X1287" s="22">
        <v>20.022581859239743</v>
      </c>
      <c r="Y1287" s="22">
        <v>10.575837410613474</v>
      </c>
      <c r="Z1287" s="22">
        <v>3.1238238614979301</v>
      </c>
      <c r="AA1287" s="22" t="s">
        <v>78</v>
      </c>
      <c r="AB1287" s="22" t="s">
        <v>78</v>
      </c>
      <c r="AC1287" s="87"/>
      <c r="AD1287" s="120"/>
      <c r="AE1287" s="89" t="s">
        <v>14</v>
      </c>
      <c r="AF1287" s="22">
        <v>1.5950920245398774</v>
      </c>
      <c r="AG1287" s="22">
        <v>7.6687116564417179</v>
      </c>
      <c r="AH1287" s="22">
        <v>21.779141104294478</v>
      </c>
      <c r="AI1287" s="22">
        <v>35.030674846625764</v>
      </c>
      <c r="AJ1287" s="22">
        <v>16.687116564417177</v>
      </c>
      <c r="AK1287" s="22">
        <v>11.47239263803681</v>
      </c>
      <c r="AL1287" s="22">
        <v>4.2331288343558278</v>
      </c>
      <c r="AM1287" s="22">
        <v>1.0429447852760736</v>
      </c>
      <c r="AN1287" s="22" t="s">
        <v>78</v>
      </c>
      <c r="AO1287" s="22" t="s">
        <v>78</v>
      </c>
    </row>
    <row r="1288" spans="2:41" ht="15.75" x14ac:dyDescent="0.25">
      <c r="B1288" s="93"/>
      <c r="C1288" s="39"/>
      <c r="D1288" s="120"/>
      <c r="E1288" s="43" t="s">
        <v>15</v>
      </c>
      <c r="F1288" s="22">
        <v>0.56839712012125809</v>
      </c>
      <c r="G1288" s="22">
        <v>2.4504231400783123</v>
      </c>
      <c r="H1288" s="22">
        <v>9.5995958064923581</v>
      </c>
      <c r="I1288" s="22">
        <v>25.476822028546163</v>
      </c>
      <c r="J1288" s="22">
        <v>21.232790198307438</v>
      </c>
      <c r="K1288" s="22">
        <v>20.46229632436529</v>
      </c>
      <c r="L1288" s="22">
        <v>13.47732727043072</v>
      </c>
      <c r="M1288" s="22">
        <v>4.408235442718202</v>
      </c>
      <c r="N1288" s="22">
        <v>1.957812302639889</v>
      </c>
      <c r="O1288" s="22">
        <v>0.36630036630036628</v>
      </c>
      <c r="P1288" s="87"/>
      <c r="Q1288" s="120"/>
      <c r="R1288" s="89" t="s">
        <v>15</v>
      </c>
      <c r="S1288" s="22">
        <v>0.3011443485243927</v>
      </c>
      <c r="T1288" s="22">
        <v>1.3451114234089538</v>
      </c>
      <c r="U1288" s="22">
        <v>6.2437261594057416</v>
      </c>
      <c r="V1288" s="22">
        <v>22.103995181690422</v>
      </c>
      <c r="W1288" s="22">
        <v>21.461553904838386</v>
      </c>
      <c r="X1288" s="22">
        <v>22.826741618148965</v>
      </c>
      <c r="Y1288" s="22">
        <v>16.783778357759484</v>
      </c>
      <c r="Z1288" s="22">
        <v>5.6815900421602086</v>
      </c>
      <c r="AA1288" s="22" t="s">
        <v>78</v>
      </c>
      <c r="AB1288" s="22" t="s">
        <v>78</v>
      </c>
      <c r="AC1288" s="87"/>
      <c r="AD1288" s="120"/>
      <c r="AE1288" s="89" t="s">
        <v>15</v>
      </c>
      <c r="AF1288" s="22">
        <v>1.0217983651226159</v>
      </c>
      <c r="AG1288" s="22">
        <v>4.3256130790190737</v>
      </c>
      <c r="AH1288" s="22">
        <v>15.292915531335149</v>
      </c>
      <c r="AI1288" s="22">
        <v>31.198910081743868</v>
      </c>
      <c r="AJ1288" s="22">
        <v>20.844686648501362</v>
      </c>
      <c r="AK1288" s="22">
        <v>16.450953678474114</v>
      </c>
      <c r="AL1288" s="22">
        <v>7.8678474114441412</v>
      </c>
      <c r="AM1288" s="22">
        <v>2.2479564032697548</v>
      </c>
      <c r="AN1288" s="22" t="s">
        <v>78</v>
      </c>
      <c r="AO1288" s="22" t="s">
        <v>78</v>
      </c>
    </row>
    <row r="1289" spans="2:41" ht="15.75" x14ac:dyDescent="0.25">
      <c r="B1289" s="93"/>
      <c r="C1289" s="39"/>
      <c r="D1289" s="120"/>
      <c r="E1289" s="43" t="s">
        <v>16</v>
      </c>
      <c r="F1289" s="22">
        <v>0.33539461272403309</v>
      </c>
      <c r="G1289" s="22">
        <v>1.4254271040771407</v>
      </c>
      <c r="H1289" s="22">
        <v>5.4396813751179121</v>
      </c>
      <c r="I1289" s="22">
        <v>17.859763127554764</v>
      </c>
      <c r="J1289" s="22">
        <v>19.264228068336653</v>
      </c>
      <c r="K1289" s="22">
        <v>23.005974216539148</v>
      </c>
      <c r="L1289" s="22">
        <v>19.410963211403416</v>
      </c>
      <c r="M1289" s="22">
        <v>7.787443664186144</v>
      </c>
      <c r="N1289" s="22">
        <v>4.2658002305837961</v>
      </c>
      <c r="O1289" s="22">
        <v>1.2053243894769941</v>
      </c>
      <c r="P1289" s="87"/>
      <c r="Q1289" s="120"/>
      <c r="R1289" s="89" t="s">
        <v>16</v>
      </c>
      <c r="S1289" s="22">
        <v>0.24666995559940799</v>
      </c>
      <c r="T1289" s="22">
        <v>0.62489722085183352</v>
      </c>
      <c r="U1289" s="22">
        <v>2.960039467192896</v>
      </c>
      <c r="V1289" s="22">
        <v>13.402400920901167</v>
      </c>
      <c r="W1289" s="22">
        <v>18.237132050649567</v>
      </c>
      <c r="X1289" s="22">
        <v>25.028778161486599</v>
      </c>
      <c r="Y1289" s="22">
        <v>22.627857260319026</v>
      </c>
      <c r="Z1289" s="22">
        <v>9.6201282683769129</v>
      </c>
      <c r="AA1289" s="22">
        <v>5.6569643150797564</v>
      </c>
      <c r="AB1289" s="22">
        <v>1.5951323795428383</v>
      </c>
      <c r="AC1289" s="87"/>
      <c r="AD1289" s="120"/>
      <c r="AE1289" s="89" t="s">
        <v>16</v>
      </c>
      <c r="AF1289" s="22">
        <v>0.49132947976878616</v>
      </c>
      <c r="AG1289" s="22">
        <v>2.8323699421965318</v>
      </c>
      <c r="AH1289" s="22">
        <v>9.7976878612716778</v>
      </c>
      <c r="AI1289" s="22">
        <v>25.693641618497111</v>
      </c>
      <c r="AJ1289" s="22">
        <v>21.069364161849709</v>
      </c>
      <c r="AK1289" s="22">
        <v>19.450867052023121</v>
      </c>
      <c r="AL1289" s="22">
        <v>13.75722543352601</v>
      </c>
      <c r="AM1289" s="22">
        <v>4.5664739884393057</v>
      </c>
      <c r="AN1289" s="22">
        <v>1.8208092485549134</v>
      </c>
      <c r="AO1289" s="22">
        <v>0.52023121387283233</v>
      </c>
    </row>
    <row r="1290" spans="2:41" ht="15.75" x14ac:dyDescent="0.25">
      <c r="B1290" s="93"/>
      <c r="C1290" s="39"/>
      <c r="D1290" s="120"/>
      <c r="E1290" s="43" t="s">
        <v>17</v>
      </c>
      <c r="F1290" s="22">
        <v>0.17935432443204463</v>
      </c>
      <c r="G1290" s="22">
        <v>0.47827819848545233</v>
      </c>
      <c r="H1290" s="22">
        <v>2.6404942208051017</v>
      </c>
      <c r="I1290" s="22">
        <v>10.751295336787564</v>
      </c>
      <c r="J1290" s="22">
        <v>14.338381825428456</v>
      </c>
      <c r="K1290" s="22">
        <v>22.269828616978877</v>
      </c>
      <c r="L1290" s="22">
        <v>24.00358708648864</v>
      </c>
      <c r="M1290" s="22">
        <v>13.411717815862895</v>
      </c>
      <c r="N1290" s="22">
        <v>8.379832602630529</v>
      </c>
      <c r="O1290" s="22">
        <v>3.5472299721004386</v>
      </c>
      <c r="P1290" s="87"/>
      <c r="Q1290" s="120"/>
      <c r="R1290" s="89" t="s">
        <v>17</v>
      </c>
      <c r="S1290" s="22">
        <v>7.6793119336507454E-2</v>
      </c>
      <c r="T1290" s="22">
        <v>0.15358623867301491</v>
      </c>
      <c r="U1290" s="22">
        <v>1.2901244048533251</v>
      </c>
      <c r="V1290" s="22">
        <v>7.0956842266932885</v>
      </c>
      <c r="W1290" s="22">
        <v>11.979726616495162</v>
      </c>
      <c r="X1290" s="22">
        <v>21.717094148364307</v>
      </c>
      <c r="Y1290" s="22">
        <v>26.401474427891259</v>
      </c>
      <c r="Z1290" s="22">
        <v>16.049761941330058</v>
      </c>
      <c r="AA1290" s="22">
        <v>10.62816771617263</v>
      </c>
      <c r="AB1290" s="22">
        <v>4.6075871601904472</v>
      </c>
      <c r="AC1290" s="87"/>
      <c r="AD1290" s="120"/>
      <c r="AE1290" s="89" t="s">
        <v>17</v>
      </c>
      <c r="AF1290" s="22">
        <v>0.36879432624113473</v>
      </c>
      <c r="AG1290" s="22">
        <v>1.0780141843971631</v>
      </c>
      <c r="AH1290" s="22">
        <v>5.1347517730496461</v>
      </c>
      <c r="AI1290" s="22">
        <v>17.50354609929078</v>
      </c>
      <c r="AJ1290" s="22">
        <v>18.695035460992905</v>
      </c>
      <c r="AK1290" s="22">
        <v>23.290780141843971</v>
      </c>
      <c r="AL1290" s="22">
        <v>19.574468085106382</v>
      </c>
      <c r="AM1290" s="22">
        <v>8.5390070921985828</v>
      </c>
      <c r="AN1290" s="22">
        <v>4.2269503546099294</v>
      </c>
      <c r="AO1290" s="22">
        <v>1.5886524822695036</v>
      </c>
    </row>
    <row r="1291" spans="2:41" ht="15.75" x14ac:dyDescent="0.25">
      <c r="B1291" s="93"/>
      <c r="C1291" s="39"/>
      <c r="D1291" s="120"/>
      <c r="E1291" s="43" t="s">
        <v>18</v>
      </c>
      <c r="F1291" s="22">
        <v>0.10137418337463391</v>
      </c>
      <c r="G1291" s="22">
        <v>0.2590673575129534</v>
      </c>
      <c r="H1291" s="22">
        <v>1.1714350078846587</v>
      </c>
      <c r="I1291" s="22">
        <v>5.4066231133138096</v>
      </c>
      <c r="J1291" s="22">
        <v>8.8758729443568374</v>
      </c>
      <c r="K1291" s="22">
        <v>17.23361117368777</v>
      </c>
      <c r="L1291" s="22">
        <v>26.06442892543366</v>
      </c>
      <c r="M1291" s="22">
        <v>17.605316512728091</v>
      </c>
      <c r="N1291" s="22">
        <v>14.755575580085607</v>
      </c>
      <c r="O1291" s="22">
        <v>8.5266952016219868</v>
      </c>
      <c r="P1291" s="87"/>
      <c r="Q1291" s="120"/>
      <c r="R1291" s="89" t="s">
        <v>18</v>
      </c>
      <c r="S1291" s="22">
        <v>8.7811731647348082E-2</v>
      </c>
      <c r="T1291" s="22">
        <v>0.14049877063575694</v>
      </c>
      <c r="U1291" s="22">
        <v>0.45662100456621002</v>
      </c>
      <c r="V1291" s="22">
        <v>2.897787144362487</v>
      </c>
      <c r="W1291" s="22">
        <v>6.1643835616438354</v>
      </c>
      <c r="X1291" s="22">
        <v>14.295749912188269</v>
      </c>
      <c r="Y1291" s="22">
        <v>26.870389884088514</v>
      </c>
      <c r="Z1291" s="22">
        <v>20.073761854583772</v>
      </c>
      <c r="AA1291" s="22">
        <v>18.247277836318933</v>
      </c>
      <c r="AB1291" s="22">
        <v>10.765718299964876</v>
      </c>
      <c r="AC1291" s="87"/>
      <c r="AD1291" s="120"/>
      <c r="AE1291" s="89" t="s">
        <v>18</v>
      </c>
      <c r="AF1291" s="22">
        <v>0.12562814070351758</v>
      </c>
      <c r="AG1291" s="22">
        <v>0.47110552763819091</v>
      </c>
      <c r="AH1291" s="22">
        <v>2.449748743718593</v>
      </c>
      <c r="AI1291" s="22">
        <v>9.8932160804020111</v>
      </c>
      <c r="AJ1291" s="22">
        <v>13.724874371859297</v>
      </c>
      <c r="AK1291" s="22">
        <v>22.48743718592965</v>
      </c>
      <c r="AL1291" s="22">
        <v>24.623115577889447</v>
      </c>
      <c r="AM1291" s="22">
        <v>13.190954773869345</v>
      </c>
      <c r="AN1291" s="22">
        <v>8.5113065326633173</v>
      </c>
      <c r="AO1291" s="22">
        <v>4.5226130653266337</v>
      </c>
    </row>
    <row r="1292" spans="2:41" ht="15.75" x14ac:dyDescent="0.25">
      <c r="B1292" s="93"/>
      <c r="C1292" s="39"/>
      <c r="D1292" s="121"/>
      <c r="E1292" s="43" t="s">
        <v>19</v>
      </c>
      <c r="F1292" s="22">
        <v>9.7244732576985404E-2</v>
      </c>
      <c r="G1292" s="22">
        <v>0.12965964343598055</v>
      </c>
      <c r="H1292" s="22">
        <v>0.2593192868719611</v>
      </c>
      <c r="I1292" s="22">
        <v>1.5559157212317665</v>
      </c>
      <c r="J1292" s="22">
        <v>4.408427876823338</v>
      </c>
      <c r="K1292" s="22">
        <v>10.372771474878444</v>
      </c>
      <c r="L1292" s="22">
        <v>20.842787682333874</v>
      </c>
      <c r="M1292" s="22">
        <v>19.448946515397083</v>
      </c>
      <c r="N1292" s="22">
        <v>23.500810372771475</v>
      </c>
      <c r="O1292" s="22">
        <v>19.384116693679093</v>
      </c>
      <c r="P1292" s="87"/>
      <c r="Q1292" s="121"/>
      <c r="R1292" s="89" t="s">
        <v>19</v>
      </c>
      <c r="S1292" s="22">
        <v>0.14360938247965532</v>
      </c>
      <c r="T1292" s="22">
        <v>0</v>
      </c>
      <c r="U1292" s="22">
        <v>0.14360938247965532</v>
      </c>
      <c r="V1292" s="22">
        <v>0.81378650071804692</v>
      </c>
      <c r="W1292" s="22">
        <v>3.2551460028721877</v>
      </c>
      <c r="X1292" s="22">
        <v>7.9463858305409296</v>
      </c>
      <c r="Y1292" s="22">
        <v>18.334131163235998</v>
      </c>
      <c r="Z1292" s="22">
        <v>19.626615605552896</v>
      </c>
      <c r="AA1292" s="22">
        <v>26.471996170416467</v>
      </c>
      <c r="AB1292" s="22">
        <v>23.264719961704163</v>
      </c>
      <c r="AC1292" s="87"/>
      <c r="AD1292" s="121"/>
      <c r="AE1292" s="89" t="s">
        <v>19</v>
      </c>
      <c r="AF1292" s="22">
        <v>0</v>
      </c>
      <c r="AG1292" s="22">
        <v>0.40160642570281119</v>
      </c>
      <c r="AH1292" s="22">
        <v>0.50200803212851408</v>
      </c>
      <c r="AI1292" s="22">
        <v>3.1124497991967868</v>
      </c>
      <c r="AJ1292" s="22">
        <v>6.8273092369477917</v>
      </c>
      <c r="AK1292" s="22">
        <v>15.461847389558233</v>
      </c>
      <c r="AL1292" s="22">
        <v>26.104417670682732</v>
      </c>
      <c r="AM1292" s="22">
        <v>19.076305220883537</v>
      </c>
      <c r="AN1292" s="22">
        <v>17.269076305220885</v>
      </c>
      <c r="AO1292" s="22">
        <v>11.244979919678714</v>
      </c>
    </row>
    <row r="1293" spans="2:41" x14ac:dyDescent="0.25">
      <c r="B1293" s="93"/>
      <c r="C1293" s="39"/>
      <c r="D1293" s="39"/>
      <c r="E1293" s="39"/>
      <c r="F1293" s="39"/>
      <c r="G1293" s="39"/>
      <c r="H1293" s="39"/>
      <c r="I1293" s="39"/>
      <c r="J1293" s="39"/>
      <c r="K1293" s="39"/>
      <c r="L1293" s="39"/>
      <c r="M1293" s="39"/>
      <c r="N1293" s="39"/>
      <c r="O1293" s="39"/>
      <c r="P1293" s="39"/>
      <c r="Q1293" s="39"/>
      <c r="R1293" s="39"/>
      <c r="S1293" s="39"/>
      <c r="T1293" s="39"/>
      <c r="U1293" s="39"/>
      <c r="V1293" s="39"/>
      <c r="W1293" s="39"/>
      <c r="X1293" s="39"/>
      <c r="Y1293" s="39"/>
      <c r="Z1293" s="39"/>
      <c r="AA1293" s="39"/>
      <c r="AB1293" s="39"/>
      <c r="AC1293" s="39"/>
      <c r="AD1293" s="39"/>
      <c r="AE1293" s="39"/>
      <c r="AF1293" s="39"/>
      <c r="AG1293" s="39"/>
      <c r="AH1293" s="39"/>
      <c r="AI1293" s="39"/>
      <c r="AJ1293" s="39"/>
      <c r="AK1293" s="39"/>
      <c r="AL1293" s="39"/>
      <c r="AM1293" s="39"/>
      <c r="AN1293" s="39"/>
      <c r="AO1293" s="39"/>
    </row>
    <row r="1294" spans="2:41" x14ac:dyDescent="0.25">
      <c r="B1294" s="93"/>
      <c r="C1294" s="39"/>
      <c r="D1294" s="39"/>
      <c r="E1294" s="39"/>
      <c r="F1294" s="39"/>
      <c r="G1294" s="39"/>
      <c r="H1294" s="39"/>
      <c r="I1294" s="39"/>
      <c r="J1294" s="39"/>
      <c r="K1294" s="39"/>
      <c r="L1294" s="39"/>
      <c r="M1294" s="39"/>
      <c r="N1294" s="39"/>
      <c r="O1294" s="39"/>
      <c r="P1294" s="39"/>
      <c r="Q1294" s="39"/>
      <c r="R1294" s="39"/>
      <c r="S1294" s="39"/>
      <c r="T1294" s="39"/>
      <c r="U1294" s="39"/>
      <c r="V1294" s="39"/>
      <c r="W1294" s="39"/>
      <c r="X1294" s="39"/>
      <c r="Y1294" s="39"/>
      <c r="Z1294" s="39"/>
      <c r="AA1294" s="39"/>
      <c r="AB1294" s="39"/>
      <c r="AC1294" s="39"/>
      <c r="AD1294" s="39"/>
      <c r="AE1294" s="39"/>
      <c r="AF1294" s="39"/>
      <c r="AG1294" s="39"/>
      <c r="AH1294" s="39"/>
      <c r="AI1294" s="39"/>
      <c r="AJ1294" s="39"/>
      <c r="AK1294" s="39"/>
      <c r="AL1294" s="39"/>
      <c r="AM1294" s="39"/>
      <c r="AN1294" s="39"/>
      <c r="AO1294" s="39"/>
    </row>
    <row r="1295" spans="2:41" ht="18.75" customHeight="1" x14ac:dyDescent="0.3">
      <c r="B1295" s="93"/>
      <c r="C1295" s="39"/>
      <c r="D1295" s="106" t="s">
        <v>32</v>
      </c>
      <c r="E1295" s="106"/>
      <c r="F1295" s="86"/>
      <c r="G1295" s="86"/>
      <c r="H1295" s="86"/>
      <c r="I1295" s="86"/>
      <c r="J1295" s="86"/>
      <c r="K1295" s="86"/>
      <c r="L1295" s="86"/>
      <c r="M1295" s="86"/>
      <c r="N1295" s="86"/>
      <c r="O1295" s="86"/>
      <c r="P1295" s="87"/>
      <c r="Q1295" s="106" t="s">
        <v>32</v>
      </c>
      <c r="R1295" s="106"/>
      <c r="S1295" s="86"/>
      <c r="T1295" s="86"/>
      <c r="U1295" s="86"/>
      <c r="V1295" s="86"/>
      <c r="W1295" s="86"/>
      <c r="X1295" s="86"/>
      <c r="Y1295" s="86"/>
      <c r="Z1295" s="86"/>
      <c r="AA1295" s="86"/>
      <c r="AB1295" s="86"/>
      <c r="AC1295" s="87"/>
      <c r="AD1295" s="106" t="s">
        <v>32</v>
      </c>
      <c r="AE1295" s="106"/>
      <c r="AF1295" s="86"/>
      <c r="AG1295" s="86"/>
      <c r="AH1295" s="86"/>
      <c r="AI1295" s="86"/>
      <c r="AJ1295" s="86"/>
      <c r="AK1295" s="86"/>
      <c r="AL1295" s="86"/>
      <c r="AM1295" s="86"/>
      <c r="AN1295" s="86"/>
      <c r="AO1295" s="86"/>
    </row>
    <row r="1296" spans="2:41" ht="28.9" customHeight="1" x14ac:dyDescent="0.25">
      <c r="B1296" s="93"/>
      <c r="C1296" s="39"/>
      <c r="D1296" s="106"/>
      <c r="E1296" s="106"/>
      <c r="F1296" s="102" t="s">
        <v>20</v>
      </c>
      <c r="G1296" s="102"/>
      <c r="H1296" s="102"/>
      <c r="I1296" s="102"/>
      <c r="J1296" s="102"/>
      <c r="K1296" s="102"/>
      <c r="L1296" s="102"/>
      <c r="M1296" s="102"/>
      <c r="N1296" s="102"/>
      <c r="O1296" s="102"/>
      <c r="P1296" s="87"/>
      <c r="Q1296" s="106"/>
      <c r="R1296" s="106"/>
      <c r="S1296" s="102" t="s">
        <v>20</v>
      </c>
      <c r="T1296" s="102"/>
      <c r="U1296" s="102"/>
      <c r="V1296" s="102"/>
      <c r="W1296" s="102"/>
      <c r="X1296" s="102"/>
      <c r="Y1296" s="102"/>
      <c r="Z1296" s="102"/>
      <c r="AA1296" s="102"/>
      <c r="AB1296" s="102"/>
      <c r="AC1296" s="87"/>
      <c r="AD1296" s="106"/>
      <c r="AE1296" s="106"/>
      <c r="AF1296" s="102" t="s">
        <v>20</v>
      </c>
      <c r="AG1296" s="102"/>
      <c r="AH1296" s="102"/>
      <c r="AI1296" s="102"/>
      <c r="AJ1296" s="102"/>
      <c r="AK1296" s="102"/>
      <c r="AL1296" s="102"/>
      <c r="AM1296" s="102"/>
      <c r="AN1296" s="102"/>
      <c r="AO1296" s="102"/>
    </row>
    <row r="1297" spans="2:41" ht="15" customHeight="1" x14ac:dyDescent="0.25">
      <c r="B1297" s="93"/>
      <c r="C1297" s="39"/>
      <c r="D1297" s="107"/>
      <c r="E1297" s="107"/>
      <c r="F1297" s="88" t="s">
        <v>0</v>
      </c>
      <c r="G1297" s="88">
        <v>1</v>
      </c>
      <c r="H1297" s="88">
        <v>2</v>
      </c>
      <c r="I1297" s="88">
        <v>3</v>
      </c>
      <c r="J1297" s="88">
        <v>4</v>
      </c>
      <c r="K1297" s="88">
        <v>5</v>
      </c>
      <c r="L1297" s="88">
        <v>6</v>
      </c>
      <c r="M1297" s="88">
        <v>7</v>
      </c>
      <c r="N1297" s="88">
        <v>8</v>
      </c>
      <c r="O1297" s="88">
        <v>9</v>
      </c>
      <c r="P1297" s="87"/>
      <c r="Q1297" s="107"/>
      <c r="R1297" s="107"/>
      <c r="S1297" s="88" t="s">
        <v>0</v>
      </c>
      <c r="T1297" s="88">
        <v>1</v>
      </c>
      <c r="U1297" s="88">
        <v>2</v>
      </c>
      <c r="V1297" s="88">
        <v>3</v>
      </c>
      <c r="W1297" s="88">
        <v>4</v>
      </c>
      <c r="X1297" s="88">
        <v>5</v>
      </c>
      <c r="Y1297" s="88">
        <v>6</v>
      </c>
      <c r="Z1297" s="88">
        <v>7</v>
      </c>
      <c r="AA1297" s="88">
        <v>8</v>
      </c>
      <c r="AB1297" s="88">
        <v>9</v>
      </c>
      <c r="AC1297" s="87"/>
      <c r="AD1297" s="107"/>
      <c r="AE1297" s="107"/>
      <c r="AF1297" s="88" t="s">
        <v>0</v>
      </c>
      <c r="AG1297" s="88">
        <v>1</v>
      </c>
      <c r="AH1297" s="88">
        <v>2</v>
      </c>
      <c r="AI1297" s="88">
        <v>3</v>
      </c>
      <c r="AJ1297" s="88">
        <v>4</v>
      </c>
      <c r="AK1297" s="88">
        <v>5</v>
      </c>
      <c r="AL1297" s="88">
        <v>6</v>
      </c>
      <c r="AM1297" s="88">
        <v>7</v>
      </c>
      <c r="AN1297" s="88">
        <v>8</v>
      </c>
      <c r="AO1297" s="88">
        <v>9</v>
      </c>
    </row>
    <row r="1298" spans="2:41" ht="15.75" customHeight="1" x14ac:dyDescent="0.25">
      <c r="B1298" s="127" t="s">
        <v>62</v>
      </c>
      <c r="C1298" s="39"/>
      <c r="D1298" s="119" t="s">
        <v>21</v>
      </c>
      <c r="E1298" s="43" t="s">
        <v>9</v>
      </c>
      <c r="F1298" s="99">
        <v>0</v>
      </c>
      <c r="G1298" s="99">
        <v>0</v>
      </c>
      <c r="H1298" s="99" t="s">
        <v>78</v>
      </c>
      <c r="I1298" s="99">
        <v>5</v>
      </c>
      <c r="J1298" s="99">
        <v>0</v>
      </c>
      <c r="K1298" s="99" t="s">
        <v>78</v>
      </c>
      <c r="L1298" s="99" t="s">
        <v>78</v>
      </c>
      <c r="M1298" s="99">
        <v>0</v>
      </c>
      <c r="N1298" s="99">
        <v>0</v>
      </c>
      <c r="O1298" s="99">
        <v>0</v>
      </c>
      <c r="P1298" s="87"/>
      <c r="Q1298" s="119" t="s">
        <v>21</v>
      </c>
      <c r="R1298" s="89" t="s">
        <v>9</v>
      </c>
      <c r="S1298" s="99">
        <v>0</v>
      </c>
      <c r="T1298" s="99">
        <v>0</v>
      </c>
      <c r="U1298" s="99" t="s">
        <v>78</v>
      </c>
      <c r="V1298" s="99" t="s">
        <v>78</v>
      </c>
      <c r="W1298" s="99">
        <v>0</v>
      </c>
      <c r="X1298" s="99" t="s">
        <v>78</v>
      </c>
      <c r="Y1298" s="99" t="s">
        <v>78</v>
      </c>
      <c r="Z1298" s="99">
        <v>0</v>
      </c>
      <c r="AA1298" s="99">
        <v>0</v>
      </c>
      <c r="AB1298" s="99">
        <v>0</v>
      </c>
      <c r="AC1298" s="87"/>
      <c r="AD1298" s="119" t="s">
        <v>21</v>
      </c>
      <c r="AE1298" s="89" t="s">
        <v>9</v>
      </c>
      <c r="AF1298" s="99">
        <v>0</v>
      </c>
      <c r="AG1298" s="99">
        <v>0</v>
      </c>
      <c r="AH1298" s="99" t="s">
        <v>78</v>
      </c>
      <c r="AI1298" s="99" t="s">
        <v>78</v>
      </c>
      <c r="AJ1298" s="99">
        <v>0</v>
      </c>
      <c r="AK1298" s="99" t="s">
        <v>78</v>
      </c>
      <c r="AL1298" s="99" t="s">
        <v>78</v>
      </c>
      <c r="AM1298" s="99">
        <v>0</v>
      </c>
      <c r="AN1298" s="99">
        <v>0</v>
      </c>
      <c r="AO1298" s="99">
        <v>0</v>
      </c>
    </row>
    <row r="1299" spans="2:41" ht="15.75" x14ac:dyDescent="0.25">
      <c r="B1299" s="127"/>
      <c r="C1299" s="39"/>
      <c r="D1299" s="120"/>
      <c r="E1299" s="43">
        <v>1</v>
      </c>
      <c r="F1299" s="99" t="s">
        <v>78</v>
      </c>
      <c r="G1299" s="99" t="s">
        <v>78</v>
      </c>
      <c r="H1299" s="99">
        <v>9</v>
      </c>
      <c r="I1299" s="99">
        <v>13</v>
      </c>
      <c r="J1299" s="99">
        <v>5</v>
      </c>
      <c r="K1299" s="99">
        <v>3</v>
      </c>
      <c r="L1299" s="99" t="s">
        <v>78</v>
      </c>
      <c r="M1299" s="99">
        <v>0</v>
      </c>
      <c r="N1299" s="99" t="s">
        <v>78</v>
      </c>
      <c r="O1299" s="99">
        <v>0</v>
      </c>
      <c r="P1299" s="87"/>
      <c r="Q1299" s="120"/>
      <c r="R1299" s="89">
        <v>1</v>
      </c>
      <c r="S1299" s="99" t="s">
        <v>78</v>
      </c>
      <c r="T1299" s="99" t="s">
        <v>78</v>
      </c>
      <c r="U1299" s="99">
        <v>5</v>
      </c>
      <c r="V1299" s="99">
        <v>6</v>
      </c>
      <c r="W1299" s="99" t="s">
        <v>78</v>
      </c>
      <c r="X1299" s="99" t="s">
        <v>78</v>
      </c>
      <c r="Y1299" s="99" t="s">
        <v>78</v>
      </c>
      <c r="Z1299" s="99">
        <v>0</v>
      </c>
      <c r="AA1299" s="99" t="s">
        <v>78</v>
      </c>
      <c r="AB1299" s="99">
        <v>0</v>
      </c>
      <c r="AC1299" s="87"/>
      <c r="AD1299" s="120"/>
      <c r="AE1299" s="89">
        <v>1</v>
      </c>
      <c r="AF1299" s="99" t="s">
        <v>78</v>
      </c>
      <c r="AG1299" s="99" t="s">
        <v>78</v>
      </c>
      <c r="AH1299" s="99">
        <v>4</v>
      </c>
      <c r="AI1299" s="99">
        <v>7</v>
      </c>
      <c r="AJ1299" s="99" t="s">
        <v>78</v>
      </c>
      <c r="AK1299" s="99" t="s">
        <v>78</v>
      </c>
      <c r="AL1299" s="99" t="s">
        <v>78</v>
      </c>
      <c r="AM1299" s="99">
        <v>0</v>
      </c>
      <c r="AN1299" s="99" t="s">
        <v>78</v>
      </c>
      <c r="AO1299" s="99">
        <v>0</v>
      </c>
    </row>
    <row r="1300" spans="2:41" ht="15.75" x14ac:dyDescent="0.25">
      <c r="B1300" s="127"/>
      <c r="C1300" s="39"/>
      <c r="D1300" s="120"/>
      <c r="E1300" s="43" t="s">
        <v>10</v>
      </c>
      <c r="F1300" s="99">
        <v>7</v>
      </c>
      <c r="G1300" s="99">
        <v>40</v>
      </c>
      <c r="H1300" s="99">
        <v>160</v>
      </c>
      <c r="I1300" s="99">
        <v>284</v>
      </c>
      <c r="J1300" s="99">
        <v>206</v>
      </c>
      <c r="K1300" s="99">
        <v>146</v>
      </c>
      <c r="L1300" s="99">
        <v>60</v>
      </c>
      <c r="M1300" s="99">
        <v>16</v>
      </c>
      <c r="N1300" s="99" t="s">
        <v>78</v>
      </c>
      <c r="O1300" s="99" t="s">
        <v>78</v>
      </c>
      <c r="P1300" s="87"/>
      <c r="Q1300" s="120"/>
      <c r="R1300" s="89" t="s">
        <v>10</v>
      </c>
      <c r="S1300" s="99" t="s">
        <v>78</v>
      </c>
      <c r="T1300" s="99">
        <v>15</v>
      </c>
      <c r="U1300" s="99">
        <v>62</v>
      </c>
      <c r="V1300" s="99">
        <v>127</v>
      </c>
      <c r="W1300" s="99">
        <v>102</v>
      </c>
      <c r="X1300" s="99">
        <v>84</v>
      </c>
      <c r="Y1300" s="99">
        <v>32</v>
      </c>
      <c r="Z1300" s="99">
        <v>9</v>
      </c>
      <c r="AA1300" s="99" t="s">
        <v>78</v>
      </c>
      <c r="AB1300" s="99" t="s">
        <v>78</v>
      </c>
      <c r="AC1300" s="87"/>
      <c r="AD1300" s="120"/>
      <c r="AE1300" s="89" t="s">
        <v>10</v>
      </c>
      <c r="AF1300" s="99" t="s">
        <v>78</v>
      </c>
      <c r="AG1300" s="99">
        <v>25</v>
      </c>
      <c r="AH1300" s="99">
        <v>98</v>
      </c>
      <c r="AI1300" s="99">
        <v>157</v>
      </c>
      <c r="AJ1300" s="99">
        <v>104</v>
      </c>
      <c r="AK1300" s="99">
        <v>62</v>
      </c>
      <c r="AL1300" s="99">
        <v>28</v>
      </c>
      <c r="AM1300" s="99">
        <v>7</v>
      </c>
      <c r="AN1300" s="99" t="s">
        <v>78</v>
      </c>
      <c r="AO1300" s="99" t="s">
        <v>78</v>
      </c>
    </row>
    <row r="1301" spans="2:41" ht="15.75" x14ac:dyDescent="0.25">
      <c r="B1301" s="127"/>
      <c r="C1301" s="39"/>
      <c r="D1301" s="120"/>
      <c r="E1301" s="43" t="s">
        <v>11</v>
      </c>
      <c r="F1301" s="99" t="s">
        <v>78</v>
      </c>
      <c r="G1301" s="99">
        <v>30</v>
      </c>
      <c r="H1301" s="99">
        <v>79</v>
      </c>
      <c r="I1301" s="99">
        <v>189</v>
      </c>
      <c r="J1301" s="99">
        <v>159</v>
      </c>
      <c r="K1301" s="99">
        <v>114</v>
      </c>
      <c r="L1301" s="99">
        <v>59</v>
      </c>
      <c r="M1301" s="99" t="s">
        <v>78</v>
      </c>
      <c r="N1301" s="99">
        <v>11</v>
      </c>
      <c r="O1301" s="99" t="s">
        <v>78</v>
      </c>
      <c r="P1301" s="87"/>
      <c r="Q1301" s="120"/>
      <c r="R1301" s="89" t="s">
        <v>11</v>
      </c>
      <c r="S1301" s="99" t="s">
        <v>78</v>
      </c>
      <c r="T1301" s="99">
        <v>13</v>
      </c>
      <c r="U1301" s="99">
        <v>32</v>
      </c>
      <c r="V1301" s="99">
        <v>89</v>
      </c>
      <c r="W1301" s="99">
        <v>70</v>
      </c>
      <c r="X1301" s="99">
        <v>57</v>
      </c>
      <c r="Y1301" s="99">
        <v>36</v>
      </c>
      <c r="Z1301" s="99" t="s">
        <v>78</v>
      </c>
      <c r="AA1301" s="99" t="s">
        <v>78</v>
      </c>
      <c r="AB1301" s="99" t="s">
        <v>78</v>
      </c>
      <c r="AC1301" s="87"/>
      <c r="AD1301" s="120"/>
      <c r="AE1301" s="89" t="s">
        <v>11</v>
      </c>
      <c r="AF1301" s="99" t="s">
        <v>78</v>
      </c>
      <c r="AG1301" s="99">
        <v>17</v>
      </c>
      <c r="AH1301" s="99">
        <v>47</v>
      </c>
      <c r="AI1301" s="99">
        <v>100</v>
      </c>
      <c r="AJ1301" s="99">
        <v>89</v>
      </c>
      <c r="AK1301" s="99">
        <v>57</v>
      </c>
      <c r="AL1301" s="99">
        <v>23</v>
      </c>
      <c r="AM1301" s="99" t="s">
        <v>78</v>
      </c>
      <c r="AN1301" s="99" t="s">
        <v>78</v>
      </c>
      <c r="AO1301" s="99" t="s">
        <v>78</v>
      </c>
    </row>
    <row r="1302" spans="2:41" ht="15.75" x14ac:dyDescent="0.25">
      <c r="B1302" s="127"/>
      <c r="C1302" s="39"/>
      <c r="D1302" s="120"/>
      <c r="E1302" s="43" t="s">
        <v>12</v>
      </c>
      <c r="F1302" s="99">
        <v>6</v>
      </c>
      <c r="G1302" s="99">
        <v>37</v>
      </c>
      <c r="H1302" s="99">
        <v>117</v>
      </c>
      <c r="I1302" s="99">
        <v>257</v>
      </c>
      <c r="J1302" s="99">
        <v>225</v>
      </c>
      <c r="K1302" s="99">
        <v>194</v>
      </c>
      <c r="L1302" s="99">
        <v>108</v>
      </c>
      <c r="M1302" s="99">
        <v>42</v>
      </c>
      <c r="N1302" s="99">
        <v>12</v>
      </c>
      <c r="O1302" s="99">
        <v>5</v>
      </c>
      <c r="P1302" s="87"/>
      <c r="Q1302" s="120"/>
      <c r="R1302" s="89" t="s">
        <v>12</v>
      </c>
      <c r="S1302" s="99">
        <v>3</v>
      </c>
      <c r="T1302" s="99">
        <v>16</v>
      </c>
      <c r="U1302" s="99">
        <v>45</v>
      </c>
      <c r="V1302" s="99">
        <v>133</v>
      </c>
      <c r="W1302" s="99">
        <v>121</v>
      </c>
      <c r="X1302" s="99">
        <v>119</v>
      </c>
      <c r="Y1302" s="99">
        <v>79</v>
      </c>
      <c r="Z1302" s="99">
        <v>30</v>
      </c>
      <c r="AA1302" s="99" t="s">
        <v>78</v>
      </c>
      <c r="AB1302" s="99" t="s">
        <v>78</v>
      </c>
      <c r="AC1302" s="87"/>
      <c r="AD1302" s="120"/>
      <c r="AE1302" s="89" t="s">
        <v>12</v>
      </c>
      <c r="AF1302" s="99">
        <v>3</v>
      </c>
      <c r="AG1302" s="99">
        <v>21</v>
      </c>
      <c r="AH1302" s="99">
        <v>72</v>
      </c>
      <c r="AI1302" s="99">
        <v>124</v>
      </c>
      <c r="AJ1302" s="99">
        <v>104</v>
      </c>
      <c r="AK1302" s="99">
        <v>75</v>
      </c>
      <c r="AL1302" s="99">
        <v>29</v>
      </c>
      <c r="AM1302" s="99">
        <v>12</v>
      </c>
      <c r="AN1302" s="99" t="s">
        <v>78</v>
      </c>
      <c r="AO1302" s="99" t="s">
        <v>78</v>
      </c>
    </row>
    <row r="1303" spans="2:41" ht="15.75" x14ac:dyDescent="0.25">
      <c r="B1303" s="127"/>
      <c r="C1303" s="39"/>
      <c r="D1303" s="120"/>
      <c r="E1303" s="43" t="s">
        <v>13</v>
      </c>
      <c r="F1303" s="99">
        <v>8</v>
      </c>
      <c r="G1303" s="99">
        <v>58</v>
      </c>
      <c r="H1303" s="99">
        <v>193</v>
      </c>
      <c r="I1303" s="99">
        <v>392</v>
      </c>
      <c r="J1303" s="99">
        <v>392</v>
      </c>
      <c r="K1303" s="99">
        <v>309</v>
      </c>
      <c r="L1303" s="99">
        <v>182</v>
      </c>
      <c r="M1303" s="99">
        <v>76</v>
      </c>
      <c r="N1303" s="99">
        <v>33</v>
      </c>
      <c r="O1303" s="99">
        <v>8</v>
      </c>
      <c r="P1303" s="87"/>
      <c r="Q1303" s="120"/>
      <c r="R1303" s="89" t="s">
        <v>13</v>
      </c>
      <c r="S1303" s="99">
        <v>4</v>
      </c>
      <c r="T1303" s="99">
        <v>23</v>
      </c>
      <c r="U1303" s="99">
        <v>90</v>
      </c>
      <c r="V1303" s="99">
        <v>205</v>
      </c>
      <c r="W1303" s="99">
        <v>226</v>
      </c>
      <c r="X1303" s="99">
        <v>207</v>
      </c>
      <c r="Y1303" s="99">
        <v>143</v>
      </c>
      <c r="Z1303" s="99">
        <v>54</v>
      </c>
      <c r="AA1303" s="99">
        <v>27</v>
      </c>
      <c r="AB1303" s="99">
        <v>8</v>
      </c>
      <c r="AC1303" s="87"/>
      <c r="AD1303" s="120"/>
      <c r="AE1303" s="89" t="s">
        <v>13</v>
      </c>
      <c r="AF1303" s="99">
        <v>4</v>
      </c>
      <c r="AG1303" s="99">
        <v>35</v>
      </c>
      <c r="AH1303" s="99">
        <v>103</v>
      </c>
      <c r="AI1303" s="99">
        <v>187</v>
      </c>
      <c r="AJ1303" s="99">
        <v>166</v>
      </c>
      <c r="AK1303" s="99">
        <v>102</v>
      </c>
      <c r="AL1303" s="99">
        <v>39</v>
      </c>
      <c r="AM1303" s="99">
        <v>22</v>
      </c>
      <c r="AN1303" s="99">
        <v>6</v>
      </c>
      <c r="AO1303" s="99">
        <v>0</v>
      </c>
    </row>
    <row r="1304" spans="2:41" ht="15.75" x14ac:dyDescent="0.25">
      <c r="B1304" s="127"/>
      <c r="C1304" s="39"/>
      <c r="D1304" s="120"/>
      <c r="E1304" s="43" t="s">
        <v>14</v>
      </c>
      <c r="F1304" s="99">
        <v>15</v>
      </c>
      <c r="G1304" s="99">
        <v>70</v>
      </c>
      <c r="H1304" s="99">
        <v>224</v>
      </c>
      <c r="I1304" s="99">
        <v>596</v>
      </c>
      <c r="J1304" s="99">
        <v>662</v>
      </c>
      <c r="K1304" s="99">
        <v>618</v>
      </c>
      <c r="L1304" s="99">
        <v>448</v>
      </c>
      <c r="M1304" s="99">
        <v>192</v>
      </c>
      <c r="N1304" s="99">
        <v>77</v>
      </c>
      <c r="O1304" s="99">
        <v>31</v>
      </c>
      <c r="P1304" s="87"/>
      <c r="Q1304" s="120"/>
      <c r="R1304" s="89" t="s">
        <v>14</v>
      </c>
      <c r="S1304" s="99">
        <v>5</v>
      </c>
      <c r="T1304" s="99">
        <v>18</v>
      </c>
      <c r="U1304" s="99">
        <v>92</v>
      </c>
      <c r="V1304" s="99">
        <v>307</v>
      </c>
      <c r="W1304" s="99">
        <v>380</v>
      </c>
      <c r="X1304" s="99">
        <v>396</v>
      </c>
      <c r="Y1304" s="99">
        <v>316</v>
      </c>
      <c r="Z1304" s="99">
        <v>156</v>
      </c>
      <c r="AA1304" s="99">
        <v>61</v>
      </c>
      <c r="AB1304" s="99">
        <v>23</v>
      </c>
      <c r="AC1304" s="87"/>
      <c r="AD1304" s="120"/>
      <c r="AE1304" s="89" t="s">
        <v>14</v>
      </c>
      <c r="AF1304" s="99">
        <v>10</v>
      </c>
      <c r="AG1304" s="99">
        <v>52</v>
      </c>
      <c r="AH1304" s="99">
        <v>132</v>
      </c>
      <c r="AI1304" s="99">
        <v>289</v>
      </c>
      <c r="AJ1304" s="99">
        <v>282</v>
      </c>
      <c r="AK1304" s="99">
        <v>222</v>
      </c>
      <c r="AL1304" s="99">
        <v>132</v>
      </c>
      <c r="AM1304" s="99">
        <v>36</v>
      </c>
      <c r="AN1304" s="99">
        <v>16</v>
      </c>
      <c r="AO1304" s="99">
        <v>8</v>
      </c>
    </row>
    <row r="1305" spans="2:41" ht="15.75" x14ac:dyDescent="0.25">
      <c r="B1305" s="127"/>
      <c r="C1305" s="39"/>
      <c r="D1305" s="120"/>
      <c r="E1305" s="43" t="s">
        <v>15</v>
      </c>
      <c r="F1305" s="99">
        <v>23</v>
      </c>
      <c r="G1305" s="99">
        <v>82</v>
      </c>
      <c r="H1305" s="99">
        <v>264</v>
      </c>
      <c r="I1305" s="99">
        <v>722</v>
      </c>
      <c r="J1305" s="99">
        <v>926</v>
      </c>
      <c r="K1305" s="99">
        <v>1045</v>
      </c>
      <c r="L1305" s="99">
        <v>798</v>
      </c>
      <c r="M1305" s="99">
        <v>366</v>
      </c>
      <c r="N1305" s="99">
        <v>178</v>
      </c>
      <c r="O1305" s="99">
        <v>85</v>
      </c>
      <c r="P1305" s="87"/>
      <c r="Q1305" s="120"/>
      <c r="R1305" s="89" t="s">
        <v>15</v>
      </c>
      <c r="S1305" s="99">
        <v>15</v>
      </c>
      <c r="T1305" s="99">
        <v>24</v>
      </c>
      <c r="U1305" s="99">
        <v>104</v>
      </c>
      <c r="V1305" s="99">
        <v>339</v>
      </c>
      <c r="W1305" s="99">
        <v>539</v>
      </c>
      <c r="X1305" s="99">
        <v>672</v>
      </c>
      <c r="Y1305" s="99">
        <v>600</v>
      </c>
      <c r="Z1305" s="99">
        <v>269</v>
      </c>
      <c r="AA1305" s="99">
        <v>143</v>
      </c>
      <c r="AB1305" s="99">
        <v>71</v>
      </c>
      <c r="AC1305" s="87"/>
      <c r="AD1305" s="120"/>
      <c r="AE1305" s="89" t="s">
        <v>15</v>
      </c>
      <c r="AF1305" s="99">
        <v>8</v>
      </c>
      <c r="AG1305" s="99">
        <v>58</v>
      </c>
      <c r="AH1305" s="99">
        <v>160</v>
      </c>
      <c r="AI1305" s="99">
        <v>383</v>
      </c>
      <c r="AJ1305" s="99">
        <v>387</v>
      </c>
      <c r="AK1305" s="99">
        <v>373</v>
      </c>
      <c r="AL1305" s="99">
        <v>198</v>
      </c>
      <c r="AM1305" s="99">
        <v>97</v>
      </c>
      <c r="AN1305" s="99">
        <v>35</v>
      </c>
      <c r="AO1305" s="99">
        <v>14</v>
      </c>
    </row>
    <row r="1306" spans="2:41" ht="15.75" x14ac:dyDescent="0.25">
      <c r="B1306" s="127"/>
      <c r="C1306" s="39"/>
      <c r="D1306" s="120"/>
      <c r="E1306" s="43" t="s">
        <v>16</v>
      </c>
      <c r="F1306" s="99">
        <v>20</v>
      </c>
      <c r="G1306" s="99">
        <v>53</v>
      </c>
      <c r="H1306" s="99">
        <v>189</v>
      </c>
      <c r="I1306" s="99">
        <v>564</v>
      </c>
      <c r="J1306" s="99">
        <v>797</v>
      </c>
      <c r="K1306" s="99">
        <v>1012</v>
      </c>
      <c r="L1306" s="99">
        <v>981</v>
      </c>
      <c r="M1306" s="99">
        <v>531</v>
      </c>
      <c r="N1306" s="99">
        <v>302</v>
      </c>
      <c r="O1306" s="99">
        <v>128</v>
      </c>
      <c r="P1306" s="87"/>
      <c r="Q1306" s="120"/>
      <c r="R1306" s="89" t="s">
        <v>16</v>
      </c>
      <c r="S1306" s="99">
        <v>8</v>
      </c>
      <c r="T1306" s="99">
        <v>20</v>
      </c>
      <c r="U1306" s="99">
        <v>72</v>
      </c>
      <c r="V1306" s="99">
        <v>248</v>
      </c>
      <c r="W1306" s="99">
        <v>443</v>
      </c>
      <c r="X1306" s="99">
        <v>678</v>
      </c>
      <c r="Y1306" s="99">
        <v>722</v>
      </c>
      <c r="Z1306" s="99">
        <v>418</v>
      </c>
      <c r="AA1306" s="99">
        <v>259</v>
      </c>
      <c r="AB1306" s="99">
        <v>105</v>
      </c>
      <c r="AC1306" s="87"/>
      <c r="AD1306" s="120"/>
      <c r="AE1306" s="89" t="s">
        <v>16</v>
      </c>
      <c r="AF1306" s="99">
        <v>12</v>
      </c>
      <c r="AG1306" s="99">
        <v>33</v>
      </c>
      <c r="AH1306" s="99">
        <v>117</v>
      </c>
      <c r="AI1306" s="99">
        <v>316</v>
      </c>
      <c r="AJ1306" s="99">
        <v>354</v>
      </c>
      <c r="AK1306" s="99">
        <v>334</v>
      </c>
      <c r="AL1306" s="99">
        <v>259</v>
      </c>
      <c r="AM1306" s="99">
        <v>113</v>
      </c>
      <c r="AN1306" s="99">
        <v>43</v>
      </c>
      <c r="AO1306" s="99">
        <v>23</v>
      </c>
    </row>
    <row r="1307" spans="2:41" ht="15.75" x14ac:dyDescent="0.25">
      <c r="B1307" s="127"/>
      <c r="C1307" s="39"/>
      <c r="D1307" s="120"/>
      <c r="E1307" s="43" t="s">
        <v>17</v>
      </c>
      <c r="F1307" s="99">
        <v>5</v>
      </c>
      <c r="G1307" s="99">
        <v>33</v>
      </c>
      <c r="H1307" s="99">
        <v>108</v>
      </c>
      <c r="I1307" s="99">
        <v>352</v>
      </c>
      <c r="J1307" s="99">
        <v>539</v>
      </c>
      <c r="K1307" s="99">
        <v>757</v>
      </c>
      <c r="L1307" s="99">
        <v>839</v>
      </c>
      <c r="M1307" s="99">
        <v>590</v>
      </c>
      <c r="N1307" s="99">
        <v>370</v>
      </c>
      <c r="O1307" s="99">
        <v>183</v>
      </c>
      <c r="P1307" s="87"/>
      <c r="Q1307" s="120"/>
      <c r="R1307" s="89" t="s">
        <v>17</v>
      </c>
      <c r="S1307" s="99" t="s">
        <v>78</v>
      </c>
      <c r="T1307" s="99" t="s">
        <v>78</v>
      </c>
      <c r="U1307" s="99">
        <v>32</v>
      </c>
      <c r="V1307" s="99">
        <v>141</v>
      </c>
      <c r="W1307" s="99">
        <v>278</v>
      </c>
      <c r="X1307" s="99">
        <v>442</v>
      </c>
      <c r="Y1307" s="99">
        <v>626</v>
      </c>
      <c r="Z1307" s="99">
        <v>457</v>
      </c>
      <c r="AA1307" s="99">
        <v>295</v>
      </c>
      <c r="AB1307" s="99">
        <v>143</v>
      </c>
      <c r="AC1307" s="87"/>
      <c r="AD1307" s="120"/>
      <c r="AE1307" s="89" t="s">
        <v>17</v>
      </c>
      <c r="AF1307" s="99" t="s">
        <v>78</v>
      </c>
      <c r="AG1307" s="99" t="s">
        <v>78</v>
      </c>
      <c r="AH1307" s="99">
        <v>76</v>
      </c>
      <c r="AI1307" s="99">
        <v>211</v>
      </c>
      <c r="AJ1307" s="99">
        <v>261</v>
      </c>
      <c r="AK1307" s="99">
        <v>315</v>
      </c>
      <c r="AL1307" s="99">
        <v>213</v>
      </c>
      <c r="AM1307" s="99">
        <v>133</v>
      </c>
      <c r="AN1307" s="99">
        <v>75</v>
      </c>
      <c r="AO1307" s="99">
        <v>40</v>
      </c>
    </row>
    <row r="1308" spans="2:41" ht="15.75" x14ac:dyDescent="0.25">
      <c r="B1308" s="127"/>
      <c r="C1308" s="39"/>
      <c r="D1308" s="120"/>
      <c r="E1308" s="43" t="s">
        <v>18</v>
      </c>
      <c r="F1308" s="99">
        <v>5</v>
      </c>
      <c r="G1308" s="99">
        <v>16</v>
      </c>
      <c r="H1308" s="99">
        <v>40</v>
      </c>
      <c r="I1308" s="99">
        <v>142</v>
      </c>
      <c r="J1308" s="99">
        <v>232</v>
      </c>
      <c r="K1308" s="99">
        <v>436</v>
      </c>
      <c r="L1308" s="99">
        <v>572</v>
      </c>
      <c r="M1308" s="99">
        <v>455</v>
      </c>
      <c r="N1308" s="99">
        <v>343</v>
      </c>
      <c r="O1308" s="99">
        <v>228</v>
      </c>
      <c r="P1308" s="87"/>
      <c r="Q1308" s="120"/>
      <c r="R1308" s="89" t="s">
        <v>18</v>
      </c>
      <c r="S1308" s="99" t="s">
        <v>78</v>
      </c>
      <c r="T1308" s="99" t="s">
        <v>78</v>
      </c>
      <c r="U1308" s="99">
        <v>13</v>
      </c>
      <c r="V1308" s="99">
        <v>50</v>
      </c>
      <c r="W1308" s="99">
        <v>102</v>
      </c>
      <c r="X1308" s="99">
        <v>251</v>
      </c>
      <c r="Y1308" s="99">
        <v>370</v>
      </c>
      <c r="Z1308" s="99">
        <v>332</v>
      </c>
      <c r="AA1308" s="99">
        <v>275</v>
      </c>
      <c r="AB1308" s="99">
        <v>178</v>
      </c>
      <c r="AC1308" s="87"/>
      <c r="AD1308" s="120"/>
      <c r="AE1308" s="89" t="s">
        <v>18</v>
      </c>
      <c r="AF1308" s="99" t="s">
        <v>78</v>
      </c>
      <c r="AG1308" s="99" t="s">
        <v>78</v>
      </c>
      <c r="AH1308" s="99">
        <v>27</v>
      </c>
      <c r="AI1308" s="99">
        <v>92</v>
      </c>
      <c r="AJ1308" s="99">
        <v>130</v>
      </c>
      <c r="AK1308" s="99">
        <v>185</v>
      </c>
      <c r="AL1308" s="99">
        <v>202</v>
      </c>
      <c r="AM1308" s="99">
        <v>123</v>
      </c>
      <c r="AN1308" s="99">
        <v>68</v>
      </c>
      <c r="AO1308" s="99">
        <v>50</v>
      </c>
    </row>
    <row r="1309" spans="2:41" ht="15.75" x14ac:dyDescent="0.25">
      <c r="B1309" s="127"/>
      <c r="C1309" s="39"/>
      <c r="D1309" s="121"/>
      <c r="E1309" s="43" t="s">
        <v>19</v>
      </c>
      <c r="F1309" s="99">
        <v>0</v>
      </c>
      <c r="G1309" s="99" t="s">
        <v>78</v>
      </c>
      <c r="H1309" s="99" t="s">
        <v>78</v>
      </c>
      <c r="I1309" s="99">
        <v>21</v>
      </c>
      <c r="J1309" s="99">
        <v>32</v>
      </c>
      <c r="K1309" s="99">
        <v>62</v>
      </c>
      <c r="L1309" s="99">
        <v>119</v>
      </c>
      <c r="M1309" s="99">
        <v>127</v>
      </c>
      <c r="N1309" s="99">
        <v>105</v>
      </c>
      <c r="O1309" s="99">
        <v>64</v>
      </c>
      <c r="P1309" s="87"/>
      <c r="Q1309" s="121"/>
      <c r="R1309" s="89" t="s">
        <v>19</v>
      </c>
      <c r="S1309" s="99">
        <v>0</v>
      </c>
      <c r="T1309" s="99" t="s">
        <v>78</v>
      </c>
      <c r="U1309" s="99" t="s">
        <v>78</v>
      </c>
      <c r="V1309" s="99" t="s">
        <v>78</v>
      </c>
      <c r="W1309" s="99">
        <v>13</v>
      </c>
      <c r="X1309" s="99">
        <v>27</v>
      </c>
      <c r="Y1309" s="99">
        <v>71</v>
      </c>
      <c r="Z1309" s="99">
        <v>96</v>
      </c>
      <c r="AA1309" s="99">
        <v>80</v>
      </c>
      <c r="AB1309" s="99">
        <v>50</v>
      </c>
      <c r="AC1309" s="87"/>
      <c r="AD1309" s="121"/>
      <c r="AE1309" s="89" t="s">
        <v>19</v>
      </c>
      <c r="AF1309" s="99">
        <v>0</v>
      </c>
      <c r="AG1309" s="99" t="s">
        <v>78</v>
      </c>
      <c r="AH1309" s="99" t="s">
        <v>78</v>
      </c>
      <c r="AI1309" s="99" t="s">
        <v>78</v>
      </c>
      <c r="AJ1309" s="99">
        <v>19</v>
      </c>
      <c r="AK1309" s="99">
        <v>35</v>
      </c>
      <c r="AL1309" s="99">
        <v>48</v>
      </c>
      <c r="AM1309" s="99">
        <v>31</v>
      </c>
      <c r="AN1309" s="99">
        <v>25</v>
      </c>
      <c r="AO1309" s="99">
        <v>14</v>
      </c>
    </row>
    <row r="1310" spans="2:41" x14ac:dyDescent="0.25">
      <c r="B1310" s="93"/>
      <c r="C1310" s="39"/>
      <c r="D1310" s="87"/>
      <c r="E1310" s="87"/>
      <c r="F1310" s="87"/>
      <c r="G1310" s="87"/>
      <c r="H1310" s="87"/>
      <c r="I1310" s="87"/>
      <c r="J1310" s="87"/>
      <c r="K1310" s="87"/>
      <c r="L1310" s="87"/>
      <c r="M1310" s="87"/>
      <c r="N1310" s="87"/>
      <c r="O1310" s="87"/>
      <c r="P1310" s="87"/>
      <c r="Q1310" s="87"/>
      <c r="R1310" s="87"/>
      <c r="S1310" s="87"/>
      <c r="T1310" s="87"/>
      <c r="U1310" s="87"/>
      <c r="V1310" s="87"/>
      <c r="W1310" s="87"/>
      <c r="X1310" s="87"/>
      <c r="Y1310" s="87"/>
      <c r="Z1310" s="87"/>
      <c r="AA1310" s="87"/>
      <c r="AB1310" s="87"/>
      <c r="AC1310" s="87"/>
      <c r="AD1310" s="87"/>
      <c r="AE1310" s="87"/>
      <c r="AF1310" s="87"/>
      <c r="AG1310" s="87"/>
      <c r="AH1310" s="87"/>
      <c r="AI1310" s="87"/>
      <c r="AJ1310" s="87"/>
      <c r="AK1310" s="87"/>
      <c r="AL1310" s="87"/>
      <c r="AM1310" s="87"/>
      <c r="AN1310" s="87"/>
      <c r="AO1310" s="87"/>
    </row>
    <row r="1311" spans="2:41" ht="18.75" customHeight="1" x14ac:dyDescent="0.3">
      <c r="B1311" s="93"/>
      <c r="C1311" s="39"/>
      <c r="D1311" s="106" t="s">
        <v>24</v>
      </c>
      <c r="E1311" s="106"/>
      <c r="F1311" s="86"/>
      <c r="G1311" s="86"/>
      <c r="H1311" s="86"/>
      <c r="I1311" s="86"/>
      <c r="J1311" s="86"/>
      <c r="K1311" s="86"/>
      <c r="L1311" s="86"/>
      <c r="M1311" s="86"/>
      <c r="N1311" s="86"/>
      <c r="O1311" s="86"/>
      <c r="P1311" s="87"/>
      <c r="Q1311" s="106" t="s">
        <v>24</v>
      </c>
      <c r="R1311" s="106"/>
      <c r="S1311" s="86"/>
      <c r="T1311" s="86"/>
      <c r="U1311" s="86"/>
      <c r="V1311" s="86"/>
      <c r="W1311" s="86"/>
      <c r="X1311" s="86"/>
      <c r="Y1311" s="86"/>
      <c r="Z1311" s="86"/>
      <c r="AA1311" s="86"/>
      <c r="AB1311" s="86"/>
      <c r="AC1311" s="87"/>
      <c r="AD1311" s="106" t="s">
        <v>24</v>
      </c>
      <c r="AE1311" s="106"/>
      <c r="AF1311" s="86"/>
      <c r="AG1311" s="86"/>
      <c r="AH1311" s="86"/>
      <c r="AI1311" s="86"/>
      <c r="AJ1311" s="86"/>
      <c r="AK1311" s="86"/>
      <c r="AL1311" s="86"/>
      <c r="AM1311" s="86"/>
      <c r="AN1311" s="86"/>
      <c r="AO1311" s="86"/>
    </row>
    <row r="1312" spans="2:41" ht="28.9" customHeight="1" x14ac:dyDescent="0.25">
      <c r="B1312" s="93"/>
      <c r="C1312" s="39"/>
      <c r="D1312" s="106"/>
      <c r="E1312" s="106"/>
      <c r="F1312" s="122" t="s">
        <v>20</v>
      </c>
      <c r="G1312" s="123"/>
      <c r="H1312" s="123"/>
      <c r="I1312" s="123"/>
      <c r="J1312" s="123"/>
      <c r="K1312" s="123"/>
      <c r="L1312" s="123"/>
      <c r="M1312" s="123"/>
      <c r="N1312" s="123"/>
      <c r="O1312" s="124"/>
      <c r="P1312" s="87"/>
      <c r="Q1312" s="106"/>
      <c r="R1312" s="106"/>
      <c r="S1312" s="122" t="s">
        <v>20</v>
      </c>
      <c r="T1312" s="123"/>
      <c r="U1312" s="123"/>
      <c r="V1312" s="123"/>
      <c r="W1312" s="123"/>
      <c r="X1312" s="123"/>
      <c r="Y1312" s="123"/>
      <c r="Z1312" s="123"/>
      <c r="AA1312" s="123"/>
      <c r="AB1312" s="124"/>
      <c r="AC1312" s="87"/>
      <c r="AD1312" s="106"/>
      <c r="AE1312" s="106"/>
      <c r="AF1312" s="122" t="s">
        <v>20</v>
      </c>
      <c r="AG1312" s="123"/>
      <c r="AH1312" s="123"/>
      <c r="AI1312" s="123"/>
      <c r="AJ1312" s="123"/>
      <c r="AK1312" s="123"/>
      <c r="AL1312" s="123"/>
      <c r="AM1312" s="123"/>
      <c r="AN1312" s="123"/>
      <c r="AO1312" s="124"/>
    </row>
    <row r="1313" spans="2:41" ht="15" customHeight="1" x14ac:dyDescent="0.25">
      <c r="B1313" s="93"/>
      <c r="C1313" s="39"/>
      <c r="D1313" s="107"/>
      <c r="E1313" s="107"/>
      <c r="F1313" s="88" t="s">
        <v>0</v>
      </c>
      <c r="G1313" s="88">
        <v>1</v>
      </c>
      <c r="H1313" s="88">
        <v>2</v>
      </c>
      <c r="I1313" s="88">
        <v>3</v>
      </c>
      <c r="J1313" s="88">
        <v>4</v>
      </c>
      <c r="K1313" s="88">
        <v>5</v>
      </c>
      <c r="L1313" s="88">
        <v>6</v>
      </c>
      <c r="M1313" s="88">
        <v>7</v>
      </c>
      <c r="N1313" s="88">
        <v>8</v>
      </c>
      <c r="O1313" s="88">
        <v>9</v>
      </c>
      <c r="P1313" s="87"/>
      <c r="Q1313" s="107"/>
      <c r="R1313" s="107"/>
      <c r="S1313" s="88" t="s">
        <v>0</v>
      </c>
      <c r="T1313" s="88">
        <v>1</v>
      </c>
      <c r="U1313" s="88">
        <v>2</v>
      </c>
      <c r="V1313" s="88">
        <v>3</v>
      </c>
      <c r="W1313" s="88">
        <v>4</v>
      </c>
      <c r="X1313" s="88">
        <v>5</v>
      </c>
      <c r="Y1313" s="88">
        <v>6</v>
      </c>
      <c r="Z1313" s="88">
        <v>7</v>
      </c>
      <c r="AA1313" s="88">
        <v>8</v>
      </c>
      <c r="AB1313" s="88">
        <v>9</v>
      </c>
      <c r="AC1313" s="87"/>
      <c r="AD1313" s="107"/>
      <c r="AE1313" s="107"/>
      <c r="AF1313" s="88" t="s">
        <v>0</v>
      </c>
      <c r="AG1313" s="88">
        <v>1</v>
      </c>
      <c r="AH1313" s="88">
        <v>2</v>
      </c>
      <c r="AI1313" s="88">
        <v>3</v>
      </c>
      <c r="AJ1313" s="88">
        <v>4</v>
      </c>
      <c r="AK1313" s="88">
        <v>5</v>
      </c>
      <c r="AL1313" s="88">
        <v>6</v>
      </c>
      <c r="AM1313" s="88">
        <v>7</v>
      </c>
      <c r="AN1313" s="88">
        <v>8</v>
      </c>
      <c r="AO1313" s="88">
        <v>9</v>
      </c>
    </row>
    <row r="1314" spans="2:41" ht="15.75" customHeight="1" x14ac:dyDescent="0.25">
      <c r="B1314" s="93"/>
      <c r="C1314" s="39"/>
      <c r="D1314" s="119" t="s">
        <v>21</v>
      </c>
      <c r="E1314" s="43" t="s">
        <v>9</v>
      </c>
      <c r="F1314" s="22">
        <v>0</v>
      </c>
      <c r="G1314" s="22">
        <v>0</v>
      </c>
      <c r="H1314" s="22" t="s">
        <v>78</v>
      </c>
      <c r="I1314" s="22">
        <v>55.555555555555557</v>
      </c>
      <c r="J1314" s="22">
        <v>0</v>
      </c>
      <c r="K1314" s="22" t="s">
        <v>78</v>
      </c>
      <c r="L1314" s="22" t="s">
        <v>78</v>
      </c>
      <c r="M1314" s="22">
        <v>0</v>
      </c>
      <c r="N1314" s="22">
        <v>0</v>
      </c>
      <c r="O1314" s="22">
        <v>0</v>
      </c>
      <c r="P1314" s="87"/>
      <c r="Q1314" s="119" t="s">
        <v>21</v>
      </c>
      <c r="R1314" s="89" t="s">
        <v>9</v>
      </c>
      <c r="S1314" s="22">
        <v>0</v>
      </c>
      <c r="T1314" s="22">
        <v>0</v>
      </c>
      <c r="U1314" s="22" t="s">
        <v>78</v>
      </c>
      <c r="V1314" s="22" t="s">
        <v>78</v>
      </c>
      <c r="W1314" s="22">
        <v>0</v>
      </c>
      <c r="X1314" s="22" t="s">
        <v>78</v>
      </c>
      <c r="Y1314" s="22" t="s">
        <v>78</v>
      </c>
      <c r="Z1314" s="22">
        <v>0</v>
      </c>
      <c r="AA1314" s="22">
        <v>0</v>
      </c>
      <c r="AB1314" s="22">
        <v>0</v>
      </c>
      <c r="AC1314" s="87"/>
      <c r="AD1314" s="119" t="s">
        <v>21</v>
      </c>
      <c r="AE1314" s="89" t="s">
        <v>9</v>
      </c>
      <c r="AF1314" s="22">
        <v>0</v>
      </c>
      <c r="AG1314" s="22">
        <v>0</v>
      </c>
      <c r="AH1314" s="22" t="s">
        <v>78</v>
      </c>
      <c r="AI1314" s="22" t="s">
        <v>78</v>
      </c>
      <c r="AJ1314" s="22">
        <v>0</v>
      </c>
      <c r="AK1314" s="22" t="s">
        <v>78</v>
      </c>
      <c r="AL1314" s="22" t="s">
        <v>78</v>
      </c>
      <c r="AM1314" s="22">
        <v>0</v>
      </c>
      <c r="AN1314" s="22">
        <v>0</v>
      </c>
      <c r="AO1314" s="22">
        <v>0</v>
      </c>
    </row>
    <row r="1315" spans="2:41" ht="15.75" x14ac:dyDescent="0.25">
      <c r="B1315" s="93"/>
      <c r="C1315" s="39"/>
      <c r="D1315" s="120"/>
      <c r="E1315" s="43">
        <v>1</v>
      </c>
      <c r="F1315" s="22" t="s">
        <v>78</v>
      </c>
      <c r="G1315" s="22" t="s">
        <v>78</v>
      </c>
      <c r="H1315" s="22">
        <v>26.47058823529412</v>
      </c>
      <c r="I1315" s="22">
        <v>38.235294117647058</v>
      </c>
      <c r="J1315" s="22">
        <v>14.705882352941178</v>
      </c>
      <c r="K1315" s="22">
        <v>8.8235294117647065</v>
      </c>
      <c r="L1315" s="22" t="s">
        <v>78</v>
      </c>
      <c r="M1315" s="22">
        <v>0</v>
      </c>
      <c r="N1315" s="22" t="s">
        <v>78</v>
      </c>
      <c r="O1315" s="22">
        <v>0</v>
      </c>
      <c r="P1315" s="87"/>
      <c r="Q1315" s="120"/>
      <c r="R1315" s="89">
        <v>1</v>
      </c>
      <c r="S1315" s="22" t="s">
        <v>78</v>
      </c>
      <c r="T1315" s="22" t="s">
        <v>78</v>
      </c>
      <c r="U1315" s="22">
        <v>27.777777777777779</v>
      </c>
      <c r="V1315" s="22">
        <v>33.333333333333329</v>
      </c>
      <c r="W1315" s="22" t="s">
        <v>78</v>
      </c>
      <c r="X1315" s="22" t="s">
        <v>78</v>
      </c>
      <c r="Y1315" s="22" t="s">
        <v>78</v>
      </c>
      <c r="Z1315" s="22">
        <v>0</v>
      </c>
      <c r="AA1315" s="22" t="s">
        <v>78</v>
      </c>
      <c r="AB1315" s="22">
        <v>0</v>
      </c>
      <c r="AC1315" s="87"/>
      <c r="AD1315" s="120"/>
      <c r="AE1315" s="89">
        <v>1</v>
      </c>
      <c r="AF1315" s="22" t="s">
        <v>78</v>
      </c>
      <c r="AG1315" s="22" t="s">
        <v>78</v>
      </c>
      <c r="AH1315" s="22">
        <v>25</v>
      </c>
      <c r="AI1315" s="22">
        <v>43.75</v>
      </c>
      <c r="AJ1315" s="22" t="s">
        <v>78</v>
      </c>
      <c r="AK1315" s="22" t="s">
        <v>78</v>
      </c>
      <c r="AL1315" s="22" t="s">
        <v>78</v>
      </c>
      <c r="AM1315" s="22">
        <v>0</v>
      </c>
      <c r="AN1315" s="22" t="s">
        <v>78</v>
      </c>
      <c r="AO1315" s="22">
        <v>0</v>
      </c>
    </row>
    <row r="1316" spans="2:41" ht="15.75" x14ac:dyDescent="0.25">
      <c r="B1316" s="93"/>
      <c r="C1316" s="39"/>
      <c r="D1316" s="120"/>
      <c r="E1316" s="43" t="s">
        <v>10</v>
      </c>
      <c r="F1316" s="22">
        <v>0.75512405609492994</v>
      </c>
      <c r="G1316" s="22">
        <v>4.3149946062567421</v>
      </c>
      <c r="H1316" s="22">
        <v>17.259978425026969</v>
      </c>
      <c r="I1316" s="22">
        <v>30.636461704422867</v>
      </c>
      <c r="J1316" s="22">
        <v>22.222222222222221</v>
      </c>
      <c r="K1316" s="22">
        <v>15.74973031283711</v>
      </c>
      <c r="L1316" s="22">
        <v>6.4724919093851128</v>
      </c>
      <c r="M1316" s="22">
        <v>1.7259978425026967</v>
      </c>
      <c r="N1316" s="22" t="s">
        <v>78</v>
      </c>
      <c r="O1316" s="22" t="s">
        <v>78</v>
      </c>
      <c r="P1316" s="87"/>
      <c r="Q1316" s="120"/>
      <c r="R1316" s="89" t="s">
        <v>10</v>
      </c>
      <c r="S1316" s="22" t="s">
        <v>78</v>
      </c>
      <c r="T1316" s="22">
        <v>3.4246575342465753</v>
      </c>
      <c r="U1316" s="22">
        <v>14.15525114155251</v>
      </c>
      <c r="V1316" s="22">
        <v>28.99543378995434</v>
      </c>
      <c r="W1316" s="22">
        <v>23.287671232876711</v>
      </c>
      <c r="X1316" s="22">
        <v>19.17808219178082</v>
      </c>
      <c r="Y1316" s="22">
        <v>7.3059360730593603</v>
      </c>
      <c r="Z1316" s="22">
        <v>2.054794520547945</v>
      </c>
      <c r="AA1316" s="22" t="s">
        <v>78</v>
      </c>
      <c r="AB1316" s="22" t="s">
        <v>78</v>
      </c>
      <c r="AC1316" s="87"/>
      <c r="AD1316" s="120"/>
      <c r="AE1316" s="89" t="s">
        <v>10</v>
      </c>
      <c r="AF1316" s="22" t="s">
        <v>78</v>
      </c>
      <c r="AG1316" s="22">
        <v>5.112474437627812</v>
      </c>
      <c r="AH1316" s="22">
        <v>20.040899795501023</v>
      </c>
      <c r="AI1316" s="22">
        <v>32.106339468302657</v>
      </c>
      <c r="AJ1316" s="22">
        <v>21.267893660531698</v>
      </c>
      <c r="AK1316" s="22">
        <v>12.678936605316974</v>
      </c>
      <c r="AL1316" s="22">
        <v>5.7259713701431494</v>
      </c>
      <c r="AM1316" s="22">
        <v>1.4314928425357873</v>
      </c>
      <c r="AN1316" s="22" t="s">
        <v>78</v>
      </c>
      <c r="AO1316" s="22" t="s">
        <v>78</v>
      </c>
    </row>
    <row r="1317" spans="2:41" ht="15.75" x14ac:dyDescent="0.25">
      <c r="B1317" s="93"/>
      <c r="C1317" s="39"/>
      <c r="D1317" s="120"/>
      <c r="E1317" s="43" t="s">
        <v>11</v>
      </c>
      <c r="F1317" s="22" t="s">
        <v>78</v>
      </c>
      <c r="G1317" s="22">
        <v>4.5662100456620998</v>
      </c>
      <c r="H1317" s="22">
        <v>12.02435312024353</v>
      </c>
      <c r="I1317" s="22">
        <v>28.767123287671232</v>
      </c>
      <c r="J1317" s="22">
        <v>24.200913242009133</v>
      </c>
      <c r="K1317" s="22">
        <v>17.351598173515981</v>
      </c>
      <c r="L1317" s="22">
        <v>8.9802130898021311</v>
      </c>
      <c r="M1317" s="22" t="s">
        <v>78</v>
      </c>
      <c r="N1317" s="22">
        <v>1.6742770167427701</v>
      </c>
      <c r="O1317" s="22" t="s">
        <v>78</v>
      </c>
      <c r="P1317" s="87"/>
      <c r="Q1317" s="120"/>
      <c r="R1317" s="89" t="s">
        <v>11</v>
      </c>
      <c r="S1317" s="22" t="s">
        <v>78</v>
      </c>
      <c r="T1317" s="22">
        <v>4.1401273885350314</v>
      </c>
      <c r="U1317" s="22">
        <v>10.191082802547772</v>
      </c>
      <c r="V1317" s="22">
        <v>28.343949044585987</v>
      </c>
      <c r="W1317" s="22">
        <v>22.29299363057325</v>
      </c>
      <c r="X1317" s="22">
        <v>18.152866242038215</v>
      </c>
      <c r="Y1317" s="22">
        <v>11.464968152866243</v>
      </c>
      <c r="Z1317" s="22" t="s">
        <v>78</v>
      </c>
      <c r="AA1317" s="22" t="s">
        <v>78</v>
      </c>
      <c r="AB1317" s="22" t="s">
        <v>78</v>
      </c>
      <c r="AC1317" s="87"/>
      <c r="AD1317" s="120"/>
      <c r="AE1317" s="89" t="s">
        <v>11</v>
      </c>
      <c r="AF1317" s="22" t="s">
        <v>78</v>
      </c>
      <c r="AG1317" s="22">
        <v>4.9562682215743443</v>
      </c>
      <c r="AH1317" s="22">
        <v>13.702623906705538</v>
      </c>
      <c r="AI1317" s="22">
        <v>29.154518950437318</v>
      </c>
      <c r="AJ1317" s="22">
        <v>25.947521865889211</v>
      </c>
      <c r="AK1317" s="22">
        <v>16.618075801749271</v>
      </c>
      <c r="AL1317" s="22">
        <v>6.7055393586005829</v>
      </c>
      <c r="AM1317" s="22" t="s">
        <v>78</v>
      </c>
      <c r="AN1317" s="22" t="s">
        <v>78</v>
      </c>
      <c r="AO1317" s="22" t="s">
        <v>78</v>
      </c>
    </row>
    <row r="1318" spans="2:41" ht="15.75" x14ac:dyDescent="0.25">
      <c r="B1318" s="93"/>
      <c r="C1318" s="39"/>
      <c r="D1318" s="120"/>
      <c r="E1318" s="43" t="s">
        <v>12</v>
      </c>
      <c r="F1318" s="22">
        <v>0.59820538384845467</v>
      </c>
      <c r="G1318" s="22">
        <v>3.6889332003988038</v>
      </c>
      <c r="H1318" s="22">
        <v>11.665004985044865</v>
      </c>
      <c r="I1318" s="22">
        <v>25.623130608175476</v>
      </c>
      <c r="J1318" s="22">
        <v>22.432701894317049</v>
      </c>
      <c r="K1318" s="22">
        <v>19.3419740777667</v>
      </c>
      <c r="L1318" s="22">
        <v>10.767696909272182</v>
      </c>
      <c r="M1318" s="22">
        <v>4.1874376869391829</v>
      </c>
      <c r="N1318" s="22">
        <v>1.1964107676969093</v>
      </c>
      <c r="O1318" s="22">
        <v>0.49850448654037888</v>
      </c>
      <c r="P1318" s="87"/>
      <c r="Q1318" s="120"/>
      <c r="R1318" s="89" t="s">
        <v>12</v>
      </c>
      <c r="S1318" s="22">
        <v>0.53475935828876997</v>
      </c>
      <c r="T1318" s="22">
        <v>2.8520499108734403</v>
      </c>
      <c r="U1318" s="22">
        <v>8.0213903743315509</v>
      </c>
      <c r="V1318" s="22">
        <v>23.707664884135475</v>
      </c>
      <c r="W1318" s="22">
        <v>21.568627450980394</v>
      </c>
      <c r="X1318" s="22">
        <v>21.212121212121211</v>
      </c>
      <c r="Y1318" s="22">
        <v>14.08199643493761</v>
      </c>
      <c r="Z1318" s="22">
        <v>5.3475935828877006</v>
      </c>
      <c r="AA1318" s="22" t="s">
        <v>78</v>
      </c>
      <c r="AB1318" s="22" t="s">
        <v>78</v>
      </c>
      <c r="AC1318" s="87"/>
      <c r="AD1318" s="120"/>
      <c r="AE1318" s="89" t="s">
        <v>12</v>
      </c>
      <c r="AF1318" s="22">
        <v>0.67873303167420818</v>
      </c>
      <c r="AG1318" s="22">
        <v>4.751131221719457</v>
      </c>
      <c r="AH1318" s="22">
        <v>16.289592760180994</v>
      </c>
      <c r="AI1318" s="22">
        <v>28.054298642533936</v>
      </c>
      <c r="AJ1318" s="22">
        <v>23.52941176470588</v>
      </c>
      <c r="AK1318" s="22">
        <v>16.968325791855204</v>
      </c>
      <c r="AL1318" s="22">
        <v>6.5610859728506794</v>
      </c>
      <c r="AM1318" s="22">
        <v>2.7149321266968327</v>
      </c>
      <c r="AN1318" s="22" t="s">
        <v>78</v>
      </c>
      <c r="AO1318" s="22" t="s">
        <v>78</v>
      </c>
    </row>
    <row r="1319" spans="2:41" ht="15.75" x14ac:dyDescent="0.25">
      <c r="B1319" s="93"/>
      <c r="C1319" s="39"/>
      <c r="D1319" s="120"/>
      <c r="E1319" s="43" t="s">
        <v>13</v>
      </c>
      <c r="F1319" s="22">
        <v>0.48455481526347666</v>
      </c>
      <c r="G1319" s="22">
        <v>3.5130224106602062</v>
      </c>
      <c r="H1319" s="22">
        <v>11.689884918231375</v>
      </c>
      <c r="I1319" s="22">
        <v>23.743185947910359</v>
      </c>
      <c r="J1319" s="22">
        <v>23.743185947910359</v>
      </c>
      <c r="K1319" s="22">
        <v>18.715929739551786</v>
      </c>
      <c r="L1319" s="22">
        <v>11.023622047244094</v>
      </c>
      <c r="M1319" s="22">
        <v>4.6032707450030284</v>
      </c>
      <c r="N1319" s="22">
        <v>1.9987886129618413</v>
      </c>
      <c r="O1319" s="22">
        <v>0.48455481526347666</v>
      </c>
      <c r="P1319" s="87"/>
      <c r="Q1319" s="120"/>
      <c r="R1319" s="89" t="s">
        <v>13</v>
      </c>
      <c r="S1319" s="22">
        <v>0.40526849037487339</v>
      </c>
      <c r="T1319" s="22">
        <v>2.3302938196555218</v>
      </c>
      <c r="U1319" s="22">
        <v>9.1185410334346511</v>
      </c>
      <c r="V1319" s="22">
        <v>20.770010131712262</v>
      </c>
      <c r="W1319" s="22">
        <v>22.897669706180345</v>
      </c>
      <c r="X1319" s="22">
        <v>20.972644376899694</v>
      </c>
      <c r="Y1319" s="22">
        <v>14.488348530901723</v>
      </c>
      <c r="Z1319" s="22">
        <v>5.4711246200607899</v>
      </c>
      <c r="AA1319" s="22">
        <v>2.735562310030395</v>
      </c>
      <c r="AB1319" s="22">
        <v>0.81053698074974678</v>
      </c>
      <c r="AC1319" s="87"/>
      <c r="AD1319" s="120"/>
      <c r="AE1319" s="89" t="s">
        <v>13</v>
      </c>
      <c r="AF1319" s="22">
        <v>0.60240963855421692</v>
      </c>
      <c r="AG1319" s="22">
        <v>5.2710843373493983</v>
      </c>
      <c r="AH1319" s="22">
        <v>15.512048192771086</v>
      </c>
      <c r="AI1319" s="22">
        <v>28.162650602409638</v>
      </c>
      <c r="AJ1319" s="22">
        <v>25</v>
      </c>
      <c r="AK1319" s="22">
        <v>15.361445783132529</v>
      </c>
      <c r="AL1319" s="22">
        <v>5.8734939759036147</v>
      </c>
      <c r="AM1319" s="22">
        <v>3.3132530120481931</v>
      </c>
      <c r="AN1319" s="22">
        <v>0.90361445783132521</v>
      </c>
      <c r="AO1319" s="22">
        <v>0</v>
      </c>
    </row>
    <row r="1320" spans="2:41" ht="15.75" x14ac:dyDescent="0.25">
      <c r="B1320" s="93"/>
      <c r="C1320" s="39"/>
      <c r="D1320" s="120"/>
      <c r="E1320" s="43" t="s">
        <v>14</v>
      </c>
      <c r="F1320" s="22">
        <v>0.51142175247187183</v>
      </c>
      <c r="G1320" s="22">
        <v>2.3866348448687349</v>
      </c>
      <c r="H1320" s="22">
        <v>7.6372315035799527</v>
      </c>
      <c r="I1320" s="22">
        <v>20.320490964882374</v>
      </c>
      <c r="J1320" s="22">
        <v>22.57074667575861</v>
      </c>
      <c r="K1320" s="22">
        <v>21.070576201841117</v>
      </c>
      <c r="L1320" s="22">
        <v>15.274463007159905</v>
      </c>
      <c r="M1320" s="22">
        <v>6.5461984316399588</v>
      </c>
      <c r="N1320" s="22">
        <v>2.6252983293556085</v>
      </c>
      <c r="O1320" s="22">
        <v>1.0569382884418685</v>
      </c>
      <c r="P1320" s="87"/>
      <c r="Q1320" s="120"/>
      <c r="R1320" s="89" t="s">
        <v>14</v>
      </c>
      <c r="S1320" s="22">
        <v>0.28506271379703535</v>
      </c>
      <c r="T1320" s="22">
        <v>1.0262257696693273</v>
      </c>
      <c r="U1320" s="22">
        <v>5.2451539338654509</v>
      </c>
      <c r="V1320" s="22">
        <v>17.50285062713797</v>
      </c>
      <c r="W1320" s="22">
        <v>21.664766248574686</v>
      </c>
      <c r="X1320" s="22">
        <v>22.576966932725199</v>
      </c>
      <c r="Y1320" s="22">
        <v>18.015963511972636</v>
      </c>
      <c r="Z1320" s="22">
        <v>8.893956670467503</v>
      </c>
      <c r="AA1320" s="22">
        <v>3.477765108323831</v>
      </c>
      <c r="AB1320" s="22">
        <v>1.3112884834663627</v>
      </c>
      <c r="AC1320" s="87"/>
      <c r="AD1320" s="120"/>
      <c r="AE1320" s="89" t="s">
        <v>14</v>
      </c>
      <c r="AF1320" s="22">
        <v>0.84817642069550458</v>
      </c>
      <c r="AG1320" s="22">
        <v>4.4105173876166237</v>
      </c>
      <c r="AH1320" s="22">
        <v>11.195928753180661</v>
      </c>
      <c r="AI1320" s="22">
        <v>24.512298558100085</v>
      </c>
      <c r="AJ1320" s="22">
        <v>23.918575063613233</v>
      </c>
      <c r="AK1320" s="22">
        <v>18.829516539440203</v>
      </c>
      <c r="AL1320" s="22">
        <v>11.195928753180661</v>
      </c>
      <c r="AM1320" s="22">
        <v>3.0534351145038165</v>
      </c>
      <c r="AN1320" s="22">
        <v>1.3570822731128074</v>
      </c>
      <c r="AO1320" s="22">
        <v>0.67854113655640369</v>
      </c>
    </row>
    <row r="1321" spans="2:41" ht="15.75" x14ac:dyDescent="0.25">
      <c r="B1321" s="93"/>
      <c r="C1321" s="39"/>
      <c r="D1321" s="120"/>
      <c r="E1321" s="43" t="s">
        <v>15</v>
      </c>
      <c r="F1321" s="22">
        <v>0.51236355535754063</v>
      </c>
      <c r="G1321" s="22">
        <v>1.8266874582312318</v>
      </c>
      <c r="H1321" s="22">
        <v>5.881042548451771</v>
      </c>
      <c r="I1321" s="22">
        <v>16.083760302962798</v>
      </c>
      <c r="J1321" s="22">
        <v>20.628202272220985</v>
      </c>
      <c r="K1321" s="22">
        <v>23.27912675428826</v>
      </c>
      <c r="L1321" s="22">
        <v>17.776787703274671</v>
      </c>
      <c r="M1321" s="22">
        <v>8.1532635330808638</v>
      </c>
      <c r="N1321" s="22">
        <v>3.965248384940967</v>
      </c>
      <c r="O1321" s="22">
        <v>1.8935174871909111</v>
      </c>
      <c r="P1321" s="87"/>
      <c r="Q1321" s="120"/>
      <c r="R1321" s="89" t="s">
        <v>15</v>
      </c>
      <c r="S1321" s="22">
        <v>0.54034582132564846</v>
      </c>
      <c r="T1321" s="22">
        <v>0.86455331412103753</v>
      </c>
      <c r="U1321" s="22">
        <v>3.7463976945244957</v>
      </c>
      <c r="V1321" s="22">
        <v>12.211815561959655</v>
      </c>
      <c r="W1321" s="22">
        <v>19.4164265129683</v>
      </c>
      <c r="X1321" s="22">
        <v>24.207492795389047</v>
      </c>
      <c r="Y1321" s="22">
        <v>21.613832853025936</v>
      </c>
      <c r="Z1321" s="22">
        <v>9.6902017291066294</v>
      </c>
      <c r="AA1321" s="22">
        <v>5.1512968299711819</v>
      </c>
      <c r="AB1321" s="22">
        <v>2.5576368876080693</v>
      </c>
      <c r="AC1321" s="87"/>
      <c r="AD1321" s="120"/>
      <c r="AE1321" s="89" t="s">
        <v>15</v>
      </c>
      <c r="AF1321" s="22">
        <v>0.46701692936368944</v>
      </c>
      <c r="AG1321" s="22">
        <v>3.3858727378867486</v>
      </c>
      <c r="AH1321" s="22">
        <v>9.3403385872737879</v>
      </c>
      <c r="AI1321" s="22">
        <v>22.358435493286631</v>
      </c>
      <c r="AJ1321" s="22">
        <v>22.591943957968478</v>
      </c>
      <c r="AK1321" s="22">
        <v>21.77466433158202</v>
      </c>
      <c r="AL1321" s="22">
        <v>11.558669001751314</v>
      </c>
      <c r="AM1321" s="22">
        <v>5.6625802685347342</v>
      </c>
      <c r="AN1321" s="22">
        <v>2.0431990659661414</v>
      </c>
      <c r="AO1321" s="22">
        <v>0.81727962638645657</v>
      </c>
    </row>
    <row r="1322" spans="2:41" ht="15.75" x14ac:dyDescent="0.25">
      <c r="B1322" s="93"/>
      <c r="C1322" s="39"/>
      <c r="D1322" s="120"/>
      <c r="E1322" s="43" t="s">
        <v>16</v>
      </c>
      <c r="F1322" s="22">
        <v>0.43696744592527859</v>
      </c>
      <c r="G1322" s="22">
        <v>1.1579637317019882</v>
      </c>
      <c r="H1322" s="22">
        <v>4.1293423639938824</v>
      </c>
      <c r="I1322" s="22">
        <v>12.322481975092856</v>
      </c>
      <c r="J1322" s="22">
        <v>17.413152720122351</v>
      </c>
      <c r="K1322" s="22">
        <v>22.110552763819097</v>
      </c>
      <c r="L1322" s="22">
        <v>21.433253222634914</v>
      </c>
      <c r="M1322" s="22">
        <v>11.601485689316146</v>
      </c>
      <c r="N1322" s="22">
        <v>6.598208433471707</v>
      </c>
      <c r="O1322" s="22">
        <v>2.7965916539217828</v>
      </c>
      <c r="P1322" s="87"/>
      <c r="Q1322" s="120"/>
      <c r="R1322" s="89" t="s">
        <v>16</v>
      </c>
      <c r="S1322" s="22">
        <v>0.26908846283215609</v>
      </c>
      <c r="T1322" s="22">
        <v>0.67272115708039015</v>
      </c>
      <c r="U1322" s="22">
        <v>2.4217961654894045</v>
      </c>
      <c r="V1322" s="22">
        <v>8.3417423477968384</v>
      </c>
      <c r="W1322" s="22">
        <v>14.900773629330644</v>
      </c>
      <c r="X1322" s="22">
        <v>22.805247225025226</v>
      </c>
      <c r="Y1322" s="22">
        <v>24.285233770602087</v>
      </c>
      <c r="Z1322" s="22">
        <v>14.059872182980154</v>
      </c>
      <c r="AA1322" s="22">
        <v>8.7117389841910526</v>
      </c>
      <c r="AB1322" s="22">
        <v>3.5317860746720484</v>
      </c>
      <c r="AC1322" s="87"/>
      <c r="AD1322" s="120"/>
      <c r="AE1322" s="89" t="s">
        <v>16</v>
      </c>
      <c r="AF1322" s="22">
        <v>0.74812967581047385</v>
      </c>
      <c r="AG1322" s="22">
        <v>2.0573566084788029</v>
      </c>
      <c r="AH1322" s="22">
        <v>7.2942643391521189</v>
      </c>
      <c r="AI1322" s="22">
        <v>19.700748129675809</v>
      </c>
      <c r="AJ1322" s="22">
        <v>22.069825436408976</v>
      </c>
      <c r="AK1322" s="22">
        <v>20.822942643391521</v>
      </c>
      <c r="AL1322" s="22">
        <v>16.147132169576057</v>
      </c>
      <c r="AM1322" s="22">
        <v>7.0448877805486285</v>
      </c>
      <c r="AN1322" s="22">
        <v>2.6807980049875311</v>
      </c>
      <c r="AO1322" s="22">
        <v>1.4339152119700749</v>
      </c>
    </row>
    <row r="1323" spans="2:41" ht="15.75" x14ac:dyDescent="0.25">
      <c r="B1323" s="93"/>
      <c r="C1323" s="39"/>
      <c r="D1323" s="120"/>
      <c r="E1323" s="43" t="s">
        <v>17</v>
      </c>
      <c r="F1323" s="22">
        <v>0.13241525423728812</v>
      </c>
      <c r="G1323" s="22">
        <v>0.87394067796610164</v>
      </c>
      <c r="H1323" s="22">
        <v>2.8601694915254239</v>
      </c>
      <c r="I1323" s="22">
        <v>9.3220338983050848</v>
      </c>
      <c r="J1323" s="22">
        <v>14.274364406779661</v>
      </c>
      <c r="K1323" s="22">
        <v>20.047669491525426</v>
      </c>
      <c r="L1323" s="22">
        <v>22.219279661016948</v>
      </c>
      <c r="M1323" s="22">
        <v>15.625</v>
      </c>
      <c r="N1323" s="22">
        <v>9.7987288135593218</v>
      </c>
      <c r="O1323" s="22">
        <v>4.8463983050847457</v>
      </c>
      <c r="P1323" s="87"/>
      <c r="Q1323" s="120"/>
      <c r="R1323" s="89" t="s">
        <v>17</v>
      </c>
      <c r="S1323" s="22" t="s">
        <v>78</v>
      </c>
      <c r="T1323" s="22" t="s">
        <v>78</v>
      </c>
      <c r="U1323" s="22">
        <v>1.3201320132013201</v>
      </c>
      <c r="V1323" s="22">
        <v>5.8168316831683171</v>
      </c>
      <c r="W1323" s="22">
        <v>11.468646864686468</v>
      </c>
      <c r="X1323" s="22">
        <v>18.234323432343231</v>
      </c>
      <c r="Y1323" s="22">
        <v>25.825082508250823</v>
      </c>
      <c r="Z1323" s="22">
        <v>18.853135313531354</v>
      </c>
      <c r="AA1323" s="22">
        <v>12.169966996699671</v>
      </c>
      <c r="AB1323" s="22">
        <v>5.8993399339933994</v>
      </c>
      <c r="AC1323" s="87"/>
      <c r="AD1323" s="120"/>
      <c r="AE1323" s="89" t="s">
        <v>17</v>
      </c>
      <c r="AF1323" s="22" t="s">
        <v>78</v>
      </c>
      <c r="AG1323" s="22" t="s">
        <v>78</v>
      </c>
      <c r="AH1323" s="22">
        <v>5.6213017751479288</v>
      </c>
      <c r="AI1323" s="22">
        <v>15.606508875739644</v>
      </c>
      <c r="AJ1323" s="22">
        <v>19.30473372781065</v>
      </c>
      <c r="AK1323" s="22">
        <v>23.298816568047336</v>
      </c>
      <c r="AL1323" s="22">
        <v>15.754437869822485</v>
      </c>
      <c r="AM1323" s="22">
        <v>9.8372781065088759</v>
      </c>
      <c r="AN1323" s="22">
        <v>5.5473372781065091</v>
      </c>
      <c r="AO1323" s="22">
        <v>2.9585798816568047</v>
      </c>
    </row>
    <row r="1324" spans="2:41" ht="15.75" x14ac:dyDescent="0.25">
      <c r="B1324" s="93"/>
      <c r="C1324" s="39"/>
      <c r="D1324" s="120"/>
      <c r="E1324" s="43" t="s">
        <v>18</v>
      </c>
      <c r="F1324" s="22">
        <v>0.20251113811259619</v>
      </c>
      <c r="G1324" s="22">
        <v>0.64803564196030783</v>
      </c>
      <c r="H1324" s="22">
        <v>1.6200891049007695</v>
      </c>
      <c r="I1324" s="22">
        <v>5.7513163223977326</v>
      </c>
      <c r="J1324" s="22">
        <v>9.3965168084244635</v>
      </c>
      <c r="K1324" s="22">
        <v>17.658971243418389</v>
      </c>
      <c r="L1324" s="22">
        <v>23.167274200081003</v>
      </c>
      <c r="M1324" s="22">
        <v>18.428513568246256</v>
      </c>
      <c r="N1324" s="22">
        <v>13.8922640745241</v>
      </c>
      <c r="O1324" s="22">
        <v>9.2345078979343871</v>
      </c>
      <c r="P1324" s="87"/>
      <c r="Q1324" s="120"/>
      <c r="R1324" s="89" t="s">
        <v>18</v>
      </c>
      <c r="S1324" s="22" t="s">
        <v>78</v>
      </c>
      <c r="T1324" s="22" t="s">
        <v>78</v>
      </c>
      <c r="U1324" s="22">
        <v>0.82330588980367314</v>
      </c>
      <c r="V1324" s="22">
        <v>3.1665611146295127</v>
      </c>
      <c r="W1324" s="22">
        <v>6.4597846738442062</v>
      </c>
      <c r="X1324" s="22">
        <v>15.896136795440153</v>
      </c>
      <c r="Y1324" s="22">
        <v>23.432552248258393</v>
      </c>
      <c r="Z1324" s="22">
        <v>21.025965801139961</v>
      </c>
      <c r="AA1324" s="22">
        <v>17.416086130462318</v>
      </c>
      <c r="AB1324" s="22">
        <v>11.272957568081065</v>
      </c>
      <c r="AC1324" s="87"/>
      <c r="AD1324" s="120"/>
      <c r="AE1324" s="89" t="s">
        <v>18</v>
      </c>
      <c r="AF1324" s="22" t="s">
        <v>78</v>
      </c>
      <c r="AG1324" s="22" t="s">
        <v>78</v>
      </c>
      <c r="AH1324" s="22">
        <v>3.0337078651685392</v>
      </c>
      <c r="AI1324" s="22">
        <v>10.337078651685392</v>
      </c>
      <c r="AJ1324" s="22">
        <v>14.606741573033707</v>
      </c>
      <c r="AK1324" s="22">
        <v>20.786516853932586</v>
      </c>
      <c r="AL1324" s="22">
        <v>22.696629213483146</v>
      </c>
      <c r="AM1324" s="22">
        <v>13.820224719101123</v>
      </c>
      <c r="AN1324" s="22">
        <v>7.6404494382022472</v>
      </c>
      <c r="AO1324" s="22">
        <v>5.6179775280898872</v>
      </c>
    </row>
    <row r="1325" spans="2:41" ht="15.75" x14ac:dyDescent="0.25">
      <c r="B1325" s="93"/>
      <c r="C1325" s="39"/>
      <c r="D1325" s="121"/>
      <c r="E1325" s="43" t="s">
        <v>19</v>
      </c>
      <c r="F1325" s="22">
        <v>0</v>
      </c>
      <c r="G1325" s="22" t="s">
        <v>78</v>
      </c>
      <c r="H1325" s="22" t="s">
        <v>78</v>
      </c>
      <c r="I1325" s="22">
        <v>3.9325842696629212</v>
      </c>
      <c r="J1325" s="22">
        <v>5.9925093632958806</v>
      </c>
      <c r="K1325" s="22">
        <v>11.610486891385769</v>
      </c>
      <c r="L1325" s="22">
        <v>22.284644194756552</v>
      </c>
      <c r="M1325" s="22">
        <v>23.782771535580522</v>
      </c>
      <c r="N1325" s="22">
        <v>19.662921348314608</v>
      </c>
      <c r="O1325" s="22">
        <v>11.985018726591761</v>
      </c>
      <c r="P1325" s="87"/>
      <c r="Q1325" s="121"/>
      <c r="R1325" s="89" t="s">
        <v>19</v>
      </c>
      <c r="S1325" s="22">
        <v>0</v>
      </c>
      <c r="T1325" s="22" t="s">
        <v>78</v>
      </c>
      <c r="U1325" s="22" t="s">
        <v>78</v>
      </c>
      <c r="V1325" s="22" t="s">
        <v>78</v>
      </c>
      <c r="W1325" s="22">
        <v>3.7572254335260116</v>
      </c>
      <c r="X1325" s="22">
        <v>7.803468208092486</v>
      </c>
      <c r="Y1325" s="22">
        <v>20.520231213872833</v>
      </c>
      <c r="Z1325" s="22">
        <v>27.74566473988439</v>
      </c>
      <c r="AA1325" s="22">
        <v>23.121387283236995</v>
      </c>
      <c r="AB1325" s="22">
        <v>14.450867052023122</v>
      </c>
      <c r="AC1325" s="87"/>
      <c r="AD1325" s="121"/>
      <c r="AE1325" s="89" t="s">
        <v>19</v>
      </c>
      <c r="AF1325" s="22">
        <v>0</v>
      </c>
      <c r="AG1325" s="22" t="s">
        <v>78</v>
      </c>
      <c r="AH1325" s="22" t="s">
        <v>78</v>
      </c>
      <c r="AI1325" s="22" t="s">
        <v>78</v>
      </c>
      <c r="AJ1325" s="22">
        <v>10.106382978723403</v>
      </c>
      <c r="AK1325" s="22">
        <v>18.617021276595743</v>
      </c>
      <c r="AL1325" s="22">
        <v>25.531914893617021</v>
      </c>
      <c r="AM1325" s="22">
        <v>16.48936170212766</v>
      </c>
      <c r="AN1325" s="22">
        <v>13.297872340425531</v>
      </c>
      <c r="AO1325" s="22">
        <v>7.4468085106382977</v>
      </c>
    </row>
    <row r="1326" spans="2:41" x14ac:dyDescent="0.25">
      <c r="B1326" s="93"/>
      <c r="C1326" s="39"/>
      <c r="D1326" s="39"/>
      <c r="E1326" s="39"/>
      <c r="F1326" s="39"/>
      <c r="G1326" s="39"/>
      <c r="H1326" s="39"/>
      <c r="I1326" s="39"/>
      <c r="J1326" s="39"/>
      <c r="K1326" s="39"/>
      <c r="L1326" s="39"/>
      <c r="M1326" s="39"/>
      <c r="N1326" s="39"/>
      <c r="O1326" s="39"/>
      <c r="P1326" s="39"/>
      <c r="Q1326" s="39"/>
      <c r="R1326" s="39"/>
      <c r="S1326" s="39"/>
      <c r="T1326" s="39"/>
      <c r="U1326" s="39"/>
      <c r="V1326" s="39"/>
      <c r="W1326" s="39"/>
      <c r="X1326" s="39"/>
      <c r="Y1326" s="39"/>
      <c r="Z1326" s="39"/>
      <c r="AA1326" s="39"/>
      <c r="AB1326" s="39"/>
      <c r="AC1326" s="39"/>
      <c r="AD1326" s="39"/>
      <c r="AE1326" s="39"/>
      <c r="AF1326" s="39"/>
      <c r="AG1326" s="39"/>
      <c r="AH1326" s="39"/>
      <c r="AI1326" s="39"/>
      <c r="AJ1326" s="39"/>
      <c r="AK1326" s="39"/>
      <c r="AL1326" s="39"/>
      <c r="AM1326" s="39"/>
      <c r="AN1326" s="39"/>
      <c r="AO1326" s="39"/>
    </row>
    <row r="1327" spans="2:41" x14ac:dyDescent="0.25">
      <c r="B1327" s="93"/>
      <c r="C1327" s="39"/>
      <c r="D1327" s="39"/>
      <c r="E1327" s="39"/>
      <c r="F1327" s="39"/>
      <c r="G1327" s="39"/>
      <c r="H1327" s="39"/>
      <c r="I1327" s="39"/>
      <c r="J1327" s="39"/>
      <c r="K1327" s="39"/>
      <c r="L1327" s="39"/>
      <c r="M1327" s="39"/>
      <c r="N1327" s="39"/>
      <c r="O1327" s="39"/>
      <c r="P1327" s="39"/>
      <c r="Q1327" s="39"/>
      <c r="R1327" s="39"/>
      <c r="S1327" s="39"/>
      <c r="T1327" s="39"/>
      <c r="U1327" s="39"/>
      <c r="V1327" s="39"/>
      <c r="W1327" s="39"/>
      <c r="X1327" s="39"/>
      <c r="Y1327" s="39"/>
      <c r="Z1327" s="39"/>
      <c r="AA1327" s="39"/>
      <c r="AB1327" s="39"/>
      <c r="AC1327" s="39"/>
      <c r="AD1327" s="39"/>
      <c r="AE1327" s="39"/>
      <c r="AF1327" s="39"/>
      <c r="AG1327" s="39"/>
      <c r="AH1327" s="39"/>
      <c r="AI1327" s="39"/>
      <c r="AJ1327" s="39"/>
      <c r="AK1327" s="39"/>
      <c r="AL1327" s="39"/>
      <c r="AM1327" s="39"/>
      <c r="AN1327" s="39"/>
      <c r="AO1327" s="39"/>
    </row>
    <row r="1328" spans="2:41" ht="18.75" customHeight="1" x14ac:dyDescent="0.3">
      <c r="B1328" s="93"/>
      <c r="C1328" s="39"/>
      <c r="D1328" s="106" t="s">
        <v>32</v>
      </c>
      <c r="E1328" s="106"/>
      <c r="F1328" s="86"/>
      <c r="G1328" s="86"/>
      <c r="H1328" s="86"/>
      <c r="I1328" s="86"/>
      <c r="J1328" s="86"/>
      <c r="K1328" s="86"/>
      <c r="L1328" s="86"/>
      <c r="M1328" s="86"/>
      <c r="N1328" s="86"/>
      <c r="O1328" s="86"/>
      <c r="P1328" s="87"/>
      <c r="Q1328" s="106" t="s">
        <v>32</v>
      </c>
      <c r="R1328" s="106"/>
      <c r="S1328" s="86"/>
      <c r="T1328" s="86"/>
      <c r="U1328" s="86"/>
      <c r="V1328" s="86"/>
      <c r="W1328" s="86"/>
      <c r="X1328" s="86"/>
      <c r="Y1328" s="86"/>
      <c r="Z1328" s="86"/>
      <c r="AA1328" s="86"/>
      <c r="AB1328" s="86"/>
      <c r="AC1328" s="87"/>
      <c r="AD1328" s="106" t="s">
        <v>32</v>
      </c>
      <c r="AE1328" s="106"/>
      <c r="AF1328" s="86"/>
      <c r="AG1328" s="86"/>
      <c r="AH1328" s="86"/>
      <c r="AI1328" s="86"/>
      <c r="AJ1328" s="86"/>
      <c r="AK1328" s="86"/>
      <c r="AL1328" s="86"/>
      <c r="AM1328" s="86"/>
      <c r="AN1328" s="86"/>
      <c r="AO1328" s="86"/>
    </row>
    <row r="1329" spans="2:41" ht="28.9" customHeight="1" x14ac:dyDescent="0.25">
      <c r="B1329" s="93"/>
      <c r="C1329" s="39"/>
      <c r="D1329" s="106"/>
      <c r="E1329" s="106"/>
      <c r="F1329" s="102" t="s">
        <v>20</v>
      </c>
      <c r="G1329" s="102"/>
      <c r="H1329" s="102"/>
      <c r="I1329" s="102"/>
      <c r="J1329" s="102"/>
      <c r="K1329" s="102"/>
      <c r="L1329" s="102"/>
      <c r="M1329" s="102"/>
      <c r="N1329" s="102"/>
      <c r="O1329" s="102"/>
      <c r="P1329" s="87"/>
      <c r="Q1329" s="106"/>
      <c r="R1329" s="106"/>
      <c r="S1329" s="102" t="s">
        <v>20</v>
      </c>
      <c r="T1329" s="102"/>
      <c r="U1329" s="102"/>
      <c r="V1329" s="102"/>
      <c r="W1329" s="102"/>
      <c r="X1329" s="102"/>
      <c r="Y1329" s="102"/>
      <c r="Z1329" s="102"/>
      <c r="AA1329" s="102"/>
      <c r="AB1329" s="102"/>
      <c r="AC1329" s="87"/>
      <c r="AD1329" s="106"/>
      <c r="AE1329" s="106"/>
      <c r="AF1329" s="102" t="s">
        <v>20</v>
      </c>
      <c r="AG1329" s="102"/>
      <c r="AH1329" s="102"/>
      <c r="AI1329" s="102"/>
      <c r="AJ1329" s="102"/>
      <c r="AK1329" s="102"/>
      <c r="AL1329" s="102"/>
      <c r="AM1329" s="102"/>
      <c r="AN1329" s="102"/>
      <c r="AO1329" s="102"/>
    </row>
    <row r="1330" spans="2:41" ht="15" customHeight="1" x14ac:dyDescent="0.25">
      <c r="B1330" s="93"/>
      <c r="C1330" s="39"/>
      <c r="D1330" s="107"/>
      <c r="E1330" s="107"/>
      <c r="F1330" s="88" t="s">
        <v>0</v>
      </c>
      <c r="G1330" s="88">
        <v>1</v>
      </c>
      <c r="H1330" s="88">
        <v>2</v>
      </c>
      <c r="I1330" s="88">
        <v>3</v>
      </c>
      <c r="J1330" s="88">
        <v>4</v>
      </c>
      <c r="K1330" s="88">
        <v>5</v>
      </c>
      <c r="L1330" s="88">
        <v>6</v>
      </c>
      <c r="M1330" s="88">
        <v>7</v>
      </c>
      <c r="N1330" s="88">
        <v>8</v>
      </c>
      <c r="O1330" s="88">
        <v>9</v>
      </c>
      <c r="P1330" s="87"/>
      <c r="Q1330" s="107"/>
      <c r="R1330" s="107"/>
      <c r="S1330" s="88" t="s">
        <v>0</v>
      </c>
      <c r="T1330" s="88">
        <v>1</v>
      </c>
      <c r="U1330" s="88">
        <v>2</v>
      </c>
      <c r="V1330" s="88">
        <v>3</v>
      </c>
      <c r="W1330" s="88">
        <v>4</v>
      </c>
      <c r="X1330" s="88">
        <v>5</v>
      </c>
      <c r="Y1330" s="88">
        <v>6</v>
      </c>
      <c r="Z1330" s="88">
        <v>7</v>
      </c>
      <c r="AA1330" s="88">
        <v>8</v>
      </c>
      <c r="AB1330" s="88">
        <v>9</v>
      </c>
      <c r="AC1330" s="87"/>
      <c r="AD1330" s="107"/>
      <c r="AE1330" s="107"/>
      <c r="AF1330" s="88" t="s">
        <v>0</v>
      </c>
      <c r="AG1330" s="88">
        <v>1</v>
      </c>
      <c r="AH1330" s="88">
        <v>2</v>
      </c>
      <c r="AI1330" s="88">
        <v>3</v>
      </c>
      <c r="AJ1330" s="88">
        <v>4</v>
      </c>
      <c r="AK1330" s="88">
        <v>5</v>
      </c>
      <c r="AL1330" s="88">
        <v>6</v>
      </c>
      <c r="AM1330" s="88">
        <v>7</v>
      </c>
      <c r="AN1330" s="88">
        <v>8</v>
      </c>
      <c r="AO1330" s="88">
        <v>9</v>
      </c>
    </row>
    <row r="1331" spans="2:41" ht="15.75" customHeight="1" x14ac:dyDescent="0.25">
      <c r="B1331" s="127" t="s">
        <v>57</v>
      </c>
      <c r="C1331" s="39"/>
      <c r="D1331" s="119" t="s">
        <v>21</v>
      </c>
      <c r="E1331" s="43" t="s">
        <v>9</v>
      </c>
      <c r="F1331" s="99" t="s">
        <v>78</v>
      </c>
      <c r="G1331" s="99" t="s">
        <v>78</v>
      </c>
      <c r="H1331" s="99" t="s">
        <v>78</v>
      </c>
      <c r="I1331" s="99" t="s">
        <v>78</v>
      </c>
      <c r="J1331" s="99" t="s">
        <v>78</v>
      </c>
      <c r="K1331" s="99">
        <v>0</v>
      </c>
      <c r="L1331" s="99">
        <v>0</v>
      </c>
      <c r="M1331" s="99">
        <v>0</v>
      </c>
      <c r="N1331" s="99">
        <v>0</v>
      </c>
      <c r="O1331" s="99">
        <v>0</v>
      </c>
      <c r="P1331" s="87"/>
      <c r="Q1331" s="119" t="s">
        <v>21</v>
      </c>
      <c r="R1331" s="89" t="s">
        <v>9</v>
      </c>
      <c r="S1331" s="99" t="s">
        <v>78</v>
      </c>
      <c r="T1331" s="99" t="s">
        <v>78</v>
      </c>
      <c r="U1331" s="99" t="s">
        <v>78</v>
      </c>
      <c r="V1331" s="99" t="s">
        <v>78</v>
      </c>
      <c r="W1331" s="99" t="s">
        <v>78</v>
      </c>
      <c r="X1331" s="99">
        <v>0</v>
      </c>
      <c r="Y1331" s="99">
        <v>0</v>
      </c>
      <c r="Z1331" s="99">
        <v>0</v>
      </c>
      <c r="AA1331" s="99">
        <v>0</v>
      </c>
      <c r="AB1331" s="99">
        <v>0</v>
      </c>
      <c r="AC1331" s="87"/>
      <c r="AD1331" s="119" t="s">
        <v>21</v>
      </c>
      <c r="AE1331" s="89" t="s">
        <v>9</v>
      </c>
      <c r="AF1331" s="99" t="s">
        <v>78</v>
      </c>
      <c r="AG1331" s="99" t="s">
        <v>78</v>
      </c>
      <c r="AH1331" s="99" t="s">
        <v>78</v>
      </c>
      <c r="AI1331" s="99" t="s">
        <v>78</v>
      </c>
      <c r="AJ1331" s="99" t="s">
        <v>78</v>
      </c>
      <c r="AK1331" s="99">
        <v>0</v>
      </c>
      <c r="AL1331" s="99">
        <v>0</v>
      </c>
      <c r="AM1331" s="99">
        <v>0</v>
      </c>
      <c r="AN1331" s="99">
        <v>0</v>
      </c>
      <c r="AO1331" s="99">
        <v>0</v>
      </c>
    </row>
    <row r="1332" spans="2:41" ht="15.75" x14ac:dyDescent="0.25">
      <c r="B1332" s="127"/>
      <c r="C1332" s="39"/>
      <c r="D1332" s="120"/>
      <c r="E1332" s="43">
        <v>1</v>
      </c>
      <c r="F1332" s="99">
        <v>3</v>
      </c>
      <c r="G1332" s="99">
        <v>9</v>
      </c>
      <c r="H1332" s="99">
        <v>8</v>
      </c>
      <c r="I1332" s="99" t="s">
        <v>78</v>
      </c>
      <c r="J1332" s="99" t="s">
        <v>78</v>
      </c>
      <c r="K1332" s="99">
        <v>0</v>
      </c>
      <c r="L1332" s="99">
        <v>0</v>
      </c>
      <c r="M1332" s="99">
        <v>0</v>
      </c>
      <c r="N1332" s="99">
        <v>0</v>
      </c>
      <c r="O1332" s="99">
        <v>0</v>
      </c>
      <c r="P1332" s="87"/>
      <c r="Q1332" s="120"/>
      <c r="R1332" s="89">
        <v>1</v>
      </c>
      <c r="S1332" s="99" t="s">
        <v>78</v>
      </c>
      <c r="T1332" s="99" t="s">
        <v>78</v>
      </c>
      <c r="U1332" s="99">
        <v>3</v>
      </c>
      <c r="V1332" s="99" t="s">
        <v>78</v>
      </c>
      <c r="W1332" s="99" t="s">
        <v>78</v>
      </c>
      <c r="X1332" s="99">
        <v>0</v>
      </c>
      <c r="Y1332" s="99">
        <v>0</v>
      </c>
      <c r="Z1332" s="99">
        <v>0</v>
      </c>
      <c r="AA1332" s="99">
        <v>0</v>
      </c>
      <c r="AB1332" s="99">
        <v>0</v>
      </c>
      <c r="AC1332" s="87"/>
      <c r="AD1332" s="120"/>
      <c r="AE1332" s="89">
        <v>1</v>
      </c>
      <c r="AF1332" s="99" t="s">
        <v>78</v>
      </c>
      <c r="AG1332" s="99" t="s">
        <v>78</v>
      </c>
      <c r="AH1332" s="99">
        <v>5</v>
      </c>
      <c r="AI1332" s="99" t="s">
        <v>78</v>
      </c>
      <c r="AJ1332" s="99" t="s">
        <v>78</v>
      </c>
      <c r="AK1332" s="99">
        <v>0</v>
      </c>
      <c r="AL1332" s="99">
        <v>0</v>
      </c>
      <c r="AM1332" s="99">
        <v>0</v>
      </c>
      <c r="AN1332" s="99">
        <v>0</v>
      </c>
      <c r="AO1332" s="99">
        <v>0</v>
      </c>
    </row>
    <row r="1333" spans="2:41" ht="15.75" x14ac:dyDescent="0.25">
      <c r="B1333" s="127"/>
      <c r="C1333" s="39"/>
      <c r="D1333" s="120"/>
      <c r="E1333" s="43" t="s">
        <v>10</v>
      </c>
      <c r="F1333" s="99">
        <v>35</v>
      </c>
      <c r="G1333" s="99">
        <v>204</v>
      </c>
      <c r="H1333" s="99">
        <v>280</v>
      </c>
      <c r="I1333" s="99">
        <v>186</v>
      </c>
      <c r="J1333" s="99">
        <v>26</v>
      </c>
      <c r="K1333" s="99">
        <v>14</v>
      </c>
      <c r="L1333" s="99">
        <v>7</v>
      </c>
      <c r="M1333" s="99">
        <v>0</v>
      </c>
      <c r="N1333" s="99">
        <v>0</v>
      </c>
      <c r="O1333" s="99">
        <v>0</v>
      </c>
      <c r="P1333" s="87"/>
      <c r="Q1333" s="120"/>
      <c r="R1333" s="89" t="s">
        <v>10</v>
      </c>
      <c r="S1333" s="99">
        <v>12</v>
      </c>
      <c r="T1333" s="99">
        <v>57</v>
      </c>
      <c r="U1333" s="99">
        <v>59</v>
      </c>
      <c r="V1333" s="99">
        <v>40</v>
      </c>
      <c r="W1333" s="99">
        <v>9</v>
      </c>
      <c r="X1333" s="99" t="s">
        <v>78</v>
      </c>
      <c r="Y1333" s="99" t="s">
        <v>78</v>
      </c>
      <c r="Z1333" s="99">
        <v>0</v>
      </c>
      <c r="AA1333" s="99">
        <v>0</v>
      </c>
      <c r="AB1333" s="99">
        <v>0</v>
      </c>
      <c r="AC1333" s="87"/>
      <c r="AD1333" s="120"/>
      <c r="AE1333" s="89" t="s">
        <v>10</v>
      </c>
      <c r="AF1333" s="99">
        <v>23</v>
      </c>
      <c r="AG1333" s="99">
        <v>147</v>
      </c>
      <c r="AH1333" s="99">
        <v>221</v>
      </c>
      <c r="AI1333" s="99">
        <v>146</v>
      </c>
      <c r="AJ1333" s="99">
        <v>17</v>
      </c>
      <c r="AK1333" s="99" t="s">
        <v>78</v>
      </c>
      <c r="AL1333" s="99" t="s">
        <v>78</v>
      </c>
      <c r="AM1333" s="99">
        <v>0</v>
      </c>
      <c r="AN1333" s="99">
        <v>0</v>
      </c>
      <c r="AO1333" s="99">
        <v>0</v>
      </c>
    </row>
    <row r="1334" spans="2:41" ht="15.75" x14ac:dyDescent="0.25">
      <c r="B1334" s="127"/>
      <c r="C1334" s="39"/>
      <c r="D1334" s="120"/>
      <c r="E1334" s="43" t="s">
        <v>11</v>
      </c>
      <c r="F1334" s="99" t="s">
        <v>78</v>
      </c>
      <c r="G1334" s="99">
        <v>115</v>
      </c>
      <c r="H1334" s="99">
        <v>298</v>
      </c>
      <c r="I1334" s="99">
        <v>252</v>
      </c>
      <c r="J1334" s="99">
        <v>56</v>
      </c>
      <c r="K1334" s="99">
        <v>30</v>
      </c>
      <c r="L1334" s="99" t="s">
        <v>78</v>
      </c>
      <c r="M1334" s="99" t="s">
        <v>78</v>
      </c>
      <c r="N1334" s="99">
        <v>0</v>
      </c>
      <c r="O1334" s="99">
        <v>0</v>
      </c>
      <c r="P1334" s="87"/>
      <c r="Q1334" s="120"/>
      <c r="R1334" s="89" t="s">
        <v>11</v>
      </c>
      <c r="S1334" s="99" t="s">
        <v>78</v>
      </c>
      <c r="T1334" s="99">
        <v>28</v>
      </c>
      <c r="U1334" s="99">
        <v>66</v>
      </c>
      <c r="V1334" s="99">
        <v>56</v>
      </c>
      <c r="W1334" s="99">
        <v>15</v>
      </c>
      <c r="X1334" s="99">
        <v>10</v>
      </c>
      <c r="Y1334" s="99" t="s">
        <v>78</v>
      </c>
      <c r="Z1334" s="99" t="s">
        <v>78</v>
      </c>
      <c r="AA1334" s="99">
        <v>0</v>
      </c>
      <c r="AB1334" s="99">
        <v>0</v>
      </c>
      <c r="AC1334" s="87"/>
      <c r="AD1334" s="120"/>
      <c r="AE1334" s="89" t="s">
        <v>11</v>
      </c>
      <c r="AF1334" s="99" t="s">
        <v>78</v>
      </c>
      <c r="AG1334" s="99">
        <v>87</v>
      </c>
      <c r="AH1334" s="99">
        <v>232</v>
      </c>
      <c r="AI1334" s="99">
        <v>196</v>
      </c>
      <c r="AJ1334" s="99">
        <v>41</v>
      </c>
      <c r="AK1334" s="99">
        <v>20</v>
      </c>
      <c r="AL1334" s="99" t="s">
        <v>78</v>
      </c>
      <c r="AM1334" s="99" t="s">
        <v>78</v>
      </c>
      <c r="AN1334" s="99">
        <v>0</v>
      </c>
      <c r="AO1334" s="99">
        <v>0</v>
      </c>
    </row>
    <row r="1335" spans="2:41" ht="15.75" x14ac:dyDescent="0.25">
      <c r="B1335" s="127"/>
      <c r="C1335" s="39"/>
      <c r="D1335" s="120"/>
      <c r="E1335" s="43" t="s">
        <v>12</v>
      </c>
      <c r="F1335" s="99">
        <v>14</v>
      </c>
      <c r="G1335" s="99">
        <v>155</v>
      </c>
      <c r="H1335" s="99">
        <v>511</v>
      </c>
      <c r="I1335" s="99">
        <v>529</v>
      </c>
      <c r="J1335" s="99">
        <v>156</v>
      </c>
      <c r="K1335" s="99">
        <v>66</v>
      </c>
      <c r="L1335" s="99">
        <v>36</v>
      </c>
      <c r="M1335" s="99" t="s">
        <v>78</v>
      </c>
      <c r="N1335" s="99" t="s">
        <v>78</v>
      </c>
      <c r="O1335" s="99">
        <v>0</v>
      </c>
      <c r="P1335" s="87"/>
      <c r="Q1335" s="120"/>
      <c r="R1335" s="89" t="s">
        <v>12</v>
      </c>
      <c r="S1335" s="99" t="s">
        <v>78</v>
      </c>
      <c r="T1335" s="99">
        <v>55</v>
      </c>
      <c r="U1335" s="99">
        <v>143</v>
      </c>
      <c r="V1335" s="99">
        <v>130</v>
      </c>
      <c r="W1335" s="99">
        <v>56</v>
      </c>
      <c r="X1335" s="99">
        <v>21</v>
      </c>
      <c r="Y1335" s="99">
        <v>12</v>
      </c>
      <c r="Z1335" s="99" t="s">
        <v>78</v>
      </c>
      <c r="AA1335" s="99" t="s">
        <v>78</v>
      </c>
      <c r="AB1335" s="99">
        <v>0</v>
      </c>
      <c r="AC1335" s="87"/>
      <c r="AD1335" s="120"/>
      <c r="AE1335" s="89" t="s">
        <v>12</v>
      </c>
      <c r="AF1335" s="99" t="s">
        <v>78</v>
      </c>
      <c r="AG1335" s="99">
        <v>100</v>
      </c>
      <c r="AH1335" s="99">
        <v>368</v>
      </c>
      <c r="AI1335" s="99">
        <v>399</v>
      </c>
      <c r="AJ1335" s="99">
        <v>100</v>
      </c>
      <c r="AK1335" s="99">
        <v>45</v>
      </c>
      <c r="AL1335" s="99">
        <v>24</v>
      </c>
      <c r="AM1335" s="99" t="s">
        <v>78</v>
      </c>
      <c r="AN1335" s="99" t="s">
        <v>78</v>
      </c>
      <c r="AO1335" s="99">
        <v>0</v>
      </c>
    </row>
    <row r="1336" spans="2:41" ht="15.75" x14ac:dyDescent="0.25">
      <c r="B1336" s="127"/>
      <c r="C1336" s="39"/>
      <c r="D1336" s="120"/>
      <c r="E1336" s="43" t="s">
        <v>13</v>
      </c>
      <c r="F1336" s="99">
        <v>16</v>
      </c>
      <c r="G1336" s="99">
        <v>202</v>
      </c>
      <c r="H1336" s="99">
        <v>721</v>
      </c>
      <c r="I1336" s="99">
        <v>1126</v>
      </c>
      <c r="J1336" s="99">
        <v>381</v>
      </c>
      <c r="K1336" s="99">
        <v>238</v>
      </c>
      <c r="L1336" s="99">
        <v>82</v>
      </c>
      <c r="M1336" s="99">
        <v>18</v>
      </c>
      <c r="N1336" s="99">
        <v>9</v>
      </c>
      <c r="O1336" s="99">
        <v>0</v>
      </c>
      <c r="P1336" s="87"/>
      <c r="Q1336" s="120"/>
      <c r="R1336" s="89" t="s">
        <v>13</v>
      </c>
      <c r="S1336" s="99">
        <v>7</v>
      </c>
      <c r="T1336" s="99">
        <v>60</v>
      </c>
      <c r="U1336" s="99">
        <v>225</v>
      </c>
      <c r="V1336" s="99">
        <v>318</v>
      </c>
      <c r="W1336" s="99">
        <v>140</v>
      </c>
      <c r="X1336" s="99">
        <v>92</v>
      </c>
      <c r="Y1336" s="99">
        <v>38</v>
      </c>
      <c r="Z1336" s="99">
        <v>10</v>
      </c>
      <c r="AA1336" s="99">
        <v>4</v>
      </c>
      <c r="AB1336" s="99">
        <v>0</v>
      </c>
      <c r="AC1336" s="87"/>
      <c r="AD1336" s="120"/>
      <c r="AE1336" s="89" t="s">
        <v>13</v>
      </c>
      <c r="AF1336" s="99">
        <v>9</v>
      </c>
      <c r="AG1336" s="99">
        <v>142</v>
      </c>
      <c r="AH1336" s="99">
        <v>496</v>
      </c>
      <c r="AI1336" s="99">
        <v>808</v>
      </c>
      <c r="AJ1336" s="99">
        <v>241</v>
      </c>
      <c r="AK1336" s="99">
        <v>146</v>
      </c>
      <c r="AL1336" s="99">
        <v>44</v>
      </c>
      <c r="AM1336" s="99">
        <v>8</v>
      </c>
      <c r="AN1336" s="99">
        <v>5</v>
      </c>
      <c r="AO1336" s="99">
        <v>0</v>
      </c>
    </row>
    <row r="1337" spans="2:41" ht="15.75" x14ac:dyDescent="0.25">
      <c r="B1337" s="127"/>
      <c r="C1337" s="39"/>
      <c r="D1337" s="120"/>
      <c r="E1337" s="43" t="s">
        <v>14</v>
      </c>
      <c r="F1337" s="99">
        <v>24</v>
      </c>
      <c r="G1337" s="99">
        <v>237</v>
      </c>
      <c r="H1337" s="99">
        <v>1121</v>
      </c>
      <c r="I1337" s="99">
        <v>2288</v>
      </c>
      <c r="J1337" s="99">
        <v>1080</v>
      </c>
      <c r="K1337" s="99">
        <v>776</v>
      </c>
      <c r="L1337" s="99">
        <v>339</v>
      </c>
      <c r="M1337" s="99">
        <v>73</v>
      </c>
      <c r="N1337" s="99">
        <v>26</v>
      </c>
      <c r="O1337" s="99">
        <v>3</v>
      </c>
      <c r="P1337" s="87"/>
      <c r="Q1337" s="120"/>
      <c r="R1337" s="89" t="s">
        <v>14</v>
      </c>
      <c r="S1337" s="99" t="s">
        <v>78</v>
      </c>
      <c r="T1337" s="99">
        <v>87</v>
      </c>
      <c r="U1337" s="99">
        <v>335</v>
      </c>
      <c r="V1337" s="99">
        <v>677</v>
      </c>
      <c r="W1337" s="99">
        <v>387</v>
      </c>
      <c r="X1337" s="99">
        <v>286</v>
      </c>
      <c r="Y1337" s="99">
        <v>134</v>
      </c>
      <c r="Z1337" s="99">
        <v>38</v>
      </c>
      <c r="AA1337" s="99" t="s">
        <v>78</v>
      </c>
      <c r="AB1337" s="99" t="s">
        <v>78</v>
      </c>
      <c r="AC1337" s="87"/>
      <c r="AD1337" s="120"/>
      <c r="AE1337" s="89" t="s">
        <v>14</v>
      </c>
      <c r="AF1337" s="99" t="s">
        <v>78</v>
      </c>
      <c r="AG1337" s="99">
        <v>150</v>
      </c>
      <c r="AH1337" s="99">
        <v>786</v>
      </c>
      <c r="AI1337" s="99">
        <v>1611</v>
      </c>
      <c r="AJ1337" s="99">
        <v>693</v>
      </c>
      <c r="AK1337" s="99">
        <v>490</v>
      </c>
      <c r="AL1337" s="99">
        <v>205</v>
      </c>
      <c r="AM1337" s="99">
        <v>35</v>
      </c>
      <c r="AN1337" s="99" t="s">
        <v>78</v>
      </c>
      <c r="AO1337" s="99" t="s">
        <v>78</v>
      </c>
    </row>
    <row r="1338" spans="2:41" ht="15.75" x14ac:dyDescent="0.25">
      <c r="B1338" s="127"/>
      <c r="C1338" s="39"/>
      <c r="D1338" s="120"/>
      <c r="E1338" s="43" t="s">
        <v>15</v>
      </c>
      <c r="F1338" s="99">
        <v>31</v>
      </c>
      <c r="G1338" s="99">
        <v>262</v>
      </c>
      <c r="H1338" s="99">
        <v>1395</v>
      </c>
      <c r="I1338" s="99">
        <v>3943</v>
      </c>
      <c r="J1338" s="99">
        <v>2472</v>
      </c>
      <c r="K1338" s="99">
        <v>2116</v>
      </c>
      <c r="L1338" s="99">
        <v>1220</v>
      </c>
      <c r="M1338" s="99">
        <v>373</v>
      </c>
      <c r="N1338" s="99">
        <v>109</v>
      </c>
      <c r="O1338" s="99">
        <v>27</v>
      </c>
      <c r="P1338" s="87"/>
      <c r="Q1338" s="120"/>
      <c r="R1338" s="89" t="s">
        <v>15</v>
      </c>
      <c r="S1338" s="99">
        <v>14</v>
      </c>
      <c r="T1338" s="99">
        <v>85</v>
      </c>
      <c r="U1338" s="99">
        <v>417</v>
      </c>
      <c r="V1338" s="99">
        <v>1196</v>
      </c>
      <c r="W1338" s="99">
        <v>821</v>
      </c>
      <c r="X1338" s="99">
        <v>815</v>
      </c>
      <c r="Y1338" s="99">
        <v>546</v>
      </c>
      <c r="Z1338" s="99">
        <v>188</v>
      </c>
      <c r="AA1338" s="99">
        <v>63</v>
      </c>
      <c r="AB1338" s="99">
        <v>18</v>
      </c>
      <c r="AC1338" s="87"/>
      <c r="AD1338" s="120"/>
      <c r="AE1338" s="89" t="s">
        <v>15</v>
      </c>
      <c r="AF1338" s="99">
        <v>17</v>
      </c>
      <c r="AG1338" s="99">
        <v>177</v>
      </c>
      <c r="AH1338" s="99">
        <v>978</v>
      </c>
      <c r="AI1338" s="99">
        <v>2747</v>
      </c>
      <c r="AJ1338" s="99">
        <v>1651</v>
      </c>
      <c r="AK1338" s="99">
        <v>1301</v>
      </c>
      <c r="AL1338" s="99">
        <v>674</v>
      </c>
      <c r="AM1338" s="99">
        <v>185</v>
      </c>
      <c r="AN1338" s="99">
        <v>46</v>
      </c>
      <c r="AO1338" s="99">
        <v>9</v>
      </c>
    </row>
    <row r="1339" spans="2:41" ht="15.75" x14ac:dyDescent="0.25">
      <c r="B1339" s="127"/>
      <c r="C1339" s="39"/>
      <c r="D1339" s="120"/>
      <c r="E1339" s="43" t="s">
        <v>16</v>
      </c>
      <c r="F1339" s="99">
        <v>12</v>
      </c>
      <c r="G1339" s="99">
        <v>132</v>
      </c>
      <c r="H1339" s="99">
        <v>879</v>
      </c>
      <c r="I1339" s="99">
        <v>3730</v>
      </c>
      <c r="J1339" s="99">
        <v>3100</v>
      </c>
      <c r="K1339" s="99">
        <v>3392</v>
      </c>
      <c r="L1339" s="99">
        <v>2604</v>
      </c>
      <c r="M1339" s="99">
        <v>1071</v>
      </c>
      <c r="N1339" s="99">
        <v>409</v>
      </c>
      <c r="O1339" s="99">
        <v>112</v>
      </c>
      <c r="P1339" s="87"/>
      <c r="Q1339" s="120"/>
      <c r="R1339" s="89" t="s">
        <v>16</v>
      </c>
      <c r="S1339" s="99" t="s">
        <v>78</v>
      </c>
      <c r="T1339" s="99" t="s">
        <v>78</v>
      </c>
      <c r="U1339" s="99">
        <v>250</v>
      </c>
      <c r="V1339" s="99">
        <v>1065</v>
      </c>
      <c r="W1339" s="99">
        <v>985</v>
      </c>
      <c r="X1339" s="99">
        <v>1262</v>
      </c>
      <c r="Y1339" s="99">
        <v>1100</v>
      </c>
      <c r="Z1339" s="99">
        <v>554</v>
      </c>
      <c r="AA1339" s="99">
        <v>242</v>
      </c>
      <c r="AB1339" s="99">
        <v>64</v>
      </c>
      <c r="AC1339" s="87"/>
      <c r="AD1339" s="120"/>
      <c r="AE1339" s="89" t="s">
        <v>16</v>
      </c>
      <c r="AF1339" s="99" t="s">
        <v>78</v>
      </c>
      <c r="AG1339" s="99" t="s">
        <v>78</v>
      </c>
      <c r="AH1339" s="99">
        <v>629</v>
      </c>
      <c r="AI1339" s="99">
        <v>2665</v>
      </c>
      <c r="AJ1339" s="99">
        <v>2115</v>
      </c>
      <c r="AK1339" s="99">
        <v>2130</v>
      </c>
      <c r="AL1339" s="99">
        <v>1504</v>
      </c>
      <c r="AM1339" s="99">
        <v>517</v>
      </c>
      <c r="AN1339" s="99">
        <v>167</v>
      </c>
      <c r="AO1339" s="99">
        <v>48</v>
      </c>
    </row>
    <row r="1340" spans="2:41" ht="15.75" x14ac:dyDescent="0.25">
      <c r="B1340" s="127"/>
      <c r="C1340" s="39"/>
      <c r="D1340" s="120"/>
      <c r="E1340" s="43" t="s">
        <v>17</v>
      </c>
      <c r="F1340" s="99">
        <v>8</v>
      </c>
      <c r="G1340" s="99">
        <v>66</v>
      </c>
      <c r="H1340" s="99">
        <v>466</v>
      </c>
      <c r="I1340" s="99">
        <v>2349</v>
      </c>
      <c r="J1340" s="99">
        <v>2676</v>
      </c>
      <c r="K1340" s="99">
        <v>3894</v>
      </c>
      <c r="L1340" s="99">
        <v>3850</v>
      </c>
      <c r="M1340" s="99">
        <v>1995</v>
      </c>
      <c r="N1340" s="99">
        <v>1040</v>
      </c>
      <c r="O1340" s="99">
        <v>354</v>
      </c>
      <c r="P1340" s="87"/>
      <c r="Q1340" s="120"/>
      <c r="R1340" s="89" t="s">
        <v>17</v>
      </c>
      <c r="S1340" s="99">
        <v>4</v>
      </c>
      <c r="T1340" s="99">
        <v>25</v>
      </c>
      <c r="U1340" s="99">
        <v>121</v>
      </c>
      <c r="V1340" s="99">
        <v>624</v>
      </c>
      <c r="W1340" s="99">
        <v>834</v>
      </c>
      <c r="X1340" s="99">
        <v>1288</v>
      </c>
      <c r="Y1340" s="99">
        <v>1503</v>
      </c>
      <c r="Z1340" s="99">
        <v>903</v>
      </c>
      <c r="AA1340" s="99">
        <v>583</v>
      </c>
      <c r="AB1340" s="99">
        <v>205</v>
      </c>
      <c r="AC1340" s="87"/>
      <c r="AD1340" s="120"/>
      <c r="AE1340" s="89" t="s">
        <v>17</v>
      </c>
      <c r="AF1340" s="99">
        <v>4</v>
      </c>
      <c r="AG1340" s="99">
        <v>41</v>
      </c>
      <c r="AH1340" s="99">
        <v>345</v>
      </c>
      <c r="AI1340" s="99">
        <v>1725</v>
      </c>
      <c r="AJ1340" s="99">
        <v>1842</v>
      </c>
      <c r="AK1340" s="99">
        <v>2606</v>
      </c>
      <c r="AL1340" s="99">
        <v>2347</v>
      </c>
      <c r="AM1340" s="99">
        <v>1092</v>
      </c>
      <c r="AN1340" s="99">
        <v>457</v>
      </c>
      <c r="AO1340" s="99">
        <v>149</v>
      </c>
    </row>
    <row r="1341" spans="2:41" ht="15.75" x14ac:dyDescent="0.25">
      <c r="B1341" s="127"/>
      <c r="C1341" s="39"/>
      <c r="D1341" s="120"/>
      <c r="E1341" s="43" t="s">
        <v>18</v>
      </c>
      <c r="F1341" s="99">
        <v>3</v>
      </c>
      <c r="G1341" s="99">
        <v>25</v>
      </c>
      <c r="H1341" s="99">
        <v>148</v>
      </c>
      <c r="I1341" s="99">
        <v>997</v>
      </c>
      <c r="J1341" s="99">
        <v>1549</v>
      </c>
      <c r="K1341" s="99">
        <v>2844</v>
      </c>
      <c r="L1341" s="99">
        <v>3901</v>
      </c>
      <c r="M1341" s="99">
        <v>2798</v>
      </c>
      <c r="N1341" s="99">
        <v>2039</v>
      </c>
      <c r="O1341" s="99">
        <v>1107</v>
      </c>
      <c r="P1341" s="87"/>
      <c r="Q1341" s="120"/>
      <c r="R1341" s="89" t="s">
        <v>18</v>
      </c>
      <c r="S1341" s="99" t="s">
        <v>78</v>
      </c>
      <c r="T1341" s="99" t="s">
        <v>78</v>
      </c>
      <c r="U1341" s="99">
        <v>34</v>
      </c>
      <c r="V1341" s="99">
        <v>258</v>
      </c>
      <c r="W1341" s="99">
        <v>422</v>
      </c>
      <c r="X1341" s="99">
        <v>847</v>
      </c>
      <c r="Y1341" s="99">
        <v>1367</v>
      </c>
      <c r="Z1341" s="99">
        <v>1122</v>
      </c>
      <c r="AA1341" s="99">
        <v>981</v>
      </c>
      <c r="AB1341" s="99">
        <v>613</v>
      </c>
      <c r="AC1341" s="87"/>
      <c r="AD1341" s="120"/>
      <c r="AE1341" s="89" t="s">
        <v>18</v>
      </c>
      <c r="AF1341" s="99" t="s">
        <v>78</v>
      </c>
      <c r="AG1341" s="99" t="s">
        <v>78</v>
      </c>
      <c r="AH1341" s="99">
        <v>114</v>
      </c>
      <c r="AI1341" s="99">
        <v>739</v>
      </c>
      <c r="AJ1341" s="99">
        <v>1127</v>
      </c>
      <c r="AK1341" s="99">
        <v>1997</v>
      </c>
      <c r="AL1341" s="99">
        <v>2534</v>
      </c>
      <c r="AM1341" s="99">
        <v>1676</v>
      </c>
      <c r="AN1341" s="99">
        <v>1058</v>
      </c>
      <c r="AO1341" s="99">
        <v>494</v>
      </c>
    </row>
    <row r="1342" spans="2:41" ht="15.75" x14ac:dyDescent="0.25">
      <c r="B1342" s="127"/>
      <c r="C1342" s="39"/>
      <c r="D1342" s="121"/>
      <c r="E1342" s="43" t="s">
        <v>19</v>
      </c>
      <c r="F1342" s="99">
        <v>0</v>
      </c>
      <c r="G1342" s="99" t="s">
        <v>78</v>
      </c>
      <c r="H1342" s="99" t="s">
        <v>78</v>
      </c>
      <c r="I1342" s="99">
        <v>104</v>
      </c>
      <c r="J1342" s="99">
        <v>200</v>
      </c>
      <c r="K1342" s="99">
        <v>524</v>
      </c>
      <c r="L1342" s="99">
        <v>1042</v>
      </c>
      <c r="M1342" s="99">
        <v>1008</v>
      </c>
      <c r="N1342" s="99">
        <v>1017</v>
      </c>
      <c r="O1342" s="99">
        <v>820</v>
      </c>
      <c r="P1342" s="87"/>
      <c r="Q1342" s="121"/>
      <c r="R1342" s="89" t="s">
        <v>19</v>
      </c>
      <c r="S1342" s="99">
        <v>0</v>
      </c>
      <c r="T1342" s="99" t="s">
        <v>78</v>
      </c>
      <c r="U1342" s="99" t="s">
        <v>78</v>
      </c>
      <c r="V1342" s="99" t="s">
        <v>78</v>
      </c>
      <c r="W1342" s="99">
        <v>56</v>
      </c>
      <c r="X1342" s="99">
        <v>144</v>
      </c>
      <c r="Y1342" s="99">
        <v>362</v>
      </c>
      <c r="Z1342" s="99">
        <v>382</v>
      </c>
      <c r="AA1342" s="99">
        <v>440</v>
      </c>
      <c r="AB1342" s="99">
        <v>438</v>
      </c>
      <c r="AC1342" s="87"/>
      <c r="AD1342" s="121"/>
      <c r="AE1342" s="89" t="s">
        <v>19</v>
      </c>
      <c r="AF1342" s="99">
        <v>0</v>
      </c>
      <c r="AG1342" s="99" t="s">
        <v>78</v>
      </c>
      <c r="AH1342" s="99" t="s">
        <v>78</v>
      </c>
      <c r="AI1342" s="99" t="s">
        <v>78</v>
      </c>
      <c r="AJ1342" s="99">
        <v>144</v>
      </c>
      <c r="AK1342" s="99">
        <v>380</v>
      </c>
      <c r="AL1342" s="99">
        <v>680</v>
      </c>
      <c r="AM1342" s="99">
        <v>626</v>
      </c>
      <c r="AN1342" s="99">
        <v>577</v>
      </c>
      <c r="AO1342" s="99">
        <v>382</v>
      </c>
    </row>
    <row r="1343" spans="2:41" x14ac:dyDescent="0.25">
      <c r="B1343" s="93"/>
      <c r="C1343" s="39"/>
      <c r="D1343" s="87"/>
      <c r="E1343" s="87"/>
      <c r="F1343" s="87"/>
      <c r="G1343" s="87"/>
      <c r="H1343" s="87"/>
      <c r="I1343" s="87"/>
      <c r="J1343" s="87"/>
      <c r="K1343" s="87"/>
      <c r="L1343" s="87"/>
      <c r="M1343" s="87"/>
      <c r="N1343" s="87"/>
      <c r="O1343" s="87"/>
      <c r="P1343" s="87"/>
      <c r="Q1343" s="87"/>
      <c r="R1343" s="87"/>
      <c r="S1343" s="87"/>
      <c r="T1343" s="87"/>
      <c r="U1343" s="87"/>
      <c r="V1343" s="87"/>
      <c r="W1343" s="87"/>
      <c r="X1343" s="87"/>
      <c r="Y1343" s="87"/>
      <c r="Z1343" s="87"/>
      <c r="AA1343" s="87"/>
      <c r="AB1343" s="87"/>
      <c r="AC1343" s="87"/>
      <c r="AD1343" s="87"/>
      <c r="AE1343" s="87"/>
      <c r="AF1343" s="87"/>
      <c r="AG1343" s="87"/>
      <c r="AH1343" s="87"/>
      <c r="AI1343" s="87"/>
      <c r="AJ1343" s="87"/>
      <c r="AK1343" s="87"/>
      <c r="AL1343" s="87"/>
      <c r="AM1343" s="87"/>
      <c r="AN1343" s="87"/>
      <c r="AO1343" s="87"/>
    </row>
    <row r="1344" spans="2:41" ht="18.75" customHeight="1" x14ac:dyDescent="0.3">
      <c r="B1344" s="93"/>
      <c r="C1344" s="39"/>
      <c r="D1344" s="106" t="s">
        <v>24</v>
      </c>
      <c r="E1344" s="106"/>
      <c r="F1344" s="86"/>
      <c r="G1344" s="86"/>
      <c r="H1344" s="86"/>
      <c r="I1344" s="86"/>
      <c r="J1344" s="86"/>
      <c r="K1344" s="86"/>
      <c r="L1344" s="86"/>
      <c r="M1344" s="86"/>
      <c r="N1344" s="86"/>
      <c r="O1344" s="86"/>
      <c r="P1344" s="87"/>
      <c r="Q1344" s="106" t="s">
        <v>24</v>
      </c>
      <c r="R1344" s="106"/>
      <c r="S1344" s="86"/>
      <c r="T1344" s="86"/>
      <c r="U1344" s="86"/>
      <c r="V1344" s="86"/>
      <c r="W1344" s="86"/>
      <c r="X1344" s="86"/>
      <c r="Y1344" s="86"/>
      <c r="Z1344" s="86"/>
      <c r="AA1344" s="86"/>
      <c r="AB1344" s="86"/>
      <c r="AC1344" s="87"/>
      <c r="AD1344" s="106" t="s">
        <v>24</v>
      </c>
      <c r="AE1344" s="106"/>
      <c r="AF1344" s="86"/>
      <c r="AG1344" s="86"/>
      <c r="AH1344" s="86"/>
      <c r="AI1344" s="86"/>
      <c r="AJ1344" s="86"/>
      <c r="AK1344" s="86"/>
      <c r="AL1344" s="86"/>
      <c r="AM1344" s="86"/>
      <c r="AN1344" s="86"/>
      <c r="AO1344" s="86"/>
    </row>
    <row r="1345" spans="2:41" ht="28.9" customHeight="1" x14ac:dyDescent="0.25">
      <c r="B1345" s="93"/>
      <c r="C1345" s="39"/>
      <c r="D1345" s="106"/>
      <c r="E1345" s="106"/>
      <c r="F1345" s="122" t="s">
        <v>20</v>
      </c>
      <c r="G1345" s="123"/>
      <c r="H1345" s="123"/>
      <c r="I1345" s="123"/>
      <c r="J1345" s="123"/>
      <c r="K1345" s="123"/>
      <c r="L1345" s="123"/>
      <c r="M1345" s="123"/>
      <c r="N1345" s="123"/>
      <c r="O1345" s="124"/>
      <c r="P1345" s="87"/>
      <c r="Q1345" s="106"/>
      <c r="R1345" s="106"/>
      <c r="S1345" s="122" t="s">
        <v>20</v>
      </c>
      <c r="T1345" s="123"/>
      <c r="U1345" s="123"/>
      <c r="V1345" s="123"/>
      <c r="W1345" s="123"/>
      <c r="X1345" s="123"/>
      <c r="Y1345" s="123"/>
      <c r="Z1345" s="123"/>
      <c r="AA1345" s="123"/>
      <c r="AB1345" s="124"/>
      <c r="AC1345" s="87"/>
      <c r="AD1345" s="106"/>
      <c r="AE1345" s="106"/>
      <c r="AF1345" s="122" t="s">
        <v>20</v>
      </c>
      <c r="AG1345" s="123"/>
      <c r="AH1345" s="123"/>
      <c r="AI1345" s="123"/>
      <c r="AJ1345" s="123"/>
      <c r="AK1345" s="123"/>
      <c r="AL1345" s="123"/>
      <c r="AM1345" s="123"/>
      <c r="AN1345" s="123"/>
      <c r="AO1345" s="124"/>
    </row>
    <row r="1346" spans="2:41" ht="15" customHeight="1" x14ac:dyDescent="0.25">
      <c r="B1346" s="93"/>
      <c r="C1346" s="39"/>
      <c r="D1346" s="107"/>
      <c r="E1346" s="107"/>
      <c r="F1346" s="88" t="s">
        <v>0</v>
      </c>
      <c r="G1346" s="88">
        <v>1</v>
      </c>
      <c r="H1346" s="88">
        <v>2</v>
      </c>
      <c r="I1346" s="88">
        <v>3</v>
      </c>
      <c r="J1346" s="88">
        <v>4</v>
      </c>
      <c r="K1346" s="88">
        <v>5</v>
      </c>
      <c r="L1346" s="88">
        <v>6</v>
      </c>
      <c r="M1346" s="88">
        <v>7</v>
      </c>
      <c r="N1346" s="88">
        <v>8</v>
      </c>
      <c r="O1346" s="88">
        <v>9</v>
      </c>
      <c r="P1346" s="87"/>
      <c r="Q1346" s="107"/>
      <c r="R1346" s="107"/>
      <c r="S1346" s="88" t="s">
        <v>0</v>
      </c>
      <c r="T1346" s="88">
        <v>1</v>
      </c>
      <c r="U1346" s="88">
        <v>2</v>
      </c>
      <c r="V1346" s="88">
        <v>3</v>
      </c>
      <c r="W1346" s="88">
        <v>4</v>
      </c>
      <c r="X1346" s="88">
        <v>5</v>
      </c>
      <c r="Y1346" s="88">
        <v>6</v>
      </c>
      <c r="Z1346" s="88">
        <v>7</v>
      </c>
      <c r="AA1346" s="88">
        <v>8</v>
      </c>
      <c r="AB1346" s="88">
        <v>9</v>
      </c>
      <c r="AC1346" s="87"/>
      <c r="AD1346" s="107"/>
      <c r="AE1346" s="107"/>
      <c r="AF1346" s="88" t="s">
        <v>0</v>
      </c>
      <c r="AG1346" s="88">
        <v>1</v>
      </c>
      <c r="AH1346" s="88">
        <v>2</v>
      </c>
      <c r="AI1346" s="88">
        <v>3</v>
      </c>
      <c r="AJ1346" s="88">
        <v>4</v>
      </c>
      <c r="AK1346" s="88">
        <v>5</v>
      </c>
      <c r="AL1346" s="88">
        <v>6</v>
      </c>
      <c r="AM1346" s="88">
        <v>7</v>
      </c>
      <c r="AN1346" s="88">
        <v>8</v>
      </c>
      <c r="AO1346" s="88">
        <v>9</v>
      </c>
    </row>
    <row r="1347" spans="2:41" ht="15.75" customHeight="1" x14ac:dyDescent="0.25">
      <c r="B1347" s="93"/>
      <c r="C1347" s="39"/>
      <c r="D1347" s="119" t="s">
        <v>21</v>
      </c>
      <c r="E1347" s="43" t="s">
        <v>9</v>
      </c>
      <c r="F1347" s="22" t="s">
        <v>78</v>
      </c>
      <c r="G1347" s="22" t="s">
        <v>78</v>
      </c>
      <c r="H1347" s="22" t="s">
        <v>78</v>
      </c>
      <c r="I1347" s="22" t="s">
        <v>78</v>
      </c>
      <c r="J1347" s="22" t="s">
        <v>78</v>
      </c>
      <c r="K1347" s="22">
        <v>0</v>
      </c>
      <c r="L1347" s="22">
        <v>0</v>
      </c>
      <c r="M1347" s="22">
        <v>0</v>
      </c>
      <c r="N1347" s="22">
        <v>0</v>
      </c>
      <c r="O1347" s="22">
        <v>0</v>
      </c>
      <c r="P1347" s="87"/>
      <c r="Q1347" s="119" t="s">
        <v>21</v>
      </c>
      <c r="R1347" s="89" t="s">
        <v>9</v>
      </c>
      <c r="S1347" s="22" t="s">
        <v>78</v>
      </c>
      <c r="T1347" s="22" t="s">
        <v>78</v>
      </c>
      <c r="U1347" s="22" t="s">
        <v>78</v>
      </c>
      <c r="V1347" s="22" t="s">
        <v>78</v>
      </c>
      <c r="W1347" s="22" t="s">
        <v>78</v>
      </c>
      <c r="X1347" s="22">
        <v>0</v>
      </c>
      <c r="Y1347" s="22">
        <v>0</v>
      </c>
      <c r="Z1347" s="22">
        <v>0</v>
      </c>
      <c r="AA1347" s="22">
        <v>0</v>
      </c>
      <c r="AB1347" s="22">
        <v>0</v>
      </c>
      <c r="AC1347" s="87"/>
      <c r="AD1347" s="119" t="s">
        <v>21</v>
      </c>
      <c r="AE1347" s="89" t="s">
        <v>9</v>
      </c>
      <c r="AF1347" s="22" t="s">
        <v>78</v>
      </c>
      <c r="AG1347" s="22" t="s">
        <v>78</v>
      </c>
      <c r="AH1347" s="22" t="s">
        <v>78</v>
      </c>
      <c r="AI1347" s="22" t="s">
        <v>78</v>
      </c>
      <c r="AJ1347" s="22" t="s">
        <v>78</v>
      </c>
      <c r="AK1347" s="22">
        <v>0</v>
      </c>
      <c r="AL1347" s="22">
        <v>0</v>
      </c>
      <c r="AM1347" s="22">
        <v>0</v>
      </c>
      <c r="AN1347" s="22">
        <v>0</v>
      </c>
      <c r="AO1347" s="22">
        <v>0</v>
      </c>
    </row>
    <row r="1348" spans="2:41" ht="15.75" x14ac:dyDescent="0.25">
      <c r="B1348" s="93"/>
      <c r="C1348" s="39"/>
      <c r="D1348" s="120"/>
      <c r="E1348" s="43">
        <v>1</v>
      </c>
      <c r="F1348" s="22">
        <v>13.636363636363635</v>
      </c>
      <c r="G1348" s="22">
        <v>40.909090909090914</v>
      </c>
      <c r="H1348" s="22">
        <v>36.363636363636367</v>
      </c>
      <c r="I1348" s="22" t="s">
        <v>78</v>
      </c>
      <c r="J1348" s="22" t="s">
        <v>78</v>
      </c>
      <c r="K1348" s="22">
        <v>0</v>
      </c>
      <c r="L1348" s="22">
        <v>0</v>
      </c>
      <c r="M1348" s="22">
        <v>0</v>
      </c>
      <c r="N1348" s="22">
        <v>0</v>
      </c>
      <c r="O1348" s="22">
        <v>0</v>
      </c>
      <c r="P1348" s="87"/>
      <c r="Q1348" s="120"/>
      <c r="R1348" s="89">
        <v>1</v>
      </c>
      <c r="S1348" s="22" t="s">
        <v>78</v>
      </c>
      <c r="T1348" s="22" t="s">
        <v>78</v>
      </c>
      <c r="U1348" s="22">
        <v>50</v>
      </c>
      <c r="V1348" s="22" t="s">
        <v>78</v>
      </c>
      <c r="W1348" s="22" t="s">
        <v>78</v>
      </c>
      <c r="X1348" s="22">
        <v>0</v>
      </c>
      <c r="Y1348" s="22">
        <v>0</v>
      </c>
      <c r="Z1348" s="22">
        <v>0</v>
      </c>
      <c r="AA1348" s="22">
        <v>0</v>
      </c>
      <c r="AB1348" s="22">
        <v>0</v>
      </c>
      <c r="AC1348" s="87"/>
      <c r="AD1348" s="120"/>
      <c r="AE1348" s="89">
        <v>1</v>
      </c>
      <c r="AF1348" s="22" t="s">
        <v>78</v>
      </c>
      <c r="AG1348" s="22" t="s">
        <v>78</v>
      </c>
      <c r="AH1348" s="22">
        <v>31.25</v>
      </c>
      <c r="AI1348" s="22" t="s">
        <v>78</v>
      </c>
      <c r="AJ1348" s="22" t="s">
        <v>78</v>
      </c>
      <c r="AK1348" s="22">
        <v>0</v>
      </c>
      <c r="AL1348" s="22">
        <v>0</v>
      </c>
      <c r="AM1348" s="22">
        <v>0</v>
      </c>
      <c r="AN1348" s="22">
        <v>0</v>
      </c>
      <c r="AO1348" s="22">
        <v>0</v>
      </c>
    </row>
    <row r="1349" spans="2:41" ht="15.75" x14ac:dyDescent="0.25">
      <c r="B1349" s="93"/>
      <c r="C1349" s="39"/>
      <c r="D1349" s="120"/>
      <c r="E1349" s="43" t="s">
        <v>10</v>
      </c>
      <c r="F1349" s="22">
        <v>4.6542553191489358</v>
      </c>
      <c r="G1349" s="22">
        <v>27.127659574468083</v>
      </c>
      <c r="H1349" s="22">
        <v>37.234042553191486</v>
      </c>
      <c r="I1349" s="22">
        <v>24.73404255319149</v>
      </c>
      <c r="J1349" s="22">
        <v>3.4574468085106385</v>
      </c>
      <c r="K1349" s="22">
        <v>1.8617021276595744</v>
      </c>
      <c r="L1349" s="22">
        <v>0.93085106382978722</v>
      </c>
      <c r="M1349" s="22">
        <v>0</v>
      </c>
      <c r="N1349" s="22">
        <v>0</v>
      </c>
      <c r="O1349" s="22">
        <v>0</v>
      </c>
      <c r="P1349" s="87"/>
      <c r="Q1349" s="120"/>
      <c r="R1349" s="89" t="s">
        <v>10</v>
      </c>
      <c r="S1349" s="22">
        <v>6.5217391304347823</v>
      </c>
      <c r="T1349" s="22">
        <v>30.978260869565215</v>
      </c>
      <c r="U1349" s="22">
        <v>32.065217391304344</v>
      </c>
      <c r="V1349" s="22">
        <v>21.739130434782609</v>
      </c>
      <c r="W1349" s="22">
        <v>4.8913043478260869</v>
      </c>
      <c r="X1349" s="22" t="s">
        <v>78</v>
      </c>
      <c r="Y1349" s="22" t="s">
        <v>78</v>
      </c>
      <c r="Z1349" s="22">
        <v>0</v>
      </c>
      <c r="AA1349" s="22">
        <v>0</v>
      </c>
      <c r="AB1349" s="22">
        <v>0</v>
      </c>
      <c r="AC1349" s="87"/>
      <c r="AD1349" s="120"/>
      <c r="AE1349" s="89" t="s">
        <v>10</v>
      </c>
      <c r="AF1349" s="22">
        <v>4.0492957746478879</v>
      </c>
      <c r="AG1349" s="22">
        <v>25.880281690140844</v>
      </c>
      <c r="AH1349" s="22">
        <v>38.908450704225352</v>
      </c>
      <c r="AI1349" s="22">
        <v>25.704225352112676</v>
      </c>
      <c r="AJ1349" s="22">
        <v>2.992957746478873</v>
      </c>
      <c r="AK1349" s="22" t="s">
        <v>78</v>
      </c>
      <c r="AL1349" s="22" t="s">
        <v>78</v>
      </c>
      <c r="AM1349" s="22">
        <v>0</v>
      </c>
      <c r="AN1349" s="22">
        <v>0</v>
      </c>
      <c r="AO1349" s="22">
        <v>0</v>
      </c>
    </row>
    <row r="1350" spans="2:41" ht="15.75" x14ac:dyDescent="0.25">
      <c r="B1350" s="93"/>
      <c r="C1350" s="39"/>
      <c r="D1350" s="120"/>
      <c r="E1350" s="43" t="s">
        <v>11</v>
      </c>
      <c r="F1350" s="22" t="s">
        <v>78</v>
      </c>
      <c r="G1350" s="22">
        <v>14.877102199223804</v>
      </c>
      <c r="H1350" s="22">
        <v>38.551099611901677</v>
      </c>
      <c r="I1350" s="22">
        <v>32.600258732212161</v>
      </c>
      <c r="J1350" s="22">
        <v>7.2445019404915909</v>
      </c>
      <c r="K1350" s="22">
        <v>3.8809831824062093</v>
      </c>
      <c r="L1350" s="22" t="s">
        <v>78</v>
      </c>
      <c r="M1350" s="22" t="s">
        <v>78</v>
      </c>
      <c r="N1350" s="22">
        <v>0</v>
      </c>
      <c r="O1350" s="22">
        <v>0</v>
      </c>
      <c r="P1350" s="87"/>
      <c r="Q1350" s="120"/>
      <c r="R1350" s="89" t="s">
        <v>11</v>
      </c>
      <c r="S1350" s="22" t="s">
        <v>78</v>
      </c>
      <c r="T1350" s="22">
        <v>15.469613259668508</v>
      </c>
      <c r="U1350" s="22">
        <v>36.464088397790057</v>
      </c>
      <c r="V1350" s="22">
        <v>30.939226519337016</v>
      </c>
      <c r="W1350" s="22">
        <v>8.2872928176795568</v>
      </c>
      <c r="X1350" s="22">
        <v>5.5248618784530388</v>
      </c>
      <c r="Y1350" s="22" t="s">
        <v>78</v>
      </c>
      <c r="Z1350" s="22" t="s">
        <v>78</v>
      </c>
      <c r="AA1350" s="22">
        <v>0</v>
      </c>
      <c r="AB1350" s="22">
        <v>0</v>
      </c>
      <c r="AC1350" s="87"/>
      <c r="AD1350" s="120"/>
      <c r="AE1350" s="89" t="s">
        <v>11</v>
      </c>
      <c r="AF1350" s="22" t="s">
        <v>78</v>
      </c>
      <c r="AG1350" s="22">
        <v>14.695945945945946</v>
      </c>
      <c r="AH1350" s="22">
        <v>39.189189189189186</v>
      </c>
      <c r="AI1350" s="22">
        <v>33.108108108108105</v>
      </c>
      <c r="AJ1350" s="22">
        <v>6.9256756756756754</v>
      </c>
      <c r="AK1350" s="22">
        <v>3.3783783783783785</v>
      </c>
      <c r="AL1350" s="22" t="s">
        <v>78</v>
      </c>
      <c r="AM1350" s="22" t="s">
        <v>78</v>
      </c>
      <c r="AN1350" s="22">
        <v>0</v>
      </c>
      <c r="AO1350" s="22">
        <v>0</v>
      </c>
    </row>
    <row r="1351" spans="2:41" ht="15.75" x14ac:dyDescent="0.25">
      <c r="B1351" s="93"/>
      <c r="C1351" s="39"/>
      <c r="D1351" s="120"/>
      <c r="E1351" s="43" t="s">
        <v>12</v>
      </c>
      <c r="F1351" s="22">
        <v>0.95173351461590761</v>
      </c>
      <c r="G1351" s="22">
        <v>10.53704962610469</v>
      </c>
      <c r="H1351" s="22">
        <v>34.738273283480623</v>
      </c>
      <c r="I1351" s="22">
        <v>35.961930659415366</v>
      </c>
      <c r="J1351" s="22">
        <v>10.605030591434399</v>
      </c>
      <c r="K1351" s="22">
        <v>4.486743711760707</v>
      </c>
      <c r="L1351" s="22">
        <v>2.4473147518694764</v>
      </c>
      <c r="M1351" s="22" t="s">
        <v>78</v>
      </c>
      <c r="N1351" s="22" t="s">
        <v>78</v>
      </c>
      <c r="O1351" s="22">
        <v>0</v>
      </c>
      <c r="P1351" s="87"/>
      <c r="Q1351" s="120"/>
      <c r="R1351" s="89" t="s">
        <v>12</v>
      </c>
      <c r="S1351" s="22" t="s">
        <v>78</v>
      </c>
      <c r="T1351" s="22">
        <v>12.971698113207546</v>
      </c>
      <c r="U1351" s="22">
        <v>33.726415094339622</v>
      </c>
      <c r="V1351" s="22">
        <v>30.660377358490564</v>
      </c>
      <c r="W1351" s="22">
        <v>13.20754716981132</v>
      </c>
      <c r="X1351" s="22">
        <v>4.9528301886792452</v>
      </c>
      <c r="Y1351" s="22">
        <v>2.8301886792452833</v>
      </c>
      <c r="Z1351" s="22" t="s">
        <v>78</v>
      </c>
      <c r="AA1351" s="22" t="s">
        <v>78</v>
      </c>
      <c r="AB1351" s="22">
        <v>0</v>
      </c>
      <c r="AC1351" s="87"/>
      <c r="AD1351" s="120"/>
      <c r="AE1351" s="89" t="s">
        <v>12</v>
      </c>
      <c r="AF1351" s="22" t="s">
        <v>78</v>
      </c>
      <c r="AG1351" s="22">
        <v>9.5510983763132753</v>
      </c>
      <c r="AH1351" s="22">
        <v>35.148042024832854</v>
      </c>
      <c r="AI1351" s="22">
        <v>38.108882521489974</v>
      </c>
      <c r="AJ1351" s="22">
        <v>9.5510983763132753</v>
      </c>
      <c r="AK1351" s="22">
        <v>4.2979942693409736</v>
      </c>
      <c r="AL1351" s="22">
        <v>2.2922636103151861</v>
      </c>
      <c r="AM1351" s="22" t="s">
        <v>78</v>
      </c>
      <c r="AN1351" s="22" t="s">
        <v>78</v>
      </c>
      <c r="AO1351" s="22">
        <v>0</v>
      </c>
    </row>
    <row r="1352" spans="2:41" ht="15.75" x14ac:dyDescent="0.25">
      <c r="B1352" s="93"/>
      <c r="C1352" s="39"/>
      <c r="D1352" s="120"/>
      <c r="E1352" s="43" t="s">
        <v>13</v>
      </c>
      <c r="F1352" s="22">
        <v>0.57286072323666315</v>
      </c>
      <c r="G1352" s="22">
        <v>7.2323666308628711</v>
      </c>
      <c r="H1352" s="22">
        <v>25.814536340852129</v>
      </c>
      <c r="I1352" s="22">
        <v>40.315073397780168</v>
      </c>
      <c r="J1352" s="22">
        <v>13.64124597207304</v>
      </c>
      <c r="K1352" s="22">
        <v>8.5213032581453625</v>
      </c>
      <c r="L1352" s="22">
        <v>2.9359112065878983</v>
      </c>
      <c r="M1352" s="22">
        <v>0.64446831364124602</v>
      </c>
      <c r="N1352" s="22">
        <v>0.32223415682062301</v>
      </c>
      <c r="O1352" s="22">
        <v>0</v>
      </c>
      <c r="P1352" s="87"/>
      <c r="Q1352" s="120"/>
      <c r="R1352" s="89" t="s">
        <v>13</v>
      </c>
      <c r="S1352" s="22">
        <v>0.78299776286353473</v>
      </c>
      <c r="T1352" s="22">
        <v>6.7114093959731544</v>
      </c>
      <c r="U1352" s="22">
        <v>25.167785234899331</v>
      </c>
      <c r="V1352" s="22">
        <v>35.570469798657719</v>
      </c>
      <c r="W1352" s="22">
        <v>15.659955257270694</v>
      </c>
      <c r="X1352" s="22">
        <v>10.290827740492169</v>
      </c>
      <c r="Y1352" s="22">
        <v>4.2505592841163313</v>
      </c>
      <c r="Z1352" s="22">
        <v>1.1185682326621924</v>
      </c>
      <c r="AA1352" s="22">
        <v>0.44742729306487694</v>
      </c>
      <c r="AB1352" s="22">
        <v>0</v>
      </c>
      <c r="AC1352" s="87"/>
      <c r="AD1352" s="120"/>
      <c r="AE1352" s="89" t="s">
        <v>13</v>
      </c>
      <c r="AF1352" s="22">
        <v>0.47393364928909953</v>
      </c>
      <c r="AG1352" s="22">
        <v>7.4776197998946818</v>
      </c>
      <c r="AH1352" s="22">
        <v>26.119010005265931</v>
      </c>
      <c r="AI1352" s="22">
        <v>42.548709847288045</v>
      </c>
      <c r="AJ1352" s="22">
        <v>12.690889942074776</v>
      </c>
      <c r="AK1352" s="22">
        <v>7.6882569773565033</v>
      </c>
      <c r="AL1352" s="22">
        <v>2.3170089520800423</v>
      </c>
      <c r="AM1352" s="22">
        <v>0.42127435492364401</v>
      </c>
      <c r="AN1352" s="22">
        <v>0.2632964718272775</v>
      </c>
      <c r="AO1352" s="22">
        <v>0</v>
      </c>
    </row>
    <row r="1353" spans="2:41" ht="15.75" x14ac:dyDescent="0.25">
      <c r="B1353" s="93"/>
      <c r="C1353" s="39"/>
      <c r="D1353" s="120"/>
      <c r="E1353" s="43" t="s">
        <v>14</v>
      </c>
      <c r="F1353" s="22">
        <v>0.40221216691804923</v>
      </c>
      <c r="G1353" s="22">
        <v>3.9718451483157362</v>
      </c>
      <c r="H1353" s="22">
        <v>18.78665996313055</v>
      </c>
      <c r="I1353" s="22">
        <v>38.344226579520694</v>
      </c>
      <c r="J1353" s="22">
        <v>18.099547511312217</v>
      </c>
      <c r="K1353" s="22">
        <v>13.004860063683592</v>
      </c>
      <c r="L1353" s="22">
        <v>5.6812468577174462</v>
      </c>
      <c r="M1353" s="22">
        <v>1.2233953410423999</v>
      </c>
      <c r="N1353" s="22">
        <v>0.4357298474945534</v>
      </c>
      <c r="O1353" s="22">
        <v>5.0276520864756154E-2</v>
      </c>
      <c r="P1353" s="87"/>
      <c r="Q1353" s="120"/>
      <c r="R1353" s="89" t="s">
        <v>14</v>
      </c>
      <c r="S1353" s="22" t="s">
        <v>78</v>
      </c>
      <c r="T1353" s="22">
        <v>4.4229791560752414</v>
      </c>
      <c r="U1353" s="22">
        <v>17.031011692933401</v>
      </c>
      <c r="V1353" s="22">
        <v>34.417895271987796</v>
      </c>
      <c r="W1353" s="22">
        <v>19.67463141840366</v>
      </c>
      <c r="X1353" s="22">
        <v>14.539908490086425</v>
      </c>
      <c r="Y1353" s="22">
        <v>6.81240467717336</v>
      </c>
      <c r="Z1353" s="22">
        <v>1.9318759532282663</v>
      </c>
      <c r="AA1353" s="22" t="s">
        <v>78</v>
      </c>
      <c r="AB1353" s="22" t="s">
        <v>78</v>
      </c>
      <c r="AC1353" s="87"/>
      <c r="AD1353" s="120"/>
      <c r="AE1353" s="89" t="s">
        <v>14</v>
      </c>
      <c r="AF1353" s="22" t="s">
        <v>78</v>
      </c>
      <c r="AG1353" s="22">
        <v>3.75</v>
      </c>
      <c r="AH1353" s="22">
        <v>19.650000000000002</v>
      </c>
      <c r="AI1353" s="22">
        <v>40.274999999999999</v>
      </c>
      <c r="AJ1353" s="22">
        <v>17.324999999999999</v>
      </c>
      <c r="AK1353" s="22">
        <v>12.25</v>
      </c>
      <c r="AL1353" s="22">
        <v>5.125</v>
      </c>
      <c r="AM1353" s="22">
        <v>0.87500000000000011</v>
      </c>
      <c r="AN1353" s="22" t="s">
        <v>78</v>
      </c>
      <c r="AO1353" s="22" t="s">
        <v>78</v>
      </c>
    </row>
    <row r="1354" spans="2:41" ht="15.75" x14ac:dyDescent="0.25">
      <c r="B1354" s="93"/>
      <c r="C1354" s="39"/>
      <c r="D1354" s="120"/>
      <c r="E1354" s="43" t="s">
        <v>15</v>
      </c>
      <c r="F1354" s="22">
        <v>0.25945764981586877</v>
      </c>
      <c r="G1354" s="22">
        <v>2.1928356210244391</v>
      </c>
      <c r="H1354" s="22">
        <v>11.675594241714094</v>
      </c>
      <c r="I1354" s="22">
        <v>33.001339136257116</v>
      </c>
      <c r="J1354" s="22">
        <v>20.689655172413794</v>
      </c>
      <c r="K1354" s="22">
        <v>17.710077000334785</v>
      </c>
      <c r="L1354" s="22">
        <v>10.21091396049548</v>
      </c>
      <c r="M1354" s="22">
        <v>3.1218613993973889</v>
      </c>
      <c r="N1354" s="22">
        <v>0.91228657515902245</v>
      </c>
      <c r="O1354" s="22">
        <v>0.22597924338801473</v>
      </c>
      <c r="P1354" s="87"/>
      <c r="Q1354" s="120"/>
      <c r="R1354" s="89" t="s">
        <v>15</v>
      </c>
      <c r="S1354" s="22">
        <v>0.33629594042757627</v>
      </c>
      <c r="T1354" s="22">
        <v>2.0417967811674274</v>
      </c>
      <c r="U1354" s="22">
        <v>10.016814797021379</v>
      </c>
      <c r="V1354" s="22">
        <v>28.729281767955801</v>
      </c>
      <c r="W1354" s="22">
        <v>19.721354792217152</v>
      </c>
      <c r="X1354" s="22">
        <v>19.577227960605335</v>
      </c>
      <c r="Y1354" s="22">
        <v>13.115541676675473</v>
      </c>
      <c r="Z1354" s="22">
        <v>4.5159740571703102</v>
      </c>
      <c r="AA1354" s="22">
        <v>1.5133317319240933</v>
      </c>
      <c r="AB1354" s="22">
        <v>0.43238049483545515</v>
      </c>
      <c r="AC1354" s="87"/>
      <c r="AD1354" s="120"/>
      <c r="AE1354" s="89" t="s">
        <v>15</v>
      </c>
      <c r="AF1354" s="22">
        <v>0.21836865767501604</v>
      </c>
      <c r="AG1354" s="22">
        <v>2.2736030828516376</v>
      </c>
      <c r="AH1354" s="22">
        <v>12.562620423892101</v>
      </c>
      <c r="AI1354" s="22">
        <v>35.28580603725112</v>
      </c>
      <c r="AJ1354" s="22">
        <v>21.207450224791266</v>
      </c>
      <c r="AK1354" s="22">
        <v>16.711624919717405</v>
      </c>
      <c r="AL1354" s="22">
        <v>8.657675016056519</v>
      </c>
      <c r="AM1354" s="22">
        <v>2.3763648041104686</v>
      </c>
      <c r="AN1354" s="22">
        <v>0.59087989723827883</v>
      </c>
      <c r="AO1354" s="22">
        <v>0.11560693641618498</v>
      </c>
    </row>
    <row r="1355" spans="2:41" ht="15.75" x14ac:dyDescent="0.25">
      <c r="B1355" s="93"/>
      <c r="C1355" s="39"/>
      <c r="D1355" s="120"/>
      <c r="E1355" s="43" t="s">
        <v>16</v>
      </c>
      <c r="F1355" s="22">
        <v>7.7715173887701577E-2</v>
      </c>
      <c r="G1355" s="22">
        <v>0.85486691276471727</v>
      </c>
      <c r="H1355" s="22">
        <v>5.6926364872741404</v>
      </c>
      <c r="I1355" s="22">
        <v>24.156466550093906</v>
      </c>
      <c r="J1355" s="22">
        <v>20.076419920989576</v>
      </c>
      <c r="K1355" s="22">
        <v>21.967489152256977</v>
      </c>
      <c r="L1355" s="22">
        <v>16.864192733631242</v>
      </c>
      <c r="M1355" s="22">
        <v>6.9360792694773661</v>
      </c>
      <c r="N1355" s="22">
        <v>2.6487921766724951</v>
      </c>
      <c r="O1355" s="22">
        <v>0.72534162295188132</v>
      </c>
      <c r="P1355" s="87"/>
      <c r="Q1355" s="120"/>
      <c r="R1355" s="89" t="s">
        <v>16</v>
      </c>
      <c r="S1355" s="22" t="s">
        <v>78</v>
      </c>
      <c r="T1355" s="22" t="s">
        <v>78</v>
      </c>
      <c r="U1355" s="22">
        <v>4.4859142293199348</v>
      </c>
      <c r="V1355" s="22">
        <v>19.109994616902924</v>
      </c>
      <c r="W1355" s="22">
        <v>17.674502063520546</v>
      </c>
      <c r="X1355" s="22">
        <v>22.644895029607035</v>
      </c>
      <c r="Y1355" s="22">
        <v>19.738022609007714</v>
      </c>
      <c r="Z1355" s="22">
        <v>9.940785932172977</v>
      </c>
      <c r="AA1355" s="22">
        <v>4.342364973981697</v>
      </c>
      <c r="AB1355" s="22">
        <v>1.1483940427059036</v>
      </c>
      <c r="AC1355" s="87"/>
      <c r="AD1355" s="120"/>
      <c r="AE1355" s="89" t="s">
        <v>16</v>
      </c>
      <c r="AF1355" s="22" t="s">
        <v>78</v>
      </c>
      <c r="AG1355" s="22" t="s">
        <v>78</v>
      </c>
      <c r="AH1355" s="22">
        <v>6.3741386299148761</v>
      </c>
      <c r="AI1355" s="22">
        <v>27.006485610052692</v>
      </c>
      <c r="AJ1355" s="22">
        <v>21.43291447101743</v>
      </c>
      <c r="AK1355" s="22">
        <v>21.584920956627482</v>
      </c>
      <c r="AL1355" s="22">
        <v>15.241183623834617</v>
      </c>
      <c r="AM1355" s="22">
        <v>5.2391568706931499</v>
      </c>
      <c r="AN1355" s="22">
        <v>1.6923388731252531</v>
      </c>
      <c r="AO1355" s="22">
        <v>0.48642075395216866</v>
      </c>
    </row>
    <row r="1356" spans="2:41" ht="15.75" x14ac:dyDescent="0.25">
      <c r="B1356" s="93"/>
      <c r="C1356" s="39"/>
      <c r="D1356" s="120"/>
      <c r="E1356" s="43" t="s">
        <v>17</v>
      </c>
      <c r="F1356" s="22">
        <v>4.7909929332854234E-2</v>
      </c>
      <c r="G1356" s="22">
        <v>0.39525691699604742</v>
      </c>
      <c r="H1356" s="22">
        <v>2.7907533836387595</v>
      </c>
      <c r="I1356" s="22">
        <v>14.067553000359325</v>
      </c>
      <c r="J1356" s="22">
        <v>16.025871361839741</v>
      </c>
      <c r="K1356" s="22">
        <v>23.320158102766801</v>
      </c>
      <c r="L1356" s="22">
        <v>23.056653491436098</v>
      </c>
      <c r="M1356" s="22">
        <v>11.947538627380524</v>
      </c>
      <c r="N1356" s="22">
        <v>6.2282908132710508</v>
      </c>
      <c r="O1356" s="22">
        <v>2.1200143729787997</v>
      </c>
      <c r="P1356" s="87"/>
      <c r="Q1356" s="120"/>
      <c r="R1356" s="89" t="s">
        <v>17</v>
      </c>
      <c r="S1356" s="22">
        <v>6.5681444991789822E-2</v>
      </c>
      <c r="T1356" s="22">
        <v>0.41050903119868637</v>
      </c>
      <c r="U1356" s="22">
        <v>1.9868637110016421</v>
      </c>
      <c r="V1356" s="22">
        <v>10.246305418719212</v>
      </c>
      <c r="W1356" s="22">
        <v>13.694581280788176</v>
      </c>
      <c r="X1356" s="22">
        <v>21.149425287356323</v>
      </c>
      <c r="Y1356" s="22">
        <v>24.679802955665025</v>
      </c>
      <c r="Z1356" s="22">
        <v>14.827586206896552</v>
      </c>
      <c r="AA1356" s="22">
        <v>9.5730706075533654</v>
      </c>
      <c r="AB1356" s="22">
        <v>3.3661740558292284</v>
      </c>
      <c r="AC1356" s="87"/>
      <c r="AD1356" s="120"/>
      <c r="AE1356" s="89" t="s">
        <v>17</v>
      </c>
      <c r="AF1356" s="22">
        <v>3.7707390648567124E-2</v>
      </c>
      <c r="AG1356" s="22">
        <v>0.38650075414781299</v>
      </c>
      <c r="AH1356" s="22">
        <v>3.2522624434389145</v>
      </c>
      <c r="AI1356" s="22">
        <v>16.261312217194572</v>
      </c>
      <c r="AJ1356" s="22">
        <v>17.364253393665159</v>
      </c>
      <c r="AK1356" s="22">
        <v>24.566365007541478</v>
      </c>
      <c r="AL1356" s="22">
        <v>22.124811463046758</v>
      </c>
      <c r="AM1356" s="22">
        <v>10.294117647058822</v>
      </c>
      <c r="AN1356" s="22">
        <v>4.3080693815987932</v>
      </c>
      <c r="AO1356" s="22">
        <v>1.4046003016591253</v>
      </c>
    </row>
    <row r="1357" spans="2:41" ht="15.75" x14ac:dyDescent="0.25">
      <c r="B1357" s="93"/>
      <c r="C1357" s="39"/>
      <c r="D1357" s="120"/>
      <c r="E1357" s="43" t="s">
        <v>18</v>
      </c>
      <c r="F1357" s="22">
        <v>1.9466614755693987E-2</v>
      </c>
      <c r="G1357" s="22">
        <v>0.16222178963078321</v>
      </c>
      <c r="H1357" s="22">
        <v>0.96035299461423651</v>
      </c>
      <c r="I1357" s="22">
        <v>6.469404970475634</v>
      </c>
      <c r="J1357" s="22">
        <v>10.051262085523327</v>
      </c>
      <c r="K1357" s="22">
        <v>18.454350788397896</v>
      </c>
      <c r="L1357" s="22">
        <v>25.313088053987411</v>
      </c>
      <c r="M1357" s="22">
        <v>18.155862695477257</v>
      </c>
      <c r="N1357" s="22">
        <v>13.230809162286677</v>
      </c>
      <c r="O1357" s="22">
        <v>7.1831808448510808</v>
      </c>
      <c r="P1357" s="87"/>
      <c r="Q1357" s="120"/>
      <c r="R1357" s="89" t="s">
        <v>18</v>
      </c>
      <c r="S1357" s="22" t="s">
        <v>78</v>
      </c>
      <c r="T1357" s="22" t="s">
        <v>78</v>
      </c>
      <c r="U1357" s="22">
        <v>0.60166342240311455</v>
      </c>
      <c r="V1357" s="22">
        <v>4.5655636170589275</v>
      </c>
      <c r="W1357" s="22">
        <v>7.4677048310033616</v>
      </c>
      <c r="X1357" s="22">
        <v>14.988497611042293</v>
      </c>
      <c r="Y1357" s="22">
        <v>24.190408777207573</v>
      </c>
      <c r="Z1357" s="22">
        <v>19.854892939302779</v>
      </c>
      <c r="AA1357" s="22">
        <v>17.35975933463104</v>
      </c>
      <c r="AB1357" s="22">
        <v>10.847637586267918</v>
      </c>
      <c r="AC1357" s="87"/>
      <c r="AD1357" s="120"/>
      <c r="AE1357" s="89" t="s">
        <v>18</v>
      </c>
      <c r="AF1357" s="22" t="s">
        <v>78</v>
      </c>
      <c r="AG1357" s="22" t="s">
        <v>78</v>
      </c>
      <c r="AH1357" s="22">
        <v>1.168032786885246</v>
      </c>
      <c r="AI1357" s="22">
        <v>7.5717213114754101</v>
      </c>
      <c r="AJ1357" s="22">
        <v>11.547131147540982</v>
      </c>
      <c r="AK1357" s="22">
        <v>20.461065573770494</v>
      </c>
      <c r="AL1357" s="22">
        <v>25.96311475409836</v>
      </c>
      <c r="AM1357" s="22">
        <v>17.172131147540984</v>
      </c>
      <c r="AN1357" s="22">
        <v>10.840163934426229</v>
      </c>
      <c r="AO1357" s="22">
        <v>5.0614754098360661</v>
      </c>
    </row>
    <row r="1358" spans="2:41" ht="15.75" x14ac:dyDescent="0.25">
      <c r="B1358" s="93"/>
      <c r="C1358" s="39"/>
      <c r="D1358" s="121"/>
      <c r="E1358" s="43" t="s">
        <v>19</v>
      </c>
      <c r="F1358" s="22">
        <v>0</v>
      </c>
      <c r="G1358" s="22" t="s">
        <v>78</v>
      </c>
      <c r="H1358" s="22" t="s">
        <v>78</v>
      </c>
      <c r="I1358" s="22">
        <v>2.1996615905245349</v>
      </c>
      <c r="J1358" s="22">
        <v>4.230118443316413</v>
      </c>
      <c r="K1358" s="22">
        <v>11.082910321489003</v>
      </c>
      <c r="L1358" s="22">
        <v>22.038917089678513</v>
      </c>
      <c r="M1358" s="22">
        <v>21.319796954314722</v>
      </c>
      <c r="N1358" s="22">
        <v>21.51015228426396</v>
      </c>
      <c r="O1358" s="22">
        <v>17.343485617597292</v>
      </c>
      <c r="P1358" s="87"/>
      <c r="Q1358" s="121"/>
      <c r="R1358" s="89" t="s">
        <v>19</v>
      </c>
      <c r="S1358" s="22">
        <v>0</v>
      </c>
      <c r="T1358" s="22" t="s">
        <v>78</v>
      </c>
      <c r="U1358" s="22" t="s">
        <v>78</v>
      </c>
      <c r="V1358" s="22" t="s">
        <v>78</v>
      </c>
      <c r="W1358" s="22">
        <v>3.0188679245283021</v>
      </c>
      <c r="X1358" s="22">
        <v>7.762803234501348</v>
      </c>
      <c r="Y1358" s="22">
        <v>19.514824797843666</v>
      </c>
      <c r="Z1358" s="22">
        <v>20.59299191374663</v>
      </c>
      <c r="AA1358" s="22">
        <v>23.71967654986523</v>
      </c>
      <c r="AB1358" s="22">
        <v>23.611859838274931</v>
      </c>
      <c r="AC1358" s="87"/>
      <c r="AD1358" s="121"/>
      <c r="AE1358" s="89" t="s">
        <v>19</v>
      </c>
      <c r="AF1358" s="22">
        <v>0</v>
      </c>
      <c r="AG1358" s="22" t="s">
        <v>78</v>
      </c>
      <c r="AH1358" s="22" t="s">
        <v>78</v>
      </c>
      <c r="AI1358" s="22" t="s">
        <v>78</v>
      </c>
      <c r="AJ1358" s="22">
        <v>5.0121823877479983</v>
      </c>
      <c r="AK1358" s="22">
        <v>13.226592412112776</v>
      </c>
      <c r="AL1358" s="22">
        <v>23.668639053254438</v>
      </c>
      <c r="AM1358" s="22">
        <v>21.789070657848939</v>
      </c>
      <c r="AN1358" s="22">
        <v>20.083536373129132</v>
      </c>
      <c r="AO1358" s="22">
        <v>13.296206056387053</v>
      </c>
    </row>
    <row r="1359" spans="2:41" x14ac:dyDescent="0.25">
      <c r="B1359" s="93"/>
      <c r="C1359" s="39"/>
      <c r="D1359" s="39"/>
      <c r="E1359" s="39"/>
      <c r="F1359" s="39"/>
      <c r="G1359" s="39"/>
      <c r="H1359" s="39"/>
      <c r="I1359" s="39"/>
      <c r="J1359" s="39"/>
      <c r="K1359" s="39"/>
      <c r="L1359" s="39"/>
      <c r="M1359" s="39"/>
      <c r="N1359" s="39"/>
      <c r="O1359" s="39"/>
      <c r="P1359" s="39"/>
      <c r="Q1359" s="39"/>
      <c r="R1359" s="39"/>
      <c r="S1359" s="39"/>
      <c r="T1359" s="39"/>
      <c r="U1359" s="39"/>
      <c r="V1359" s="39"/>
      <c r="W1359" s="39"/>
      <c r="X1359" s="39"/>
      <c r="Y1359" s="39"/>
      <c r="Z1359" s="39"/>
      <c r="AA1359" s="39"/>
      <c r="AB1359" s="39"/>
      <c r="AC1359" s="39"/>
      <c r="AD1359" s="39"/>
      <c r="AE1359" s="39"/>
      <c r="AF1359" s="39"/>
      <c r="AG1359" s="39"/>
      <c r="AH1359" s="39"/>
      <c r="AI1359" s="39"/>
      <c r="AJ1359" s="39"/>
      <c r="AK1359" s="39"/>
      <c r="AL1359" s="39"/>
      <c r="AM1359" s="39"/>
      <c r="AN1359" s="39"/>
      <c r="AO1359" s="39"/>
    </row>
    <row r="1360" spans="2:41" x14ac:dyDescent="0.25">
      <c r="B1360" s="93"/>
      <c r="C1360" s="39"/>
      <c r="D1360" s="39"/>
      <c r="E1360" s="39"/>
      <c r="F1360" s="39"/>
      <c r="G1360" s="39"/>
      <c r="H1360" s="39"/>
      <c r="I1360" s="39"/>
      <c r="J1360" s="39"/>
      <c r="K1360" s="39"/>
      <c r="L1360" s="39"/>
      <c r="M1360" s="39"/>
      <c r="N1360" s="39"/>
      <c r="O1360" s="39"/>
      <c r="P1360" s="39"/>
      <c r="Q1360" s="39"/>
      <c r="R1360" s="39"/>
      <c r="S1360" s="39"/>
      <c r="T1360" s="39"/>
      <c r="U1360" s="39"/>
      <c r="V1360" s="39"/>
      <c r="W1360" s="39"/>
      <c r="X1360" s="39"/>
      <c r="Y1360" s="39"/>
      <c r="Z1360" s="39"/>
      <c r="AA1360" s="39"/>
      <c r="AB1360" s="39"/>
      <c r="AC1360" s="39"/>
      <c r="AD1360" s="39"/>
      <c r="AE1360" s="39"/>
      <c r="AF1360" s="39"/>
      <c r="AG1360" s="39"/>
      <c r="AH1360" s="39"/>
      <c r="AI1360" s="39"/>
      <c r="AJ1360" s="39"/>
      <c r="AK1360" s="39"/>
      <c r="AL1360" s="39"/>
      <c r="AM1360" s="39"/>
      <c r="AN1360" s="39"/>
      <c r="AO1360" s="39"/>
    </row>
    <row r="1361" spans="2:41" ht="18.75" customHeight="1" x14ac:dyDescent="0.3">
      <c r="B1361" s="93"/>
      <c r="C1361" s="39"/>
      <c r="D1361" s="106" t="s">
        <v>32</v>
      </c>
      <c r="E1361" s="106"/>
      <c r="F1361" s="86"/>
      <c r="G1361" s="86"/>
      <c r="H1361" s="86"/>
      <c r="I1361" s="86"/>
      <c r="J1361" s="86"/>
      <c r="K1361" s="86"/>
      <c r="L1361" s="86"/>
      <c r="M1361" s="86"/>
      <c r="N1361" s="86"/>
      <c r="O1361" s="86"/>
      <c r="P1361" s="87"/>
      <c r="Q1361" s="106" t="s">
        <v>32</v>
      </c>
      <c r="R1361" s="106"/>
      <c r="S1361" s="86"/>
      <c r="T1361" s="86"/>
      <c r="U1361" s="86"/>
      <c r="V1361" s="86"/>
      <c r="W1361" s="86"/>
      <c r="X1361" s="86"/>
      <c r="Y1361" s="86"/>
      <c r="Z1361" s="86"/>
      <c r="AA1361" s="86"/>
      <c r="AB1361" s="86"/>
      <c r="AC1361" s="87"/>
      <c r="AD1361" s="106" t="s">
        <v>32</v>
      </c>
      <c r="AE1361" s="106"/>
      <c r="AF1361" s="86"/>
      <c r="AG1361" s="86"/>
      <c r="AH1361" s="86"/>
      <c r="AI1361" s="86"/>
      <c r="AJ1361" s="86"/>
      <c r="AK1361" s="86"/>
      <c r="AL1361" s="86"/>
      <c r="AM1361" s="86"/>
      <c r="AN1361" s="86"/>
      <c r="AO1361" s="86"/>
    </row>
    <row r="1362" spans="2:41" ht="28.9" customHeight="1" x14ac:dyDescent="0.25">
      <c r="B1362" s="93"/>
      <c r="C1362" s="39"/>
      <c r="D1362" s="106"/>
      <c r="E1362" s="106"/>
      <c r="F1362" s="102" t="s">
        <v>20</v>
      </c>
      <c r="G1362" s="102"/>
      <c r="H1362" s="102"/>
      <c r="I1362" s="102"/>
      <c r="J1362" s="102"/>
      <c r="K1362" s="102"/>
      <c r="L1362" s="102"/>
      <c r="M1362" s="102"/>
      <c r="N1362" s="102"/>
      <c r="O1362" s="102"/>
      <c r="P1362" s="87"/>
      <c r="Q1362" s="106"/>
      <c r="R1362" s="106"/>
      <c r="S1362" s="102" t="s">
        <v>20</v>
      </c>
      <c r="T1362" s="102"/>
      <c r="U1362" s="102"/>
      <c r="V1362" s="102"/>
      <c r="W1362" s="102"/>
      <c r="X1362" s="102"/>
      <c r="Y1362" s="102"/>
      <c r="Z1362" s="102"/>
      <c r="AA1362" s="102"/>
      <c r="AB1362" s="102"/>
      <c r="AC1362" s="87"/>
      <c r="AD1362" s="106"/>
      <c r="AE1362" s="106"/>
      <c r="AF1362" s="102" t="s">
        <v>20</v>
      </c>
      <c r="AG1362" s="102"/>
      <c r="AH1362" s="102"/>
      <c r="AI1362" s="102"/>
      <c r="AJ1362" s="102"/>
      <c r="AK1362" s="102"/>
      <c r="AL1362" s="102"/>
      <c r="AM1362" s="102"/>
      <c r="AN1362" s="102"/>
      <c r="AO1362" s="102"/>
    </row>
    <row r="1363" spans="2:41" ht="15" customHeight="1" x14ac:dyDescent="0.25">
      <c r="B1363" s="93"/>
      <c r="C1363" s="39"/>
      <c r="D1363" s="107"/>
      <c r="E1363" s="107"/>
      <c r="F1363" s="88" t="s">
        <v>0</v>
      </c>
      <c r="G1363" s="88">
        <v>1</v>
      </c>
      <c r="H1363" s="88">
        <v>2</v>
      </c>
      <c r="I1363" s="88">
        <v>3</v>
      </c>
      <c r="J1363" s="88">
        <v>4</v>
      </c>
      <c r="K1363" s="88">
        <v>5</v>
      </c>
      <c r="L1363" s="88">
        <v>6</v>
      </c>
      <c r="M1363" s="88">
        <v>7</v>
      </c>
      <c r="N1363" s="88">
        <v>8</v>
      </c>
      <c r="O1363" s="88">
        <v>9</v>
      </c>
      <c r="P1363" s="87"/>
      <c r="Q1363" s="107"/>
      <c r="R1363" s="107"/>
      <c r="S1363" s="88" t="s">
        <v>0</v>
      </c>
      <c r="T1363" s="88">
        <v>1</v>
      </c>
      <c r="U1363" s="88">
        <v>2</v>
      </c>
      <c r="V1363" s="88">
        <v>3</v>
      </c>
      <c r="W1363" s="88">
        <v>4</v>
      </c>
      <c r="X1363" s="88">
        <v>5</v>
      </c>
      <c r="Y1363" s="88">
        <v>6</v>
      </c>
      <c r="Z1363" s="88">
        <v>7</v>
      </c>
      <c r="AA1363" s="88">
        <v>8</v>
      </c>
      <c r="AB1363" s="88">
        <v>9</v>
      </c>
      <c r="AC1363" s="87"/>
      <c r="AD1363" s="107"/>
      <c r="AE1363" s="107"/>
      <c r="AF1363" s="88" t="s">
        <v>0</v>
      </c>
      <c r="AG1363" s="88">
        <v>1</v>
      </c>
      <c r="AH1363" s="88">
        <v>2</v>
      </c>
      <c r="AI1363" s="88">
        <v>3</v>
      </c>
      <c r="AJ1363" s="88">
        <v>4</v>
      </c>
      <c r="AK1363" s="88">
        <v>5</v>
      </c>
      <c r="AL1363" s="88">
        <v>6</v>
      </c>
      <c r="AM1363" s="88">
        <v>7</v>
      </c>
      <c r="AN1363" s="88">
        <v>8</v>
      </c>
      <c r="AO1363" s="88">
        <v>9</v>
      </c>
    </row>
    <row r="1364" spans="2:41" ht="15.75" customHeight="1" x14ac:dyDescent="0.25">
      <c r="B1364" s="127" t="s">
        <v>58</v>
      </c>
      <c r="C1364" s="39"/>
      <c r="D1364" s="119" t="s">
        <v>21</v>
      </c>
      <c r="E1364" s="43" t="s">
        <v>9</v>
      </c>
      <c r="F1364" s="99" t="s">
        <v>78</v>
      </c>
      <c r="G1364" s="99" t="s">
        <v>78</v>
      </c>
      <c r="H1364" s="99">
        <v>12</v>
      </c>
      <c r="I1364" s="99">
        <v>7</v>
      </c>
      <c r="J1364" s="99">
        <v>5</v>
      </c>
      <c r="K1364" s="99">
        <v>7</v>
      </c>
      <c r="L1364" s="99" t="s">
        <v>78</v>
      </c>
      <c r="M1364" s="99">
        <v>0</v>
      </c>
      <c r="N1364" s="99">
        <v>0</v>
      </c>
      <c r="O1364" s="99">
        <v>0</v>
      </c>
      <c r="P1364" s="87"/>
      <c r="Q1364" s="119" t="s">
        <v>21</v>
      </c>
      <c r="R1364" s="89" t="s">
        <v>9</v>
      </c>
      <c r="S1364" s="99" t="s">
        <v>78</v>
      </c>
      <c r="T1364" s="99" t="s">
        <v>78</v>
      </c>
      <c r="U1364" s="99">
        <v>6</v>
      </c>
      <c r="V1364" s="99">
        <v>3</v>
      </c>
      <c r="W1364" s="99" t="s">
        <v>78</v>
      </c>
      <c r="X1364" s="99">
        <v>3</v>
      </c>
      <c r="Y1364" s="99" t="s">
        <v>78</v>
      </c>
      <c r="Z1364" s="99">
        <v>0</v>
      </c>
      <c r="AA1364" s="99">
        <v>0</v>
      </c>
      <c r="AB1364" s="99">
        <v>0</v>
      </c>
      <c r="AC1364" s="87"/>
      <c r="AD1364" s="119" t="s">
        <v>21</v>
      </c>
      <c r="AE1364" s="89" t="s">
        <v>9</v>
      </c>
      <c r="AF1364" s="99" t="s">
        <v>78</v>
      </c>
      <c r="AG1364" s="99" t="s">
        <v>78</v>
      </c>
      <c r="AH1364" s="99">
        <v>6</v>
      </c>
      <c r="AI1364" s="99">
        <v>4</v>
      </c>
      <c r="AJ1364" s="99" t="s">
        <v>78</v>
      </c>
      <c r="AK1364" s="99">
        <v>4</v>
      </c>
      <c r="AL1364" s="99" t="s">
        <v>78</v>
      </c>
      <c r="AM1364" s="99">
        <v>0</v>
      </c>
      <c r="AN1364" s="99">
        <v>0</v>
      </c>
      <c r="AO1364" s="99">
        <v>0</v>
      </c>
    </row>
    <row r="1365" spans="2:41" ht="15.75" x14ac:dyDescent="0.25">
      <c r="B1365" s="127"/>
      <c r="C1365" s="39"/>
      <c r="D1365" s="120"/>
      <c r="E1365" s="43">
        <v>1</v>
      </c>
      <c r="F1365" s="99">
        <v>21</v>
      </c>
      <c r="G1365" s="99">
        <v>20</v>
      </c>
      <c r="H1365" s="99">
        <v>17</v>
      </c>
      <c r="I1365" s="99">
        <v>13</v>
      </c>
      <c r="J1365" s="99">
        <v>4</v>
      </c>
      <c r="K1365" s="99" t="s">
        <v>78</v>
      </c>
      <c r="L1365" s="99">
        <v>4</v>
      </c>
      <c r="M1365" s="99" t="s">
        <v>78</v>
      </c>
      <c r="N1365" s="99">
        <v>0</v>
      </c>
      <c r="O1365" s="99">
        <v>0</v>
      </c>
      <c r="P1365" s="87"/>
      <c r="Q1365" s="120"/>
      <c r="R1365" s="89">
        <v>1</v>
      </c>
      <c r="S1365" s="99">
        <v>15</v>
      </c>
      <c r="T1365" s="99">
        <v>8</v>
      </c>
      <c r="U1365" s="99">
        <v>8</v>
      </c>
      <c r="V1365" s="99">
        <v>6</v>
      </c>
      <c r="W1365" s="99" t="s">
        <v>78</v>
      </c>
      <c r="X1365" s="99" t="s">
        <v>78</v>
      </c>
      <c r="Y1365" s="99" t="s">
        <v>78</v>
      </c>
      <c r="Z1365" s="99" t="s">
        <v>78</v>
      </c>
      <c r="AA1365" s="99">
        <v>0</v>
      </c>
      <c r="AB1365" s="99">
        <v>0</v>
      </c>
      <c r="AC1365" s="87"/>
      <c r="AD1365" s="120"/>
      <c r="AE1365" s="89">
        <v>1</v>
      </c>
      <c r="AF1365" s="99">
        <v>6</v>
      </c>
      <c r="AG1365" s="99">
        <v>12</v>
      </c>
      <c r="AH1365" s="99">
        <v>9</v>
      </c>
      <c r="AI1365" s="99">
        <v>7</v>
      </c>
      <c r="AJ1365" s="99" t="s">
        <v>78</v>
      </c>
      <c r="AK1365" s="99" t="s">
        <v>78</v>
      </c>
      <c r="AL1365" s="99" t="s">
        <v>78</v>
      </c>
      <c r="AM1365" s="99" t="s">
        <v>78</v>
      </c>
      <c r="AN1365" s="99">
        <v>0</v>
      </c>
      <c r="AO1365" s="99">
        <v>0</v>
      </c>
    </row>
    <row r="1366" spans="2:41" ht="15.75" x14ac:dyDescent="0.25">
      <c r="B1366" s="127"/>
      <c r="C1366" s="39"/>
      <c r="D1366" s="120"/>
      <c r="E1366" s="43" t="s">
        <v>10</v>
      </c>
      <c r="F1366" s="99">
        <v>403</v>
      </c>
      <c r="G1366" s="99">
        <v>881</v>
      </c>
      <c r="H1366" s="99">
        <v>881</v>
      </c>
      <c r="I1366" s="99">
        <v>531</v>
      </c>
      <c r="J1366" s="99">
        <v>229</v>
      </c>
      <c r="K1366" s="99">
        <v>139</v>
      </c>
      <c r="L1366" s="99">
        <v>66</v>
      </c>
      <c r="M1366" s="99">
        <v>37</v>
      </c>
      <c r="N1366" s="99">
        <v>13</v>
      </c>
      <c r="O1366" s="99">
        <v>7</v>
      </c>
      <c r="P1366" s="87"/>
      <c r="Q1366" s="120"/>
      <c r="R1366" s="89" t="s">
        <v>10</v>
      </c>
      <c r="S1366" s="99">
        <v>141</v>
      </c>
      <c r="T1366" s="99">
        <v>385</v>
      </c>
      <c r="U1366" s="99">
        <v>445</v>
      </c>
      <c r="V1366" s="99">
        <v>275</v>
      </c>
      <c r="W1366" s="99">
        <v>124</v>
      </c>
      <c r="X1366" s="99">
        <v>81</v>
      </c>
      <c r="Y1366" s="99">
        <v>45</v>
      </c>
      <c r="Z1366" s="99">
        <v>26</v>
      </c>
      <c r="AA1366" s="99">
        <v>8</v>
      </c>
      <c r="AB1366" s="99">
        <v>4</v>
      </c>
      <c r="AC1366" s="87"/>
      <c r="AD1366" s="120"/>
      <c r="AE1366" s="89" t="s">
        <v>10</v>
      </c>
      <c r="AF1366" s="99">
        <v>262</v>
      </c>
      <c r="AG1366" s="99">
        <v>496</v>
      </c>
      <c r="AH1366" s="99">
        <v>436</v>
      </c>
      <c r="AI1366" s="99">
        <v>256</v>
      </c>
      <c r="AJ1366" s="99">
        <v>105</v>
      </c>
      <c r="AK1366" s="99">
        <v>58</v>
      </c>
      <c r="AL1366" s="99">
        <v>21</v>
      </c>
      <c r="AM1366" s="99">
        <v>11</v>
      </c>
      <c r="AN1366" s="99">
        <v>5</v>
      </c>
      <c r="AO1366" s="99">
        <v>3</v>
      </c>
    </row>
    <row r="1367" spans="2:41" ht="15.75" x14ac:dyDescent="0.25">
      <c r="B1367" s="127"/>
      <c r="C1367" s="39"/>
      <c r="D1367" s="120"/>
      <c r="E1367" s="43" t="s">
        <v>11</v>
      </c>
      <c r="F1367" s="99">
        <v>215</v>
      </c>
      <c r="G1367" s="99">
        <v>580</v>
      </c>
      <c r="H1367" s="99">
        <v>706</v>
      </c>
      <c r="I1367" s="99">
        <v>594</v>
      </c>
      <c r="J1367" s="99">
        <v>234</v>
      </c>
      <c r="K1367" s="99">
        <v>166</v>
      </c>
      <c r="L1367" s="99">
        <v>89</v>
      </c>
      <c r="M1367" s="99">
        <v>20</v>
      </c>
      <c r="N1367" s="99" t="s">
        <v>78</v>
      </c>
      <c r="O1367" s="99" t="s">
        <v>78</v>
      </c>
      <c r="P1367" s="87"/>
      <c r="Q1367" s="120"/>
      <c r="R1367" s="89" t="s">
        <v>11</v>
      </c>
      <c r="S1367" s="99">
        <v>57</v>
      </c>
      <c r="T1367" s="99">
        <v>224</v>
      </c>
      <c r="U1367" s="99">
        <v>344</v>
      </c>
      <c r="V1367" s="99">
        <v>314</v>
      </c>
      <c r="W1367" s="99">
        <v>137</v>
      </c>
      <c r="X1367" s="99">
        <v>96</v>
      </c>
      <c r="Y1367" s="99" t="s">
        <v>78</v>
      </c>
      <c r="Z1367" s="99">
        <v>20</v>
      </c>
      <c r="AA1367" s="99" t="s">
        <v>78</v>
      </c>
      <c r="AB1367" s="99" t="s">
        <v>78</v>
      </c>
      <c r="AC1367" s="87"/>
      <c r="AD1367" s="120"/>
      <c r="AE1367" s="89" t="s">
        <v>11</v>
      </c>
      <c r="AF1367" s="99">
        <v>158</v>
      </c>
      <c r="AG1367" s="99">
        <v>356</v>
      </c>
      <c r="AH1367" s="99">
        <v>362</v>
      </c>
      <c r="AI1367" s="99">
        <v>280</v>
      </c>
      <c r="AJ1367" s="99">
        <v>97</v>
      </c>
      <c r="AK1367" s="99">
        <v>70</v>
      </c>
      <c r="AL1367" s="99" t="s">
        <v>78</v>
      </c>
      <c r="AM1367" s="99">
        <v>0</v>
      </c>
      <c r="AN1367" s="99" t="s">
        <v>78</v>
      </c>
      <c r="AO1367" s="99" t="s">
        <v>78</v>
      </c>
    </row>
    <row r="1368" spans="2:41" ht="15.75" x14ac:dyDescent="0.25">
      <c r="B1368" s="127"/>
      <c r="C1368" s="39"/>
      <c r="D1368" s="120"/>
      <c r="E1368" s="43" t="s">
        <v>12</v>
      </c>
      <c r="F1368" s="99">
        <v>283</v>
      </c>
      <c r="G1368" s="99">
        <v>793</v>
      </c>
      <c r="H1368" s="99">
        <v>1130</v>
      </c>
      <c r="I1368" s="99">
        <v>1108</v>
      </c>
      <c r="J1368" s="99">
        <v>528</v>
      </c>
      <c r="K1368" s="99">
        <v>351</v>
      </c>
      <c r="L1368" s="99">
        <v>180</v>
      </c>
      <c r="M1368" s="99">
        <v>53</v>
      </c>
      <c r="N1368" s="99">
        <v>30</v>
      </c>
      <c r="O1368" s="99">
        <v>3</v>
      </c>
      <c r="P1368" s="87"/>
      <c r="Q1368" s="120"/>
      <c r="R1368" s="89" t="s">
        <v>12</v>
      </c>
      <c r="S1368" s="99">
        <v>71</v>
      </c>
      <c r="T1368" s="99">
        <v>323</v>
      </c>
      <c r="U1368" s="99">
        <v>539</v>
      </c>
      <c r="V1368" s="99">
        <v>595</v>
      </c>
      <c r="W1368" s="99">
        <v>327</v>
      </c>
      <c r="X1368" s="99">
        <v>231</v>
      </c>
      <c r="Y1368" s="99">
        <v>133</v>
      </c>
      <c r="Z1368" s="99">
        <v>45</v>
      </c>
      <c r="AA1368" s="99" t="s">
        <v>78</v>
      </c>
      <c r="AB1368" s="99" t="s">
        <v>78</v>
      </c>
      <c r="AC1368" s="87"/>
      <c r="AD1368" s="120"/>
      <c r="AE1368" s="89" t="s">
        <v>12</v>
      </c>
      <c r="AF1368" s="99">
        <v>212</v>
      </c>
      <c r="AG1368" s="99">
        <v>470</v>
      </c>
      <c r="AH1368" s="99">
        <v>591</v>
      </c>
      <c r="AI1368" s="99">
        <v>513</v>
      </c>
      <c r="AJ1368" s="99">
        <v>201</v>
      </c>
      <c r="AK1368" s="99">
        <v>120</v>
      </c>
      <c r="AL1368" s="99">
        <v>47</v>
      </c>
      <c r="AM1368" s="99">
        <v>8</v>
      </c>
      <c r="AN1368" s="99" t="s">
        <v>78</v>
      </c>
      <c r="AO1368" s="99" t="s">
        <v>78</v>
      </c>
    </row>
    <row r="1369" spans="2:41" ht="15.75" x14ac:dyDescent="0.25">
      <c r="B1369" s="127"/>
      <c r="C1369" s="39"/>
      <c r="D1369" s="120"/>
      <c r="E1369" s="43" t="s">
        <v>13</v>
      </c>
      <c r="F1369" s="99">
        <v>343</v>
      </c>
      <c r="G1369" s="99">
        <v>1024</v>
      </c>
      <c r="H1369" s="99">
        <v>1808</v>
      </c>
      <c r="I1369" s="99">
        <v>2046</v>
      </c>
      <c r="J1369" s="99">
        <v>1107</v>
      </c>
      <c r="K1369" s="99">
        <v>878</v>
      </c>
      <c r="L1369" s="99">
        <v>530</v>
      </c>
      <c r="M1369" s="99">
        <v>199</v>
      </c>
      <c r="N1369" s="99">
        <v>70</v>
      </c>
      <c r="O1369" s="99">
        <v>17</v>
      </c>
      <c r="P1369" s="87"/>
      <c r="Q1369" s="120"/>
      <c r="R1369" s="89" t="s">
        <v>13</v>
      </c>
      <c r="S1369" s="99">
        <v>87</v>
      </c>
      <c r="T1369" s="99">
        <v>398</v>
      </c>
      <c r="U1369" s="99">
        <v>878</v>
      </c>
      <c r="V1369" s="99">
        <v>1183</v>
      </c>
      <c r="W1369" s="99">
        <v>684</v>
      </c>
      <c r="X1369" s="99">
        <v>584</v>
      </c>
      <c r="Y1369" s="99">
        <v>363</v>
      </c>
      <c r="Z1369" s="99">
        <v>150</v>
      </c>
      <c r="AA1369" s="99">
        <v>52</v>
      </c>
      <c r="AB1369" s="99">
        <v>12</v>
      </c>
      <c r="AC1369" s="87"/>
      <c r="AD1369" s="120"/>
      <c r="AE1369" s="89" t="s">
        <v>13</v>
      </c>
      <c r="AF1369" s="99">
        <v>256</v>
      </c>
      <c r="AG1369" s="99">
        <v>626</v>
      </c>
      <c r="AH1369" s="99">
        <v>930</v>
      </c>
      <c r="AI1369" s="99">
        <v>863</v>
      </c>
      <c r="AJ1369" s="99">
        <v>423</v>
      </c>
      <c r="AK1369" s="99">
        <v>294</v>
      </c>
      <c r="AL1369" s="99">
        <v>167</v>
      </c>
      <c r="AM1369" s="99">
        <v>49</v>
      </c>
      <c r="AN1369" s="99">
        <v>18</v>
      </c>
      <c r="AO1369" s="99">
        <v>5</v>
      </c>
    </row>
    <row r="1370" spans="2:41" ht="15.75" x14ac:dyDescent="0.25">
      <c r="B1370" s="127"/>
      <c r="C1370" s="39"/>
      <c r="D1370" s="120"/>
      <c r="E1370" s="43" t="s">
        <v>14</v>
      </c>
      <c r="F1370" s="99">
        <v>473</v>
      </c>
      <c r="G1370" s="99">
        <v>1445</v>
      </c>
      <c r="H1370" s="99">
        <v>2848</v>
      </c>
      <c r="I1370" s="99">
        <v>3984</v>
      </c>
      <c r="J1370" s="99">
        <v>2617</v>
      </c>
      <c r="K1370" s="99">
        <v>2160</v>
      </c>
      <c r="L1370" s="99">
        <v>1512</v>
      </c>
      <c r="M1370" s="99">
        <v>643</v>
      </c>
      <c r="N1370" s="99">
        <v>248</v>
      </c>
      <c r="O1370" s="99">
        <v>68</v>
      </c>
      <c r="P1370" s="87"/>
      <c r="Q1370" s="120"/>
      <c r="R1370" s="89" t="s">
        <v>14</v>
      </c>
      <c r="S1370" s="99">
        <v>106</v>
      </c>
      <c r="T1370" s="99">
        <v>523</v>
      </c>
      <c r="U1370" s="99">
        <v>1277</v>
      </c>
      <c r="V1370" s="99">
        <v>2109</v>
      </c>
      <c r="W1370" s="99">
        <v>1582</v>
      </c>
      <c r="X1370" s="99">
        <v>1443</v>
      </c>
      <c r="Y1370" s="99">
        <v>1058</v>
      </c>
      <c r="Z1370" s="99">
        <v>489</v>
      </c>
      <c r="AA1370" s="99">
        <v>196</v>
      </c>
      <c r="AB1370" s="99">
        <v>47</v>
      </c>
      <c r="AC1370" s="87"/>
      <c r="AD1370" s="120"/>
      <c r="AE1370" s="89" t="s">
        <v>14</v>
      </c>
      <c r="AF1370" s="99">
        <v>367</v>
      </c>
      <c r="AG1370" s="99">
        <v>922</v>
      </c>
      <c r="AH1370" s="99">
        <v>1571</v>
      </c>
      <c r="AI1370" s="99">
        <v>1875</v>
      </c>
      <c r="AJ1370" s="99">
        <v>1035</v>
      </c>
      <c r="AK1370" s="99">
        <v>717</v>
      </c>
      <c r="AL1370" s="99">
        <v>454</v>
      </c>
      <c r="AM1370" s="99">
        <v>154</v>
      </c>
      <c r="AN1370" s="99">
        <v>52</v>
      </c>
      <c r="AO1370" s="99">
        <v>21</v>
      </c>
    </row>
    <row r="1371" spans="2:41" ht="15.75" x14ac:dyDescent="0.25">
      <c r="B1371" s="127"/>
      <c r="C1371" s="39"/>
      <c r="D1371" s="120"/>
      <c r="E1371" s="43" t="s">
        <v>15</v>
      </c>
      <c r="F1371" s="99">
        <v>596</v>
      </c>
      <c r="G1371" s="99">
        <v>1742</v>
      </c>
      <c r="H1371" s="99">
        <v>3749</v>
      </c>
      <c r="I1371" s="99">
        <v>6230</v>
      </c>
      <c r="J1371" s="99">
        <v>4716</v>
      </c>
      <c r="K1371" s="99">
        <v>4989</v>
      </c>
      <c r="L1371" s="99">
        <v>3947</v>
      </c>
      <c r="M1371" s="99">
        <v>2005</v>
      </c>
      <c r="N1371" s="99">
        <v>896</v>
      </c>
      <c r="O1371" s="99">
        <v>248</v>
      </c>
      <c r="P1371" s="87"/>
      <c r="Q1371" s="120"/>
      <c r="R1371" s="89" t="s">
        <v>15</v>
      </c>
      <c r="S1371" s="99">
        <v>107</v>
      </c>
      <c r="T1371" s="99">
        <v>540</v>
      </c>
      <c r="U1371" s="99">
        <v>1491</v>
      </c>
      <c r="V1371" s="99">
        <v>3048</v>
      </c>
      <c r="W1371" s="99">
        <v>2644</v>
      </c>
      <c r="X1371" s="99">
        <v>3148</v>
      </c>
      <c r="Y1371" s="99">
        <v>2707</v>
      </c>
      <c r="Z1371" s="99">
        <v>1488</v>
      </c>
      <c r="AA1371" s="99">
        <v>713</v>
      </c>
      <c r="AB1371" s="99">
        <v>202</v>
      </c>
      <c r="AC1371" s="87"/>
      <c r="AD1371" s="120"/>
      <c r="AE1371" s="89" t="s">
        <v>15</v>
      </c>
      <c r="AF1371" s="99">
        <v>489</v>
      </c>
      <c r="AG1371" s="99">
        <v>1202</v>
      </c>
      <c r="AH1371" s="99">
        <v>2258</v>
      </c>
      <c r="AI1371" s="99">
        <v>3182</v>
      </c>
      <c r="AJ1371" s="99">
        <v>2072</v>
      </c>
      <c r="AK1371" s="99">
        <v>1841</v>
      </c>
      <c r="AL1371" s="99">
        <v>1240</v>
      </c>
      <c r="AM1371" s="99">
        <v>517</v>
      </c>
      <c r="AN1371" s="99">
        <v>183</v>
      </c>
      <c r="AO1371" s="99">
        <v>46</v>
      </c>
    </row>
    <row r="1372" spans="2:41" ht="15.75" x14ac:dyDescent="0.25">
      <c r="B1372" s="127"/>
      <c r="C1372" s="39"/>
      <c r="D1372" s="120"/>
      <c r="E1372" s="43" t="s">
        <v>16</v>
      </c>
      <c r="F1372" s="99">
        <v>398</v>
      </c>
      <c r="G1372" s="99">
        <v>1196</v>
      </c>
      <c r="H1372" s="99">
        <v>2946</v>
      </c>
      <c r="I1372" s="99">
        <v>5949</v>
      </c>
      <c r="J1372" s="99">
        <v>5538</v>
      </c>
      <c r="K1372" s="99">
        <v>6886</v>
      </c>
      <c r="L1372" s="99">
        <v>6571</v>
      </c>
      <c r="M1372" s="99">
        <v>4093</v>
      </c>
      <c r="N1372" s="99">
        <v>2306</v>
      </c>
      <c r="O1372" s="99">
        <v>821</v>
      </c>
      <c r="P1372" s="87"/>
      <c r="Q1372" s="120"/>
      <c r="R1372" s="89" t="s">
        <v>16</v>
      </c>
      <c r="S1372" s="99">
        <v>68</v>
      </c>
      <c r="T1372" s="99">
        <v>348</v>
      </c>
      <c r="U1372" s="99">
        <v>963</v>
      </c>
      <c r="V1372" s="99">
        <v>2510</v>
      </c>
      <c r="W1372" s="99">
        <v>2737</v>
      </c>
      <c r="X1372" s="99">
        <v>4003</v>
      </c>
      <c r="Y1372" s="99">
        <v>4267</v>
      </c>
      <c r="Z1372" s="99">
        <v>2968</v>
      </c>
      <c r="AA1372" s="99">
        <v>1754</v>
      </c>
      <c r="AB1372" s="99">
        <v>658</v>
      </c>
      <c r="AC1372" s="87"/>
      <c r="AD1372" s="120"/>
      <c r="AE1372" s="89" t="s">
        <v>16</v>
      </c>
      <c r="AF1372" s="99">
        <v>330</v>
      </c>
      <c r="AG1372" s="99">
        <v>848</v>
      </c>
      <c r="AH1372" s="99">
        <v>1983</v>
      </c>
      <c r="AI1372" s="99">
        <v>3439</v>
      </c>
      <c r="AJ1372" s="99">
        <v>2801</v>
      </c>
      <c r="AK1372" s="99">
        <v>2883</v>
      </c>
      <c r="AL1372" s="99">
        <v>2304</v>
      </c>
      <c r="AM1372" s="99">
        <v>1125</v>
      </c>
      <c r="AN1372" s="99">
        <v>552</v>
      </c>
      <c r="AO1372" s="99">
        <v>163</v>
      </c>
    </row>
    <row r="1373" spans="2:41" ht="15.75" x14ac:dyDescent="0.25">
      <c r="B1373" s="127"/>
      <c r="C1373" s="39"/>
      <c r="D1373" s="120"/>
      <c r="E1373" s="43" t="s">
        <v>17</v>
      </c>
      <c r="F1373" s="99">
        <v>220</v>
      </c>
      <c r="G1373" s="99">
        <v>674</v>
      </c>
      <c r="H1373" s="99">
        <v>1678</v>
      </c>
      <c r="I1373" s="99">
        <v>4311</v>
      </c>
      <c r="J1373" s="99">
        <v>4652</v>
      </c>
      <c r="K1373" s="99">
        <v>6855</v>
      </c>
      <c r="L1373" s="99">
        <v>8253</v>
      </c>
      <c r="M1373" s="99">
        <v>6341</v>
      </c>
      <c r="N1373" s="99">
        <v>4278</v>
      </c>
      <c r="O1373" s="99">
        <v>2060</v>
      </c>
      <c r="P1373" s="87"/>
      <c r="Q1373" s="120"/>
      <c r="R1373" s="89" t="s">
        <v>17</v>
      </c>
      <c r="S1373" s="99">
        <v>31</v>
      </c>
      <c r="T1373" s="99">
        <v>146</v>
      </c>
      <c r="U1373" s="99">
        <v>445</v>
      </c>
      <c r="V1373" s="99">
        <v>1421</v>
      </c>
      <c r="W1373" s="99">
        <v>1983</v>
      </c>
      <c r="X1373" s="99">
        <v>3359</v>
      </c>
      <c r="Y1373" s="99">
        <v>4787</v>
      </c>
      <c r="Z1373" s="99">
        <v>4289</v>
      </c>
      <c r="AA1373" s="99">
        <v>3141</v>
      </c>
      <c r="AB1373" s="99">
        <v>1624</v>
      </c>
      <c r="AC1373" s="87"/>
      <c r="AD1373" s="120"/>
      <c r="AE1373" s="89" t="s">
        <v>17</v>
      </c>
      <c r="AF1373" s="99">
        <v>189</v>
      </c>
      <c r="AG1373" s="99">
        <v>528</v>
      </c>
      <c r="AH1373" s="99">
        <v>1233</v>
      </c>
      <c r="AI1373" s="99">
        <v>2890</v>
      </c>
      <c r="AJ1373" s="99">
        <v>2669</v>
      </c>
      <c r="AK1373" s="99">
        <v>3496</v>
      </c>
      <c r="AL1373" s="99">
        <v>3466</v>
      </c>
      <c r="AM1373" s="99">
        <v>2052</v>
      </c>
      <c r="AN1373" s="99">
        <v>1137</v>
      </c>
      <c r="AO1373" s="99">
        <v>436</v>
      </c>
    </row>
    <row r="1374" spans="2:41" ht="15.75" x14ac:dyDescent="0.25">
      <c r="B1374" s="127"/>
      <c r="C1374" s="39"/>
      <c r="D1374" s="120"/>
      <c r="E1374" s="43" t="s">
        <v>18</v>
      </c>
      <c r="F1374" s="99">
        <v>86</v>
      </c>
      <c r="G1374" s="99">
        <v>294</v>
      </c>
      <c r="H1374" s="99">
        <v>677</v>
      </c>
      <c r="I1374" s="99">
        <v>1975</v>
      </c>
      <c r="J1374" s="99">
        <v>2739</v>
      </c>
      <c r="K1374" s="99">
        <v>4964</v>
      </c>
      <c r="L1374" s="99">
        <v>7484</v>
      </c>
      <c r="M1374" s="99">
        <v>7585</v>
      </c>
      <c r="N1374" s="99">
        <v>6947</v>
      </c>
      <c r="O1374" s="99">
        <v>4773</v>
      </c>
      <c r="P1374" s="87"/>
      <c r="Q1374" s="120"/>
      <c r="R1374" s="89" t="s">
        <v>18</v>
      </c>
      <c r="S1374" s="99">
        <v>9</v>
      </c>
      <c r="T1374" s="99">
        <v>45</v>
      </c>
      <c r="U1374" s="99">
        <v>155</v>
      </c>
      <c r="V1374" s="99">
        <v>535</v>
      </c>
      <c r="W1374" s="99">
        <v>890</v>
      </c>
      <c r="X1374" s="99">
        <v>2021</v>
      </c>
      <c r="Y1374" s="99">
        <v>3660</v>
      </c>
      <c r="Z1374" s="99">
        <v>4404</v>
      </c>
      <c r="AA1374" s="99">
        <v>4503</v>
      </c>
      <c r="AB1374" s="99">
        <v>3505</v>
      </c>
      <c r="AC1374" s="87"/>
      <c r="AD1374" s="120"/>
      <c r="AE1374" s="89" t="s">
        <v>18</v>
      </c>
      <c r="AF1374" s="99">
        <v>77</v>
      </c>
      <c r="AG1374" s="99">
        <v>249</v>
      </c>
      <c r="AH1374" s="99">
        <v>522</v>
      </c>
      <c r="AI1374" s="99">
        <v>1440</v>
      </c>
      <c r="AJ1374" s="99">
        <v>1849</v>
      </c>
      <c r="AK1374" s="99">
        <v>2943</v>
      </c>
      <c r="AL1374" s="99">
        <v>3824</v>
      </c>
      <c r="AM1374" s="99">
        <v>3181</v>
      </c>
      <c r="AN1374" s="99">
        <v>2444</v>
      </c>
      <c r="AO1374" s="99">
        <v>1268</v>
      </c>
    </row>
    <row r="1375" spans="2:41" ht="15.75" x14ac:dyDescent="0.25">
      <c r="B1375" s="127"/>
      <c r="C1375" s="39"/>
      <c r="D1375" s="121"/>
      <c r="E1375" s="43" t="s">
        <v>19</v>
      </c>
      <c r="F1375" s="99">
        <v>14</v>
      </c>
      <c r="G1375" s="99">
        <v>30</v>
      </c>
      <c r="H1375" s="99">
        <v>76</v>
      </c>
      <c r="I1375" s="99">
        <v>235</v>
      </c>
      <c r="J1375" s="99">
        <v>384</v>
      </c>
      <c r="K1375" s="99">
        <v>853</v>
      </c>
      <c r="L1375" s="99">
        <v>1901</v>
      </c>
      <c r="M1375" s="99">
        <v>2554</v>
      </c>
      <c r="N1375" s="99">
        <v>3297</v>
      </c>
      <c r="O1375" s="99">
        <v>3710</v>
      </c>
      <c r="P1375" s="87"/>
      <c r="Q1375" s="121"/>
      <c r="R1375" s="89" t="s">
        <v>19</v>
      </c>
      <c r="S1375" s="99">
        <v>3</v>
      </c>
      <c r="T1375" s="99">
        <v>3</v>
      </c>
      <c r="U1375" s="99">
        <v>19</v>
      </c>
      <c r="V1375" s="99">
        <v>59</v>
      </c>
      <c r="W1375" s="99">
        <v>101</v>
      </c>
      <c r="X1375" s="99">
        <v>268</v>
      </c>
      <c r="Y1375" s="99">
        <v>750</v>
      </c>
      <c r="Z1375" s="99">
        <v>1237</v>
      </c>
      <c r="AA1375" s="99">
        <v>1912</v>
      </c>
      <c r="AB1375" s="99">
        <v>2582</v>
      </c>
      <c r="AC1375" s="87"/>
      <c r="AD1375" s="121"/>
      <c r="AE1375" s="89" t="s">
        <v>19</v>
      </c>
      <c r="AF1375" s="99">
        <v>11</v>
      </c>
      <c r="AG1375" s="99">
        <v>27</v>
      </c>
      <c r="AH1375" s="99">
        <v>57</v>
      </c>
      <c r="AI1375" s="99">
        <v>176</v>
      </c>
      <c r="AJ1375" s="99">
        <v>283</v>
      </c>
      <c r="AK1375" s="99">
        <v>585</v>
      </c>
      <c r="AL1375" s="99">
        <v>1151</v>
      </c>
      <c r="AM1375" s="99">
        <v>1317</v>
      </c>
      <c r="AN1375" s="99">
        <v>1385</v>
      </c>
      <c r="AO1375" s="99">
        <v>1128</v>
      </c>
    </row>
    <row r="1376" spans="2:41" x14ac:dyDescent="0.25">
      <c r="B1376" s="93"/>
      <c r="C1376" s="39"/>
      <c r="D1376" s="87"/>
      <c r="E1376" s="87"/>
      <c r="F1376" s="87"/>
      <c r="G1376" s="87"/>
      <c r="H1376" s="87"/>
      <c r="I1376" s="87"/>
      <c r="J1376" s="87"/>
      <c r="K1376" s="87"/>
      <c r="L1376" s="87"/>
      <c r="M1376" s="87"/>
      <c r="N1376" s="87"/>
      <c r="O1376" s="87"/>
      <c r="P1376" s="87"/>
      <c r="Q1376" s="87"/>
      <c r="R1376" s="87"/>
      <c r="S1376" s="87"/>
      <c r="T1376" s="87"/>
      <c r="U1376" s="87"/>
      <c r="V1376" s="87"/>
      <c r="W1376" s="87"/>
      <c r="X1376" s="87"/>
      <c r="Y1376" s="87"/>
      <c r="Z1376" s="87"/>
      <c r="AA1376" s="87"/>
      <c r="AB1376" s="87"/>
      <c r="AC1376" s="87"/>
      <c r="AD1376" s="87"/>
      <c r="AE1376" s="87"/>
      <c r="AF1376" s="87"/>
      <c r="AG1376" s="87"/>
      <c r="AH1376" s="87"/>
      <c r="AI1376" s="87"/>
      <c r="AJ1376" s="87"/>
      <c r="AK1376" s="87"/>
      <c r="AL1376" s="87"/>
      <c r="AM1376" s="87"/>
      <c r="AN1376" s="87"/>
      <c r="AO1376" s="87"/>
    </row>
    <row r="1377" spans="2:41" ht="18.75" customHeight="1" x14ac:dyDescent="0.3">
      <c r="B1377" s="93"/>
      <c r="C1377" s="39"/>
      <c r="D1377" s="106" t="s">
        <v>24</v>
      </c>
      <c r="E1377" s="106"/>
      <c r="F1377" s="86"/>
      <c r="G1377" s="86"/>
      <c r="H1377" s="86"/>
      <c r="I1377" s="86"/>
      <c r="J1377" s="86"/>
      <c r="K1377" s="86"/>
      <c r="L1377" s="86"/>
      <c r="M1377" s="86"/>
      <c r="N1377" s="86"/>
      <c r="O1377" s="86"/>
      <c r="P1377" s="87"/>
      <c r="Q1377" s="106" t="s">
        <v>24</v>
      </c>
      <c r="R1377" s="106"/>
      <c r="S1377" s="86"/>
      <c r="T1377" s="86"/>
      <c r="U1377" s="86"/>
      <c r="V1377" s="86"/>
      <c r="W1377" s="86"/>
      <c r="X1377" s="86"/>
      <c r="Y1377" s="86"/>
      <c r="Z1377" s="86"/>
      <c r="AA1377" s="86"/>
      <c r="AB1377" s="86"/>
      <c r="AC1377" s="87"/>
      <c r="AD1377" s="106" t="s">
        <v>24</v>
      </c>
      <c r="AE1377" s="106"/>
      <c r="AF1377" s="86"/>
      <c r="AG1377" s="86"/>
      <c r="AH1377" s="86"/>
      <c r="AI1377" s="86"/>
      <c r="AJ1377" s="86"/>
      <c r="AK1377" s="86"/>
      <c r="AL1377" s="86"/>
      <c r="AM1377" s="86"/>
      <c r="AN1377" s="86"/>
      <c r="AO1377" s="86"/>
    </row>
    <row r="1378" spans="2:41" ht="28.9" customHeight="1" x14ac:dyDescent="0.25">
      <c r="B1378" s="93"/>
      <c r="C1378" s="39"/>
      <c r="D1378" s="106"/>
      <c r="E1378" s="106"/>
      <c r="F1378" s="122" t="s">
        <v>20</v>
      </c>
      <c r="G1378" s="123"/>
      <c r="H1378" s="123"/>
      <c r="I1378" s="123"/>
      <c r="J1378" s="123"/>
      <c r="K1378" s="123"/>
      <c r="L1378" s="123"/>
      <c r="M1378" s="123"/>
      <c r="N1378" s="123"/>
      <c r="O1378" s="124"/>
      <c r="P1378" s="87"/>
      <c r="Q1378" s="106"/>
      <c r="R1378" s="106"/>
      <c r="S1378" s="122" t="s">
        <v>20</v>
      </c>
      <c r="T1378" s="123"/>
      <c r="U1378" s="123"/>
      <c r="V1378" s="123"/>
      <c r="W1378" s="123"/>
      <c r="X1378" s="123"/>
      <c r="Y1378" s="123"/>
      <c r="Z1378" s="123"/>
      <c r="AA1378" s="123"/>
      <c r="AB1378" s="124"/>
      <c r="AC1378" s="87"/>
      <c r="AD1378" s="106"/>
      <c r="AE1378" s="106"/>
      <c r="AF1378" s="122" t="s">
        <v>20</v>
      </c>
      <c r="AG1378" s="123"/>
      <c r="AH1378" s="123"/>
      <c r="AI1378" s="123"/>
      <c r="AJ1378" s="123"/>
      <c r="AK1378" s="123"/>
      <c r="AL1378" s="123"/>
      <c r="AM1378" s="123"/>
      <c r="AN1378" s="123"/>
      <c r="AO1378" s="124"/>
    </row>
    <row r="1379" spans="2:41" ht="15" customHeight="1" x14ac:dyDescent="0.25">
      <c r="B1379" s="93"/>
      <c r="C1379" s="39"/>
      <c r="D1379" s="107"/>
      <c r="E1379" s="107"/>
      <c r="F1379" s="88" t="s">
        <v>0</v>
      </c>
      <c r="G1379" s="88">
        <v>1</v>
      </c>
      <c r="H1379" s="88">
        <v>2</v>
      </c>
      <c r="I1379" s="88">
        <v>3</v>
      </c>
      <c r="J1379" s="88">
        <v>4</v>
      </c>
      <c r="K1379" s="88">
        <v>5</v>
      </c>
      <c r="L1379" s="88">
        <v>6</v>
      </c>
      <c r="M1379" s="88">
        <v>7</v>
      </c>
      <c r="N1379" s="88">
        <v>8</v>
      </c>
      <c r="O1379" s="88">
        <v>9</v>
      </c>
      <c r="P1379" s="87"/>
      <c r="Q1379" s="107"/>
      <c r="R1379" s="107"/>
      <c r="S1379" s="88" t="s">
        <v>0</v>
      </c>
      <c r="T1379" s="88">
        <v>1</v>
      </c>
      <c r="U1379" s="88">
        <v>2</v>
      </c>
      <c r="V1379" s="88">
        <v>3</v>
      </c>
      <c r="W1379" s="88">
        <v>4</v>
      </c>
      <c r="X1379" s="88">
        <v>5</v>
      </c>
      <c r="Y1379" s="88">
        <v>6</v>
      </c>
      <c r="Z1379" s="88">
        <v>7</v>
      </c>
      <c r="AA1379" s="88">
        <v>8</v>
      </c>
      <c r="AB1379" s="88">
        <v>9</v>
      </c>
      <c r="AC1379" s="87"/>
      <c r="AD1379" s="107"/>
      <c r="AE1379" s="107"/>
      <c r="AF1379" s="88" t="s">
        <v>0</v>
      </c>
      <c r="AG1379" s="88">
        <v>1</v>
      </c>
      <c r="AH1379" s="88">
        <v>2</v>
      </c>
      <c r="AI1379" s="88">
        <v>3</v>
      </c>
      <c r="AJ1379" s="88">
        <v>4</v>
      </c>
      <c r="AK1379" s="88">
        <v>5</v>
      </c>
      <c r="AL1379" s="88">
        <v>6</v>
      </c>
      <c r="AM1379" s="88">
        <v>7</v>
      </c>
      <c r="AN1379" s="88">
        <v>8</v>
      </c>
      <c r="AO1379" s="88">
        <v>9</v>
      </c>
    </row>
    <row r="1380" spans="2:41" ht="15.75" customHeight="1" x14ac:dyDescent="0.25">
      <c r="B1380" s="93"/>
      <c r="C1380" s="39"/>
      <c r="D1380" s="119" t="s">
        <v>21</v>
      </c>
      <c r="E1380" s="43" t="s">
        <v>9</v>
      </c>
      <c r="F1380" s="22" t="s">
        <v>78</v>
      </c>
      <c r="G1380" s="22" t="s">
        <v>78</v>
      </c>
      <c r="H1380" s="22">
        <v>31.578947368421051</v>
      </c>
      <c r="I1380" s="22">
        <v>18.421052631578945</v>
      </c>
      <c r="J1380" s="22">
        <v>13.157894736842104</v>
      </c>
      <c r="K1380" s="22">
        <v>18.421052631578945</v>
      </c>
      <c r="L1380" s="22" t="s">
        <v>78</v>
      </c>
      <c r="M1380" s="22">
        <v>0</v>
      </c>
      <c r="N1380" s="22">
        <v>0</v>
      </c>
      <c r="O1380" s="22">
        <v>0</v>
      </c>
      <c r="P1380" s="87"/>
      <c r="Q1380" s="119" t="s">
        <v>21</v>
      </c>
      <c r="R1380" s="89" t="s">
        <v>9</v>
      </c>
      <c r="S1380" s="22" t="s">
        <v>78</v>
      </c>
      <c r="T1380" s="22" t="s">
        <v>78</v>
      </c>
      <c r="U1380" s="22">
        <v>28.571428571428569</v>
      </c>
      <c r="V1380" s="22">
        <v>14.285714285714285</v>
      </c>
      <c r="W1380" s="22" t="s">
        <v>78</v>
      </c>
      <c r="X1380" s="22">
        <v>14.285714285714285</v>
      </c>
      <c r="Y1380" s="22" t="s">
        <v>78</v>
      </c>
      <c r="Z1380" s="22">
        <v>0</v>
      </c>
      <c r="AA1380" s="22">
        <v>0</v>
      </c>
      <c r="AB1380" s="22">
        <v>0</v>
      </c>
      <c r="AC1380" s="87"/>
      <c r="AD1380" s="119" t="s">
        <v>21</v>
      </c>
      <c r="AE1380" s="89" t="s">
        <v>9</v>
      </c>
      <c r="AF1380" s="22" t="s">
        <v>78</v>
      </c>
      <c r="AG1380" s="22" t="s">
        <v>78</v>
      </c>
      <c r="AH1380" s="22">
        <v>35.294117647058826</v>
      </c>
      <c r="AI1380" s="22">
        <v>23.52941176470588</v>
      </c>
      <c r="AJ1380" s="22" t="s">
        <v>78</v>
      </c>
      <c r="AK1380" s="22">
        <v>23.52941176470588</v>
      </c>
      <c r="AL1380" s="22" t="s">
        <v>78</v>
      </c>
      <c r="AM1380" s="22">
        <v>0</v>
      </c>
      <c r="AN1380" s="22">
        <v>0</v>
      </c>
      <c r="AO1380" s="22">
        <v>0</v>
      </c>
    </row>
    <row r="1381" spans="2:41" ht="15.75" x14ac:dyDescent="0.25">
      <c r="B1381" s="93"/>
      <c r="C1381" s="39"/>
      <c r="D1381" s="120"/>
      <c r="E1381" s="43">
        <v>1</v>
      </c>
      <c r="F1381" s="22">
        <v>25.301204819277107</v>
      </c>
      <c r="G1381" s="22">
        <v>24.096385542168676</v>
      </c>
      <c r="H1381" s="22">
        <v>20.481927710843372</v>
      </c>
      <c r="I1381" s="22">
        <v>15.66265060240964</v>
      </c>
      <c r="J1381" s="22">
        <v>4.8192771084337354</v>
      </c>
      <c r="K1381" s="22" t="s">
        <v>78</v>
      </c>
      <c r="L1381" s="22">
        <v>4.8192771084337354</v>
      </c>
      <c r="M1381" s="22" t="s">
        <v>78</v>
      </c>
      <c r="N1381" s="22">
        <v>0</v>
      </c>
      <c r="O1381" s="22">
        <v>0</v>
      </c>
      <c r="P1381" s="87"/>
      <c r="Q1381" s="120"/>
      <c r="R1381" s="89">
        <v>1</v>
      </c>
      <c r="S1381" s="22">
        <v>33.333333333333329</v>
      </c>
      <c r="T1381" s="22">
        <v>17.777777777777779</v>
      </c>
      <c r="U1381" s="22">
        <v>17.777777777777779</v>
      </c>
      <c r="V1381" s="22">
        <v>13.333333333333334</v>
      </c>
      <c r="W1381" s="22" t="s">
        <v>78</v>
      </c>
      <c r="X1381" s="22" t="s">
        <v>78</v>
      </c>
      <c r="Y1381" s="22" t="s">
        <v>78</v>
      </c>
      <c r="Z1381" s="22" t="s">
        <v>78</v>
      </c>
      <c r="AA1381" s="22">
        <v>0</v>
      </c>
      <c r="AB1381" s="22">
        <v>0</v>
      </c>
      <c r="AC1381" s="87"/>
      <c r="AD1381" s="120"/>
      <c r="AE1381" s="89">
        <v>1</v>
      </c>
      <c r="AF1381" s="22">
        <v>15.789473684210526</v>
      </c>
      <c r="AG1381" s="22">
        <v>31.578947368421051</v>
      </c>
      <c r="AH1381" s="22">
        <v>23.684210526315788</v>
      </c>
      <c r="AI1381" s="22">
        <v>18.421052631578945</v>
      </c>
      <c r="AJ1381" s="22" t="s">
        <v>78</v>
      </c>
      <c r="AK1381" s="22" t="s">
        <v>78</v>
      </c>
      <c r="AL1381" s="22" t="s">
        <v>78</v>
      </c>
      <c r="AM1381" s="22" t="s">
        <v>78</v>
      </c>
      <c r="AN1381" s="22">
        <v>0</v>
      </c>
      <c r="AO1381" s="22">
        <v>0</v>
      </c>
    </row>
    <row r="1382" spans="2:41" ht="15.75" x14ac:dyDescent="0.25">
      <c r="B1382" s="93"/>
      <c r="C1382" s="39"/>
      <c r="D1382" s="120"/>
      <c r="E1382" s="43" t="s">
        <v>10</v>
      </c>
      <c r="F1382" s="22">
        <v>12.645120803263257</v>
      </c>
      <c r="G1382" s="22">
        <v>27.643551929714466</v>
      </c>
      <c r="H1382" s="22">
        <v>27.643551929714466</v>
      </c>
      <c r="I1382" s="22">
        <v>16.661437088170693</v>
      </c>
      <c r="J1382" s="22">
        <v>7.1854408534672105</v>
      </c>
      <c r="K1382" s="22">
        <v>4.3614684656416696</v>
      </c>
      <c r="L1382" s="22">
        <v>2.0709130844053969</v>
      </c>
      <c r="M1382" s="22">
        <v>1.1609664261060559</v>
      </c>
      <c r="N1382" s="22">
        <v>0.40790712268591151</v>
      </c>
      <c r="O1382" s="22">
        <v>0.21964229683087544</v>
      </c>
      <c r="P1382" s="87"/>
      <c r="Q1382" s="120"/>
      <c r="R1382" s="89" t="s">
        <v>10</v>
      </c>
      <c r="S1382" s="22">
        <v>9.1916558018252932</v>
      </c>
      <c r="T1382" s="22">
        <v>25.097783572359845</v>
      </c>
      <c r="U1382" s="22">
        <v>29.009126466753589</v>
      </c>
      <c r="V1382" s="22">
        <v>17.926988265971318</v>
      </c>
      <c r="W1382" s="22">
        <v>8.0834419817470664</v>
      </c>
      <c r="X1382" s="22">
        <v>5.2803129074315516</v>
      </c>
      <c r="Y1382" s="22">
        <v>2.9335071707953064</v>
      </c>
      <c r="Z1382" s="22">
        <v>1.6949152542372881</v>
      </c>
      <c r="AA1382" s="22">
        <v>0.5215123859191656</v>
      </c>
      <c r="AB1382" s="22">
        <v>0.2607561929595828</v>
      </c>
      <c r="AC1382" s="87"/>
      <c r="AD1382" s="120"/>
      <c r="AE1382" s="89" t="s">
        <v>10</v>
      </c>
      <c r="AF1382" s="22">
        <v>15.849969751966123</v>
      </c>
      <c r="AG1382" s="22">
        <v>30.006049606775559</v>
      </c>
      <c r="AH1382" s="22">
        <v>26.37628554143981</v>
      </c>
      <c r="AI1382" s="22">
        <v>15.486993345432548</v>
      </c>
      <c r="AJ1382" s="22">
        <v>6.3520871143375679</v>
      </c>
      <c r="AK1382" s="22">
        <v>3.5087719298245612</v>
      </c>
      <c r="AL1382" s="22">
        <v>1.2704174228675136</v>
      </c>
      <c r="AM1382" s="22">
        <v>0.66545674531155474</v>
      </c>
      <c r="AN1382" s="22">
        <v>0.30248033877797942</v>
      </c>
      <c r="AO1382" s="22">
        <v>0.18148820326678766</v>
      </c>
    </row>
    <row r="1383" spans="2:41" ht="15.75" x14ac:dyDescent="0.25">
      <c r="B1383" s="93"/>
      <c r="C1383" s="39"/>
      <c r="D1383" s="120"/>
      <c r="E1383" s="43" t="s">
        <v>11</v>
      </c>
      <c r="F1383" s="22">
        <v>8.2217973231357551</v>
      </c>
      <c r="G1383" s="22">
        <v>22.179732313575524</v>
      </c>
      <c r="H1383" s="22">
        <v>26.9980879541109</v>
      </c>
      <c r="I1383" s="22">
        <v>22.715105162523898</v>
      </c>
      <c r="J1383" s="22">
        <v>8.9483747609942643</v>
      </c>
      <c r="K1383" s="22">
        <v>6.3479923518164432</v>
      </c>
      <c r="L1383" s="22">
        <v>3.4034416826003824</v>
      </c>
      <c r="M1383" s="22">
        <v>0.76481835564053535</v>
      </c>
      <c r="N1383" s="22" t="s">
        <v>78</v>
      </c>
      <c r="O1383" s="22" t="s">
        <v>78</v>
      </c>
      <c r="P1383" s="87"/>
      <c r="Q1383" s="120"/>
      <c r="R1383" s="89" t="s">
        <v>11</v>
      </c>
      <c r="S1383" s="22">
        <v>4.5023696682464456</v>
      </c>
      <c r="T1383" s="22">
        <v>17.693522906793049</v>
      </c>
      <c r="U1383" s="22">
        <v>27.17219589257504</v>
      </c>
      <c r="V1383" s="22">
        <v>24.802527646129541</v>
      </c>
      <c r="W1383" s="22">
        <v>10.821484992101107</v>
      </c>
      <c r="X1383" s="22">
        <v>7.5829383886255926</v>
      </c>
      <c r="Y1383" s="22" t="s">
        <v>78</v>
      </c>
      <c r="Z1383" s="22">
        <v>1.5797788309636649</v>
      </c>
      <c r="AA1383" s="22" t="s">
        <v>78</v>
      </c>
      <c r="AB1383" s="22" t="s">
        <v>78</v>
      </c>
      <c r="AC1383" s="87"/>
      <c r="AD1383" s="120"/>
      <c r="AE1383" s="89" t="s">
        <v>11</v>
      </c>
      <c r="AF1383" s="22">
        <v>11.712379540400295</v>
      </c>
      <c r="AG1383" s="22">
        <v>26.389918458117123</v>
      </c>
      <c r="AH1383" s="22">
        <v>26.834692364714602</v>
      </c>
      <c r="AI1383" s="22">
        <v>20.756115641215718</v>
      </c>
      <c r="AJ1383" s="22">
        <v>7.1905114899925877</v>
      </c>
      <c r="AK1383" s="22">
        <v>5.1890289103039295</v>
      </c>
      <c r="AL1383" s="22" t="s">
        <v>78</v>
      </c>
      <c r="AM1383" s="22">
        <v>0</v>
      </c>
      <c r="AN1383" s="22" t="s">
        <v>78</v>
      </c>
      <c r="AO1383" s="22" t="s">
        <v>78</v>
      </c>
    </row>
    <row r="1384" spans="2:41" ht="15.75" x14ac:dyDescent="0.25">
      <c r="B1384" s="93"/>
      <c r="C1384" s="39"/>
      <c r="D1384" s="120"/>
      <c r="E1384" s="43" t="s">
        <v>12</v>
      </c>
      <c r="F1384" s="22">
        <v>6.3467145099798161</v>
      </c>
      <c r="G1384" s="22">
        <v>17.784256559766764</v>
      </c>
      <c r="H1384" s="22">
        <v>25.342004933841665</v>
      </c>
      <c r="I1384" s="22">
        <v>24.848620766988113</v>
      </c>
      <c r="J1384" s="22">
        <v>11.84122000448531</v>
      </c>
      <c r="K1384" s="22">
        <v>7.8717201166180768</v>
      </c>
      <c r="L1384" s="22">
        <v>4.0367795469836283</v>
      </c>
      <c r="M1384" s="22">
        <v>1.1886073110562907</v>
      </c>
      <c r="N1384" s="22">
        <v>0.67279659116393808</v>
      </c>
      <c r="O1384" s="22">
        <v>6.7279659116393817E-2</v>
      </c>
      <c r="P1384" s="87"/>
      <c r="Q1384" s="120"/>
      <c r="R1384" s="89" t="s">
        <v>12</v>
      </c>
      <c r="S1384" s="22">
        <v>3.1004366812227078</v>
      </c>
      <c r="T1384" s="22">
        <v>14.104803493449783</v>
      </c>
      <c r="U1384" s="22">
        <v>23.537117903930131</v>
      </c>
      <c r="V1384" s="22">
        <v>25.982532751091703</v>
      </c>
      <c r="W1384" s="22">
        <v>14.279475982532752</v>
      </c>
      <c r="X1384" s="22">
        <v>10.087336244541484</v>
      </c>
      <c r="Y1384" s="22">
        <v>5.8078602620087336</v>
      </c>
      <c r="Z1384" s="22">
        <v>1.9650655021834063</v>
      </c>
      <c r="AA1384" s="22" t="s">
        <v>78</v>
      </c>
      <c r="AB1384" s="22" t="s">
        <v>78</v>
      </c>
      <c r="AC1384" s="87"/>
      <c r="AD1384" s="120"/>
      <c r="AE1384" s="89" t="s">
        <v>12</v>
      </c>
      <c r="AF1384" s="22">
        <v>9.7740894421392355</v>
      </c>
      <c r="AG1384" s="22">
        <v>21.668971876440757</v>
      </c>
      <c r="AH1384" s="22">
        <v>27.247579529737205</v>
      </c>
      <c r="AI1384" s="22">
        <v>23.651452282157674</v>
      </c>
      <c r="AJ1384" s="22">
        <v>9.2669432918395582</v>
      </c>
      <c r="AK1384" s="22">
        <v>5.532503457814661</v>
      </c>
      <c r="AL1384" s="22">
        <v>2.1668971876440755</v>
      </c>
      <c r="AM1384" s="22">
        <v>0.36883356385431071</v>
      </c>
      <c r="AN1384" s="22" t="s">
        <v>78</v>
      </c>
      <c r="AO1384" s="22" t="s">
        <v>78</v>
      </c>
    </row>
    <row r="1385" spans="2:41" ht="15.75" x14ac:dyDescent="0.25">
      <c r="B1385" s="93"/>
      <c r="C1385" s="39"/>
      <c r="D1385" s="120"/>
      <c r="E1385" s="43" t="s">
        <v>13</v>
      </c>
      <c r="F1385" s="22">
        <v>4.2757417102966846</v>
      </c>
      <c r="G1385" s="22">
        <v>12.764896534530044</v>
      </c>
      <c r="H1385" s="22">
        <v>22.538020443779605</v>
      </c>
      <c r="I1385" s="22">
        <v>25.504861630516078</v>
      </c>
      <c r="J1385" s="22">
        <v>13.799551234106207</v>
      </c>
      <c r="K1385" s="22">
        <v>10.944901520817751</v>
      </c>
      <c r="L1385" s="22">
        <v>6.6068312141610575</v>
      </c>
      <c r="M1385" s="22">
        <v>2.4806781351283971</v>
      </c>
      <c r="N1385" s="22">
        <v>0.87260034904013961</v>
      </c>
      <c r="O1385" s="22">
        <v>0.21191722762403392</v>
      </c>
      <c r="P1385" s="87"/>
      <c r="Q1385" s="120"/>
      <c r="R1385" s="89" t="s">
        <v>13</v>
      </c>
      <c r="S1385" s="22">
        <v>1.9813254383967205</v>
      </c>
      <c r="T1385" s="22">
        <v>9.0639945342746522</v>
      </c>
      <c r="U1385" s="22">
        <v>19.995445228877248</v>
      </c>
      <c r="V1385" s="22">
        <v>26.941471191072647</v>
      </c>
      <c r="W1385" s="22">
        <v>15.5773172398087</v>
      </c>
      <c r="X1385" s="22">
        <v>13.299931678433158</v>
      </c>
      <c r="Y1385" s="22">
        <v>8.2669095877932133</v>
      </c>
      <c r="Z1385" s="22">
        <v>3.4160783420633112</v>
      </c>
      <c r="AA1385" s="22">
        <v>1.1842404919152811</v>
      </c>
      <c r="AB1385" s="22">
        <v>0.27328626736506489</v>
      </c>
      <c r="AC1385" s="87"/>
      <c r="AD1385" s="120"/>
      <c r="AE1385" s="89" t="s">
        <v>13</v>
      </c>
      <c r="AF1385" s="22">
        <v>7.0503993390250628</v>
      </c>
      <c r="AG1385" s="22">
        <v>17.240429633709724</v>
      </c>
      <c r="AH1385" s="22">
        <v>25.61277884880198</v>
      </c>
      <c r="AI1385" s="22">
        <v>23.767557146791518</v>
      </c>
      <c r="AJ1385" s="22">
        <v>11.649683282842192</v>
      </c>
      <c r="AK1385" s="22">
        <v>8.0969429909115949</v>
      </c>
      <c r="AL1385" s="22">
        <v>4.5992839438171309</v>
      </c>
      <c r="AM1385" s="22">
        <v>1.3494904984852658</v>
      </c>
      <c r="AN1385" s="22">
        <v>0.49573120352519967</v>
      </c>
      <c r="AO1385" s="22">
        <v>0.13770311209033323</v>
      </c>
    </row>
    <row r="1386" spans="2:41" ht="15.75" x14ac:dyDescent="0.25">
      <c r="B1386" s="93"/>
      <c r="C1386" s="39"/>
      <c r="D1386" s="120"/>
      <c r="E1386" s="43" t="s">
        <v>14</v>
      </c>
      <c r="F1386" s="22">
        <v>2.9566195774471811</v>
      </c>
      <c r="G1386" s="22">
        <v>9.0323790473809229</v>
      </c>
      <c r="H1386" s="22">
        <v>17.802225278159771</v>
      </c>
      <c r="I1386" s="22">
        <v>24.903112889111139</v>
      </c>
      <c r="J1386" s="22">
        <v>16.358294786848358</v>
      </c>
      <c r="K1386" s="22">
        <v>13.50168771096387</v>
      </c>
      <c r="L1386" s="22">
        <v>9.4511813976747092</v>
      </c>
      <c r="M1386" s="22">
        <v>4.0192524065508186</v>
      </c>
      <c r="N1386" s="22">
        <v>1.5501937742217777</v>
      </c>
      <c r="O1386" s="22">
        <v>0.4250531316414552</v>
      </c>
      <c r="P1386" s="87"/>
      <c r="Q1386" s="120"/>
      <c r="R1386" s="89" t="s">
        <v>14</v>
      </c>
      <c r="S1386" s="22">
        <v>1.200453001132503</v>
      </c>
      <c r="T1386" s="22">
        <v>5.9229898074745186</v>
      </c>
      <c r="U1386" s="22">
        <v>14.462061155152888</v>
      </c>
      <c r="V1386" s="22">
        <v>23.88448471121178</v>
      </c>
      <c r="W1386" s="22">
        <v>17.916194790486976</v>
      </c>
      <c r="X1386" s="22">
        <v>16.342015855039637</v>
      </c>
      <c r="Y1386" s="22">
        <v>11.981879954699886</v>
      </c>
      <c r="Z1386" s="22">
        <v>5.5379388448471119</v>
      </c>
      <c r="AA1386" s="22">
        <v>2.2197055492638733</v>
      </c>
      <c r="AB1386" s="22">
        <v>0.53227633069082669</v>
      </c>
      <c r="AC1386" s="87"/>
      <c r="AD1386" s="120"/>
      <c r="AE1386" s="89" t="s">
        <v>14</v>
      </c>
      <c r="AF1386" s="22">
        <v>5.1199776785714288</v>
      </c>
      <c r="AG1386" s="22">
        <v>12.862723214285715</v>
      </c>
      <c r="AH1386" s="22">
        <v>21.916852678571427</v>
      </c>
      <c r="AI1386" s="22">
        <v>26.157924107142854</v>
      </c>
      <c r="AJ1386" s="22">
        <v>14.439174107142858</v>
      </c>
      <c r="AK1386" s="22">
        <v>10.002790178571429</v>
      </c>
      <c r="AL1386" s="22">
        <v>6.3337053571428577</v>
      </c>
      <c r="AM1386" s="22">
        <v>2.1484375</v>
      </c>
      <c r="AN1386" s="22">
        <v>0.7254464285714286</v>
      </c>
      <c r="AO1386" s="22">
        <v>0.29296875</v>
      </c>
    </row>
    <row r="1387" spans="2:41" ht="15.75" x14ac:dyDescent="0.25">
      <c r="B1387" s="93"/>
      <c r="C1387" s="39"/>
      <c r="D1387" s="120"/>
      <c r="E1387" s="43" t="s">
        <v>15</v>
      </c>
      <c r="F1387" s="22">
        <v>2.0468438766398789</v>
      </c>
      <c r="G1387" s="22">
        <v>5.982553746823271</v>
      </c>
      <c r="H1387" s="22">
        <v>12.87519747235387</v>
      </c>
      <c r="I1387" s="22">
        <v>21.395700254138333</v>
      </c>
      <c r="J1387" s="22">
        <v>16.19616731918401</v>
      </c>
      <c r="K1387" s="22">
        <v>17.133731712342883</v>
      </c>
      <c r="L1387" s="22">
        <v>13.555189230029535</v>
      </c>
      <c r="M1387" s="22">
        <v>6.8857751219177139</v>
      </c>
      <c r="N1387" s="22">
        <v>3.0771344185727041</v>
      </c>
      <c r="O1387" s="22">
        <v>0.85170684799780205</v>
      </c>
      <c r="P1387" s="87"/>
      <c r="Q1387" s="120"/>
      <c r="R1387" s="89" t="s">
        <v>15</v>
      </c>
      <c r="S1387" s="22">
        <v>0.66509199403281949</v>
      </c>
      <c r="T1387" s="22">
        <v>3.356539035305818</v>
      </c>
      <c r="U1387" s="22">
        <v>9.2677772252610637</v>
      </c>
      <c r="V1387" s="22">
        <v>18.94579811039284</v>
      </c>
      <c r="W1387" s="22">
        <v>16.434609646941819</v>
      </c>
      <c r="X1387" s="22">
        <v>19.56737941322725</v>
      </c>
      <c r="Y1387" s="22">
        <v>16.826205867727499</v>
      </c>
      <c r="Z1387" s="22">
        <v>9.2491297861760309</v>
      </c>
      <c r="AA1387" s="22">
        <v>4.4318746892093488</v>
      </c>
      <c r="AB1387" s="22">
        <v>1.2555942317255098</v>
      </c>
      <c r="AC1387" s="87"/>
      <c r="AD1387" s="120"/>
      <c r="AE1387" s="89" t="s">
        <v>15</v>
      </c>
      <c r="AF1387" s="22">
        <v>3.7528779739063696</v>
      </c>
      <c r="AG1387" s="22">
        <v>9.2248656945510366</v>
      </c>
      <c r="AH1387" s="22">
        <v>17.329240214888721</v>
      </c>
      <c r="AI1387" s="22">
        <v>24.42056792018419</v>
      </c>
      <c r="AJ1387" s="22">
        <v>15.90176515732924</v>
      </c>
      <c r="AK1387" s="22">
        <v>14.128933231005373</v>
      </c>
      <c r="AL1387" s="22">
        <v>9.5165003837298556</v>
      </c>
      <c r="AM1387" s="22">
        <v>3.9677666922486567</v>
      </c>
      <c r="AN1387" s="22">
        <v>1.4044512663085187</v>
      </c>
      <c r="AO1387" s="22">
        <v>0.35303146584804296</v>
      </c>
    </row>
    <row r="1388" spans="2:41" ht="15.75" x14ac:dyDescent="0.25">
      <c r="B1388" s="93"/>
      <c r="C1388" s="39"/>
      <c r="D1388" s="120"/>
      <c r="E1388" s="43" t="s">
        <v>16</v>
      </c>
      <c r="F1388" s="22">
        <v>1.0843504795117698</v>
      </c>
      <c r="G1388" s="22">
        <v>3.2585004359197907</v>
      </c>
      <c r="H1388" s="22">
        <v>8.0263731473408892</v>
      </c>
      <c r="I1388" s="22">
        <v>16.208042720139495</v>
      </c>
      <c r="J1388" s="22">
        <v>15.088273757628595</v>
      </c>
      <c r="K1388" s="22">
        <v>18.760897994768964</v>
      </c>
      <c r="L1388" s="22">
        <v>17.902680906713165</v>
      </c>
      <c r="M1388" s="22">
        <v>11.151373147340889</v>
      </c>
      <c r="N1388" s="22">
        <v>6.2826939843068876</v>
      </c>
      <c r="O1388" s="22">
        <v>2.2368134263295554</v>
      </c>
      <c r="P1388" s="87"/>
      <c r="Q1388" s="120"/>
      <c r="R1388" s="89" t="s">
        <v>16</v>
      </c>
      <c r="S1388" s="22">
        <v>0.33537186821858356</v>
      </c>
      <c r="T1388" s="22">
        <v>1.7163148550009864</v>
      </c>
      <c r="U1388" s="22">
        <v>4.749457486683764</v>
      </c>
      <c r="V1388" s="22">
        <v>12.37916748865654</v>
      </c>
      <c r="W1388" s="22">
        <v>13.498717695797987</v>
      </c>
      <c r="X1388" s="22">
        <v>19.742552771749853</v>
      </c>
      <c r="Y1388" s="22">
        <v>21.044584730716117</v>
      </c>
      <c r="Z1388" s="22">
        <v>14.637995659893472</v>
      </c>
      <c r="AA1388" s="22">
        <v>8.6506214243440525</v>
      </c>
      <c r="AB1388" s="22">
        <v>3.2452160189386468</v>
      </c>
      <c r="AC1388" s="87"/>
      <c r="AD1388" s="120"/>
      <c r="AE1388" s="89" t="s">
        <v>16</v>
      </c>
      <c r="AF1388" s="22">
        <v>2.0087655222790359</v>
      </c>
      <c r="AG1388" s="22">
        <v>5.1619186754321884</v>
      </c>
      <c r="AH1388" s="22">
        <v>12.070854638422206</v>
      </c>
      <c r="AI1388" s="22">
        <v>20.933771609447284</v>
      </c>
      <c r="AJ1388" s="22">
        <v>17.050158266374481</v>
      </c>
      <c r="AK1388" s="22">
        <v>17.549306062819575</v>
      </c>
      <c r="AL1388" s="22">
        <v>14.024835646457268</v>
      </c>
      <c r="AM1388" s="22">
        <v>6.8480642804967129</v>
      </c>
      <c r="AN1388" s="22">
        <v>3.3601168736303872</v>
      </c>
      <c r="AO1388" s="22">
        <v>0.99220842464085701</v>
      </c>
    </row>
    <row r="1389" spans="2:41" ht="15.75" x14ac:dyDescent="0.25">
      <c r="B1389" s="93"/>
      <c r="C1389" s="39"/>
      <c r="D1389" s="120"/>
      <c r="E1389" s="43" t="s">
        <v>17</v>
      </c>
      <c r="F1389" s="22">
        <v>0.5594832409338284</v>
      </c>
      <c r="G1389" s="22">
        <v>1.7140532017700014</v>
      </c>
      <c r="H1389" s="22">
        <v>4.2673312649407453</v>
      </c>
      <c r="I1389" s="22">
        <v>10.963328416662428</v>
      </c>
      <c r="J1389" s="22">
        <v>11.830527440109863</v>
      </c>
      <c r="K1389" s="22">
        <v>17.432989166369971</v>
      </c>
      <c r="L1389" s="22">
        <v>20.988250851940389</v>
      </c>
      <c r="M1389" s="22">
        <v>16.125832867097301</v>
      </c>
      <c r="N1389" s="22">
        <v>10.879405930522354</v>
      </c>
      <c r="O1389" s="22">
        <v>5.2387976196531207</v>
      </c>
      <c r="P1389" s="87"/>
      <c r="Q1389" s="120"/>
      <c r="R1389" s="89" t="s">
        <v>17</v>
      </c>
      <c r="S1389" s="22">
        <v>0.14604730048054271</v>
      </c>
      <c r="T1389" s="22">
        <v>0.68783567323094319</v>
      </c>
      <c r="U1389" s="22">
        <v>2.0964854423819848</v>
      </c>
      <c r="V1389" s="22">
        <v>6.6946198058984256</v>
      </c>
      <c r="W1389" s="22">
        <v>9.3423160275134265</v>
      </c>
      <c r="X1389" s="22">
        <v>15.824931687553001</v>
      </c>
      <c r="Y1389" s="22">
        <v>22.552529916140582</v>
      </c>
      <c r="Z1389" s="22">
        <v>20.206350701969285</v>
      </c>
      <c r="AA1389" s="22">
        <v>14.797889380947893</v>
      </c>
      <c r="AB1389" s="22">
        <v>7.6509940638839158</v>
      </c>
      <c r="AC1389" s="87"/>
      <c r="AD1389" s="120"/>
      <c r="AE1389" s="89" t="s">
        <v>17</v>
      </c>
      <c r="AF1389" s="22">
        <v>1.0444297082228116</v>
      </c>
      <c r="AG1389" s="22">
        <v>2.9177718832891246</v>
      </c>
      <c r="AH1389" s="22">
        <v>6.8136604774535812</v>
      </c>
      <c r="AI1389" s="22">
        <v>15.970380194518125</v>
      </c>
      <c r="AJ1389" s="22">
        <v>14.749115826702033</v>
      </c>
      <c r="AK1389" s="22">
        <v>19.319186560565871</v>
      </c>
      <c r="AL1389" s="22">
        <v>19.153404067197172</v>
      </c>
      <c r="AM1389" s="22">
        <v>11.339522546419097</v>
      </c>
      <c r="AN1389" s="22">
        <v>6.2831564986737405</v>
      </c>
      <c r="AO1389" s="22">
        <v>2.4093722369584438</v>
      </c>
    </row>
    <row r="1390" spans="2:41" ht="15.75" x14ac:dyDescent="0.25">
      <c r="B1390" s="93"/>
      <c r="C1390" s="39"/>
      <c r="D1390" s="120"/>
      <c r="E1390" s="43" t="s">
        <v>18</v>
      </c>
      <c r="F1390" s="22">
        <v>0.2291866538748534</v>
      </c>
      <c r="G1390" s="22">
        <v>0.78349856092101056</v>
      </c>
      <c r="H1390" s="22">
        <v>1.8041786589915787</v>
      </c>
      <c r="I1390" s="22">
        <v>5.2632981558469245</v>
      </c>
      <c r="J1390" s="22">
        <v>7.2993284298049241</v>
      </c>
      <c r="K1390" s="22">
        <v>13.228866858543864</v>
      </c>
      <c r="L1390" s="22">
        <v>19.944568809295387</v>
      </c>
      <c r="M1390" s="22">
        <v>20.213729879543759</v>
      </c>
      <c r="N1390" s="22">
        <v>18.513484703123336</v>
      </c>
      <c r="O1390" s="22">
        <v>12.719859290054364</v>
      </c>
      <c r="P1390" s="87"/>
      <c r="Q1390" s="120"/>
      <c r="R1390" s="89" t="s">
        <v>18</v>
      </c>
      <c r="S1390" s="22">
        <v>4.562275054493841E-2</v>
      </c>
      <c r="T1390" s="22">
        <v>0.22811375272469206</v>
      </c>
      <c r="U1390" s="22">
        <v>0.78572514827393924</v>
      </c>
      <c r="V1390" s="22">
        <v>2.7120190601713388</v>
      </c>
      <c r="W1390" s="22">
        <v>4.5115831094439089</v>
      </c>
      <c r="X1390" s="22">
        <v>10.244842094591169</v>
      </c>
      <c r="Y1390" s="22">
        <v>18.553251888274954</v>
      </c>
      <c r="Z1390" s="22">
        <v>22.324732599989861</v>
      </c>
      <c r="AA1390" s="22">
        <v>22.826582855984185</v>
      </c>
      <c r="AB1390" s="22">
        <v>17.767526740001014</v>
      </c>
      <c r="AC1390" s="87"/>
      <c r="AD1390" s="120"/>
      <c r="AE1390" s="89" t="s">
        <v>18</v>
      </c>
      <c r="AF1390" s="22">
        <v>0.43265718941394615</v>
      </c>
      <c r="AG1390" s="22">
        <v>1.3991122099230207</v>
      </c>
      <c r="AH1390" s="22">
        <v>2.9330786087542844</v>
      </c>
      <c r="AI1390" s="22">
        <v>8.0912513344945776</v>
      </c>
      <c r="AJ1390" s="22">
        <v>10.389391470472551</v>
      </c>
      <c r="AK1390" s="22">
        <v>16.536494914873291</v>
      </c>
      <c r="AL1390" s="22">
        <v>21.486767432713378</v>
      </c>
      <c r="AM1390" s="22">
        <v>17.873798954880034</v>
      </c>
      <c r="AN1390" s="22">
        <v>13.732651570489407</v>
      </c>
      <c r="AO1390" s="22">
        <v>7.1247963139855024</v>
      </c>
    </row>
    <row r="1391" spans="2:41" ht="15.75" x14ac:dyDescent="0.25">
      <c r="B1391" s="93"/>
      <c r="C1391" s="39"/>
      <c r="D1391" s="121"/>
      <c r="E1391" s="43" t="s">
        <v>19</v>
      </c>
      <c r="F1391" s="22">
        <v>0.1072468208978091</v>
      </c>
      <c r="G1391" s="22">
        <v>0.22981461620959093</v>
      </c>
      <c r="H1391" s="22">
        <v>0.58219702773096371</v>
      </c>
      <c r="I1391" s="22">
        <v>1.8002144936417954</v>
      </c>
      <c r="J1391" s="22">
        <v>2.9416270874827637</v>
      </c>
      <c r="K1391" s="22">
        <v>6.5343955875593691</v>
      </c>
      <c r="L1391" s="22">
        <v>14.56258618048108</v>
      </c>
      <c r="M1391" s="22">
        <v>19.564884326643174</v>
      </c>
      <c r="N1391" s="22">
        <v>25.256626321434045</v>
      </c>
      <c r="O1391" s="22">
        <v>28.420407537919413</v>
      </c>
      <c r="P1391" s="87"/>
      <c r="Q1391" s="121"/>
      <c r="R1391" s="89" t="s">
        <v>19</v>
      </c>
      <c r="S1391" s="22">
        <v>4.3265070666282088E-2</v>
      </c>
      <c r="T1391" s="22">
        <v>4.3265070666282088E-2</v>
      </c>
      <c r="U1391" s="22">
        <v>0.27401211421978655</v>
      </c>
      <c r="V1391" s="22">
        <v>0.85087972310354776</v>
      </c>
      <c r="W1391" s="22">
        <v>1.456590712431497</v>
      </c>
      <c r="X1391" s="22">
        <v>3.8650129795211998</v>
      </c>
      <c r="Y1391" s="22">
        <v>10.816267666570523</v>
      </c>
      <c r="Z1391" s="22">
        <v>17.839630804730312</v>
      </c>
      <c r="AA1391" s="22">
        <v>27.574271704643781</v>
      </c>
      <c r="AB1391" s="22">
        <v>37.236804153446784</v>
      </c>
      <c r="AC1391" s="87"/>
      <c r="AD1391" s="121"/>
      <c r="AE1391" s="89" t="s">
        <v>19</v>
      </c>
      <c r="AF1391" s="22">
        <v>0.17973856209150327</v>
      </c>
      <c r="AG1391" s="22">
        <v>0.44117647058823528</v>
      </c>
      <c r="AH1391" s="22">
        <v>0.93137254901960786</v>
      </c>
      <c r="AI1391" s="22">
        <v>2.8758169934640523</v>
      </c>
      <c r="AJ1391" s="22">
        <v>4.6241830065359482</v>
      </c>
      <c r="AK1391" s="22">
        <v>9.5588235294117645</v>
      </c>
      <c r="AL1391" s="22">
        <v>18.807189542483659</v>
      </c>
      <c r="AM1391" s="22">
        <v>21.519607843137255</v>
      </c>
      <c r="AN1391" s="22">
        <v>22.630718954248366</v>
      </c>
      <c r="AO1391" s="22">
        <v>18.43137254901961</v>
      </c>
    </row>
    <row r="1392" spans="2:41" x14ac:dyDescent="0.25">
      <c r="B1392" s="93"/>
      <c r="C1392" s="39"/>
      <c r="D1392" s="39"/>
      <c r="E1392" s="39"/>
      <c r="F1392" s="39"/>
      <c r="G1392" s="39"/>
      <c r="H1392" s="39"/>
      <c r="I1392" s="39"/>
      <c r="J1392" s="39"/>
      <c r="K1392" s="39"/>
      <c r="L1392" s="39"/>
      <c r="M1392" s="39"/>
      <c r="N1392" s="39"/>
      <c r="O1392" s="39"/>
      <c r="P1392" s="39"/>
      <c r="Q1392" s="39"/>
      <c r="R1392" s="39"/>
      <c r="S1392" s="39"/>
      <c r="T1392" s="39"/>
      <c r="U1392" s="39"/>
      <c r="V1392" s="39"/>
      <c r="W1392" s="39"/>
      <c r="X1392" s="39"/>
      <c r="Y1392" s="39"/>
      <c r="Z1392" s="39"/>
      <c r="AA1392" s="39"/>
      <c r="AB1392" s="39"/>
      <c r="AC1392" s="39"/>
      <c r="AD1392" s="39"/>
      <c r="AE1392" s="39"/>
      <c r="AF1392" s="39"/>
      <c r="AG1392" s="39"/>
      <c r="AH1392" s="39"/>
      <c r="AI1392" s="39"/>
      <c r="AJ1392" s="39"/>
      <c r="AK1392" s="39"/>
      <c r="AL1392" s="39"/>
      <c r="AM1392" s="39"/>
      <c r="AN1392" s="39"/>
      <c r="AO1392" s="39"/>
    </row>
    <row r="1393" spans="2:41" x14ac:dyDescent="0.25">
      <c r="B1393" s="93"/>
      <c r="C1393" s="39"/>
      <c r="D1393" s="39"/>
      <c r="E1393" s="39"/>
      <c r="F1393" s="39"/>
      <c r="G1393" s="39"/>
      <c r="H1393" s="39"/>
      <c r="I1393" s="39"/>
      <c r="J1393" s="39"/>
      <c r="K1393" s="39"/>
      <c r="L1393" s="39"/>
      <c r="M1393" s="39"/>
      <c r="N1393" s="39"/>
      <c r="O1393" s="39"/>
      <c r="P1393" s="39"/>
      <c r="Q1393" s="39"/>
      <c r="R1393" s="39"/>
      <c r="S1393" s="39"/>
      <c r="T1393" s="39"/>
      <c r="U1393" s="39"/>
      <c r="V1393" s="39"/>
      <c r="W1393" s="39"/>
      <c r="X1393" s="39"/>
      <c r="Y1393" s="39"/>
      <c r="Z1393" s="39"/>
      <c r="AA1393" s="39"/>
      <c r="AB1393" s="39"/>
      <c r="AC1393" s="39"/>
      <c r="AD1393" s="39"/>
      <c r="AE1393" s="39"/>
      <c r="AF1393" s="39"/>
      <c r="AG1393" s="39"/>
      <c r="AH1393" s="39"/>
      <c r="AI1393" s="39"/>
      <c r="AJ1393" s="39"/>
      <c r="AK1393" s="39"/>
      <c r="AL1393" s="39"/>
      <c r="AM1393" s="39"/>
      <c r="AN1393" s="39"/>
      <c r="AO1393" s="39"/>
    </row>
    <row r="1394" spans="2:41" ht="18.75" customHeight="1" x14ac:dyDescent="0.3">
      <c r="B1394" s="93"/>
      <c r="C1394" s="39"/>
      <c r="D1394" s="106" t="s">
        <v>32</v>
      </c>
      <c r="E1394" s="106"/>
      <c r="F1394" s="42"/>
      <c r="G1394" s="42"/>
      <c r="H1394" s="42"/>
      <c r="I1394" s="42"/>
      <c r="J1394" s="42"/>
      <c r="K1394" s="42"/>
      <c r="L1394" s="42"/>
      <c r="M1394" s="42"/>
      <c r="N1394" s="42"/>
      <c r="O1394" s="39"/>
      <c r="P1394" s="39"/>
      <c r="Q1394" s="106" t="s">
        <v>32</v>
      </c>
      <c r="R1394" s="106"/>
      <c r="S1394" s="42"/>
      <c r="T1394" s="42"/>
      <c r="U1394" s="42"/>
      <c r="V1394" s="42"/>
      <c r="W1394" s="42"/>
      <c r="X1394" s="42"/>
      <c r="Y1394" s="42"/>
      <c r="Z1394" s="42"/>
      <c r="AA1394" s="42"/>
      <c r="AB1394" s="39"/>
      <c r="AC1394" s="39"/>
      <c r="AD1394" s="106" t="s">
        <v>32</v>
      </c>
      <c r="AE1394" s="106"/>
      <c r="AF1394" s="42"/>
      <c r="AG1394" s="42"/>
      <c r="AH1394" s="42"/>
      <c r="AI1394" s="42"/>
      <c r="AJ1394" s="42"/>
      <c r="AK1394" s="42"/>
      <c r="AL1394" s="42"/>
      <c r="AM1394" s="42"/>
      <c r="AN1394" s="42"/>
      <c r="AO1394" s="39"/>
    </row>
    <row r="1395" spans="2:41" ht="28.9" customHeight="1" x14ac:dyDescent="0.25">
      <c r="B1395" s="93"/>
      <c r="C1395" s="39"/>
      <c r="D1395" s="106"/>
      <c r="E1395" s="106"/>
      <c r="F1395" s="132" t="s">
        <v>20</v>
      </c>
      <c r="G1395" s="133"/>
      <c r="H1395" s="133"/>
      <c r="I1395" s="133"/>
      <c r="J1395" s="133"/>
      <c r="K1395" s="133"/>
      <c r="L1395" s="133"/>
      <c r="M1395" s="133"/>
      <c r="N1395" s="134"/>
      <c r="O1395" s="39"/>
      <c r="P1395" s="39"/>
      <c r="Q1395" s="106"/>
      <c r="R1395" s="106"/>
      <c r="S1395" s="132" t="s">
        <v>20</v>
      </c>
      <c r="T1395" s="133"/>
      <c r="U1395" s="133"/>
      <c r="V1395" s="133"/>
      <c r="W1395" s="133"/>
      <c r="X1395" s="133"/>
      <c r="Y1395" s="133"/>
      <c r="Z1395" s="133"/>
      <c r="AA1395" s="134"/>
      <c r="AB1395" s="39"/>
      <c r="AC1395" s="39"/>
      <c r="AD1395" s="106"/>
      <c r="AE1395" s="106"/>
      <c r="AF1395" s="132" t="s">
        <v>20</v>
      </c>
      <c r="AG1395" s="133"/>
      <c r="AH1395" s="133"/>
      <c r="AI1395" s="133"/>
      <c r="AJ1395" s="133"/>
      <c r="AK1395" s="133"/>
      <c r="AL1395" s="133"/>
      <c r="AM1395" s="133"/>
      <c r="AN1395" s="134"/>
      <c r="AO1395" s="39"/>
    </row>
    <row r="1396" spans="2:41" ht="15" customHeight="1" x14ac:dyDescent="0.25">
      <c r="B1396" s="93"/>
      <c r="C1396" s="39"/>
      <c r="D1396" s="107"/>
      <c r="E1396" s="107"/>
      <c r="F1396" s="7" t="s">
        <v>0</v>
      </c>
      <c r="G1396" s="7" t="s">
        <v>1</v>
      </c>
      <c r="H1396" s="7" t="s">
        <v>2</v>
      </c>
      <c r="I1396" s="7" t="s">
        <v>3</v>
      </c>
      <c r="J1396" s="7" t="s">
        <v>4</v>
      </c>
      <c r="K1396" s="7" t="s">
        <v>5</v>
      </c>
      <c r="L1396" s="7" t="s">
        <v>6</v>
      </c>
      <c r="M1396" s="7" t="s">
        <v>7</v>
      </c>
      <c r="N1396" s="7" t="s">
        <v>8</v>
      </c>
      <c r="O1396" s="39"/>
      <c r="P1396" s="39"/>
      <c r="Q1396" s="107"/>
      <c r="R1396" s="107"/>
      <c r="S1396" s="7" t="s">
        <v>0</v>
      </c>
      <c r="T1396" s="7" t="s">
        <v>1</v>
      </c>
      <c r="U1396" s="7" t="s">
        <v>2</v>
      </c>
      <c r="V1396" s="7" t="s">
        <v>3</v>
      </c>
      <c r="W1396" s="7" t="s">
        <v>4</v>
      </c>
      <c r="X1396" s="7" t="s">
        <v>5</v>
      </c>
      <c r="Y1396" s="7" t="s">
        <v>6</v>
      </c>
      <c r="Z1396" s="7" t="s">
        <v>7</v>
      </c>
      <c r="AA1396" s="7" t="s">
        <v>8</v>
      </c>
      <c r="AB1396" s="39"/>
      <c r="AC1396" s="39"/>
      <c r="AD1396" s="107"/>
      <c r="AE1396" s="107"/>
      <c r="AF1396" s="7" t="s">
        <v>0</v>
      </c>
      <c r="AG1396" s="7" t="s">
        <v>1</v>
      </c>
      <c r="AH1396" s="7" t="s">
        <v>2</v>
      </c>
      <c r="AI1396" s="7" t="s">
        <v>3</v>
      </c>
      <c r="AJ1396" s="7" t="s">
        <v>4</v>
      </c>
      <c r="AK1396" s="7" t="s">
        <v>5</v>
      </c>
      <c r="AL1396" s="7" t="s">
        <v>6</v>
      </c>
      <c r="AM1396" s="7" t="s">
        <v>7</v>
      </c>
      <c r="AN1396" s="7" t="s">
        <v>8</v>
      </c>
      <c r="AO1396" s="39"/>
    </row>
    <row r="1397" spans="2:41" ht="15.75" customHeight="1" x14ac:dyDescent="0.25">
      <c r="B1397" s="127" t="s">
        <v>59</v>
      </c>
      <c r="C1397" s="39"/>
      <c r="D1397" s="103" t="s">
        <v>21</v>
      </c>
      <c r="E1397" s="44" t="s">
        <v>9</v>
      </c>
      <c r="F1397" s="85" t="s">
        <v>78</v>
      </c>
      <c r="G1397" s="85" t="s">
        <v>78</v>
      </c>
      <c r="H1397" s="85" t="s">
        <v>78</v>
      </c>
      <c r="I1397" s="85" t="s">
        <v>78</v>
      </c>
      <c r="J1397" s="85" t="s">
        <v>78</v>
      </c>
      <c r="K1397" s="85" t="s">
        <v>78</v>
      </c>
      <c r="L1397" s="85" t="s">
        <v>78</v>
      </c>
      <c r="M1397" s="85" t="s">
        <v>78</v>
      </c>
      <c r="N1397" s="85" t="s">
        <v>78</v>
      </c>
      <c r="O1397" s="39"/>
      <c r="P1397" s="39"/>
      <c r="Q1397" s="103" t="s">
        <v>21</v>
      </c>
      <c r="R1397" s="43" t="s">
        <v>9</v>
      </c>
      <c r="S1397" s="85" t="s">
        <v>78</v>
      </c>
      <c r="T1397" s="85" t="s">
        <v>78</v>
      </c>
      <c r="U1397" s="85" t="s">
        <v>78</v>
      </c>
      <c r="V1397" s="85" t="s">
        <v>78</v>
      </c>
      <c r="W1397" s="85" t="s">
        <v>78</v>
      </c>
      <c r="X1397" s="85" t="s">
        <v>78</v>
      </c>
      <c r="Y1397" s="85" t="s">
        <v>78</v>
      </c>
      <c r="Z1397" s="85" t="s">
        <v>78</v>
      </c>
      <c r="AA1397" s="85" t="s">
        <v>78</v>
      </c>
      <c r="AB1397" s="39"/>
      <c r="AC1397" s="39"/>
      <c r="AD1397" s="103" t="s">
        <v>21</v>
      </c>
      <c r="AE1397" s="43" t="s">
        <v>9</v>
      </c>
      <c r="AF1397" s="85" t="s">
        <v>78</v>
      </c>
      <c r="AG1397" s="85" t="s">
        <v>78</v>
      </c>
      <c r="AH1397" s="85" t="s">
        <v>78</v>
      </c>
      <c r="AI1397" s="85" t="s">
        <v>78</v>
      </c>
      <c r="AJ1397" s="85" t="s">
        <v>78</v>
      </c>
      <c r="AK1397" s="85" t="s">
        <v>78</v>
      </c>
      <c r="AL1397" s="85" t="s">
        <v>78</v>
      </c>
      <c r="AM1397" s="85" t="s">
        <v>78</v>
      </c>
      <c r="AN1397" s="85" t="s">
        <v>78</v>
      </c>
      <c r="AO1397" s="39"/>
    </row>
    <row r="1398" spans="2:41" ht="15.75" x14ac:dyDescent="0.25">
      <c r="B1398" s="127"/>
      <c r="C1398" s="39"/>
      <c r="D1398" s="104"/>
      <c r="E1398" s="44">
        <v>1</v>
      </c>
      <c r="F1398" s="85" t="s">
        <v>78</v>
      </c>
      <c r="G1398" s="85">
        <v>0</v>
      </c>
      <c r="H1398" s="85" t="s">
        <v>78</v>
      </c>
      <c r="I1398" s="85">
        <v>0</v>
      </c>
      <c r="J1398" s="85">
        <v>0</v>
      </c>
      <c r="K1398" s="85">
        <v>0</v>
      </c>
      <c r="L1398" s="85">
        <v>0</v>
      </c>
      <c r="M1398" s="85">
        <v>0</v>
      </c>
      <c r="N1398" s="85">
        <v>0</v>
      </c>
      <c r="O1398" s="39"/>
      <c r="P1398" s="39"/>
      <c r="Q1398" s="104"/>
      <c r="R1398" s="43">
        <v>1</v>
      </c>
      <c r="S1398" s="85" t="s">
        <v>78</v>
      </c>
      <c r="T1398" s="85">
        <v>0</v>
      </c>
      <c r="U1398" s="85" t="s">
        <v>78</v>
      </c>
      <c r="V1398" s="85">
        <v>0</v>
      </c>
      <c r="W1398" s="85">
        <v>0</v>
      </c>
      <c r="X1398" s="85">
        <v>0</v>
      </c>
      <c r="Y1398" s="85">
        <v>0</v>
      </c>
      <c r="Z1398" s="85">
        <v>0</v>
      </c>
      <c r="AA1398" s="85">
        <v>0</v>
      </c>
      <c r="AB1398" s="39"/>
      <c r="AC1398" s="39"/>
      <c r="AD1398" s="104"/>
      <c r="AE1398" s="43">
        <v>1</v>
      </c>
      <c r="AF1398" s="85" t="s">
        <v>78</v>
      </c>
      <c r="AG1398" s="85">
        <v>0</v>
      </c>
      <c r="AH1398" s="85" t="s">
        <v>78</v>
      </c>
      <c r="AI1398" s="85">
        <v>0</v>
      </c>
      <c r="AJ1398" s="85">
        <v>0</v>
      </c>
      <c r="AK1398" s="85">
        <v>0</v>
      </c>
      <c r="AL1398" s="85">
        <v>0</v>
      </c>
      <c r="AM1398" s="85">
        <v>0</v>
      </c>
      <c r="AN1398" s="85">
        <v>0</v>
      </c>
      <c r="AO1398" s="39"/>
    </row>
    <row r="1399" spans="2:41" ht="15.75" x14ac:dyDescent="0.25">
      <c r="B1399" s="127"/>
      <c r="C1399" s="39"/>
      <c r="D1399" s="104"/>
      <c r="E1399" s="44" t="s">
        <v>10</v>
      </c>
      <c r="F1399" s="85">
        <v>51</v>
      </c>
      <c r="G1399" s="85">
        <v>77</v>
      </c>
      <c r="H1399" s="85">
        <v>95</v>
      </c>
      <c r="I1399" s="85">
        <v>62</v>
      </c>
      <c r="J1399" s="85">
        <v>37</v>
      </c>
      <c r="K1399" s="85">
        <v>17</v>
      </c>
      <c r="L1399" s="85" t="s">
        <v>78</v>
      </c>
      <c r="M1399" s="85" t="s">
        <v>78</v>
      </c>
      <c r="N1399" s="85">
        <v>0</v>
      </c>
      <c r="O1399" s="39"/>
      <c r="P1399" s="39"/>
      <c r="Q1399" s="104"/>
      <c r="R1399" s="43" t="s">
        <v>10</v>
      </c>
      <c r="S1399" s="85">
        <v>18</v>
      </c>
      <c r="T1399" s="85">
        <v>29</v>
      </c>
      <c r="U1399" s="85">
        <v>37</v>
      </c>
      <c r="V1399" s="85">
        <v>28</v>
      </c>
      <c r="W1399" s="85">
        <v>17</v>
      </c>
      <c r="X1399" s="85">
        <v>10</v>
      </c>
      <c r="Y1399" s="85" t="s">
        <v>78</v>
      </c>
      <c r="Z1399" s="85" t="s">
        <v>78</v>
      </c>
      <c r="AA1399" s="85">
        <v>0</v>
      </c>
      <c r="AB1399" s="39"/>
      <c r="AC1399" s="39"/>
      <c r="AD1399" s="104"/>
      <c r="AE1399" s="43" t="s">
        <v>10</v>
      </c>
      <c r="AF1399" s="85">
        <v>33</v>
      </c>
      <c r="AG1399" s="85">
        <v>48</v>
      </c>
      <c r="AH1399" s="85">
        <v>58</v>
      </c>
      <c r="AI1399" s="85">
        <v>34</v>
      </c>
      <c r="AJ1399" s="85">
        <v>20</v>
      </c>
      <c r="AK1399" s="85">
        <v>7</v>
      </c>
      <c r="AL1399" s="85" t="s">
        <v>78</v>
      </c>
      <c r="AM1399" s="85" t="s">
        <v>78</v>
      </c>
      <c r="AN1399" s="85">
        <v>0</v>
      </c>
      <c r="AO1399" s="39"/>
    </row>
    <row r="1400" spans="2:41" ht="15.75" x14ac:dyDescent="0.25">
      <c r="B1400" s="127"/>
      <c r="C1400" s="39"/>
      <c r="D1400" s="104"/>
      <c r="E1400" s="44" t="s">
        <v>11</v>
      </c>
      <c r="F1400" s="85">
        <v>20</v>
      </c>
      <c r="G1400" s="85">
        <v>34</v>
      </c>
      <c r="H1400" s="85">
        <v>75</v>
      </c>
      <c r="I1400" s="85">
        <v>85</v>
      </c>
      <c r="J1400" s="85">
        <v>73</v>
      </c>
      <c r="K1400" s="85">
        <v>25</v>
      </c>
      <c r="L1400" s="85">
        <v>6</v>
      </c>
      <c r="M1400" s="85">
        <v>0</v>
      </c>
      <c r="N1400" s="85">
        <v>0</v>
      </c>
      <c r="O1400" s="39"/>
      <c r="P1400" s="39"/>
      <c r="Q1400" s="104"/>
      <c r="R1400" s="43" t="s">
        <v>11</v>
      </c>
      <c r="S1400" s="85" t="s">
        <v>78</v>
      </c>
      <c r="T1400" s="85">
        <v>11</v>
      </c>
      <c r="U1400" s="85">
        <v>29</v>
      </c>
      <c r="V1400" s="85">
        <v>22</v>
      </c>
      <c r="W1400" s="85">
        <v>35</v>
      </c>
      <c r="X1400" s="85">
        <v>8</v>
      </c>
      <c r="Y1400" s="85" t="s">
        <v>78</v>
      </c>
      <c r="Z1400" s="85">
        <v>0</v>
      </c>
      <c r="AA1400" s="85">
        <v>0</v>
      </c>
      <c r="AB1400" s="39"/>
      <c r="AC1400" s="39"/>
      <c r="AD1400" s="104"/>
      <c r="AE1400" s="43" t="s">
        <v>11</v>
      </c>
      <c r="AF1400" s="85" t="s">
        <v>78</v>
      </c>
      <c r="AG1400" s="85">
        <v>23</v>
      </c>
      <c r="AH1400" s="85">
        <v>46</v>
      </c>
      <c r="AI1400" s="85">
        <v>63</v>
      </c>
      <c r="AJ1400" s="85">
        <v>38</v>
      </c>
      <c r="AK1400" s="85">
        <v>17</v>
      </c>
      <c r="AL1400" s="85" t="s">
        <v>78</v>
      </c>
      <c r="AM1400" s="85">
        <v>0</v>
      </c>
      <c r="AN1400" s="85">
        <v>0</v>
      </c>
      <c r="AO1400" s="39"/>
    </row>
    <row r="1401" spans="2:41" ht="15.75" x14ac:dyDescent="0.25">
      <c r="B1401" s="127"/>
      <c r="C1401" s="39"/>
      <c r="D1401" s="104"/>
      <c r="E1401" s="44" t="s">
        <v>12</v>
      </c>
      <c r="F1401" s="85">
        <v>24</v>
      </c>
      <c r="G1401" s="85">
        <v>47</v>
      </c>
      <c r="H1401" s="85">
        <v>106</v>
      </c>
      <c r="I1401" s="85">
        <v>126</v>
      </c>
      <c r="J1401" s="85">
        <v>98</v>
      </c>
      <c r="K1401" s="85">
        <v>49</v>
      </c>
      <c r="L1401" s="85" t="s">
        <v>78</v>
      </c>
      <c r="M1401" s="85" t="s">
        <v>78</v>
      </c>
      <c r="N1401" s="85">
        <v>0</v>
      </c>
      <c r="O1401" s="39"/>
      <c r="P1401" s="39"/>
      <c r="Q1401" s="104"/>
      <c r="R1401" s="43" t="s">
        <v>12</v>
      </c>
      <c r="S1401" s="85" t="s">
        <v>78</v>
      </c>
      <c r="T1401" s="85">
        <v>17</v>
      </c>
      <c r="U1401" s="85">
        <v>45</v>
      </c>
      <c r="V1401" s="85">
        <v>51</v>
      </c>
      <c r="W1401" s="85">
        <v>50</v>
      </c>
      <c r="X1401" s="85">
        <v>13</v>
      </c>
      <c r="Y1401" s="85" t="s">
        <v>78</v>
      </c>
      <c r="Z1401" s="85" t="s">
        <v>78</v>
      </c>
      <c r="AA1401" s="85">
        <v>0</v>
      </c>
      <c r="AB1401" s="39"/>
      <c r="AC1401" s="39"/>
      <c r="AD1401" s="104"/>
      <c r="AE1401" s="43" t="s">
        <v>12</v>
      </c>
      <c r="AF1401" s="85" t="s">
        <v>78</v>
      </c>
      <c r="AG1401" s="85">
        <v>30</v>
      </c>
      <c r="AH1401" s="85">
        <v>61</v>
      </c>
      <c r="AI1401" s="85">
        <v>75</v>
      </c>
      <c r="AJ1401" s="85">
        <v>48</v>
      </c>
      <c r="AK1401" s="85">
        <v>36</v>
      </c>
      <c r="AL1401" s="85" t="s">
        <v>78</v>
      </c>
      <c r="AM1401" s="85" t="s">
        <v>78</v>
      </c>
      <c r="AN1401" s="85">
        <v>0</v>
      </c>
      <c r="AO1401" s="39"/>
    </row>
    <row r="1402" spans="2:41" ht="15.75" x14ac:dyDescent="0.25">
      <c r="B1402" s="127"/>
      <c r="C1402" s="39"/>
      <c r="D1402" s="104"/>
      <c r="E1402" s="44" t="s">
        <v>13</v>
      </c>
      <c r="F1402" s="85">
        <v>28</v>
      </c>
      <c r="G1402" s="85">
        <v>47</v>
      </c>
      <c r="H1402" s="85">
        <v>126</v>
      </c>
      <c r="I1402" s="85">
        <v>200</v>
      </c>
      <c r="J1402" s="85">
        <v>226</v>
      </c>
      <c r="K1402" s="85">
        <v>146</v>
      </c>
      <c r="L1402" s="85" t="s">
        <v>78</v>
      </c>
      <c r="M1402" s="85" t="s">
        <v>78</v>
      </c>
      <c r="N1402" s="85">
        <v>0</v>
      </c>
      <c r="O1402" s="39"/>
      <c r="P1402" s="39"/>
      <c r="Q1402" s="104"/>
      <c r="R1402" s="43" t="s">
        <v>13</v>
      </c>
      <c r="S1402" s="85" t="s">
        <v>78</v>
      </c>
      <c r="T1402" s="85">
        <v>18</v>
      </c>
      <c r="U1402" s="85">
        <v>56</v>
      </c>
      <c r="V1402" s="85">
        <v>90</v>
      </c>
      <c r="W1402" s="85">
        <v>114</v>
      </c>
      <c r="X1402" s="85">
        <v>76</v>
      </c>
      <c r="Y1402" s="85" t="s">
        <v>78</v>
      </c>
      <c r="Z1402" s="85" t="s">
        <v>78</v>
      </c>
      <c r="AA1402" s="85">
        <v>0</v>
      </c>
      <c r="AB1402" s="39"/>
      <c r="AC1402" s="39"/>
      <c r="AD1402" s="104"/>
      <c r="AE1402" s="43" t="s">
        <v>13</v>
      </c>
      <c r="AF1402" s="85" t="s">
        <v>78</v>
      </c>
      <c r="AG1402" s="85">
        <v>29</v>
      </c>
      <c r="AH1402" s="85">
        <v>70</v>
      </c>
      <c r="AI1402" s="85">
        <v>110</v>
      </c>
      <c r="AJ1402" s="85">
        <v>112</v>
      </c>
      <c r="AK1402" s="85">
        <v>70</v>
      </c>
      <c r="AL1402" s="85" t="s">
        <v>78</v>
      </c>
      <c r="AM1402" s="85" t="s">
        <v>78</v>
      </c>
      <c r="AN1402" s="85">
        <v>0</v>
      </c>
      <c r="AO1402" s="39"/>
    </row>
    <row r="1403" spans="2:41" ht="15.75" x14ac:dyDescent="0.25">
      <c r="B1403" s="127"/>
      <c r="C1403" s="39"/>
      <c r="D1403" s="104"/>
      <c r="E1403" s="44" t="s">
        <v>14</v>
      </c>
      <c r="F1403" s="85">
        <v>39</v>
      </c>
      <c r="G1403" s="85">
        <v>51</v>
      </c>
      <c r="H1403" s="85">
        <v>126</v>
      </c>
      <c r="I1403" s="85">
        <v>290</v>
      </c>
      <c r="J1403" s="85">
        <v>473</v>
      </c>
      <c r="K1403" s="85">
        <v>392</v>
      </c>
      <c r="L1403" s="85">
        <v>70</v>
      </c>
      <c r="M1403" s="85" t="s">
        <v>78</v>
      </c>
      <c r="N1403" s="85" t="s">
        <v>78</v>
      </c>
      <c r="O1403" s="39"/>
      <c r="P1403" s="39"/>
      <c r="Q1403" s="104"/>
      <c r="R1403" s="43" t="s">
        <v>14</v>
      </c>
      <c r="S1403" s="85">
        <v>14</v>
      </c>
      <c r="T1403" s="85">
        <v>18</v>
      </c>
      <c r="U1403" s="85">
        <v>41</v>
      </c>
      <c r="V1403" s="85">
        <v>122</v>
      </c>
      <c r="W1403" s="85">
        <v>235</v>
      </c>
      <c r="X1403" s="85">
        <v>199</v>
      </c>
      <c r="Y1403" s="85">
        <v>33</v>
      </c>
      <c r="Z1403" s="85" t="s">
        <v>78</v>
      </c>
      <c r="AA1403" s="85" t="s">
        <v>78</v>
      </c>
      <c r="AB1403" s="39"/>
      <c r="AC1403" s="39"/>
      <c r="AD1403" s="104"/>
      <c r="AE1403" s="43" t="s">
        <v>14</v>
      </c>
      <c r="AF1403" s="85">
        <v>25</v>
      </c>
      <c r="AG1403" s="85">
        <v>33</v>
      </c>
      <c r="AH1403" s="85">
        <v>85</v>
      </c>
      <c r="AI1403" s="85">
        <v>168</v>
      </c>
      <c r="AJ1403" s="85">
        <v>238</v>
      </c>
      <c r="AK1403" s="85">
        <v>193</v>
      </c>
      <c r="AL1403" s="85">
        <v>37</v>
      </c>
      <c r="AM1403" s="85" t="s">
        <v>78</v>
      </c>
      <c r="AN1403" s="85" t="s">
        <v>78</v>
      </c>
      <c r="AO1403" s="39"/>
    </row>
    <row r="1404" spans="2:41" ht="15.75" x14ac:dyDescent="0.25">
      <c r="B1404" s="127"/>
      <c r="C1404" s="39"/>
      <c r="D1404" s="104"/>
      <c r="E1404" s="44" t="s">
        <v>15</v>
      </c>
      <c r="F1404" s="85">
        <v>54</v>
      </c>
      <c r="G1404" s="85" t="s">
        <v>78</v>
      </c>
      <c r="H1404" s="85">
        <v>116</v>
      </c>
      <c r="I1404" s="85">
        <v>341</v>
      </c>
      <c r="J1404" s="85">
        <v>872</v>
      </c>
      <c r="K1404" s="85">
        <v>985</v>
      </c>
      <c r="L1404" s="85">
        <v>327</v>
      </c>
      <c r="M1404" s="85">
        <v>52</v>
      </c>
      <c r="N1404" s="85" t="s">
        <v>78</v>
      </c>
      <c r="O1404" s="39"/>
      <c r="P1404" s="39"/>
      <c r="Q1404" s="104"/>
      <c r="R1404" s="43" t="s">
        <v>15</v>
      </c>
      <c r="S1404" s="85">
        <v>22</v>
      </c>
      <c r="T1404" s="85" t="s">
        <v>78</v>
      </c>
      <c r="U1404" s="85">
        <v>43</v>
      </c>
      <c r="V1404" s="85">
        <v>152</v>
      </c>
      <c r="W1404" s="85">
        <v>386</v>
      </c>
      <c r="X1404" s="85">
        <v>472</v>
      </c>
      <c r="Y1404" s="85">
        <v>174</v>
      </c>
      <c r="Z1404" s="85" t="s">
        <v>78</v>
      </c>
      <c r="AA1404" s="85" t="s">
        <v>78</v>
      </c>
      <c r="AB1404" s="39"/>
      <c r="AC1404" s="39"/>
      <c r="AD1404" s="104"/>
      <c r="AE1404" s="43" t="s">
        <v>15</v>
      </c>
      <c r="AF1404" s="85">
        <v>32</v>
      </c>
      <c r="AG1404" s="85" t="s">
        <v>78</v>
      </c>
      <c r="AH1404" s="85">
        <v>73</v>
      </c>
      <c r="AI1404" s="85">
        <v>189</v>
      </c>
      <c r="AJ1404" s="85">
        <v>486</v>
      </c>
      <c r="AK1404" s="85">
        <v>513</v>
      </c>
      <c r="AL1404" s="85">
        <v>153</v>
      </c>
      <c r="AM1404" s="85" t="s">
        <v>78</v>
      </c>
      <c r="AN1404" s="85" t="s">
        <v>78</v>
      </c>
      <c r="AO1404" s="39"/>
    </row>
    <row r="1405" spans="2:41" ht="15.75" x14ac:dyDescent="0.25">
      <c r="B1405" s="127"/>
      <c r="C1405" s="39"/>
      <c r="D1405" s="104"/>
      <c r="E1405" s="44" t="s">
        <v>16</v>
      </c>
      <c r="F1405" s="85">
        <v>40</v>
      </c>
      <c r="G1405" s="85">
        <v>18</v>
      </c>
      <c r="H1405" s="85">
        <v>51</v>
      </c>
      <c r="I1405" s="85">
        <v>201</v>
      </c>
      <c r="J1405" s="85">
        <v>774</v>
      </c>
      <c r="K1405" s="85">
        <v>1507</v>
      </c>
      <c r="L1405" s="85">
        <v>810</v>
      </c>
      <c r="M1405" s="85">
        <v>187</v>
      </c>
      <c r="N1405" s="85">
        <v>7</v>
      </c>
      <c r="O1405" s="39"/>
      <c r="P1405" s="39"/>
      <c r="Q1405" s="104"/>
      <c r="R1405" s="43" t="s">
        <v>16</v>
      </c>
      <c r="S1405" s="85">
        <v>13</v>
      </c>
      <c r="T1405" s="85">
        <v>3</v>
      </c>
      <c r="U1405" s="85">
        <v>21</v>
      </c>
      <c r="V1405" s="85">
        <v>75</v>
      </c>
      <c r="W1405" s="85">
        <v>307</v>
      </c>
      <c r="X1405" s="85">
        <v>711</v>
      </c>
      <c r="Y1405" s="85">
        <v>410</v>
      </c>
      <c r="Z1405" s="85">
        <v>90</v>
      </c>
      <c r="AA1405" s="85">
        <v>4</v>
      </c>
      <c r="AB1405" s="39"/>
      <c r="AC1405" s="39"/>
      <c r="AD1405" s="104"/>
      <c r="AE1405" s="43" t="s">
        <v>16</v>
      </c>
      <c r="AF1405" s="85">
        <v>27</v>
      </c>
      <c r="AG1405" s="85">
        <v>15</v>
      </c>
      <c r="AH1405" s="85">
        <v>30</v>
      </c>
      <c r="AI1405" s="85">
        <v>126</v>
      </c>
      <c r="AJ1405" s="85">
        <v>467</v>
      </c>
      <c r="AK1405" s="85">
        <v>796</v>
      </c>
      <c r="AL1405" s="85">
        <v>400</v>
      </c>
      <c r="AM1405" s="85">
        <v>97</v>
      </c>
      <c r="AN1405" s="85">
        <v>3</v>
      </c>
      <c r="AO1405" s="39"/>
    </row>
    <row r="1406" spans="2:41" ht="15.75" x14ac:dyDescent="0.25">
      <c r="B1406" s="127"/>
      <c r="C1406" s="39"/>
      <c r="D1406" s="104"/>
      <c r="E1406" s="44" t="s">
        <v>17</v>
      </c>
      <c r="F1406" s="85">
        <v>20</v>
      </c>
      <c r="G1406" s="85">
        <v>10</v>
      </c>
      <c r="H1406" s="85">
        <v>16</v>
      </c>
      <c r="I1406" s="85">
        <v>88</v>
      </c>
      <c r="J1406" s="85">
        <v>439</v>
      </c>
      <c r="K1406" s="85">
        <v>1470</v>
      </c>
      <c r="L1406" s="85">
        <v>1615</v>
      </c>
      <c r="M1406" s="85">
        <v>598</v>
      </c>
      <c r="N1406" s="85">
        <v>30</v>
      </c>
      <c r="O1406" s="39"/>
      <c r="P1406" s="39"/>
      <c r="Q1406" s="104"/>
      <c r="R1406" s="43" t="s">
        <v>17</v>
      </c>
      <c r="S1406" s="85">
        <v>7</v>
      </c>
      <c r="T1406" s="85">
        <v>0</v>
      </c>
      <c r="U1406" s="85">
        <v>5</v>
      </c>
      <c r="V1406" s="85">
        <v>32</v>
      </c>
      <c r="W1406" s="85">
        <v>163</v>
      </c>
      <c r="X1406" s="85">
        <v>644</v>
      </c>
      <c r="Y1406" s="85">
        <v>757</v>
      </c>
      <c r="Z1406" s="85">
        <v>284</v>
      </c>
      <c r="AA1406" s="85">
        <v>15</v>
      </c>
      <c r="AB1406" s="39"/>
      <c r="AC1406" s="39"/>
      <c r="AD1406" s="104"/>
      <c r="AE1406" s="43" t="s">
        <v>17</v>
      </c>
      <c r="AF1406" s="85">
        <v>13</v>
      </c>
      <c r="AG1406" s="85">
        <v>10</v>
      </c>
      <c r="AH1406" s="85">
        <v>11</v>
      </c>
      <c r="AI1406" s="85">
        <v>56</v>
      </c>
      <c r="AJ1406" s="85">
        <v>276</v>
      </c>
      <c r="AK1406" s="85">
        <v>826</v>
      </c>
      <c r="AL1406" s="85">
        <v>858</v>
      </c>
      <c r="AM1406" s="85">
        <v>314</v>
      </c>
      <c r="AN1406" s="85">
        <v>15</v>
      </c>
      <c r="AO1406" s="39"/>
    </row>
    <row r="1407" spans="2:41" ht="15.75" x14ac:dyDescent="0.25">
      <c r="B1407" s="127"/>
      <c r="C1407" s="39"/>
      <c r="D1407" s="104"/>
      <c r="E1407" s="44" t="s">
        <v>18</v>
      </c>
      <c r="F1407" s="85">
        <v>17</v>
      </c>
      <c r="G1407" s="85" t="s">
        <v>78</v>
      </c>
      <c r="H1407" s="85" t="s">
        <v>78</v>
      </c>
      <c r="I1407" s="85">
        <v>29</v>
      </c>
      <c r="J1407" s="85">
        <v>164</v>
      </c>
      <c r="K1407" s="85">
        <v>843</v>
      </c>
      <c r="L1407" s="85">
        <v>1905</v>
      </c>
      <c r="M1407" s="85">
        <v>1733</v>
      </c>
      <c r="N1407" s="85">
        <v>219</v>
      </c>
      <c r="O1407" s="39"/>
      <c r="P1407" s="39"/>
      <c r="Q1407" s="104"/>
      <c r="R1407" s="43" t="s">
        <v>18</v>
      </c>
      <c r="S1407" s="85">
        <v>8</v>
      </c>
      <c r="T1407" s="85" t="s">
        <v>78</v>
      </c>
      <c r="U1407" s="85" t="s">
        <v>78</v>
      </c>
      <c r="V1407" s="85">
        <v>10</v>
      </c>
      <c r="W1407" s="85">
        <v>54</v>
      </c>
      <c r="X1407" s="85">
        <v>380</v>
      </c>
      <c r="Y1407" s="85">
        <v>846</v>
      </c>
      <c r="Z1407" s="85">
        <v>795</v>
      </c>
      <c r="AA1407" s="85">
        <v>95</v>
      </c>
      <c r="AB1407" s="39"/>
      <c r="AC1407" s="39"/>
      <c r="AD1407" s="104"/>
      <c r="AE1407" s="43" t="s">
        <v>18</v>
      </c>
      <c r="AF1407" s="85">
        <v>9</v>
      </c>
      <c r="AG1407" s="85" t="s">
        <v>78</v>
      </c>
      <c r="AH1407" s="85" t="s">
        <v>78</v>
      </c>
      <c r="AI1407" s="85">
        <v>19</v>
      </c>
      <c r="AJ1407" s="85">
        <v>110</v>
      </c>
      <c r="AK1407" s="85">
        <v>463</v>
      </c>
      <c r="AL1407" s="85">
        <v>1059</v>
      </c>
      <c r="AM1407" s="85">
        <v>938</v>
      </c>
      <c r="AN1407" s="85">
        <v>124</v>
      </c>
      <c r="AO1407" s="39"/>
    </row>
    <row r="1408" spans="2:41" ht="15.75" x14ac:dyDescent="0.25">
      <c r="B1408" s="127"/>
      <c r="C1408" s="39"/>
      <c r="D1408" s="105"/>
      <c r="E1408" s="44" t="s">
        <v>19</v>
      </c>
      <c r="F1408" s="85">
        <v>0</v>
      </c>
      <c r="G1408" s="85" t="s">
        <v>78</v>
      </c>
      <c r="H1408" s="85">
        <v>0</v>
      </c>
      <c r="I1408" s="85" t="s">
        <v>78</v>
      </c>
      <c r="J1408" s="85">
        <v>18</v>
      </c>
      <c r="K1408" s="85">
        <v>88</v>
      </c>
      <c r="L1408" s="85">
        <v>438</v>
      </c>
      <c r="M1408" s="85">
        <v>942</v>
      </c>
      <c r="N1408" s="85">
        <v>291</v>
      </c>
      <c r="O1408" s="39"/>
      <c r="P1408" s="39"/>
      <c r="Q1408" s="105"/>
      <c r="R1408" s="43" t="s">
        <v>19</v>
      </c>
      <c r="S1408" s="85">
        <v>0</v>
      </c>
      <c r="T1408" s="85" t="s">
        <v>78</v>
      </c>
      <c r="U1408" s="85">
        <v>0</v>
      </c>
      <c r="V1408" s="85" t="s">
        <v>78</v>
      </c>
      <c r="W1408" s="85">
        <v>6</v>
      </c>
      <c r="X1408" s="85">
        <v>33</v>
      </c>
      <c r="Y1408" s="85">
        <v>187</v>
      </c>
      <c r="Z1408" s="85">
        <v>387</v>
      </c>
      <c r="AA1408" s="85">
        <v>127</v>
      </c>
      <c r="AB1408" s="39"/>
      <c r="AC1408" s="39"/>
      <c r="AD1408" s="105"/>
      <c r="AE1408" s="43" t="s">
        <v>19</v>
      </c>
      <c r="AF1408" s="85">
        <v>0</v>
      </c>
      <c r="AG1408" s="85" t="s">
        <v>78</v>
      </c>
      <c r="AH1408" s="85">
        <v>0</v>
      </c>
      <c r="AI1408" s="85" t="s">
        <v>78</v>
      </c>
      <c r="AJ1408" s="85">
        <v>12</v>
      </c>
      <c r="AK1408" s="85">
        <v>55</v>
      </c>
      <c r="AL1408" s="85">
        <v>251</v>
      </c>
      <c r="AM1408" s="85">
        <v>555</v>
      </c>
      <c r="AN1408" s="85">
        <v>164</v>
      </c>
      <c r="AO1408" s="39"/>
    </row>
    <row r="1409" spans="2:41" x14ac:dyDescent="0.25">
      <c r="B1409" s="93"/>
      <c r="C1409" s="39"/>
      <c r="D1409" s="39"/>
      <c r="E1409" s="39"/>
      <c r="F1409" s="39"/>
      <c r="G1409" s="39"/>
      <c r="H1409" s="39"/>
      <c r="I1409" s="39"/>
      <c r="J1409" s="39"/>
      <c r="K1409" s="39"/>
      <c r="L1409" s="39"/>
      <c r="M1409" s="39"/>
      <c r="N1409" s="39"/>
      <c r="O1409" s="39"/>
      <c r="P1409" s="39"/>
      <c r="Q1409" s="39"/>
      <c r="R1409" s="39"/>
      <c r="S1409" s="39"/>
      <c r="T1409" s="39"/>
      <c r="U1409" s="39"/>
      <c r="V1409" s="39"/>
      <c r="W1409" s="39"/>
      <c r="X1409" s="39"/>
      <c r="Y1409" s="39"/>
      <c r="Z1409" s="39"/>
      <c r="AA1409" s="39"/>
      <c r="AB1409" s="39"/>
      <c r="AC1409" s="39"/>
      <c r="AD1409" s="39"/>
      <c r="AE1409" s="39"/>
      <c r="AF1409" s="39"/>
      <c r="AG1409" s="39"/>
      <c r="AH1409" s="39"/>
      <c r="AI1409" s="39"/>
      <c r="AJ1409" s="39"/>
      <c r="AK1409" s="39"/>
      <c r="AL1409" s="39"/>
      <c r="AM1409" s="39"/>
      <c r="AN1409" s="39"/>
      <c r="AO1409" s="39"/>
    </row>
    <row r="1410" spans="2:41" ht="18.75" customHeight="1" x14ac:dyDescent="0.3">
      <c r="B1410" s="93"/>
      <c r="C1410" s="39"/>
      <c r="D1410" s="106" t="s">
        <v>24</v>
      </c>
      <c r="E1410" s="106"/>
      <c r="F1410" s="42"/>
      <c r="G1410" s="42"/>
      <c r="H1410" s="42"/>
      <c r="I1410" s="42"/>
      <c r="J1410" s="42"/>
      <c r="K1410" s="42"/>
      <c r="L1410" s="42"/>
      <c r="M1410" s="42"/>
      <c r="N1410" s="42"/>
      <c r="O1410" s="39"/>
      <c r="P1410" s="39"/>
      <c r="Q1410" s="106" t="s">
        <v>24</v>
      </c>
      <c r="R1410" s="106"/>
      <c r="S1410" s="42"/>
      <c r="T1410" s="42"/>
      <c r="U1410" s="42"/>
      <c r="V1410" s="42"/>
      <c r="W1410" s="42"/>
      <c r="X1410" s="42"/>
      <c r="Y1410" s="42"/>
      <c r="Z1410" s="42"/>
      <c r="AA1410" s="42"/>
      <c r="AB1410" s="39"/>
      <c r="AC1410" s="39"/>
      <c r="AD1410" s="106" t="s">
        <v>24</v>
      </c>
      <c r="AE1410" s="106"/>
      <c r="AF1410" s="42"/>
      <c r="AG1410" s="42"/>
      <c r="AH1410" s="42"/>
      <c r="AI1410" s="42"/>
      <c r="AJ1410" s="42"/>
      <c r="AK1410" s="42"/>
      <c r="AL1410" s="42"/>
      <c r="AM1410" s="42"/>
      <c r="AN1410" s="42"/>
      <c r="AO1410" s="39"/>
    </row>
    <row r="1411" spans="2:41" ht="28.5" customHeight="1" x14ac:dyDescent="0.25">
      <c r="B1411" s="93"/>
      <c r="C1411" s="39"/>
      <c r="D1411" s="106"/>
      <c r="E1411" s="106"/>
      <c r="F1411" s="132" t="s">
        <v>20</v>
      </c>
      <c r="G1411" s="133"/>
      <c r="H1411" s="133"/>
      <c r="I1411" s="133"/>
      <c r="J1411" s="133"/>
      <c r="K1411" s="133"/>
      <c r="L1411" s="133"/>
      <c r="M1411" s="133"/>
      <c r="N1411" s="134"/>
      <c r="O1411" s="39"/>
      <c r="P1411" s="39"/>
      <c r="Q1411" s="106"/>
      <c r="R1411" s="106"/>
      <c r="S1411" s="132" t="s">
        <v>20</v>
      </c>
      <c r="T1411" s="133"/>
      <c r="U1411" s="133"/>
      <c r="V1411" s="133"/>
      <c r="W1411" s="133"/>
      <c r="X1411" s="133"/>
      <c r="Y1411" s="133"/>
      <c r="Z1411" s="133"/>
      <c r="AA1411" s="134"/>
      <c r="AB1411" s="39"/>
      <c r="AC1411" s="39"/>
      <c r="AD1411" s="106"/>
      <c r="AE1411" s="106"/>
      <c r="AF1411" s="132" t="s">
        <v>20</v>
      </c>
      <c r="AG1411" s="133"/>
      <c r="AH1411" s="133"/>
      <c r="AI1411" s="133"/>
      <c r="AJ1411" s="133"/>
      <c r="AK1411" s="133"/>
      <c r="AL1411" s="133"/>
      <c r="AM1411" s="133"/>
      <c r="AN1411" s="134"/>
      <c r="AO1411" s="39"/>
    </row>
    <row r="1412" spans="2:41" ht="15" customHeight="1" x14ac:dyDescent="0.25">
      <c r="B1412" s="93"/>
      <c r="C1412" s="39"/>
      <c r="D1412" s="107"/>
      <c r="E1412" s="107"/>
      <c r="F1412" s="7" t="s">
        <v>0</v>
      </c>
      <c r="G1412" s="7" t="s">
        <v>1</v>
      </c>
      <c r="H1412" s="7" t="s">
        <v>2</v>
      </c>
      <c r="I1412" s="7" t="s">
        <v>3</v>
      </c>
      <c r="J1412" s="7" t="s">
        <v>4</v>
      </c>
      <c r="K1412" s="7" t="s">
        <v>5</v>
      </c>
      <c r="L1412" s="7" t="s">
        <v>6</v>
      </c>
      <c r="M1412" s="7" t="s">
        <v>7</v>
      </c>
      <c r="N1412" s="7" t="s">
        <v>8</v>
      </c>
      <c r="O1412" s="39"/>
      <c r="P1412" s="39"/>
      <c r="Q1412" s="107"/>
      <c r="R1412" s="107"/>
      <c r="S1412" s="7" t="s">
        <v>0</v>
      </c>
      <c r="T1412" s="7" t="s">
        <v>1</v>
      </c>
      <c r="U1412" s="7" t="s">
        <v>2</v>
      </c>
      <c r="V1412" s="7" t="s">
        <v>3</v>
      </c>
      <c r="W1412" s="7" t="s">
        <v>4</v>
      </c>
      <c r="X1412" s="7" t="s">
        <v>5</v>
      </c>
      <c r="Y1412" s="7" t="s">
        <v>6</v>
      </c>
      <c r="Z1412" s="7" t="s">
        <v>7</v>
      </c>
      <c r="AA1412" s="7" t="s">
        <v>8</v>
      </c>
      <c r="AB1412" s="39"/>
      <c r="AC1412" s="39"/>
      <c r="AD1412" s="107"/>
      <c r="AE1412" s="107"/>
      <c r="AF1412" s="7" t="s">
        <v>0</v>
      </c>
      <c r="AG1412" s="7" t="s">
        <v>1</v>
      </c>
      <c r="AH1412" s="7" t="s">
        <v>2</v>
      </c>
      <c r="AI1412" s="7" t="s">
        <v>3</v>
      </c>
      <c r="AJ1412" s="7" t="s">
        <v>4</v>
      </c>
      <c r="AK1412" s="7" t="s">
        <v>5</v>
      </c>
      <c r="AL1412" s="7" t="s">
        <v>6</v>
      </c>
      <c r="AM1412" s="7" t="s">
        <v>7</v>
      </c>
      <c r="AN1412" s="7" t="s">
        <v>8</v>
      </c>
      <c r="AO1412" s="39"/>
    </row>
    <row r="1413" spans="2:41" ht="15.75" customHeight="1" x14ac:dyDescent="0.25">
      <c r="B1413" s="93"/>
      <c r="C1413" s="39"/>
      <c r="D1413" s="103" t="s">
        <v>21</v>
      </c>
      <c r="E1413" s="44" t="s">
        <v>9</v>
      </c>
      <c r="F1413" s="85" t="s">
        <v>78</v>
      </c>
      <c r="G1413" s="85" t="s">
        <v>78</v>
      </c>
      <c r="H1413" s="85" t="s">
        <v>78</v>
      </c>
      <c r="I1413" s="85" t="s">
        <v>78</v>
      </c>
      <c r="J1413" s="85" t="s">
        <v>78</v>
      </c>
      <c r="K1413" s="85" t="s">
        <v>78</v>
      </c>
      <c r="L1413" s="85" t="s">
        <v>78</v>
      </c>
      <c r="M1413" s="85" t="s">
        <v>78</v>
      </c>
      <c r="N1413" s="85" t="s">
        <v>78</v>
      </c>
      <c r="O1413" s="39"/>
      <c r="P1413" s="39"/>
      <c r="Q1413" s="103" t="s">
        <v>21</v>
      </c>
      <c r="R1413" s="43" t="s">
        <v>9</v>
      </c>
      <c r="S1413" s="85" t="s">
        <v>78</v>
      </c>
      <c r="T1413" s="85" t="s">
        <v>78</v>
      </c>
      <c r="U1413" s="85" t="s">
        <v>78</v>
      </c>
      <c r="V1413" s="85" t="s">
        <v>78</v>
      </c>
      <c r="W1413" s="85" t="s">
        <v>78</v>
      </c>
      <c r="X1413" s="85" t="s">
        <v>78</v>
      </c>
      <c r="Y1413" s="85" t="s">
        <v>78</v>
      </c>
      <c r="Z1413" s="85" t="s">
        <v>78</v>
      </c>
      <c r="AA1413" s="85" t="s">
        <v>78</v>
      </c>
      <c r="AB1413" s="39"/>
      <c r="AC1413" s="39"/>
      <c r="AD1413" s="103" t="s">
        <v>21</v>
      </c>
      <c r="AE1413" s="43" t="s">
        <v>9</v>
      </c>
      <c r="AF1413" s="22" t="s">
        <v>78</v>
      </c>
      <c r="AG1413" s="22" t="s">
        <v>78</v>
      </c>
      <c r="AH1413" s="22" t="s">
        <v>78</v>
      </c>
      <c r="AI1413" s="22" t="s">
        <v>78</v>
      </c>
      <c r="AJ1413" s="22" t="s">
        <v>78</v>
      </c>
      <c r="AK1413" s="22" t="s">
        <v>78</v>
      </c>
      <c r="AL1413" s="22" t="s">
        <v>78</v>
      </c>
      <c r="AM1413" s="22" t="s">
        <v>78</v>
      </c>
      <c r="AN1413" s="22" t="s">
        <v>78</v>
      </c>
      <c r="AO1413" s="39"/>
    </row>
    <row r="1414" spans="2:41" ht="15.75" x14ac:dyDescent="0.25">
      <c r="B1414" s="93"/>
      <c r="C1414" s="39"/>
      <c r="D1414" s="104"/>
      <c r="E1414" s="44">
        <v>1</v>
      </c>
      <c r="F1414" s="85" t="s">
        <v>78</v>
      </c>
      <c r="G1414" s="85">
        <v>0</v>
      </c>
      <c r="H1414" s="85" t="s">
        <v>78</v>
      </c>
      <c r="I1414" s="85">
        <v>0</v>
      </c>
      <c r="J1414" s="85">
        <v>0</v>
      </c>
      <c r="K1414" s="85">
        <v>0</v>
      </c>
      <c r="L1414" s="85">
        <v>0</v>
      </c>
      <c r="M1414" s="85">
        <v>0</v>
      </c>
      <c r="N1414" s="85">
        <v>0</v>
      </c>
      <c r="O1414" s="39"/>
      <c r="P1414" s="39"/>
      <c r="Q1414" s="104"/>
      <c r="R1414" s="43">
        <v>1</v>
      </c>
      <c r="S1414" s="85" t="s">
        <v>78</v>
      </c>
      <c r="T1414" s="85" t="s">
        <v>91</v>
      </c>
      <c r="U1414" s="85" t="s">
        <v>78</v>
      </c>
      <c r="V1414" s="85" t="s">
        <v>91</v>
      </c>
      <c r="W1414" s="85" t="s">
        <v>91</v>
      </c>
      <c r="X1414" s="85" t="s">
        <v>91</v>
      </c>
      <c r="Y1414" s="85" t="s">
        <v>91</v>
      </c>
      <c r="Z1414" s="85" t="s">
        <v>91</v>
      </c>
      <c r="AA1414" s="85" t="s">
        <v>91</v>
      </c>
      <c r="AB1414" s="39"/>
      <c r="AC1414" s="39"/>
      <c r="AD1414" s="104"/>
      <c r="AE1414" s="43">
        <v>1</v>
      </c>
      <c r="AF1414" s="22" t="s">
        <v>78</v>
      </c>
      <c r="AG1414" s="22">
        <v>0</v>
      </c>
      <c r="AH1414" s="22" t="s">
        <v>78</v>
      </c>
      <c r="AI1414" s="22">
        <v>0</v>
      </c>
      <c r="AJ1414" s="22">
        <v>0</v>
      </c>
      <c r="AK1414" s="22">
        <v>0</v>
      </c>
      <c r="AL1414" s="22">
        <v>0</v>
      </c>
      <c r="AM1414" s="22">
        <v>0</v>
      </c>
      <c r="AN1414" s="22">
        <v>0</v>
      </c>
      <c r="AO1414" s="39"/>
    </row>
    <row r="1415" spans="2:41" ht="15.75" x14ac:dyDescent="0.25">
      <c r="B1415" s="93"/>
      <c r="C1415" s="39"/>
      <c r="D1415" s="104"/>
      <c r="E1415" s="44" t="s">
        <v>10</v>
      </c>
      <c r="F1415" s="85">
        <v>14.782608695652174</v>
      </c>
      <c r="G1415" s="85">
        <v>22.318840579710145</v>
      </c>
      <c r="H1415" s="85">
        <v>27.536231884057973</v>
      </c>
      <c r="I1415" s="85">
        <v>17.971014492753625</v>
      </c>
      <c r="J1415" s="85">
        <v>10.72463768115942</v>
      </c>
      <c r="K1415" s="85">
        <v>4.9275362318840585</v>
      </c>
      <c r="L1415" s="85" t="s">
        <v>78</v>
      </c>
      <c r="M1415" s="85" t="s">
        <v>78</v>
      </c>
      <c r="N1415" s="85">
        <v>0</v>
      </c>
      <c r="O1415" s="39"/>
      <c r="P1415" s="39"/>
      <c r="Q1415" s="104"/>
      <c r="R1415" s="43" t="s">
        <v>10</v>
      </c>
      <c r="S1415" s="85">
        <v>12.676056338028168</v>
      </c>
      <c r="T1415" s="85">
        <v>20.422535211267608</v>
      </c>
      <c r="U1415" s="85">
        <v>26.056338028169012</v>
      </c>
      <c r="V1415" s="85">
        <v>19.718309859154928</v>
      </c>
      <c r="W1415" s="85">
        <v>11.971830985915492</v>
      </c>
      <c r="X1415" s="85">
        <v>7.042253521126761</v>
      </c>
      <c r="Y1415" s="85" t="s">
        <v>78</v>
      </c>
      <c r="Z1415" s="85" t="s">
        <v>78</v>
      </c>
      <c r="AA1415" s="85">
        <v>0</v>
      </c>
      <c r="AB1415" s="39"/>
      <c r="AC1415" s="39"/>
      <c r="AD1415" s="104"/>
      <c r="AE1415" s="43" t="s">
        <v>10</v>
      </c>
      <c r="AF1415" s="22">
        <v>16.256157635467979</v>
      </c>
      <c r="AG1415" s="22">
        <v>23.645320197044335</v>
      </c>
      <c r="AH1415" s="22">
        <v>28.571428571428569</v>
      </c>
      <c r="AI1415" s="22">
        <v>16.748768472906402</v>
      </c>
      <c r="AJ1415" s="22">
        <v>9.8522167487684733</v>
      </c>
      <c r="AK1415" s="22">
        <v>3.4482758620689653</v>
      </c>
      <c r="AL1415" s="22" t="s">
        <v>78</v>
      </c>
      <c r="AM1415" s="22" t="s">
        <v>78</v>
      </c>
      <c r="AN1415" s="22">
        <v>0</v>
      </c>
      <c r="AO1415" s="39"/>
    </row>
    <row r="1416" spans="2:41" ht="15.75" x14ac:dyDescent="0.25">
      <c r="B1416" s="93"/>
      <c r="C1416" s="39"/>
      <c r="D1416" s="104"/>
      <c r="E1416" s="44" t="s">
        <v>11</v>
      </c>
      <c r="F1416" s="85">
        <v>6.2893081761006293</v>
      </c>
      <c r="G1416" s="85">
        <v>10.691823899371069</v>
      </c>
      <c r="H1416" s="85">
        <v>23.584905660377359</v>
      </c>
      <c r="I1416" s="85">
        <v>26.729559748427672</v>
      </c>
      <c r="J1416" s="85">
        <v>22.955974842767297</v>
      </c>
      <c r="K1416" s="85">
        <v>7.8616352201257858</v>
      </c>
      <c r="L1416" s="85">
        <v>1.8867924528301887</v>
      </c>
      <c r="M1416" s="85">
        <v>0</v>
      </c>
      <c r="N1416" s="85">
        <v>0</v>
      </c>
      <c r="O1416" s="39"/>
      <c r="P1416" s="39"/>
      <c r="Q1416" s="104"/>
      <c r="R1416" s="43" t="s">
        <v>11</v>
      </c>
      <c r="S1416" s="85" t="s">
        <v>78</v>
      </c>
      <c r="T1416" s="85">
        <v>9.4827586206896548</v>
      </c>
      <c r="U1416" s="85">
        <v>25</v>
      </c>
      <c r="V1416" s="85">
        <v>18.96551724137931</v>
      </c>
      <c r="W1416" s="85">
        <v>30.172413793103448</v>
      </c>
      <c r="X1416" s="85">
        <v>6.8965517241379306</v>
      </c>
      <c r="Y1416" s="85" t="s">
        <v>78</v>
      </c>
      <c r="Z1416" s="85">
        <v>0</v>
      </c>
      <c r="AA1416" s="85">
        <v>0</v>
      </c>
      <c r="AB1416" s="39"/>
      <c r="AC1416" s="39"/>
      <c r="AD1416" s="104"/>
      <c r="AE1416" s="43" t="s">
        <v>11</v>
      </c>
      <c r="AF1416" s="22" t="s">
        <v>78</v>
      </c>
      <c r="AG1416" s="22">
        <v>11.386138613861387</v>
      </c>
      <c r="AH1416" s="22">
        <v>22.772277227722775</v>
      </c>
      <c r="AI1416" s="22">
        <v>31.188118811881189</v>
      </c>
      <c r="AJ1416" s="22">
        <v>18.811881188118811</v>
      </c>
      <c r="AK1416" s="22">
        <v>8.4158415841584162</v>
      </c>
      <c r="AL1416" s="22" t="s">
        <v>78</v>
      </c>
      <c r="AM1416" s="22">
        <v>0</v>
      </c>
      <c r="AN1416" s="22">
        <v>0</v>
      </c>
      <c r="AO1416" s="39"/>
    </row>
    <row r="1417" spans="2:41" ht="15.75" x14ac:dyDescent="0.25">
      <c r="B1417" s="93"/>
      <c r="C1417" s="39"/>
      <c r="D1417" s="104"/>
      <c r="E1417" s="44" t="s">
        <v>12</v>
      </c>
      <c r="F1417" s="85">
        <v>5.2631578947368416</v>
      </c>
      <c r="G1417" s="85">
        <v>10.307017543859649</v>
      </c>
      <c r="H1417" s="85">
        <v>23.245614035087719</v>
      </c>
      <c r="I1417" s="85">
        <v>27.631578947368425</v>
      </c>
      <c r="J1417" s="85">
        <v>21.491228070175438</v>
      </c>
      <c r="K1417" s="85">
        <v>10.745614035087719</v>
      </c>
      <c r="L1417" s="85" t="s">
        <v>78</v>
      </c>
      <c r="M1417" s="85" t="s">
        <v>78</v>
      </c>
      <c r="N1417" s="85">
        <v>0</v>
      </c>
      <c r="O1417" s="39"/>
      <c r="P1417" s="39"/>
      <c r="Q1417" s="104"/>
      <c r="R1417" s="43" t="s">
        <v>12</v>
      </c>
      <c r="S1417" s="85" t="s">
        <v>78</v>
      </c>
      <c r="T1417" s="85">
        <v>9.0425531914893629</v>
      </c>
      <c r="U1417" s="85">
        <v>23.936170212765958</v>
      </c>
      <c r="V1417" s="85">
        <v>27.127659574468083</v>
      </c>
      <c r="W1417" s="85">
        <v>26.595744680851062</v>
      </c>
      <c r="X1417" s="85">
        <v>6.9148936170212769</v>
      </c>
      <c r="Y1417" s="85" t="s">
        <v>78</v>
      </c>
      <c r="Z1417" s="85" t="s">
        <v>78</v>
      </c>
      <c r="AA1417" s="85">
        <v>0</v>
      </c>
      <c r="AB1417" s="39"/>
      <c r="AC1417" s="39"/>
      <c r="AD1417" s="104"/>
      <c r="AE1417" s="43" t="s">
        <v>12</v>
      </c>
      <c r="AF1417" s="22" t="s">
        <v>78</v>
      </c>
      <c r="AG1417" s="22">
        <v>11.194029850746269</v>
      </c>
      <c r="AH1417" s="22">
        <v>22.761194029850746</v>
      </c>
      <c r="AI1417" s="22">
        <v>27.985074626865668</v>
      </c>
      <c r="AJ1417" s="22">
        <v>17.910447761194028</v>
      </c>
      <c r="AK1417" s="22">
        <v>13.432835820895523</v>
      </c>
      <c r="AL1417" s="22" t="s">
        <v>78</v>
      </c>
      <c r="AM1417" s="22" t="s">
        <v>78</v>
      </c>
      <c r="AN1417" s="22">
        <v>0</v>
      </c>
      <c r="AO1417" s="39"/>
    </row>
    <row r="1418" spans="2:41" ht="15.75" x14ac:dyDescent="0.25">
      <c r="B1418" s="93"/>
      <c r="C1418" s="39"/>
      <c r="D1418" s="104"/>
      <c r="E1418" s="44" t="s">
        <v>13</v>
      </c>
      <c r="F1418" s="85">
        <v>3.5000000000000004</v>
      </c>
      <c r="G1418" s="85">
        <v>5.875</v>
      </c>
      <c r="H1418" s="85">
        <v>15.75</v>
      </c>
      <c r="I1418" s="85">
        <v>25</v>
      </c>
      <c r="J1418" s="85">
        <v>28.249999999999996</v>
      </c>
      <c r="K1418" s="85">
        <v>18.25</v>
      </c>
      <c r="L1418" s="85" t="s">
        <v>78</v>
      </c>
      <c r="M1418" s="85" t="s">
        <v>78</v>
      </c>
      <c r="N1418" s="85">
        <v>0</v>
      </c>
      <c r="O1418" s="39"/>
      <c r="P1418" s="39"/>
      <c r="Q1418" s="104"/>
      <c r="R1418" s="43" t="s">
        <v>13</v>
      </c>
      <c r="S1418" s="85" t="s">
        <v>78</v>
      </c>
      <c r="T1418" s="85">
        <v>4.7244094488188972</v>
      </c>
      <c r="U1418" s="85">
        <v>14.698162729658792</v>
      </c>
      <c r="V1418" s="85">
        <v>23.622047244094489</v>
      </c>
      <c r="W1418" s="85">
        <v>29.921259842519689</v>
      </c>
      <c r="X1418" s="85">
        <v>19.947506561679791</v>
      </c>
      <c r="Y1418" s="85" t="s">
        <v>78</v>
      </c>
      <c r="Z1418" s="85" t="s">
        <v>78</v>
      </c>
      <c r="AA1418" s="85">
        <v>0</v>
      </c>
      <c r="AB1418" s="39"/>
      <c r="AC1418" s="39"/>
      <c r="AD1418" s="104"/>
      <c r="AE1418" s="43" t="s">
        <v>13</v>
      </c>
      <c r="AF1418" s="22" t="s">
        <v>78</v>
      </c>
      <c r="AG1418" s="22">
        <v>6.9212410501193311</v>
      </c>
      <c r="AH1418" s="22">
        <v>16.706443914081145</v>
      </c>
      <c r="AI1418" s="22">
        <v>26.252983293556088</v>
      </c>
      <c r="AJ1418" s="22">
        <v>26.730310262529834</v>
      </c>
      <c r="AK1418" s="22">
        <v>16.706443914081145</v>
      </c>
      <c r="AL1418" s="22" t="s">
        <v>78</v>
      </c>
      <c r="AM1418" s="22" t="s">
        <v>78</v>
      </c>
      <c r="AN1418" s="22">
        <v>0</v>
      </c>
      <c r="AO1418" s="39"/>
    </row>
    <row r="1419" spans="2:41" ht="15.75" x14ac:dyDescent="0.25">
      <c r="B1419" s="93"/>
      <c r="C1419" s="39"/>
      <c r="D1419" s="104"/>
      <c r="E1419" s="44" t="s">
        <v>14</v>
      </c>
      <c r="F1419" s="85">
        <v>2.6841018582243632</v>
      </c>
      <c r="G1419" s="85">
        <v>3.5099793530626289</v>
      </c>
      <c r="H1419" s="85">
        <v>8.6717136958017882</v>
      </c>
      <c r="I1419" s="85">
        <v>19.958706125258086</v>
      </c>
      <c r="J1419" s="85">
        <v>32.553337921541633</v>
      </c>
      <c r="K1419" s="85">
        <v>26.978664831383341</v>
      </c>
      <c r="L1419" s="85">
        <v>4.8176187198898832</v>
      </c>
      <c r="M1419" s="85" t="s">
        <v>78</v>
      </c>
      <c r="N1419" s="85" t="s">
        <v>78</v>
      </c>
      <c r="O1419" s="39"/>
      <c r="P1419" s="39"/>
      <c r="Q1419" s="104"/>
      <c r="R1419" s="43" t="s">
        <v>14</v>
      </c>
      <c r="S1419" s="85">
        <v>2.0989505247376314</v>
      </c>
      <c r="T1419" s="85">
        <v>2.6986506746626686</v>
      </c>
      <c r="U1419" s="85">
        <v>6.1469265367316339</v>
      </c>
      <c r="V1419" s="85">
        <v>18.290854572713645</v>
      </c>
      <c r="W1419" s="85">
        <v>35.232383808095953</v>
      </c>
      <c r="X1419" s="85">
        <v>29.835082458770611</v>
      </c>
      <c r="Y1419" s="85">
        <v>4.9475262368815596</v>
      </c>
      <c r="Z1419" s="85" t="s">
        <v>78</v>
      </c>
      <c r="AA1419" s="85" t="s">
        <v>78</v>
      </c>
      <c r="AB1419" s="39"/>
      <c r="AC1419" s="39"/>
      <c r="AD1419" s="104"/>
      <c r="AE1419" s="43" t="s">
        <v>14</v>
      </c>
      <c r="AF1419" s="22">
        <v>3.1806615776081424</v>
      </c>
      <c r="AG1419" s="22">
        <v>4.1984732824427482</v>
      </c>
      <c r="AH1419" s="22">
        <v>10.814249363867685</v>
      </c>
      <c r="AI1419" s="22">
        <v>21.374045801526716</v>
      </c>
      <c r="AJ1419" s="22">
        <v>30.279898218829516</v>
      </c>
      <c r="AK1419" s="22">
        <v>24.554707379134861</v>
      </c>
      <c r="AL1419" s="22">
        <v>4.7073791348600507</v>
      </c>
      <c r="AM1419" s="22" t="s">
        <v>78</v>
      </c>
      <c r="AN1419" s="22" t="s">
        <v>78</v>
      </c>
      <c r="AO1419" s="39"/>
    </row>
    <row r="1420" spans="2:41" ht="15.75" x14ac:dyDescent="0.25">
      <c r="B1420" s="93"/>
      <c r="C1420" s="39"/>
      <c r="D1420" s="104"/>
      <c r="E1420" s="44" t="s">
        <v>15</v>
      </c>
      <c r="F1420" s="85">
        <v>1.9375672766415502</v>
      </c>
      <c r="G1420" s="85" t="s">
        <v>78</v>
      </c>
      <c r="H1420" s="85">
        <v>4.1621815572299967</v>
      </c>
      <c r="I1420" s="85">
        <v>12.235378543236456</v>
      </c>
      <c r="J1420" s="85">
        <v>31.288123430211694</v>
      </c>
      <c r="K1420" s="85">
        <v>35.342662360961604</v>
      </c>
      <c r="L1420" s="85">
        <v>11.733046286329387</v>
      </c>
      <c r="M1420" s="85">
        <v>1.8658055256548258</v>
      </c>
      <c r="N1420" s="85" t="s">
        <v>78</v>
      </c>
      <c r="O1420" s="39"/>
      <c r="P1420" s="39"/>
      <c r="Q1420" s="104"/>
      <c r="R1420" s="43" t="s">
        <v>15</v>
      </c>
      <c r="S1420" s="85">
        <v>1.7214397496087637</v>
      </c>
      <c r="T1420" s="85" t="s">
        <v>78</v>
      </c>
      <c r="U1420" s="85">
        <v>3.3646322378716746</v>
      </c>
      <c r="V1420" s="85">
        <v>11.893583724569639</v>
      </c>
      <c r="W1420" s="85">
        <v>30.203442879499214</v>
      </c>
      <c r="X1420" s="85">
        <v>36.93270735524257</v>
      </c>
      <c r="Y1420" s="85">
        <v>13.615023474178404</v>
      </c>
      <c r="Z1420" s="85" t="s">
        <v>78</v>
      </c>
      <c r="AA1420" s="85" t="s">
        <v>78</v>
      </c>
      <c r="AB1420" s="39"/>
      <c r="AC1420" s="39"/>
      <c r="AD1420" s="104"/>
      <c r="AE1420" s="43" t="s">
        <v>15</v>
      </c>
      <c r="AF1420" s="22">
        <v>2.1206096752816435</v>
      </c>
      <c r="AG1420" s="22" t="s">
        <v>78</v>
      </c>
      <c r="AH1420" s="22">
        <v>4.8376408217362492</v>
      </c>
      <c r="AI1420" s="22">
        <v>12.524850894632205</v>
      </c>
      <c r="AJ1420" s="22">
        <v>32.206759443339962</v>
      </c>
      <c r="AK1420" s="22">
        <v>33.996023856858848</v>
      </c>
      <c r="AL1420" s="22">
        <v>10.139165009940358</v>
      </c>
      <c r="AM1420" s="22" t="s">
        <v>78</v>
      </c>
      <c r="AN1420" s="22" t="s">
        <v>78</v>
      </c>
      <c r="AO1420" s="39"/>
    </row>
    <row r="1421" spans="2:41" ht="15.75" x14ac:dyDescent="0.25">
      <c r="B1421" s="93"/>
      <c r="C1421" s="39"/>
      <c r="D1421" s="104"/>
      <c r="E1421" s="44" t="s">
        <v>16</v>
      </c>
      <c r="F1421" s="85">
        <v>1.1126564673157162</v>
      </c>
      <c r="G1421" s="85">
        <v>0.50069541029207232</v>
      </c>
      <c r="H1421" s="85">
        <v>1.4186369958275382</v>
      </c>
      <c r="I1421" s="85">
        <v>5.5910987482614738</v>
      </c>
      <c r="J1421" s="85">
        <v>21.529902642559108</v>
      </c>
      <c r="K1421" s="85">
        <v>41.919332406119608</v>
      </c>
      <c r="L1421" s="85">
        <v>22.531293463143253</v>
      </c>
      <c r="M1421" s="85">
        <v>5.2016689847009738</v>
      </c>
      <c r="N1421" s="85">
        <v>0.19471488178025034</v>
      </c>
      <c r="O1421" s="39"/>
      <c r="P1421" s="39"/>
      <c r="Q1421" s="104"/>
      <c r="R1421" s="43" t="s">
        <v>16</v>
      </c>
      <c r="S1421" s="85">
        <v>0.79559363525091797</v>
      </c>
      <c r="T1421" s="85">
        <v>0.18359853121175032</v>
      </c>
      <c r="U1421" s="85">
        <v>1.2851897184822521</v>
      </c>
      <c r="V1421" s="85">
        <v>4.5899632802937571</v>
      </c>
      <c r="W1421" s="85">
        <v>18.788249694002449</v>
      </c>
      <c r="X1421" s="85">
        <v>43.512851897184824</v>
      </c>
      <c r="Y1421" s="85">
        <v>25.091799265605875</v>
      </c>
      <c r="Z1421" s="85">
        <v>5.5079559363525092</v>
      </c>
      <c r="AA1421" s="85">
        <v>0.24479804161566704</v>
      </c>
      <c r="AB1421" s="39"/>
      <c r="AC1421" s="39"/>
      <c r="AD1421" s="104"/>
      <c r="AE1421" s="43" t="s">
        <v>16</v>
      </c>
      <c r="AF1421" s="22">
        <v>1.3768485466598674</v>
      </c>
      <c r="AG1421" s="22">
        <v>0.76491585925548189</v>
      </c>
      <c r="AH1421" s="22">
        <v>1.5298317185109638</v>
      </c>
      <c r="AI1421" s="22">
        <v>6.4252932177460478</v>
      </c>
      <c r="AJ1421" s="22">
        <v>23.814380418154002</v>
      </c>
      <c r="AK1421" s="22">
        <v>40.591534931157575</v>
      </c>
      <c r="AL1421" s="22">
        <v>20.39775624681285</v>
      </c>
      <c r="AM1421" s="22">
        <v>4.9464558898521167</v>
      </c>
      <c r="AN1421" s="22">
        <v>0.15298317185109639</v>
      </c>
      <c r="AO1421" s="39"/>
    </row>
    <row r="1422" spans="2:41" ht="15.75" x14ac:dyDescent="0.25">
      <c r="B1422" s="93"/>
      <c r="C1422" s="39"/>
      <c r="D1422" s="104"/>
      <c r="E1422" s="44" t="s">
        <v>17</v>
      </c>
      <c r="F1422" s="85">
        <v>0.46663555762949133</v>
      </c>
      <c r="G1422" s="85">
        <v>0.23331777881474566</v>
      </c>
      <c r="H1422" s="85">
        <v>0.37330844610359309</v>
      </c>
      <c r="I1422" s="85">
        <v>2.053196453569762</v>
      </c>
      <c r="J1422" s="85">
        <v>10.242650489967335</v>
      </c>
      <c r="K1422" s="85">
        <v>34.297713485767616</v>
      </c>
      <c r="L1422" s="85">
        <v>37.680821278581426</v>
      </c>
      <c r="M1422" s="85">
        <v>13.952403173121791</v>
      </c>
      <c r="N1422" s="85">
        <v>0.69995333644423707</v>
      </c>
      <c r="O1422" s="39"/>
      <c r="P1422" s="39"/>
      <c r="Q1422" s="104"/>
      <c r="R1422" s="43" t="s">
        <v>17</v>
      </c>
      <c r="S1422" s="85">
        <v>0.36706869428421607</v>
      </c>
      <c r="T1422" s="85">
        <v>0</v>
      </c>
      <c r="U1422" s="85">
        <v>0.26219192448872575</v>
      </c>
      <c r="V1422" s="85">
        <v>1.6780283167278447</v>
      </c>
      <c r="W1422" s="85">
        <v>8.5474567383324604</v>
      </c>
      <c r="X1422" s="85">
        <v>33.770319874147873</v>
      </c>
      <c r="Y1422" s="85">
        <v>39.695857367593078</v>
      </c>
      <c r="Z1422" s="85">
        <v>14.892501310959622</v>
      </c>
      <c r="AA1422" s="85">
        <v>0.78657577346617713</v>
      </c>
      <c r="AB1422" s="39"/>
      <c r="AC1422" s="39"/>
      <c r="AD1422" s="104"/>
      <c r="AE1422" s="43" t="s">
        <v>17</v>
      </c>
      <c r="AF1422" s="22">
        <v>0.54644808743169404</v>
      </c>
      <c r="AG1422" s="22">
        <v>0.4203446826397646</v>
      </c>
      <c r="AH1422" s="22">
        <v>0.46237915090374104</v>
      </c>
      <c r="AI1422" s="22">
        <v>2.3539302227826817</v>
      </c>
      <c r="AJ1422" s="22">
        <v>11.601513240857503</v>
      </c>
      <c r="AK1422" s="22">
        <v>34.720470786044558</v>
      </c>
      <c r="AL1422" s="22">
        <v>36.065573770491802</v>
      </c>
      <c r="AM1422" s="22">
        <v>13.19882303488861</v>
      </c>
      <c r="AN1422" s="22">
        <v>0.63051702395964693</v>
      </c>
      <c r="AO1422" s="39"/>
    </row>
    <row r="1423" spans="2:41" ht="15.75" x14ac:dyDescent="0.25">
      <c r="B1423" s="93"/>
      <c r="C1423" s="39"/>
      <c r="D1423" s="104"/>
      <c r="E1423" s="44" t="s">
        <v>18</v>
      </c>
      <c r="F1423" s="85">
        <v>0.34573927191376858</v>
      </c>
      <c r="G1423" s="85" t="s">
        <v>78</v>
      </c>
      <c r="H1423" s="85" t="s">
        <v>78</v>
      </c>
      <c r="I1423" s="85">
        <v>0.58979052267642873</v>
      </c>
      <c r="J1423" s="85">
        <v>3.3353670937563558</v>
      </c>
      <c r="K1423" s="85">
        <v>17.144600366076876</v>
      </c>
      <c r="L1423" s="85">
        <v>38.743136058572304</v>
      </c>
      <c r="M1423" s="85">
        <v>35.245068130974175</v>
      </c>
      <c r="N1423" s="85">
        <v>4.4539353264185477</v>
      </c>
      <c r="O1423" s="39"/>
      <c r="P1423" s="39"/>
      <c r="Q1423" s="104"/>
      <c r="R1423" s="43" t="s">
        <v>18</v>
      </c>
      <c r="S1423" s="85">
        <v>0.36529680365296802</v>
      </c>
      <c r="T1423" s="85" t="s">
        <v>78</v>
      </c>
      <c r="U1423" s="85" t="s">
        <v>78</v>
      </c>
      <c r="V1423" s="85">
        <v>0.45662100456621002</v>
      </c>
      <c r="W1423" s="85">
        <v>2.4657534246575343</v>
      </c>
      <c r="X1423" s="85">
        <v>17.351598173515981</v>
      </c>
      <c r="Y1423" s="85">
        <v>38.630136986301373</v>
      </c>
      <c r="Z1423" s="85">
        <v>36.301369863013697</v>
      </c>
      <c r="AA1423" s="85">
        <v>4.3378995433789953</v>
      </c>
      <c r="AB1423" s="39"/>
      <c r="AC1423" s="39"/>
      <c r="AD1423" s="104"/>
      <c r="AE1423" s="43" t="s">
        <v>18</v>
      </c>
      <c r="AF1423" s="22">
        <v>0.33003300330033003</v>
      </c>
      <c r="AG1423" s="22" t="s">
        <v>78</v>
      </c>
      <c r="AH1423" s="22" t="s">
        <v>78</v>
      </c>
      <c r="AI1423" s="22">
        <v>0.69673634030069675</v>
      </c>
      <c r="AJ1423" s="22">
        <v>4.0337367070040342</v>
      </c>
      <c r="AK1423" s="22">
        <v>16.978364503116978</v>
      </c>
      <c r="AL1423" s="22">
        <v>38.833883388338833</v>
      </c>
      <c r="AM1423" s="22">
        <v>34.396773010634398</v>
      </c>
      <c r="AN1423" s="22">
        <v>4.5471213788045475</v>
      </c>
      <c r="AO1423" s="39"/>
    </row>
    <row r="1424" spans="2:41" ht="15.75" x14ac:dyDescent="0.25">
      <c r="B1424" s="93"/>
      <c r="C1424" s="39"/>
      <c r="D1424" s="105"/>
      <c r="E1424" s="44" t="s">
        <v>19</v>
      </c>
      <c r="F1424" s="85">
        <v>0</v>
      </c>
      <c r="G1424" s="85" t="s">
        <v>78</v>
      </c>
      <c r="H1424" s="85">
        <v>0</v>
      </c>
      <c r="I1424" s="85" t="s">
        <v>78</v>
      </c>
      <c r="J1424" s="85">
        <v>1.0112359550561798</v>
      </c>
      <c r="K1424" s="85">
        <v>4.9438202247191008</v>
      </c>
      <c r="L1424" s="85">
        <v>24.606741573033709</v>
      </c>
      <c r="M1424" s="85">
        <v>52.921348314606739</v>
      </c>
      <c r="N1424" s="85">
        <v>16.348314606741575</v>
      </c>
      <c r="O1424" s="39"/>
      <c r="P1424" s="39"/>
      <c r="Q1424" s="105"/>
      <c r="R1424" s="43" t="s">
        <v>19</v>
      </c>
      <c r="S1424" s="85">
        <v>0</v>
      </c>
      <c r="T1424" s="85" t="s">
        <v>78</v>
      </c>
      <c r="U1424" s="85">
        <v>0</v>
      </c>
      <c r="V1424" s="85" t="s">
        <v>78</v>
      </c>
      <c r="W1424" s="85">
        <v>0.81081081081081086</v>
      </c>
      <c r="X1424" s="85">
        <v>4.4594594594594597</v>
      </c>
      <c r="Y1424" s="85">
        <v>25.270270270270267</v>
      </c>
      <c r="Z1424" s="85">
        <v>52.297297297297298</v>
      </c>
      <c r="AA1424" s="85">
        <v>17.162162162162161</v>
      </c>
      <c r="AB1424" s="39"/>
      <c r="AC1424" s="39"/>
      <c r="AD1424" s="105"/>
      <c r="AE1424" s="43" t="s">
        <v>19</v>
      </c>
      <c r="AF1424" s="22">
        <v>0</v>
      </c>
      <c r="AG1424" s="22" t="s">
        <v>78</v>
      </c>
      <c r="AH1424" s="22">
        <v>0</v>
      </c>
      <c r="AI1424" s="22" t="s">
        <v>78</v>
      </c>
      <c r="AJ1424" s="22">
        <v>1.153846153846154</v>
      </c>
      <c r="AK1424" s="22">
        <v>5.2884615384615383</v>
      </c>
      <c r="AL1424" s="22">
        <v>24.134615384615383</v>
      </c>
      <c r="AM1424" s="22">
        <v>53.365384615384613</v>
      </c>
      <c r="AN1424" s="22">
        <v>15.769230769230768</v>
      </c>
      <c r="AO1424" s="39"/>
    </row>
    <row r="1425" spans="2:68" x14ac:dyDescent="0.25">
      <c r="B1425" s="93"/>
      <c r="C1425" s="39"/>
      <c r="D1425" s="39"/>
      <c r="E1425" s="39"/>
      <c r="F1425" s="39"/>
      <c r="G1425" s="39"/>
      <c r="H1425" s="39"/>
      <c r="I1425" s="39"/>
      <c r="J1425" s="39"/>
      <c r="K1425" s="39"/>
      <c r="L1425" s="39"/>
      <c r="M1425" s="39"/>
      <c r="N1425" s="39"/>
      <c r="O1425" s="39"/>
      <c r="P1425" s="39"/>
      <c r="Q1425" s="39"/>
      <c r="R1425" s="39"/>
      <c r="S1425" s="39"/>
      <c r="T1425" s="39"/>
      <c r="U1425" s="39"/>
      <c r="V1425" s="39"/>
      <c r="W1425" s="39"/>
      <c r="X1425" s="39"/>
      <c r="Y1425" s="39"/>
      <c r="Z1425" s="39"/>
      <c r="AA1425" s="39"/>
      <c r="AB1425" s="39"/>
      <c r="AC1425" s="39"/>
      <c r="AD1425" s="39"/>
      <c r="AE1425" s="39"/>
      <c r="AF1425" s="39"/>
      <c r="AG1425" s="39"/>
      <c r="AH1425" s="39"/>
      <c r="AI1425" s="39"/>
      <c r="AJ1425" s="39"/>
      <c r="AK1425" s="39"/>
      <c r="AL1425" s="39"/>
      <c r="AM1425" s="39"/>
      <c r="AN1425" s="39"/>
      <c r="AO1425" s="39"/>
    </row>
    <row r="1426" spans="2:68" x14ac:dyDescent="0.25">
      <c r="B1426" s="93"/>
      <c r="C1426" s="39"/>
      <c r="D1426" s="39"/>
      <c r="E1426" s="39"/>
      <c r="F1426" s="39"/>
      <c r="G1426" s="39"/>
      <c r="H1426" s="39"/>
      <c r="I1426" s="39"/>
      <c r="J1426" s="39"/>
      <c r="K1426" s="39"/>
      <c r="L1426" s="39"/>
      <c r="M1426" s="39"/>
      <c r="N1426" s="39"/>
      <c r="O1426" s="39"/>
      <c r="P1426" s="39"/>
      <c r="Q1426" s="39"/>
      <c r="R1426" s="39"/>
      <c r="S1426" s="39"/>
      <c r="T1426" s="39"/>
      <c r="U1426" s="39"/>
      <c r="V1426" s="39"/>
      <c r="W1426" s="39"/>
      <c r="X1426" s="39"/>
      <c r="Y1426" s="39"/>
      <c r="Z1426" s="39"/>
      <c r="AA1426" s="39"/>
      <c r="AB1426" s="39"/>
      <c r="AC1426" s="39"/>
      <c r="AD1426" s="39"/>
      <c r="AE1426" s="39"/>
      <c r="AF1426" s="39"/>
      <c r="AG1426" s="39"/>
      <c r="AH1426" s="39"/>
      <c r="AI1426" s="39"/>
      <c r="AJ1426" s="39"/>
      <c r="AK1426" s="39"/>
      <c r="AL1426" s="39"/>
      <c r="AM1426" s="39"/>
      <c r="AN1426" s="39"/>
      <c r="AO1426" s="39"/>
    </row>
    <row r="1427" spans="2:68" ht="28.5" customHeight="1" x14ac:dyDescent="0.3">
      <c r="B1427" s="93"/>
      <c r="C1427" s="39"/>
      <c r="D1427" s="106" t="s">
        <v>32</v>
      </c>
      <c r="E1427" s="106"/>
      <c r="F1427" s="86"/>
      <c r="G1427" s="86"/>
      <c r="H1427" s="86"/>
      <c r="I1427" s="86"/>
      <c r="J1427" s="86"/>
      <c r="K1427" s="91"/>
      <c r="L1427" s="91"/>
      <c r="M1427" s="91"/>
      <c r="N1427" s="91"/>
      <c r="O1427" s="91"/>
      <c r="P1427" s="91"/>
      <c r="Q1427" s="91"/>
      <c r="R1427" s="91"/>
      <c r="S1427" s="91"/>
      <c r="Z1427" s="106" t="s">
        <v>32</v>
      </c>
      <c r="AA1427" s="106"/>
      <c r="AB1427" s="86"/>
      <c r="AC1427" s="86"/>
      <c r="AD1427" s="86"/>
      <c r="AE1427" s="86"/>
      <c r="AF1427" s="86"/>
      <c r="AG1427" s="91"/>
      <c r="AH1427" s="91"/>
      <c r="AI1427" s="91"/>
      <c r="AJ1427" s="91"/>
      <c r="AK1427" s="91"/>
      <c r="AL1427" s="91"/>
      <c r="AM1427" s="91"/>
      <c r="AN1427" s="91"/>
      <c r="AO1427" s="91"/>
      <c r="AV1427" s="106" t="s">
        <v>32</v>
      </c>
      <c r="AW1427" s="106"/>
      <c r="AX1427" s="86"/>
      <c r="AY1427" s="86"/>
      <c r="AZ1427" s="86"/>
      <c r="BA1427" s="86"/>
      <c r="BB1427" s="86"/>
      <c r="BC1427" s="86"/>
      <c r="BD1427" s="91"/>
      <c r="BE1427" s="91"/>
      <c r="BF1427" s="91"/>
      <c r="BG1427" s="91"/>
      <c r="BH1427" s="91"/>
      <c r="BI1427" s="91"/>
      <c r="BJ1427" s="91"/>
      <c r="BK1427" s="91"/>
      <c r="BL1427" s="91"/>
    </row>
    <row r="1428" spans="2:68" ht="29.25" customHeight="1" x14ac:dyDescent="0.25">
      <c r="B1428" s="93"/>
      <c r="C1428" s="39"/>
      <c r="D1428" s="106"/>
      <c r="E1428" s="106"/>
      <c r="F1428" s="92" t="s">
        <v>20</v>
      </c>
      <c r="G1428" s="92"/>
      <c r="H1428" s="92"/>
      <c r="I1428" s="92"/>
      <c r="J1428" s="92"/>
      <c r="K1428" s="92"/>
      <c r="L1428" s="92"/>
      <c r="M1428" s="92"/>
      <c r="N1428" s="92"/>
      <c r="O1428" s="92"/>
      <c r="P1428" s="92"/>
      <c r="Q1428" s="92"/>
      <c r="R1428" s="92"/>
      <c r="S1428" s="92"/>
      <c r="T1428" s="92"/>
      <c r="U1428" s="92"/>
      <c r="V1428" s="92"/>
      <c r="W1428" s="92"/>
      <c r="X1428" s="92"/>
      <c r="Z1428" s="106"/>
      <c r="AA1428" s="106"/>
      <c r="AB1428" s="92" t="s">
        <v>20</v>
      </c>
      <c r="AC1428" s="92"/>
      <c r="AD1428" s="92"/>
      <c r="AE1428" s="92"/>
      <c r="AF1428" s="92"/>
      <c r="AG1428" s="92"/>
      <c r="AH1428" s="92"/>
      <c r="AI1428" s="92"/>
      <c r="AJ1428" s="92"/>
      <c r="AK1428" s="92"/>
      <c r="AL1428" s="92"/>
      <c r="AM1428" s="92"/>
      <c r="AN1428" s="92"/>
      <c r="AO1428" s="92"/>
      <c r="AP1428" s="92"/>
      <c r="AQ1428" s="92"/>
      <c r="AR1428" s="92"/>
      <c r="AS1428" s="92"/>
      <c r="AT1428" s="92"/>
      <c r="AV1428" s="106"/>
      <c r="AW1428" s="106"/>
      <c r="AX1428" s="92" t="s">
        <v>20</v>
      </c>
      <c r="AY1428" s="92"/>
      <c r="AZ1428" s="92"/>
      <c r="BA1428" s="92"/>
      <c r="BB1428" s="92"/>
      <c r="BC1428" s="92"/>
      <c r="BD1428" s="92"/>
      <c r="BE1428" s="92"/>
      <c r="BF1428" s="92"/>
      <c r="BG1428" s="92"/>
      <c r="BH1428" s="92"/>
      <c r="BI1428" s="92"/>
      <c r="BJ1428" s="92"/>
      <c r="BK1428" s="92"/>
      <c r="BL1428" s="92"/>
      <c r="BM1428" s="92"/>
      <c r="BN1428" s="92"/>
      <c r="BO1428" s="92"/>
      <c r="BP1428" s="92"/>
    </row>
    <row r="1429" spans="2:68" ht="15" customHeight="1" x14ac:dyDescent="0.25">
      <c r="B1429" s="118" t="s">
        <v>132</v>
      </c>
      <c r="C1429" s="39"/>
      <c r="D1429" s="107"/>
      <c r="E1429" s="107"/>
      <c r="F1429" s="88" t="s">
        <v>0</v>
      </c>
      <c r="G1429" s="88">
        <v>11</v>
      </c>
      <c r="H1429" s="88">
        <v>21</v>
      </c>
      <c r="I1429" s="88">
        <v>22</v>
      </c>
      <c r="J1429" s="88">
        <v>32</v>
      </c>
      <c r="K1429" s="88">
        <v>33</v>
      </c>
      <c r="L1429" s="88">
        <v>43</v>
      </c>
      <c r="M1429" s="88">
        <v>44</v>
      </c>
      <c r="N1429" s="88">
        <v>54</v>
      </c>
      <c r="O1429" s="88">
        <v>55</v>
      </c>
      <c r="P1429" s="88">
        <v>65</v>
      </c>
      <c r="Q1429" s="88">
        <v>66</v>
      </c>
      <c r="R1429" s="88">
        <v>76</v>
      </c>
      <c r="S1429" s="88">
        <v>77</v>
      </c>
      <c r="T1429" s="88">
        <v>87</v>
      </c>
      <c r="U1429" s="88">
        <v>88</v>
      </c>
      <c r="V1429" s="88">
        <v>98</v>
      </c>
      <c r="W1429" s="88">
        <v>99</v>
      </c>
      <c r="X1429" s="88" t="s">
        <v>137</v>
      </c>
      <c r="Z1429" s="107"/>
      <c r="AA1429" s="107"/>
      <c r="AB1429" s="88" t="s">
        <v>0</v>
      </c>
      <c r="AC1429" s="88">
        <v>11</v>
      </c>
      <c r="AD1429" s="88">
        <v>21</v>
      </c>
      <c r="AE1429" s="88">
        <v>22</v>
      </c>
      <c r="AF1429" s="88">
        <v>32</v>
      </c>
      <c r="AG1429" s="88">
        <v>33</v>
      </c>
      <c r="AH1429" s="88">
        <v>43</v>
      </c>
      <c r="AI1429" s="88">
        <v>44</v>
      </c>
      <c r="AJ1429" s="88">
        <v>54</v>
      </c>
      <c r="AK1429" s="88">
        <v>55</v>
      </c>
      <c r="AL1429" s="88">
        <v>65</v>
      </c>
      <c r="AM1429" s="88">
        <v>66</v>
      </c>
      <c r="AN1429" s="88">
        <v>76</v>
      </c>
      <c r="AO1429" s="88">
        <v>77</v>
      </c>
      <c r="AP1429" s="88">
        <v>87</v>
      </c>
      <c r="AQ1429" s="88">
        <v>88</v>
      </c>
      <c r="AR1429" s="88">
        <v>98</v>
      </c>
      <c r="AS1429" s="88">
        <v>99</v>
      </c>
      <c r="AT1429" s="88" t="s">
        <v>137</v>
      </c>
      <c r="AV1429" s="107"/>
      <c r="AW1429" s="107"/>
      <c r="AX1429" s="88" t="s">
        <v>0</v>
      </c>
      <c r="AY1429" s="88">
        <v>11</v>
      </c>
      <c r="AZ1429" s="88">
        <v>21</v>
      </c>
      <c r="BA1429" s="88">
        <v>22</v>
      </c>
      <c r="BB1429" s="88">
        <v>32</v>
      </c>
      <c r="BC1429" s="88">
        <v>33</v>
      </c>
      <c r="BD1429" s="88">
        <v>43</v>
      </c>
      <c r="BE1429" s="88">
        <v>44</v>
      </c>
      <c r="BF1429" s="88">
        <v>54</v>
      </c>
      <c r="BG1429" s="88">
        <v>55</v>
      </c>
      <c r="BH1429" s="88">
        <v>65</v>
      </c>
      <c r="BI1429" s="88">
        <v>66</v>
      </c>
      <c r="BJ1429" s="88">
        <v>76</v>
      </c>
      <c r="BK1429" s="88">
        <v>77</v>
      </c>
      <c r="BL1429" s="88">
        <v>87</v>
      </c>
      <c r="BM1429" s="88">
        <v>88</v>
      </c>
      <c r="BN1429" s="88">
        <v>98</v>
      </c>
      <c r="BO1429" s="88">
        <v>99</v>
      </c>
      <c r="BP1429" s="88" t="s">
        <v>137</v>
      </c>
    </row>
    <row r="1430" spans="2:68" ht="15.75" x14ac:dyDescent="0.25">
      <c r="B1430" s="118"/>
      <c r="C1430" s="39"/>
      <c r="D1430" s="119" t="s">
        <v>21</v>
      </c>
      <c r="E1430" s="44" t="s">
        <v>9</v>
      </c>
      <c r="F1430" s="99">
        <v>12</v>
      </c>
      <c r="G1430" s="99">
        <v>8</v>
      </c>
      <c r="H1430" s="99">
        <v>14</v>
      </c>
      <c r="I1430" s="99">
        <v>10</v>
      </c>
      <c r="J1430" s="99">
        <v>10</v>
      </c>
      <c r="K1430" s="99">
        <v>14</v>
      </c>
      <c r="L1430" s="99">
        <v>11</v>
      </c>
      <c r="M1430" s="99">
        <v>4</v>
      </c>
      <c r="N1430" s="99">
        <v>4</v>
      </c>
      <c r="O1430" s="99">
        <v>9</v>
      </c>
      <c r="P1430" s="99">
        <v>0</v>
      </c>
      <c r="Q1430" s="99" t="s">
        <v>78</v>
      </c>
      <c r="R1430" s="99">
        <v>0</v>
      </c>
      <c r="S1430" s="99">
        <v>0</v>
      </c>
      <c r="T1430" s="99">
        <v>0</v>
      </c>
      <c r="U1430" s="99">
        <v>0</v>
      </c>
      <c r="V1430" s="99">
        <v>0</v>
      </c>
      <c r="W1430" s="99">
        <v>0</v>
      </c>
      <c r="X1430" s="99" t="s">
        <v>78</v>
      </c>
      <c r="Z1430" s="119" t="s">
        <v>21</v>
      </c>
      <c r="AA1430" s="44" t="s">
        <v>9</v>
      </c>
      <c r="AB1430" s="99">
        <v>7</v>
      </c>
      <c r="AC1430" s="99">
        <v>4</v>
      </c>
      <c r="AD1430" s="99">
        <v>8</v>
      </c>
      <c r="AE1430" s="99">
        <v>4</v>
      </c>
      <c r="AF1430" s="99">
        <v>6</v>
      </c>
      <c r="AG1430" s="99">
        <v>6</v>
      </c>
      <c r="AH1430" s="99">
        <v>6</v>
      </c>
      <c r="AI1430" s="99" t="s">
        <v>78</v>
      </c>
      <c r="AJ1430" s="99" t="s">
        <v>78</v>
      </c>
      <c r="AK1430" s="99" t="s">
        <v>78</v>
      </c>
      <c r="AL1430" s="99">
        <v>0</v>
      </c>
      <c r="AM1430" s="99" t="s">
        <v>78</v>
      </c>
      <c r="AN1430" s="99">
        <v>0</v>
      </c>
      <c r="AO1430" s="99">
        <v>0</v>
      </c>
      <c r="AP1430" s="99">
        <v>0</v>
      </c>
      <c r="AQ1430" s="99">
        <v>0</v>
      </c>
      <c r="AR1430" s="99">
        <v>0</v>
      </c>
      <c r="AS1430" s="99">
        <v>0</v>
      </c>
      <c r="AT1430" s="99" t="s">
        <v>78</v>
      </c>
      <c r="AV1430" s="119" t="s">
        <v>21</v>
      </c>
      <c r="AW1430" s="44" t="s">
        <v>9</v>
      </c>
      <c r="AX1430" s="99">
        <v>5</v>
      </c>
      <c r="AY1430" s="99">
        <v>4</v>
      </c>
      <c r="AZ1430" s="99">
        <v>6</v>
      </c>
      <c r="BA1430" s="99">
        <v>6</v>
      </c>
      <c r="BB1430" s="99">
        <v>4</v>
      </c>
      <c r="BC1430" s="99">
        <v>8</v>
      </c>
      <c r="BD1430" s="99">
        <v>5</v>
      </c>
      <c r="BE1430" s="99" t="s">
        <v>78</v>
      </c>
      <c r="BF1430" s="99" t="s">
        <v>78</v>
      </c>
      <c r="BG1430" s="99" t="s">
        <v>78</v>
      </c>
      <c r="BH1430" s="99">
        <v>0</v>
      </c>
      <c r="BI1430" s="99" t="s">
        <v>78</v>
      </c>
      <c r="BJ1430" s="99">
        <v>0</v>
      </c>
      <c r="BK1430" s="99">
        <v>0</v>
      </c>
      <c r="BL1430" s="99">
        <v>0</v>
      </c>
      <c r="BM1430" s="99">
        <v>0</v>
      </c>
      <c r="BN1430" s="99">
        <v>0</v>
      </c>
      <c r="BO1430" s="99">
        <v>0</v>
      </c>
      <c r="BP1430" s="99" t="s">
        <v>78</v>
      </c>
    </row>
    <row r="1431" spans="2:68" ht="15.75" x14ac:dyDescent="0.25">
      <c r="B1431" s="118"/>
      <c r="C1431" s="39"/>
      <c r="D1431" s="120"/>
      <c r="E1431" s="44">
        <v>1</v>
      </c>
      <c r="F1431" s="99">
        <v>52</v>
      </c>
      <c r="G1431" s="99">
        <v>82</v>
      </c>
      <c r="H1431" s="99">
        <v>57</v>
      </c>
      <c r="I1431" s="99">
        <v>49</v>
      </c>
      <c r="J1431" s="99">
        <v>28</v>
      </c>
      <c r="K1431" s="99">
        <v>18</v>
      </c>
      <c r="L1431" s="99">
        <v>12</v>
      </c>
      <c r="M1431" s="99">
        <v>3</v>
      </c>
      <c r="N1431" s="99">
        <v>6</v>
      </c>
      <c r="O1431" s="99" t="s">
        <v>78</v>
      </c>
      <c r="P1431" s="99" t="s">
        <v>78</v>
      </c>
      <c r="Q1431" s="99" t="s">
        <v>78</v>
      </c>
      <c r="R1431" s="99" t="s">
        <v>78</v>
      </c>
      <c r="S1431" s="99" t="s">
        <v>78</v>
      </c>
      <c r="T1431" s="99">
        <v>0</v>
      </c>
      <c r="U1431" s="99">
        <v>0</v>
      </c>
      <c r="V1431" s="99">
        <v>0</v>
      </c>
      <c r="W1431" s="99">
        <v>0</v>
      </c>
      <c r="X1431" s="99">
        <v>7</v>
      </c>
      <c r="Z1431" s="120"/>
      <c r="AA1431" s="44">
        <v>1</v>
      </c>
      <c r="AB1431" s="99">
        <v>22</v>
      </c>
      <c r="AC1431" s="99">
        <v>39</v>
      </c>
      <c r="AD1431" s="99">
        <v>21</v>
      </c>
      <c r="AE1431" s="99">
        <v>18</v>
      </c>
      <c r="AF1431" s="99">
        <v>11</v>
      </c>
      <c r="AG1431" s="99">
        <v>12</v>
      </c>
      <c r="AH1431" s="99">
        <v>6</v>
      </c>
      <c r="AI1431" s="99" t="s">
        <v>78</v>
      </c>
      <c r="AJ1431" s="99" t="s">
        <v>78</v>
      </c>
      <c r="AK1431" s="99" t="s">
        <v>78</v>
      </c>
      <c r="AL1431" s="99" t="s">
        <v>78</v>
      </c>
      <c r="AM1431" s="99" t="s">
        <v>78</v>
      </c>
      <c r="AN1431" s="99" t="s">
        <v>78</v>
      </c>
      <c r="AO1431" s="99" t="s">
        <v>78</v>
      </c>
      <c r="AP1431" s="99">
        <v>0</v>
      </c>
      <c r="AQ1431" s="99">
        <v>0</v>
      </c>
      <c r="AR1431" s="99">
        <v>0</v>
      </c>
      <c r="AS1431" s="99">
        <v>0</v>
      </c>
      <c r="AT1431" s="99" t="s">
        <v>78</v>
      </c>
      <c r="AV1431" s="120"/>
      <c r="AW1431" s="44">
        <v>1</v>
      </c>
      <c r="AX1431" s="99">
        <v>30</v>
      </c>
      <c r="AY1431" s="99">
        <v>43</v>
      </c>
      <c r="AZ1431" s="99">
        <v>36</v>
      </c>
      <c r="BA1431" s="99">
        <v>31</v>
      </c>
      <c r="BB1431" s="99">
        <v>17</v>
      </c>
      <c r="BC1431" s="99">
        <v>6</v>
      </c>
      <c r="BD1431" s="99">
        <v>6</v>
      </c>
      <c r="BE1431" s="99" t="s">
        <v>78</v>
      </c>
      <c r="BF1431" s="99" t="s">
        <v>78</v>
      </c>
      <c r="BG1431" s="99" t="s">
        <v>78</v>
      </c>
      <c r="BH1431" s="99" t="s">
        <v>78</v>
      </c>
      <c r="BI1431" s="99" t="s">
        <v>78</v>
      </c>
      <c r="BJ1431" s="99" t="s">
        <v>78</v>
      </c>
      <c r="BK1431" s="99" t="s">
        <v>78</v>
      </c>
      <c r="BL1431" s="99">
        <v>0</v>
      </c>
      <c r="BM1431" s="99">
        <v>0</v>
      </c>
      <c r="BN1431" s="99">
        <v>0</v>
      </c>
      <c r="BO1431" s="99">
        <v>0</v>
      </c>
      <c r="BP1431" s="99" t="s">
        <v>78</v>
      </c>
    </row>
    <row r="1432" spans="2:68" ht="15.75" x14ac:dyDescent="0.25">
      <c r="B1432" s="118"/>
      <c r="C1432" s="39"/>
      <c r="D1432" s="120"/>
      <c r="E1432" s="44" t="s">
        <v>10</v>
      </c>
      <c r="F1432" s="99">
        <v>773</v>
      </c>
      <c r="G1432" s="99">
        <v>1835</v>
      </c>
      <c r="H1432" s="99">
        <v>2502</v>
      </c>
      <c r="I1432" s="99">
        <v>2330</v>
      </c>
      <c r="J1432" s="99">
        <v>1602</v>
      </c>
      <c r="K1432" s="99">
        <v>946</v>
      </c>
      <c r="L1432" s="99">
        <v>526</v>
      </c>
      <c r="M1432" s="99">
        <v>239</v>
      </c>
      <c r="N1432" s="99">
        <v>139</v>
      </c>
      <c r="O1432" s="99">
        <v>140</v>
      </c>
      <c r="P1432" s="99">
        <v>27</v>
      </c>
      <c r="Q1432" s="99">
        <v>19</v>
      </c>
      <c r="R1432" s="99">
        <v>18</v>
      </c>
      <c r="S1432" s="99">
        <v>11</v>
      </c>
      <c r="T1432" s="99">
        <v>9</v>
      </c>
      <c r="U1432" s="99">
        <v>6</v>
      </c>
      <c r="V1432" s="99" t="s">
        <v>78</v>
      </c>
      <c r="W1432" s="99" t="s">
        <v>78</v>
      </c>
      <c r="X1432" s="99">
        <v>109</v>
      </c>
      <c r="Z1432" s="120"/>
      <c r="AA1432" s="44" t="s">
        <v>10</v>
      </c>
      <c r="AB1432" s="99">
        <v>292</v>
      </c>
      <c r="AC1432" s="99">
        <v>771</v>
      </c>
      <c r="AD1432" s="99">
        <v>1125</v>
      </c>
      <c r="AE1432" s="99">
        <v>1099</v>
      </c>
      <c r="AF1432" s="99">
        <v>688</v>
      </c>
      <c r="AG1432" s="99">
        <v>382</v>
      </c>
      <c r="AH1432" s="99">
        <v>203</v>
      </c>
      <c r="AI1432" s="99">
        <v>105</v>
      </c>
      <c r="AJ1432" s="99">
        <v>56</v>
      </c>
      <c r="AK1432" s="99">
        <v>58</v>
      </c>
      <c r="AL1432" s="99">
        <v>16</v>
      </c>
      <c r="AM1432" s="99">
        <v>11</v>
      </c>
      <c r="AN1432" s="99">
        <v>11</v>
      </c>
      <c r="AO1432" s="99">
        <v>6</v>
      </c>
      <c r="AP1432" s="99">
        <v>4</v>
      </c>
      <c r="AQ1432" s="99" t="s">
        <v>78</v>
      </c>
      <c r="AR1432" s="99" t="s">
        <v>78</v>
      </c>
      <c r="AS1432" s="99" t="s">
        <v>78</v>
      </c>
      <c r="AT1432" s="99">
        <v>39</v>
      </c>
      <c r="AV1432" s="120"/>
      <c r="AW1432" s="44" t="s">
        <v>10</v>
      </c>
      <c r="AX1432" s="99">
        <v>481</v>
      </c>
      <c r="AY1432" s="99">
        <v>1064</v>
      </c>
      <c r="AZ1432" s="99">
        <v>1377</v>
      </c>
      <c r="BA1432" s="99">
        <v>1231</v>
      </c>
      <c r="BB1432" s="99">
        <v>914</v>
      </c>
      <c r="BC1432" s="99">
        <v>564</v>
      </c>
      <c r="BD1432" s="99">
        <v>323</v>
      </c>
      <c r="BE1432" s="99">
        <v>134</v>
      </c>
      <c r="BF1432" s="99">
        <v>83</v>
      </c>
      <c r="BG1432" s="99">
        <v>82</v>
      </c>
      <c r="BH1432" s="99">
        <v>11</v>
      </c>
      <c r="BI1432" s="99">
        <v>8</v>
      </c>
      <c r="BJ1432" s="99">
        <v>7</v>
      </c>
      <c r="BK1432" s="99">
        <v>5</v>
      </c>
      <c r="BL1432" s="99">
        <v>5</v>
      </c>
      <c r="BM1432" s="99" t="s">
        <v>78</v>
      </c>
      <c r="BN1432" s="99" t="s">
        <v>78</v>
      </c>
      <c r="BO1432" s="99" t="s">
        <v>78</v>
      </c>
      <c r="BP1432" s="99">
        <v>70</v>
      </c>
    </row>
    <row r="1433" spans="2:68" ht="15.75" x14ac:dyDescent="0.25">
      <c r="B1433" s="118"/>
      <c r="C1433" s="39"/>
      <c r="D1433" s="120"/>
      <c r="E1433" s="44" t="s">
        <v>11</v>
      </c>
      <c r="F1433" s="99">
        <v>333</v>
      </c>
      <c r="G1433" s="99">
        <v>758</v>
      </c>
      <c r="H1433" s="99">
        <v>1353</v>
      </c>
      <c r="I1433" s="99">
        <v>1767</v>
      </c>
      <c r="J1433" s="99">
        <v>1627</v>
      </c>
      <c r="K1433" s="99">
        <v>1192</v>
      </c>
      <c r="L1433" s="99">
        <v>711</v>
      </c>
      <c r="M1433" s="99">
        <v>285</v>
      </c>
      <c r="N1433" s="99">
        <v>182</v>
      </c>
      <c r="O1433" s="99">
        <v>143</v>
      </c>
      <c r="P1433" s="99">
        <v>26</v>
      </c>
      <c r="Q1433" s="99">
        <v>12</v>
      </c>
      <c r="R1433" s="99">
        <v>10</v>
      </c>
      <c r="S1433" s="99">
        <v>5</v>
      </c>
      <c r="T1433" s="99">
        <v>4</v>
      </c>
      <c r="U1433" s="99" t="s">
        <v>78</v>
      </c>
      <c r="V1433" s="99" t="s">
        <v>78</v>
      </c>
      <c r="W1433" s="99">
        <v>0</v>
      </c>
      <c r="X1433" s="99">
        <v>57</v>
      </c>
      <c r="Z1433" s="120"/>
      <c r="AA1433" s="44" t="s">
        <v>11</v>
      </c>
      <c r="AB1433" s="99">
        <v>106</v>
      </c>
      <c r="AC1433" s="99">
        <v>288</v>
      </c>
      <c r="AD1433" s="99">
        <v>608</v>
      </c>
      <c r="AE1433" s="99">
        <v>840</v>
      </c>
      <c r="AF1433" s="99">
        <v>769</v>
      </c>
      <c r="AG1433" s="99">
        <v>525</v>
      </c>
      <c r="AH1433" s="99">
        <v>306</v>
      </c>
      <c r="AI1433" s="99">
        <v>112</v>
      </c>
      <c r="AJ1433" s="99">
        <v>73</v>
      </c>
      <c r="AK1433" s="99">
        <v>46</v>
      </c>
      <c r="AL1433" s="99">
        <v>11</v>
      </c>
      <c r="AM1433" s="99">
        <v>4</v>
      </c>
      <c r="AN1433" s="99">
        <v>4</v>
      </c>
      <c r="AO1433" s="99">
        <v>0</v>
      </c>
      <c r="AP1433" s="99" t="s">
        <v>78</v>
      </c>
      <c r="AQ1433" s="99" t="s">
        <v>78</v>
      </c>
      <c r="AR1433" s="99" t="s">
        <v>78</v>
      </c>
      <c r="AS1433" s="99">
        <v>0</v>
      </c>
      <c r="AT1433" s="99">
        <v>21</v>
      </c>
      <c r="AV1433" s="120"/>
      <c r="AW1433" s="44" t="s">
        <v>11</v>
      </c>
      <c r="AX1433" s="99">
        <v>227</v>
      </c>
      <c r="AY1433" s="99">
        <v>470</v>
      </c>
      <c r="AZ1433" s="99">
        <v>745</v>
      </c>
      <c r="BA1433" s="99">
        <v>927</v>
      </c>
      <c r="BB1433" s="99">
        <v>858</v>
      </c>
      <c r="BC1433" s="99">
        <v>667</v>
      </c>
      <c r="BD1433" s="99">
        <v>405</v>
      </c>
      <c r="BE1433" s="99">
        <v>173</v>
      </c>
      <c r="BF1433" s="99">
        <v>109</v>
      </c>
      <c r="BG1433" s="99">
        <v>97</v>
      </c>
      <c r="BH1433" s="99">
        <v>15</v>
      </c>
      <c r="BI1433" s="99">
        <v>8</v>
      </c>
      <c r="BJ1433" s="99">
        <v>6</v>
      </c>
      <c r="BK1433" s="99">
        <v>5</v>
      </c>
      <c r="BL1433" s="99" t="s">
        <v>78</v>
      </c>
      <c r="BM1433" s="99" t="s">
        <v>78</v>
      </c>
      <c r="BN1433" s="99" t="s">
        <v>78</v>
      </c>
      <c r="BO1433" s="99">
        <v>0</v>
      </c>
      <c r="BP1433" s="99">
        <v>36</v>
      </c>
    </row>
    <row r="1434" spans="2:68" ht="15.75" x14ac:dyDescent="0.25">
      <c r="B1434" s="118"/>
      <c r="C1434" s="39"/>
      <c r="D1434" s="120"/>
      <c r="E1434" s="44" t="s">
        <v>12</v>
      </c>
      <c r="F1434" s="99">
        <v>394</v>
      </c>
      <c r="G1434" s="99">
        <v>779</v>
      </c>
      <c r="H1434" s="99">
        <v>1555</v>
      </c>
      <c r="I1434" s="99">
        <v>2349</v>
      </c>
      <c r="J1434" s="99">
        <v>2835</v>
      </c>
      <c r="K1434" s="99">
        <v>2315</v>
      </c>
      <c r="L1434" s="99">
        <v>1439</v>
      </c>
      <c r="M1434" s="99">
        <v>703</v>
      </c>
      <c r="N1434" s="99">
        <v>404</v>
      </c>
      <c r="O1434" s="99">
        <v>353</v>
      </c>
      <c r="P1434" s="99">
        <v>49</v>
      </c>
      <c r="Q1434" s="99">
        <v>39</v>
      </c>
      <c r="R1434" s="99">
        <v>36</v>
      </c>
      <c r="S1434" s="99">
        <v>18</v>
      </c>
      <c r="T1434" s="99">
        <v>6</v>
      </c>
      <c r="U1434" s="99">
        <v>5</v>
      </c>
      <c r="V1434" s="99">
        <v>3</v>
      </c>
      <c r="W1434" s="99">
        <v>0</v>
      </c>
      <c r="X1434" s="99">
        <v>76</v>
      </c>
      <c r="Z1434" s="120"/>
      <c r="AA1434" s="44" t="s">
        <v>12</v>
      </c>
      <c r="AB1434" s="99">
        <v>134</v>
      </c>
      <c r="AC1434" s="99">
        <v>274</v>
      </c>
      <c r="AD1434" s="99">
        <v>681</v>
      </c>
      <c r="AE1434" s="99">
        <v>1163</v>
      </c>
      <c r="AF1434" s="99">
        <v>1386</v>
      </c>
      <c r="AG1434" s="99">
        <v>1087</v>
      </c>
      <c r="AH1434" s="99">
        <v>705</v>
      </c>
      <c r="AI1434" s="99">
        <v>303</v>
      </c>
      <c r="AJ1434" s="99">
        <v>178</v>
      </c>
      <c r="AK1434" s="99">
        <v>156</v>
      </c>
      <c r="AL1434" s="99">
        <v>17</v>
      </c>
      <c r="AM1434" s="99">
        <v>21</v>
      </c>
      <c r="AN1434" s="99">
        <v>16</v>
      </c>
      <c r="AO1434" s="99">
        <v>6</v>
      </c>
      <c r="AP1434" s="99" t="s">
        <v>78</v>
      </c>
      <c r="AQ1434" s="99" t="s">
        <v>78</v>
      </c>
      <c r="AR1434" s="99">
        <v>0</v>
      </c>
      <c r="AS1434" s="99">
        <v>0</v>
      </c>
      <c r="AT1434" s="99">
        <v>29</v>
      </c>
      <c r="AV1434" s="120"/>
      <c r="AW1434" s="44" t="s">
        <v>12</v>
      </c>
      <c r="AX1434" s="99">
        <v>260</v>
      </c>
      <c r="AY1434" s="99">
        <v>505</v>
      </c>
      <c r="AZ1434" s="99">
        <v>874</v>
      </c>
      <c r="BA1434" s="99">
        <v>1186</v>
      </c>
      <c r="BB1434" s="99">
        <v>1449</v>
      </c>
      <c r="BC1434" s="99">
        <v>1228</v>
      </c>
      <c r="BD1434" s="99">
        <v>734</v>
      </c>
      <c r="BE1434" s="99">
        <v>400</v>
      </c>
      <c r="BF1434" s="99">
        <v>226</v>
      </c>
      <c r="BG1434" s="99">
        <v>197</v>
      </c>
      <c r="BH1434" s="99">
        <v>32</v>
      </c>
      <c r="BI1434" s="99">
        <v>18</v>
      </c>
      <c r="BJ1434" s="99">
        <v>20</v>
      </c>
      <c r="BK1434" s="99">
        <v>12</v>
      </c>
      <c r="BL1434" s="99" t="s">
        <v>78</v>
      </c>
      <c r="BM1434" s="99" t="s">
        <v>78</v>
      </c>
      <c r="BN1434" s="99">
        <v>3</v>
      </c>
      <c r="BO1434" s="99">
        <v>0</v>
      </c>
      <c r="BP1434" s="99">
        <v>47</v>
      </c>
    </row>
    <row r="1435" spans="2:68" ht="15.75" x14ac:dyDescent="0.25">
      <c r="B1435" s="118"/>
      <c r="C1435" s="39"/>
      <c r="D1435" s="120"/>
      <c r="E1435" s="44" t="s">
        <v>13</v>
      </c>
      <c r="F1435" s="99">
        <v>582</v>
      </c>
      <c r="G1435" s="99">
        <v>881</v>
      </c>
      <c r="H1435" s="99">
        <v>1818</v>
      </c>
      <c r="I1435" s="99">
        <v>3049</v>
      </c>
      <c r="J1435" s="99">
        <v>4270</v>
      </c>
      <c r="K1435" s="99">
        <v>4521</v>
      </c>
      <c r="L1435" s="99">
        <v>3398</v>
      </c>
      <c r="M1435" s="99">
        <v>1697</v>
      </c>
      <c r="N1435" s="99">
        <v>1155</v>
      </c>
      <c r="O1435" s="99">
        <v>833</v>
      </c>
      <c r="P1435" s="99">
        <v>186</v>
      </c>
      <c r="Q1435" s="99">
        <v>99</v>
      </c>
      <c r="R1435" s="99">
        <v>65</v>
      </c>
      <c r="S1435" s="99">
        <v>37</v>
      </c>
      <c r="T1435" s="99">
        <v>22</v>
      </c>
      <c r="U1435" s="99">
        <v>6</v>
      </c>
      <c r="V1435" s="99" t="s">
        <v>78</v>
      </c>
      <c r="W1435" s="99" t="s">
        <v>78</v>
      </c>
      <c r="X1435" s="99">
        <v>113</v>
      </c>
      <c r="Z1435" s="120"/>
      <c r="AA1435" s="44" t="s">
        <v>13</v>
      </c>
      <c r="AB1435" s="99">
        <v>212</v>
      </c>
      <c r="AC1435" s="99">
        <v>320</v>
      </c>
      <c r="AD1435" s="99">
        <v>816</v>
      </c>
      <c r="AE1435" s="99">
        <v>1489</v>
      </c>
      <c r="AF1435" s="99">
        <v>2224</v>
      </c>
      <c r="AG1435" s="99">
        <v>2385</v>
      </c>
      <c r="AH1435" s="99">
        <v>1748</v>
      </c>
      <c r="AI1435" s="99">
        <v>888</v>
      </c>
      <c r="AJ1435" s="99">
        <v>542</v>
      </c>
      <c r="AK1435" s="99">
        <v>418</v>
      </c>
      <c r="AL1435" s="99">
        <v>92</v>
      </c>
      <c r="AM1435" s="99">
        <v>41</v>
      </c>
      <c r="AN1435" s="99">
        <v>28</v>
      </c>
      <c r="AO1435" s="99">
        <v>15</v>
      </c>
      <c r="AP1435" s="99">
        <v>10</v>
      </c>
      <c r="AQ1435" s="99" t="s">
        <v>78</v>
      </c>
      <c r="AR1435" s="99" t="s">
        <v>78</v>
      </c>
      <c r="AS1435" s="99" t="s">
        <v>78</v>
      </c>
      <c r="AT1435" s="99">
        <v>53</v>
      </c>
      <c r="AV1435" s="120"/>
      <c r="AW1435" s="44" t="s">
        <v>13</v>
      </c>
      <c r="AX1435" s="99">
        <v>370</v>
      </c>
      <c r="AY1435" s="99">
        <v>561</v>
      </c>
      <c r="AZ1435" s="99">
        <v>1002</v>
      </c>
      <c r="BA1435" s="99">
        <v>1560</v>
      </c>
      <c r="BB1435" s="99">
        <v>2046</v>
      </c>
      <c r="BC1435" s="99">
        <v>2136</v>
      </c>
      <c r="BD1435" s="99">
        <v>1650</v>
      </c>
      <c r="BE1435" s="99">
        <v>809</v>
      </c>
      <c r="BF1435" s="99">
        <v>613</v>
      </c>
      <c r="BG1435" s="99">
        <v>415</v>
      </c>
      <c r="BH1435" s="99">
        <v>94</v>
      </c>
      <c r="BI1435" s="99">
        <v>58</v>
      </c>
      <c r="BJ1435" s="99">
        <v>37</v>
      </c>
      <c r="BK1435" s="99">
        <v>22</v>
      </c>
      <c r="BL1435" s="99">
        <v>12</v>
      </c>
      <c r="BM1435" s="99" t="s">
        <v>78</v>
      </c>
      <c r="BN1435" s="99" t="s">
        <v>78</v>
      </c>
      <c r="BO1435" s="99" t="s">
        <v>78</v>
      </c>
      <c r="BP1435" s="99">
        <v>60</v>
      </c>
    </row>
    <row r="1436" spans="2:68" ht="15.75" x14ac:dyDescent="0.25">
      <c r="B1436" s="118"/>
      <c r="C1436" s="39"/>
      <c r="D1436" s="120"/>
      <c r="E1436" s="44" t="s">
        <v>14</v>
      </c>
      <c r="F1436" s="99">
        <v>881</v>
      </c>
      <c r="G1436" s="99">
        <v>996</v>
      </c>
      <c r="H1436" s="99">
        <v>2045</v>
      </c>
      <c r="I1436" s="99">
        <v>3736</v>
      </c>
      <c r="J1436" s="99">
        <v>6124</v>
      </c>
      <c r="K1436" s="99">
        <v>7973</v>
      </c>
      <c r="L1436" s="99">
        <v>7786</v>
      </c>
      <c r="M1436" s="99">
        <v>4623</v>
      </c>
      <c r="N1436" s="99">
        <v>3377</v>
      </c>
      <c r="O1436" s="99">
        <v>2724</v>
      </c>
      <c r="P1436" s="99">
        <v>573</v>
      </c>
      <c r="Q1436" s="99">
        <v>432</v>
      </c>
      <c r="R1436" s="99">
        <v>208</v>
      </c>
      <c r="S1436" s="99">
        <v>114</v>
      </c>
      <c r="T1436" s="99">
        <v>50</v>
      </c>
      <c r="U1436" s="99">
        <v>18</v>
      </c>
      <c r="V1436" s="99">
        <v>15</v>
      </c>
      <c r="W1436" s="99">
        <v>9</v>
      </c>
      <c r="X1436" s="99">
        <v>169</v>
      </c>
      <c r="Z1436" s="120"/>
      <c r="AA1436" s="44" t="s">
        <v>14</v>
      </c>
      <c r="AB1436" s="99">
        <v>343</v>
      </c>
      <c r="AC1436" s="99">
        <v>330</v>
      </c>
      <c r="AD1436" s="99">
        <v>818</v>
      </c>
      <c r="AE1436" s="99">
        <v>1713</v>
      </c>
      <c r="AF1436" s="99">
        <v>3085</v>
      </c>
      <c r="AG1436" s="99">
        <v>4197</v>
      </c>
      <c r="AH1436" s="99">
        <v>4167</v>
      </c>
      <c r="AI1436" s="99">
        <v>2437</v>
      </c>
      <c r="AJ1436" s="99">
        <v>1751</v>
      </c>
      <c r="AK1436" s="99">
        <v>1385</v>
      </c>
      <c r="AL1436" s="99">
        <v>301</v>
      </c>
      <c r="AM1436" s="99">
        <v>231</v>
      </c>
      <c r="AN1436" s="99">
        <v>105</v>
      </c>
      <c r="AO1436" s="99">
        <v>54</v>
      </c>
      <c r="AP1436" s="99">
        <v>23</v>
      </c>
      <c r="AQ1436" s="99">
        <v>6</v>
      </c>
      <c r="AR1436" s="99">
        <v>7</v>
      </c>
      <c r="AS1436" s="99">
        <v>5</v>
      </c>
      <c r="AT1436" s="99">
        <v>65</v>
      </c>
      <c r="AV1436" s="120"/>
      <c r="AW1436" s="44" t="s">
        <v>14</v>
      </c>
      <c r="AX1436" s="99">
        <v>538</v>
      </c>
      <c r="AY1436" s="99">
        <v>666</v>
      </c>
      <c r="AZ1436" s="99">
        <v>1227</v>
      </c>
      <c r="BA1436" s="99">
        <v>2023</v>
      </c>
      <c r="BB1436" s="99">
        <v>3039</v>
      </c>
      <c r="BC1436" s="99">
        <v>3776</v>
      </c>
      <c r="BD1436" s="99">
        <v>3619</v>
      </c>
      <c r="BE1436" s="99">
        <v>2186</v>
      </c>
      <c r="BF1436" s="99">
        <v>1626</v>
      </c>
      <c r="BG1436" s="99">
        <v>1339</v>
      </c>
      <c r="BH1436" s="99">
        <v>272</v>
      </c>
      <c r="BI1436" s="99">
        <v>201</v>
      </c>
      <c r="BJ1436" s="99">
        <v>103</v>
      </c>
      <c r="BK1436" s="99">
        <v>60</v>
      </c>
      <c r="BL1436" s="99">
        <v>27</v>
      </c>
      <c r="BM1436" s="99">
        <v>12</v>
      </c>
      <c r="BN1436" s="99">
        <v>8</v>
      </c>
      <c r="BO1436" s="99">
        <v>4</v>
      </c>
      <c r="BP1436" s="99">
        <v>104</v>
      </c>
    </row>
    <row r="1437" spans="2:68" ht="15.75" x14ac:dyDescent="0.25">
      <c r="B1437" s="118"/>
      <c r="C1437" s="39"/>
      <c r="D1437" s="120"/>
      <c r="E1437" s="44" t="s">
        <v>15</v>
      </c>
      <c r="F1437" s="99">
        <v>1043</v>
      </c>
      <c r="G1437" s="99">
        <v>900</v>
      </c>
      <c r="H1437" s="99">
        <v>1788</v>
      </c>
      <c r="I1437" s="99">
        <v>3552</v>
      </c>
      <c r="J1437" s="99">
        <v>6329</v>
      </c>
      <c r="K1437" s="99">
        <v>10575</v>
      </c>
      <c r="L1437" s="99">
        <v>12781</v>
      </c>
      <c r="M1437" s="99">
        <v>9731</v>
      </c>
      <c r="N1437" s="99">
        <v>8317</v>
      </c>
      <c r="O1437" s="99">
        <v>7899</v>
      </c>
      <c r="P1437" s="99">
        <v>2274</v>
      </c>
      <c r="Q1437" s="99">
        <v>1465</v>
      </c>
      <c r="R1437" s="99">
        <v>943</v>
      </c>
      <c r="S1437" s="99">
        <v>474</v>
      </c>
      <c r="T1437" s="99">
        <v>264</v>
      </c>
      <c r="U1437" s="99">
        <v>114</v>
      </c>
      <c r="V1437" s="99">
        <v>50</v>
      </c>
      <c r="W1437" s="99">
        <v>43</v>
      </c>
      <c r="X1437" s="99">
        <v>248</v>
      </c>
      <c r="Z1437" s="120"/>
      <c r="AA1437" s="44" t="s">
        <v>15</v>
      </c>
      <c r="AB1437" s="99">
        <v>405</v>
      </c>
      <c r="AC1437" s="99">
        <v>299</v>
      </c>
      <c r="AD1437" s="99">
        <v>658</v>
      </c>
      <c r="AE1437" s="99">
        <v>1558</v>
      </c>
      <c r="AF1437" s="99">
        <v>2980</v>
      </c>
      <c r="AG1437" s="99">
        <v>5321</v>
      </c>
      <c r="AH1437" s="99">
        <v>6598</v>
      </c>
      <c r="AI1437" s="99">
        <v>5141</v>
      </c>
      <c r="AJ1437" s="99">
        <v>4386</v>
      </c>
      <c r="AK1437" s="99">
        <v>4248</v>
      </c>
      <c r="AL1437" s="99">
        <v>1254</v>
      </c>
      <c r="AM1437" s="99">
        <v>808</v>
      </c>
      <c r="AN1437" s="99">
        <v>528</v>
      </c>
      <c r="AO1437" s="99">
        <v>286</v>
      </c>
      <c r="AP1437" s="99">
        <v>128</v>
      </c>
      <c r="AQ1437" s="99">
        <v>49</v>
      </c>
      <c r="AR1437" s="99">
        <v>22</v>
      </c>
      <c r="AS1437" s="99">
        <v>23</v>
      </c>
      <c r="AT1437" s="99">
        <v>108</v>
      </c>
      <c r="AV1437" s="120"/>
      <c r="AW1437" s="44" t="s">
        <v>15</v>
      </c>
      <c r="AX1437" s="99">
        <v>638</v>
      </c>
      <c r="AY1437" s="99">
        <v>601</v>
      </c>
      <c r="AZ1437" s="99">
        <v>1130</v>
      </c>
      <c r="BA1437" s="99">
        <v>1994</v>
      </c>
      <c r="BB1437" s="99">
        <v>3349</v>
      </c>
      <c r="BC1437" s="99">
        <v>5254</v>
      </c>
      <c r="BD1437" s="99">
        <v>6183</v>
      </c>
      <c r="BE1437" s="99">
        <v>4590</v>
      </c>
      <c r="BF1437" s="99">
        <v>3931</v>
      </c>
      <c r="BG1437" s="99">
        <v>3651</v>
      </c>
      <c r="BH1437" s="99">
        <v>1020</v>
      </c>
      <c r="BI1437" s="99">
        <v>657</v>
      </c>
      <c r="BJ1437" s="99">
        <v>415</v>
      </c>
      <c r="BK1437" s="99">
        <v>188</v>
      </c>
      <c r="BL1437" s="99">
        <v>136</v>
      </c>
      <c r="BM1437" s="99">
        <v>65</v>
      </c>
      <c r="BN1437" s="99">
        <v>28</v>
      </c>
      <c r="BO1437" s="99">
        <v>20</v>
      </c>
      <c r="BP1437" s="99">
        <v>140</v>
      </c>
    </row>
    <row r="1438" spans="2:68" ht="15.75" x14ac:dyDescent="0.25">
      <c r="B1438" s="118"/>
      <c r="C1438" s="39"/>
      <c r="D1438" s="120"/>
      <c r="E1438" s="44" t="s">
        <v>16</v>
      </c>
      <c r="F1438" s="99">
        <v>720</v>
      </c>
      <c r="G1438" s="99">
        <v>422</v>
      </c>
      <c r="H1438" s="99">
        <v>913</v>
      </c>
      <c r="I1438" s="99">
        <v>1714</v>
      </c>
      <c r="J1438" s="99">
        <v>3281</v>
      </c>
      <c r="K1438" s="99">
        <v>6855</v>
      </c>
      <c r="L1438" s="99">
        <v>10729</v>
      </c>
      <c r="M1438" s="99">
        <v>10620</v>
      </c>
      <c r="N1438" s="99">
        <v>11142</v>
      </c>
      <c r="O1438" s="99">
        <v>11903</v>
      </c>
      <c r="P1438" s="99">
        <v>4815</v>
      </c>
      <c r="Q1438" s="99">
        <v>3487</v>
      </c>
      <c r="R1438" s="99">
        <v>2477</v>
      </c>
      <c r="S1438" s="99">
        <v>1329</v>
      </c>
      <c r="T1438" s="99">
        <v>772</v>
      </c>
      <c r="U1438" s="99">
        <v>416</v>
      </c>
      <c r="V1438" s="99">
        <v>201</v>
      </c>
      <c r="W1438" s="99">
        <v>86</v>
      </c>
      <c r="X1438" s="99">
        <v>205</v>
      </c>
      <c r="Z1438" s="120"/>
      <c r="AA1438" s="44" t="s">
        <v>16</v>
      </c>
      <c r="AB1438" s="99">
        <v>284</v>
      </c>
      <c r="AC1438" s="99">
        <v>116</v>
      </c>
      <c r="AD1438" s="99">
        <v>312</v>
      </c>
      <c r="AE1438" s="99">
        <v>669</v>
      </c>
      <c r="AF1438" s="99">
        <v>1358</v>
      </c>
      <c r="AG1438" s="99">
        <v>3186</v>
      </c>
      <c r="AH1438" s="99">
        <v>5233</v>
      </c>
      <c r="AI1438" s="99">
        <v>5274</v>
      </c>
      <c r="AJ1438" s="99">
        <v>5758</v>
      </c>
      <c r="AK1438" s="99">
        <v>6306</v>
      </c>
      <c r="AL1438" s="99">
        <v>2695</v>
      </c>
      <c r="AM1438" s="99">
        <v>1980</v>
      </c>
      <c r="AN1438" s="99">
        <v>1346</v>
      </c>
      <c r="AO1438" s="99">
        <v>696</v>
      </c>
      <c r="AP1438" s="99">
        <v>433</v>
      </c>
      <c r="AQ1438" s="99">
        <v>223</v>
      </c>
      <c r="AR1438" s="99">
        <v>101</v>
      </c>
      <c r="AS1438" s="99">
        <v>34</v>
      </c>
      <c r="AT1438" s="99">
        <v>94</v>
      </c>
      <c r="AV1438" s="120"/>
      <c r="AW1438" s="44" t="s">
        <v>16</v>
      </c>
      <c r="AX1438" s="99">
        <v>436</v>
      </c>
      <c r="AY1438" s="99">
        <v>306</v>
      </c>
      <c r="AZ1438" s="99">
        <v>601</v>
      </c>
      <c r="BA1438" s="99">
        <v>1045</v>
      </c>
      <c r="BB1438" s="99">
        <v>1923</v>
      </c>
      <c r="BC1438" s="99">
        <v>3669</v>
      </c>
      <c r="BD1438" s="99">
        <v>5496</v>
      </c>
      <c r="BE1438" s="99">
        <v>5346</v>
      </c>
      <c r="BF1438" s="99">
        <v>5384</v>
      </c>
      <c r="BG1438" s="99">
        <v>5597</v>
      </c>
      <c r="BH1438" s="99">
        <v>2120</v>
      </c>
      <c r="BI1438" s="99">
        <v>1507</v>
      </c>
      <c r="BJ1438" s="99">
        <v>1131</v>
      </c>
      <c r="BK1438" s="99">
        <v>633</v>
      </c>
      <c r="BL1438" s="99">
        <v>339</v>
      </c>
      <c r="BM1438" s="99">
        <v>193</v>
      </c>
      <c r="BN1438" s="99">
        <v>100</v>
      </c>
      <c r="BO1438" s="99">
        <v>52</v>
      </c>
      <c r="BP1438" s="99">
        <v>111</v>
      </c>
    </row>
    <row r="1439" spans="2:68" ht="15.75" x14ac:dyDescent="0.25">
      <c r="B1439" s="118"/>
      <c r="C1439" s="39"/>
      <c r="D1439" s="120"/>
      <c r="E1439" s="44" t="s">
        <v>17</v>
      </c>
      <c r="F1439" s="99">
        <v>356</v>
      </c>
      <c r="G1439" s="99">
        <v>160</v>
      </c>
      <c r="H1439" s="99">
        <v>247</v>
      </c>
      <c r="I1439" s="99">
        <v>522</v>
      </c>
      <c r="J1439" s="99">
        <v>1052</v>
      </c>
      <c r="K1439" s="99">
        <v>2685</v>
      </c>
      <c r="L1439" s="99">
        <v>5100</v>
      </c>
      <c r="M1439" s="99">
        <v>6795</v>
      </c>
      <c r="N1439" s="99">
        <v>8307</v>
      </c>
      <c r="O1439" s="99">
        <v>10523</v>
      </c>
      <c r="P1439" s="99">
        <v>6165</v>
      </c>
      <c r="Q1439" s="99">
        <v>5276</v>
      </c>
      <c r="R1439" s="99">
        <v>4146</v>
      </c>
      <c r="S1439" s="99">
        <v>2602</v>
      </c>
      <c r="T1439" s="99">
        <v>1703</v>
      </c>
      <c r="U1439" s="99">
        <v>987</v>
      </c>
      <c r="V1439" s="99">
        <v>483</v>
      </c>
      <c r="W1439" s="99">
        <v>354</v>
      </c>
      <c r="X1439" s="99">
        <v>92</v>
      </c>
      <c r="Z1439" s="120"/>
      <c r="AA1439" s="44" t="s">
        <v>17</v>
      </c>
      <c r="AB1439" s="99">
        <v>126</v>
      </c>
      <c r="AC1439" s="99">
        <v>45</v>
      </c>
      <c r="AD1439" s="99">
        <v>84</v>
      </c>
      <c r="AE1439" s="99">
        <v>153</v>
      </c>
      <c r="AF1439" s="99">
        <v>402</v>
      </c>
      <c r="AG1439" s="99">
        <v>1143</v>
      </c>
      <c r="AH1439" s="99">
        <v>2233</v>
      </c>
      <c r="AI1439" s="99">
        <v>3188</v>
      </c>
      <c r="AJ1439" s="99">
        <v>4014</v>
      </c>
      <c r="AK1439" s="99">
        <v>5333</v>
      </c>
      <c r="AL1439" s="99">
        <v>3286</v>
      </c>
      <c r="AM1439" s="99">
        <v>2872</v>
      </c>
      <c r="AN1439" s="99">
        <v>2317</v>
      </c>
      <c r="AO1439" s="99">
        <v>1482</v>
      </c>
      <c r="AP1439" s="99">
        <v>993</v>
      </c>
      <c r="AQ1439" s="99">
        <v>570</v>
      </c>
      <c r="AR1439" s="99">
        <v>266</v>
      </c>
      <c r="AS1439" s="99">
        <v>164</v>
      </c>
      <c r="AT1439" s="99">
        <v>40</v>
      </c>
      <c r="AV1439" s="120"/>
      <c r="AW1439" s="44" t="s">
        <v>17</v>
      </c>
      <c r="AX1439" s="99">
        <v>230</v>
      </c>
      <c r="AY1439" s="99">
        <v>115</v>
      </c>
      <c r="AZ1439" s="99">
        <v>163</v>
      </c>
      <c r="BA1439" s="99">
        <v>369</v>
      </c>
      <c r="BB1439" s="99">
        <v>650</v>
      </c>
      <c r="BC1439" s="99">
        <v>1542</v>
      </c>
      <c r="BD1439" s="99">
        <v>2867</v>
      </c>
      <c r="BE1439" s="99">
        <v>3607</v>
      </c>
      <c r="BF1439" s="99">
        <v>4293</v>
      </c>
      <c r="BG1439" s="99">
        <v>5190</v>
      </c>
      <c r="BH1439" s="99">
        <v>2879</v>
      </c>
      <c r="BI1439" s="99">
        <v>2404</v>
      </c>
      <c r="BJ1439" s="99">
        <v>1829</v>
      </c>
      <c r="BK1439" s="99">
        <v>1120</v>
      </c>
      <c r="BL1439" s="99">
        <v>710</v>
      </c>
      <c r="BM1439" s="99">
        <v>417</v>
      </c>
      <c r="BN1439" s="99">
        <v>217</v>
      </c>
      <c r="BO1439" s="99">
        <v>190</v>
      </c>
      <c r="BP1439" s="99">
        <v>52</v>
      </c>
    </row>
    <row r="1440" spans="2:68" ht="15.75" x14ac:dyDescent="0.25">
      <c r="B1440" s="118"/>
      <c r="C1440" s="39"/>
      <c r="D1440" s="120"/>
      <c r="E1440" s="44" t="s">
        <v>18</v>
      </c>
      <c r="F1440" s="99">
        <v>112</v>
      </c>
      <c r="G1440" s="99">
        <v>23</v>
      </c>
      <c r="H1440" s="99">
        <v>68</v>
      </c>
      <c r="I1440" s="99">
        <v>104</v>
      </c>
      <c r="J1440" s="99">
        <v>224</v>
      </c>
      <c r="K1440" s="99">
        <v>630</v>
      </c>
      <c r="L1440" s="99">
        <v>1416</v>
      </c>
      <c r="M1440" s="99">
        <v>2281</v>
      </c>
      <c r="N1440" s="99">
        <v>3351</v>
      </c>
      <c r="O1440" s="99">
        <v>4961</v>
      </c>
      <c r="P1440" s="99">
        <v>3922</v>
      </c>
      <c r="Q1440" s="99">
        <v>3991</v>
      </c>
      <c r="R1440" s="99">
        <v>3982</v>
      </c>
      <c r="S1440" s="99">
        <v>3109</v>
      </c>
      <c r="T1440" s="99">
        <v>2372</v>
      </c>
      <c r="U1440" s="99">
        <v>1670</v>
      </c>
      <c r="V1440" s="99">
        <v>1184</v>
      </c>
      <c r="W1440" s="99">
        <v>1081</v>
      </c>
      <c r="X1440" s="99">
        <v>47</v>
      </c>
      <c r="Z1440" s="120"/>
      <c r="AA1440" s="44" t="s">
        <v>18</v>
      </c>
      <c r="AB1440" s="99">
        <v>37</v>
      </c>
      <c r="AC1440" s="99">
        <v>7</v>
      </c>
      <c r="AD1440" s="99">
        <v>16</v>
      </c>
      <c r="AE1440" s="99">
        <v>34</v>
      </c>
      <c r="AF1440" s="99">
        <v>80</v>
      </c>
      <c r="AG1440" s="99">
        <v>244</v>
      </c>
      <c r="AH1440" s="99">
        <v>578</v>
      </c>
      <c r="AI1440" s="99">
        <v>961</v>
      </c>
      <c r="AJ1440" s="99">
        <v>1497</v>
      </c>
      <c r="AK1440" s="99">
        <v>2342</v>
      </c>
      <c r="AL1440" s="99">
        <v>1880</v>
      </c>
      <c r="AM1440" s="99">
        <v>2026</v>
      </c>
      <c r="AN1440" s="99">
        <v>2133</v>
      </c>
      <c r="AO1440" s="99">
        <v>1738</v>
      </c>
      <c r="AP1440" s="99">
        <v>1354</v>
      </c>
      <c r="AQ1440" s="99">
        <v>974</v>
      </c>
      <c r="AR1440" s="99">
        <v>661</v>
      </c>
      <c r="AS1440" s="99">
        <v>615</v>
      </c>
      <c r="AT1440" s="99">
        <v>21</v>
      </c>
      <c r="AV1440" s="120"/>
      <c r="AW1440" s="44" t="s">
        <v>18</v>
      </c>
      <c r="AX1440" s="99">
        <v>75</v>
      </c>
      <c r="AY1440" s="99">
        <v>16</v>
      </c>
      <c r="AZ1440" s="99">
        <v>52</v>
      </c>
      <c r="BA1440" s="99">
        <v>70</v>
      </c>
      <c r="BB1440" s="99">
        <v>144</v>
      </c>
      <c r="BC1440" s="99">
        <v>386</v>
      </c>
      <c r="BD1440" s="99">
        <v>838</v>
      </c>
      <c r="BE1440" s="99">
        <v>1320</v>
      </c>
      <c r="BF1440" s="99">
        <v>1854</v>
      </c>
      <c r="BG1440" s="99">
        <v>2619</v>
      </c>
      <c r="BH1440" s="99">
        <v>2042</v>
      </c>
      <c r="BI1440" s="99">
        <v>1965</v>
      </c>
      <c r="BJ1440" s="99">
        <v>1849</v>
      </c>
      <c r="BK1440" s="99">
        <v>1371</v>
      </c>
      <c r="BL1440" s="99">
        <v>1018</v>
      </c>
      <c r="BM1440" s="99">
        <v>696</v>
      </c>
      <c r="BN1440" s="99">
        <v>523</v>
      </c>
      <c r="BO1440" s="99">
        <v>466</v>
      </c>
      <c r="BP1440" s="99">
        <v>26</v>
      </c>
    </row>
    <row r="1441" spans="2:68" ht="15.75" x14ac:dyDescent="0.25">
      <c r="B1441" s="93"/>
      <c r="C1441" s="39"/>
      <c r="D1441" s="121"/>
      <c r="E1441" s="44" t="s">
        <v>19</v>
      </c>
      <c r="F1441" s="99">
        <v>5</v>
      </c>
      <c r="G1441" s="99" t="s">
        <v>78</v>
      </c>
      <c r="H1441" s="99" t="s">
        <v>78</v>
      </c>
      <c r="I1441" s="99">
        <v>4</v>
      </c>
      <c r="J1441" s="99">
        <v>13</v>
      </c>
      <c r="K1441" s="99">
        <v>22</v>
      </c>
      <c r="L1441" s="99">
        <v>77</v>
      </c>
      <c r="M1441" s="99">
        <v>156</v>
      </c>
      <c r="N1441" s="99">
        <v>255</v>
      </c>
      <c r="O1441" s="99">
        <v>500</v>
      </c>
      <c r="P1441" s="99">
        <v>443</v>
      </c>
      <c r="Q1441" s="99">
        <v>565</v>
      </c>
      <c r="R1441" s="99">
        <v>698</v>
      </c>
      <c r="S1441" s="99">
        <v>705</v>
      </c>
      <c r="T1441" s="99">
        <v>675</v>
      </c>
      <c r="U1441" s="99">
        <v>621</v>
      </c>
      <c r="V1441" s="99">
        <v>542</v>
      </c>
      <c r="W1441" s="99">
        <v>944</v>
      </c>
      <c r="X1441" s="99">
        <v>10</v>
      </c>
      <c r="Z1441" s="121"/>
      <c r="AA1441" s="44" t="s">
        <v>19</v>
      </c>
      <c r="AB1441" s="99" t="s">
        <v>78</v>
      </c>
      <c r="AC1441" s="99" t="s">
        <v>78</v>
      </c>
      <c r="AD1441" s="99" t="s">
        <v>78</v>
      </c>
      <c r="AE1441" s="99" t="s">
        <v>78</v>
      </c>
      <c r="AF1441" s="99">
        <v>5</v>
      </c>
      <c r="AG1441" s="99">
        <v>7</v>
      </c>
      <c r="AH1441" s="99">
        <v>25</v>
      </c>
      <c r="AI1441" s="99">
        <v>70</v>
      </c>
      <c r="AJ1441" s="99">
        <v>102</v>
      </c>
      <c r="AK1441" s="99">
        <v>230</v>
      </c>
      <c r="AL1441" s="99">
        <v>229</v>
      </c>
      <c r="AM1441" s="99">
        <v>291</v>
      </c>
      <c r="AN1441" s="99">
        <v>357</v>
      </c>
      <c r="AO1441" s="99">
        <v>380</v>
      </c>
      <c r="AP1441" s="99">
        <v>402</v>
      </c>
      <c r="AQ1441" s="99">
        <v>363</v>
      </c>
      <c r="AR1441" s="99">
        <v>326</v>
      </c>
      <c r="AS1441" s="99">
        <v>552</v>
      </c>
      <c r="AT1441" s="99">
        <v>7</v>
      </c>
      <c r="AV1441" s="121"/>
      <c r="AW1441" s="44" t="s">
        <v>19</v>
      </c>
      <c r="AX1441" s="99" t="s">
        <v>78</v>
      </c>
      <c r="AY1441" s="99" t="s">
        <v>78</v>
      </c>
      <c r="AZ1441" s="99" t="s">
        <v>78</v>
      </c>
      <c r="BA1441" s="99" t="s">
        <v>78</v>
      </c>
      <c r="BB1441" s="99">
        <v>8</v>
      </c>
      <c r="BC1441" s="99">
        <v>15</v>
      </c>
      <c r="BD1441" s="99">
        <v>52</v>
      </c>
      <c r="BE1441" s="99">
        <v>86</v>
      </c>
      <c r="BF1441" s="99">
        <v>153</v>
      </c>
      <c r="BG1441" s="99">
        <v>270</v>
      </c>
      <c r="BH1441" s="99">
        <v>214</v>
      </c>
      <c r="BI1441" s="99">
        <v>274</v>
      </c>
      <c r="BJ1441" s="99">
        <v>341</v>
      </c>
      <c r="BK1441" s="99">
        <v>325</v>
      </c>
      <c r="BL1441" s="99">
        <v>273</v>
      </c>
      <c r="BM1441" s="99">
        <v>258</v>
      </c>
      <c r="BN1441" s="99">
        <v>216</v>
      </c>
      <c r="BO1441" s="99">
        <v>392</v>
      </c>
      <c r="BP1441" s="99">
        <v>3</v>
      </c>
    </row>
    <row r="1442" spans="2:68" x14ac:dyDescent="0.25">
      <c r="B1442" s="93"/>
      <c r="C1442" s="39"/>
      <c r="D1442" s="87"/>
      <c r="E1442" s="87"/>
      <c r="F1442" s="87"/>
      <c r="G1442" s="87"/>
      <c r="H1442" s="87"/>
      <c r="I1442" s="87"/>
      <c r="J1442" s="87"/>
      <c r="K1442" s="87"/>
      <c r="L1442" s="87"/>
      <c r="M1442" s="87"/>
      <c r="N1442" s="87"/>
      <c r="O1442" s="87"/>
      <c r="Z1442" s="87"/>
      <c r="AA1442" s="87"/>
      <c r="AB1442" s="87"/>
      <c r="AC1442" s="87"/>
      <c r="AD1442" s="87"/>
      <c r="AE1442" s="87"/>
      <c r="AF1442" s="87"/>
      <c r="AG1442" s="87"/>
      <c r="AH1442" s="87"/>
      <c r="AI1442" s="87"/>
      <c r="AJ1442" s="87"/>
      <c r="AK1442" s="87"/>
      <c r="AV1442" s="87"/>
      <c r="AW1442" s="87"/>
      <c r="AX1442" s="87"/>
      <c r="AY1442" s="87"/>
      <c r="AZ1442" s="87"/>
      <c r="BA1442" s="87"/>
      <c r="BB1442" s="87"/>
      <c r="BC1442" s="87"/>
      <c r="BD1442" s="87"/>
      <c r="BE1442" s="87"/>
      <c r="BF1442" s="87"/>
      <c r="BG1442" s="87"/>
    </row>
    <row r="1443" spans="2:68" ht="18.75" x14ac:dyDescent="0.3">
      <c r="B1443" s="93"/>
      <c r="C1443" s="39"/>
      <c r="D1443" s="106" t="s">
        <v>24</v>
      </c>
      <c r="E1443" s="106"/>
      <c r="F1443" s="86"/>
      <c r="G1443" s="86"/>
      <c r="H1443" s="86"/>
      <c r="I1443" s="86"/>
      <c r="J1443" s="86"/>
      <c r="K1443" s="86"/>
      <c r="L1443" s="86"/>
      <c r="M1443" s="86"/>
      <c r="N1443" s="86"/>
      <c r="O1443" s="86"/>
      <c r="Z1443" s="106" t="s">
        <v>24</v>
      </c>
      <c r="AA1443" s="106"/>
      <c r="AB1443" s="86"/>
      <c r="AC1443" s="86"/>
      <c r="AD1443" s="86"/>
      <c r="AE1443" s="86"/>
      <c r="AF1443" s="86"/>
      <c r="AG1443" s="86"/>
      <c r="AH1443" s="86"/>
      <c r="AI1443" s="86"/>
      <c r="AJ1443" s="86"/>
      <c r="AK1443" s="86"/>
      <c r="AV1443" s="106" t="s">
        <v>24</v>
      </c>
      <c r="AW1443" s="106"/>
      <c r="AX1443" s="86"/>
      <c r="AY1443" s="86"/>
      <c r="AZ1443" s="86"/>
      <c r="BA1443" s="86"/>
      <c r="BB1443" s="86"/>
      <c r="BC1443" s="86"/>
      <c r="BD1443" s="86"/>
      <c r="BE1443" s="86"/>
      <c r="BF1443" s="86"/>
      <c r="BG1443" s="86"/>
    </row>
    <row r="1444" spans="2:68" ht="29.25" customHeight="1" x14ac:dyDescent="0.25">
      <c r="B1444" s="93"/>
      <c r="C1444" s="39"/>
      <c r="D1444" s="106"/>
      <c r="E1444" s="106"/>
      <c r="F1444" s="92" t="s">
        <v>20</v>
      </c>
      <c r="G1444" s="92"/>
      <c r="H1444" s="92"/>
      <c r="I1444" s="92"/>
      <c r="J1444" s="92"/>
      <c r="K1444" s="92"/>
      <c r="L1444" s="92"/>
      <c r="M1444" s="92"/>
      <c r="N1444" s="92"/>
      <c r="O1444" s="92"/>
      <c r="P1444" s="92"/>
      <c r="Q1444" s="92"/>
      <c r="R1444" s="92"/>
      <c r="S1444" s="92"/>
      <c r="T1444" s="92"/>
      <c r="U1444" s="92"/>
      <c r="V1444" s="92"/>
      <c r="W1444" s="92"/>
      <c r="X1444" s="92"/>
      <c r="Z1444" s="106"/>
      <c r="AA1444" s="106"/>
      <c r="AB1444" s="92" t="s">
        <v>20</v>
      </c>
      <c r="AC1444" s="92"/>
      <c r="AD1444" s="92"/>
      <c r="AE1444" s="92"/>
      <c r="AF1444" s="92"/>
      <c r="AG1444" s="92"/>
      <c r="AH1444" s="92"/>
      <c r="AI1444" s="92"/>
      <c r="AJ1444" s="92"/>
      <c r="AK1444" s="92"/>
      <c r="AL1444" s="92"/>
      <c r="AM1444" s="92"/>
      <c r="AN1444" s="92"/>
      <c r="AO1444" s="92"/>
      <c r="AP1444" s="92"/>
      <c r="AQ1444" s="92"/>
      <c r="AR1444" s="92"/>
      <c r="AS1444" s="92"/>
      <c r="AT1444" s="92"/>
      <c r="AV1444" s="106"/>
      <c r="AW1444" s="106"/>
      <c r="AX1444" s="92" t="s">
        <v>20</v>
      </c>
      <c r="AY1444" s="92"/>
      <c r="AZ1444" s="92"/>
      <c r="BA1444" s="92"/>
      <c r="BB1444" s="92"/>
      <c r="BC1444" s="92"/>
      <c r="BD1444" s="92"/>
      <c r="BE1444" s="92"/>
      <c r="BF1444" s="92"/>
      <c r="BG1444" s="92"/>
      <c r="BH1444" s="92"/>
      <c r="BI1444" s="92"/>
      <c r="BJ1444" s="92"/>
      <c r="BK1444" s="92"/>
      <c r="BL1444" s="92"/>
      <c r="BM1444" s="92"/>
      <c r="BN1444" s="92"/>
      <c r="BO1444" s="92"/>
      <c r="BP1444" s="92"/>
    </row>
    <row r="1445" spans="2:68" x14ac:dyDescent="0.25">
      <c r="B1445" s="93"/>
      <c r="C1445" s="39"/>
      <c r="D1445" s="107"/>
      <c r="E1445" s="107"/>
      <c r="F1445" s="88" t="s">
        <v>0</v>
      </c>
      <c r="G1445" s="88">
        <v>11</v>
      </c>
      <c r="H1445" s="88">
        <v>21</v>
      </c>
      <c r="I1445" s="88">
        <v>22</v>
      </c>
      <c r="J1445" s="88">
        <v>32</v>
      </c>
      <c r="K1445" s="88">
        <v>33</v>
      </c>
      <c r="L1445" s="88">
        <v>43</v>
      </c>
      <c r="M1445" s="88">
        <v>44</v>
      </c>
      <c r="N1445" s="88">
        <v>54</v>
      </c>
      <c r="O1445" s="88">
        <v>55</v>
      </c>
      <c r="P1445" s="88">
        <v>65</v>
      </c>
      <c r="Q1445" s="88">
        <v>66</v>
      </c>
      <c r="R1445" s="88">
        <v>76</v>
      </c>
      <c r="S1445" s="88">
        <v>77</v>
      </c>
      <c r="T1445" s="88">
        <v>87</v>
      </c>
      <c r="U1445" s="88">
        <v>88</v>
      </c>
      <c r="V1445" s="88">
        <v>98</v>
      </c>
      <c r="W1445" s="88">
        <v>99</v>
      </c>
      <c r="X1445" s="88" t="s">
        <v>137</v>
      </c>
      <c r="Z1445" s="107"/>
      <c r="AA1445" s="107"/>
      <c r="AB1445" s="88" t="s">
        <v>0</v>
      </c>
      <c r="AC1445" s="88">
        <v>11</v>
      </c>
      <c r="AD1445" s="88">
        <v>21</v>
      </c>
      <c r="AE1445" s="88">
        <v>22</v>
      </c>
      <c r="AF1445" s="88">
        <v>32</v>
      </c>
      <c r="AG1445" s="88">
        <v>33</v>
      </c>
      <c r="AH1445" s="88">
        <v>43</v>
      </c>
      <c r="AI1445" s="88">
        <v>44</v>
      </c>
      <c r="AJ1445" s="88">
        <v>54</v>
      </c>
      <c r="AK1445" s="88">
        <v>55</v>
      </c>
      <c r="AL1445" s="88">
        <v>65</v>
      </c>
      <c r="AM1445" s="88">
        <v>66</v>
      </c>
      <c r="AN1445" s="88">
        <v>76</v>
      </c>
      <c r="AO1445" s="88">
        <v>77</v>
      </c>
      <c r="AP1445" s="88">
        <v>87</v>
      </c>
      <c r="AQ1445" s="88">
        <v>88</v>
      </c>
      <c r="AR1445" s="88">
        <v>98</v>
      </c>
      <c r="AS1445" s="88">
        <v>99</v>
      </c>
      <c r="AT1445" s="88" t="s">
        <v>137</v>
      </c>
      <c r="AV1445" s="107"/>
      <c r="AW1445" s="107"/>
      <c r="AX1445" s="88" t="s">
        <v>0</v>
      </c>
      <c r="AY1445" s="88">
        <v>11</v>
      </c>
      <c r="AZ1445" s="88">
        <v>21</v>
      </c>
      <c r="BA1445" s="88">
        <v>22</v>
      </c>
      <c r="BB1445" s="88">
        <v>32</v>
      </c>
      <c r="BC1445" s="88">
        <v>33</v>
      </c>
      <c r="BD1445" s="88">
        <v>43</v>
      </c>
      <c r="BE1445" s="88">
        <v>44</v>
      </c>
      <c r="BF1445" s="88">
        <v>54</v>
      </c>
      <c r="BG1445" s="88">
        <v>55</v>
      </c>
      <c r="BH1445" s="88">
        <v>65</v>
      </c>
      <c r="BI1445" s="88">
        <v>66</v>
      </c>
      <c r="BJ1445" s="88">
        <v>76</v>
      </c>
      <c r="BK1445" s="88">
        <v>77</v>
      </c>
      <c r="BL1445" s="88">
        <v>87</v>
      </c>
      <c r="BM1445" s="88">
        <v>88</v>
      </c>
      <c r="BN1445" s="88">
        <v>98</v>
      </c>
      <c r="BO1445" s="88">
        <v>99</v>
      </c>
      <c r="BP1445" s="88" t="s">
        <v>137</v>
      </c>
    </row>
    <row r="1446" spans="2:68" ht="15.75" x14ac:dyDescent="0.25">
      <c r="B1446" s="93"/>
      <c r="C1446" s="39"/>
      <c r="D1446" s="119" t="s">
        <v>21</v>
      </c>
      <c r="E1446" s="44" t="s">
        <v>9</v>
      </c>
      <c r="F1446" s="22">
        <v>12.121212121212121</v>
      </c>
      <c r="G1446" s="22">
        <v>8.0808080808080813</v>
      </c>
      <c r="H1446" s="22">
        <v>14.14141414141414</v>
      </c>
      <c r="I1446" s="22">
        <v>10.1010101010101</v>
      </c>
      <c r="J1446" s="22">
        <v>10.1010101010101</v>
      </c>
      <c r="K1446" s="22">
        <v>14.14141414141414</v>
      </c>
      <c r="L1446" s="22">
        <v>11.111111111111111</v>
      </c>
      <c r="M1446" s="22">
        <v>4.0404040404040407</v>
      </c>
      <c r="N1446" s="22">
        <v>4.0404040404040407</v>
      </c>
      <c r="O1446" s="22">
        <v>9.0909090909090917</v>
      </c>
      <c r="P1446" s="22">
        <v>0</v>
      </c>
      <c r="Q1446" s="22" t="s">
        <v>78</v>
      </c>
      <c r="R1446" s="22">
        <v>0</v>
      </c>
      <c r="S1446" s="22">
        <v>0</v>
      </c>
      <c r="T1446" s="22">
        <v>0</v>
      </c>
      <c r="U1446" s="22">
        <v>0</v>
      </c>
      <c r="V1446" s="22">
        <v>0</v>
      </c>
      <c r="W1446" s="22">
        <v>0</v>
      </c>
      <c r="X1446" s="22" t="s">
        <v>78</v>
      </c>
      <c r="Z1446" s="119" t="s">
        <v>21</v>
      </c>
      <c r="AA1446" s="44" t="s">
        <v>9</v>
      </c>
      <c r="AB1446" s="22">
        <v>14.583333333333334</v>
      </c>
      <c r="AC1446" s="22">
        <v>8.3333333333333321</v>
      </c>
      <c r="AD1446" s="22">
        <v>16.666666666666664</v>
      </c>
      <c r="AE1446" s="22">
        <v>8.3333333333333321</v>
      </c>
      <c r="AF1446" s="22">
        <v>12.5</v>
      </c>
      <c r="AG1446" s="22">
        <v>12.5</v>
      </c>
      <c r="AH1446" s="22">
        <v>12.5</v>
      </c>
      <c r="AI1446" s="22" t="s">
        <v>78</v>
      </c>
      <c r="AJ1446" s="22" t="s">
        <v>78</v>
      </c>
      <c r="AK1446" s="22" t="s">
        <v>78</v>
      </c>
      <c r="AL1446" s="22">
        <v>0</v>
      </c>
      <c r="AM1446" s="22" t="s">
        <v>78</v>
      </c>
      <c r="AN1446" s="22">
        <v>0</v>
      </c>
      <c r="AO1446" s="22">
        <v>0</v>
      </c>
      <c r="AP1446" s="22">
        <v>0</v>
      </c>
      <c r="AQ1446" s="22">
        <v>0</v>
      </c>
      <c r="AR1446" s="22">
        <v>0</v>
      </c>
      <c r="AS1446" s="22">
        <v>0</v>
      </c>
      <c r="AT1446" s="22" t="s">
        <v>78</v>
      </c>
      <c r="AV1446" s="119" t="s">
        <v>21</v>
      </c>
      <c r="AW1446" s="44" t="s">
        <v>9</v>
      </c>
      <c r="AX1446" s="22">
        <v>9.8039215686274517</v>
      </c>
      <c r="AY1446" s="22">
        <v>7.8431372549019605</v>
      </c>
      <c r="AZ1446" s="22">
        <v>11.76470588235294</v>
      </c>
      <c r="BA1446" s="22">
        <v>11.76470588235294</v>
      </c>
      <c r="BB1446" s="22">
        <v>7.8431372549019605</v>
      </c>
      <c r="BC1446" s="22">
        <v>15.686274509803921</v>
      </c>
      <c r="BD1446" s="22">
        <v>9.8039215686274517</v>
      </c>
      <c r="BE1446" s="22" t="s">
        <v>78</v>
      </c>
      <c r="BF1446" s="22" t="s">
        <v>78</v>
      </c>
      <c r="BG1446" s="22" t="s">
        <v>78</v>
      </c>
      <c r="BH1446" s="22">
        <v>0</v>
      </c>
      <c r="BI1446" s="22" t="s">
        <v>78</v>
      </c>
      <c r="BJ1446" s="22">
        <v>0</v>
      </c>
      <c r="BK1446" s="22">
        <v>0</v>
      </c>
      <c r="BL1446" s="22">
        <v>0</v>
      </c>
      <c r="BM1446" s="22">
        <v>0</v>
      </c>
      <c r="BN1446" s="22">
        <v>0</v>
      </c>
      <c r="BO1446" s="22">
        <v>0</v>
      </c>
      <c r="BP1446" s="22" t="s">
        <v>78</v>
      </c>
    </row>
    <row r="1447" spans="2:68" ht="15.75" x14ac:dyDescent="0.25">
      <c r="B1447" s="93"/>
      <c r="C1447" s="39"/>
      <c r="D1447" s="120"/>
      <c r="E1447" s="44">
        <v>1</v>
      </c>
      <c r="F1447" s="22">
        <v>16.199376947040498</v>
      </c>
      <c r="G1447" s="22">
        <v>25.545171339563861</v>
      </c>
      <c r="H1447" s="22">
        <v>17.75700934579439</v>
      </c>
      <c r="I1447" s="22">
        <v>15.264797507788161</v>
      </c>
      <c r="J1447" s="22">
        <v>8.722741433021806</v>
      </c>
      <c r="K1447" s="22">
        <v>5.6074766355140184</v>
      </c>
      <c r="L1447" s="22">
        <v>3.7383177570093453</v>
      </c>
      <c r="M1447" s="22">
        <v>0.93457943925233633</v>
      </c>
      <c r="N1447" s="22">
        <v>1.8691588785046727</v>
      </c>
      <c r="O1447" s="22" t="s">
        <v>78</v>
      </c>
      <c r="P1447" s="22" t="s">
        <v>78</v>
      </c>
      <c r="Q1447" s="22" t="s">
        <v>78</v>
      </c>
      <c r="R1447" s="22" t="s">
        <v>78</v>
      </c>
      <c r="S1447" s="22" t="s">
        <v>78</v>
      </c>
      <c r="T1447" s="22">
        <v>0</v>
      </c>
      <c r="U1447" s="22">
        <v>0</v>
      </c>
      <c r="V1447" s="22">
        <v>0</v>
      </c>
      <c r="W1447" s="22">
        <v>0</v>
      </c>
      <c r="X1447" s="22">
        <v>2.1806853582554515</v>
      </c>
      <c r="Z1447" s="120"/>
      <c r="AA1447" s="44">
        <v>1</v>
      </c>
      <c r="AB1447" s="22">
        <v>15.602836879432624</v>
      </c>
      <c r="AC1447" s="22">
        <v>27.659574468085108</v>
      </c>
      <c r="AD1447" s="22">
        <v>14.893617021276595</v>
      </c>
      <c r="AE1447" s="22">
        <v>12.76595744680851</v>
      </c>
      <c r="AF1447" s="22">
        <v>7.8014184397163122</v>
      </c>
      <c r="AG1447" s="22">
        <v>8.5106382978723403</v>
      </c>
      <c r="AH1447" s="22">
        <v>4.2553191489361701</v>
      </c>
      <c r="AI1447" s="22" t="s">
        <v>78</v>
      </c>
      <c r="AJ1447" s="22" t="s">
        <v>78</v>
      </c>
      <c r="AK1447" s="22" t="s">
        <v>78</v>
      </c>
      <c r="AL1447" s="22" t="s">
        <v>78</v>
      </c>
      <c r="AM1447" s="22" t="s">
        <v>78</v>
      </c>
      <c r="AN1447" s="22" t="s">
        <v>78</v>
      </c>
      <c r="AO1447" s="22" t="s">
        <v>78</v>
      </c>
      <c r="AP1447" s="22">
        <v>0</v>
      </c>
      <c r="AQ1447" s="22">
        <v>0</v>
      </c>
      <c r="AR1447" s="22">
        <v>0</v>
      </c>
      <c r="AS1447" s="22">
        <v>0</v>
      </c>
      <c r="AT1447" s="22" t="s">
        <v>78</v>
      </c>
      <c r="AV1447" s="120"/>
      <c r="AW1447" s="44">
        <v>1</v>
      </c>
      <c r="AX1447" s="22">
        <v>16.666666666666664</v>
      </c>
      <c r="AY1447" s="22">
        <v>23.888888888888889</v>
      </c>
      <c r="AZ1447" s="22">
        <v>20</v>
      </c>
      <c r="BA1447" s="22">
        <v>17.222222222222221</v>
      </c>
      <c r="BB1447" s="22">
        <v>9.4444444444444446</v>
      </c>
      <c r="BC1447" s="22">
        <v>3.3333333333333335</v>
      </c>
      <c r="BD1447" s="22">
        <v>3.3333333333333335</v>
      </c>
      <c r="BE1447" s="22" t="s">
        <v>78</v>
      </c>
      <c r="BF1447" s="22" t="s">
        <v>78</v>
      </c>
      <c r="BG1447" s="22" t="s">
        <v>78</v>
      </c>
      <c r="BH1447" s="22" t="s">
        <v>78</v>
      </c>
      <c r="BI1447" s="22" t="s">
        <v>78</v>
      </c>
      <c r="BJ1447" s="22" t="s">
        <v>78</v>
      </c>
      <c r="BK1447" s="22" t="s">
        <v>78</v>
      </c>
      <c r="BL1447" s="22">
        <v>0</v>
      </c>
      <c r="BM1447" s="22">
        <v>0</v>
      </c>
      <c r="BN1447" s="22">
        <v>0</v>
      </c>
      <c r="BO1447" s="22">
        <v>0</v>
      </c>
      <c r="BP1447" s="22" t="s">
        <v>78</v>
      </c>
    </row>
    <row r="1448" spans="2:68" ht="15.75" x14ac:dyDescent="0.25">
      <c r="B1448" s="93"/>
      <c r="C1448" s="39"/>
      <c r="D1448" s="120"/>
      <c r="E1448" s="44" t="s">
        <v>10</v>
      </c>
      <c r="F1448" s="22">
        <v>6.8802848242100572</v>
      </c>
      <c r="G1448" s="22">
        <v>16.332888295505118</v>
      </c>
      <c r="H1448" s="22">
        <v>22.269692923898532</v>
      </c>
      <c r="I1448" s="22">
        <v>20.738762794837562</v>
      </c>
      <c r="J1448" s="22">
        <v>14.25901201602136</v>
      </c>
      <c r="K1448" s="22">
        <v>8.4201157098353363</v>
      </c>
      <c r="L1448" s="22">
        <v>4.6817979528259901</v>
      </c>
      <c r="M1448" s="22">
        <v>2.127280818869604</v>
      </c>
      <c r="N1448" s="22">
        <v>1.2372051624388072</v>
      </c>
      <c r="O1448" s="22">
        <v>1.2461059190031152</v>
      </c>
      <c r="P1448" s="22">
        <v>0.24032042723631511</v>
      </c>
      <c r="Q1448" s="22">
        <v>0.16911437472185137</v>
      </c>
      <c r="R1448" s="22">
        <v>0.16021361815754337</v>
      </c>
      <c r="S1448" s="22">
        <v>9.7908322207387641E-2</v>
      </c>
      <c r="T1448" s="22">
        <v>8.0106809078771685E-2</v>
      </c>
      <c r="U1448" s="22">
        <v>5.3404539385847799E-2</v>
      </c>
      <c r="V1448" s="22" t="s">
        <v>78</v>
      </c>
      <c r="W1448" s="22" t="s">
        <v>78</v>
      </c>
      <c r="X1448" s="22">
        <v>0.97018246550956833</v>
      </c>
      <c r="Z1448" s="120"/>
      <c r="AA1448" s="44" t="s">
        <v>10</v>
      </c>
      <c r="AB1448" s="22">
        <v>5.997124666255905</v>
      </c>
      <c r="AC1448" s="22">
        <v>15.834873690696242</v>
      </c>
      <c r="AD1448" s="22">
        <v>23.105360443622921</v>
      </c>
      <c r="AE1448" s="22">
        <v>22.57136989114808</v>
      </c>
      <c r="AF1448" s="22">
        <v>14.130211542411173</v>
      </c>
      <c r="AG1448" s="22">
        <v>7.845553501745739</v>
      </c>
      <c r="AH1448" s="22">
        <v>4.1692339289381808</v>
      </c>
      <c r="AI1448" s="22">
        <v>2.1565003080714726</v>
      </c>
      <c r="AJ1448" s="22">
        <v>1.1501334976381188</v>
      </c>
      <c r="AK1448" s="22">
        <v>1.1912096939823373</v>
      </c>
      <c r="AL1448" s="22">
        <v>0.32860957075374819</v>
      </c>
      <c r="AM1448" s="22">
        <v>0.2259190798932019</v>
      </c>
      <c r="AN1448" s="22">
        <v>0.2259190798932019</v>
      </c>
      <c r="AO1448" s="22">
        <v>0.12322858903265559</v>
      </c>
      <c r="AP1448" s="22">
        <v>8.2152392688437048E-2</v>
      </c>
      <c r="AQ1448" s="22" t="s">
        <v>78</v>
      </c>
      <c r="AR1448" s="22" t="s">
        <v>78</v>
      </c>
      <c r="AS1448" s="22" t="s">
        <v>78</v>
      </c>
      <c r="AT1448" s="22">
        <v>0.80098582871226121</v>
      </c>
      <c r="AV1448" s="120"/>
      <c r="AW1448" s="44" t="s">
        <v>10</v>
      </c>
      <c r="AX1448" s="22">
        <v>7.5557650015708449</v>
      </c>
      <c r="AY1448" s="22">
        <v>16.713792020106819</v>
      </c>
      <c r="AZ1448" s="22">
        <v>21.630537229029219</v>
      </c>
      <c r="BA1448" s="22">
        <v>19.337103361608545</v>
      </c>
      <c r="BB1448" s="22">
        <v>14.357524348099277</v>
      </c>
      <c r="BC1448" s="22">
        <v>8.8595664467483495</v>
      </c>
      <c r="BD1448" s="22">
        <v>5.0738297203895693</v>
      </c>
      <c r="BE1448" s="22">
        <v>2.1049324536600693</v>
      </c>
      <c r="BF1448" s="22">
        <v>1.3038014451775055</v>
      </c>
      <c r="BG1448" s="22">
        <v>1.2880929940307886</v>
      </c>
      <c r="BH1448" s="22">
        <v>0.17279296261388627</v>
      </c>
      <c r="BI1448" s="22">
        <v>0.12566760917373546</v>
      </c>
      <c r="BJ1448" s="22">
        <v>0.10995915802701854</v>
      </c>
      <c r="BK1448" s="22">
        <v>7.854225573358467E-2</v>
      </c>
      <c r="BL1448" s="22">
        <v>7.854225573358467E-2</v>
      </c>
      <c r="BM1448" s="22" t="s">
        <v>78</v>
      </c>
      <c r="BN1448" s="22" t="s">
        <v>78</v>
      </c>
      <c r="BO1448" s="22" t="s">
        <v>78</v>
      </c>
      <c r="BP1448" s="22">
        <v>1.0995915802701852</v>
      </c>
    </row>
    <row r="1449" spans="2:68" ht="15.75" x14ac:dyDescent="0.25">
      <c r="B1449" s="93"/>
      <c r="C1449" s="39"/>
      <c r="D1449" s="120"/>
      <c r="E1449" s="44" t="s">
        <v>11</v>
      </c>
      <c r="F1449" s="22">
        <v>3.9329160269280736</v>
      </c>
      <c r="G1449" s="22">
        <v>8.952403448683123</v>
      </c>
      <c r="H1449" s="22">
        <v>15.979685839140192</v>
      </c>
      <c r="I1449" s="22">
        <v>20.869257115861579</v>
      </c>
      <c r="J1449" s="22">
        <v>19.215778906342269</v>
      </c>
      <c r="K1449" s="22">
        <v>14.078185898192984</v>
      </c>
      <c r="L1449" s="22">
        <v>8.3973071926302119</v>
      </c>
      <c r="M1449" s="22">
        <v>3.3660092122357392</v>
      </c>
      <c r="N1449" s="22">
        <v>2.1495216723751032</v>
      </c>
      <c r="O1449" s="22">
        <v>1.6889098854375812</v>
      </c>
      <c r="P1449" s="22">
        <v>0.30707452462501478</v>
      </c>
      <c r="Q1449" s="22">
        <v>0.14172670367308374</v>
      </c>
      <c r="R1449" s="22">
        <v>0.11810558639423646</v>
      </c>
      <c r="S1449" s="22">
        <v>5.9052793197118231E-2</v>
      </c>
      <c r="T1449" s="22">
        <v>4.7242234557694579E-2</v>
      </c>
      <c r="U1449" s="22" t="s">
        <v>78</v>
      </c>
      <c r="V1449" s="22" t="s">
        <v>78</v>
      </c>
      <c r="W1449" s="22">
        <v>0</v>
      </c>
      <c r="X1449" s="22">
        <v>0.67320184244714776</v>
      </c>
      <c r="Z1449" s="120"/>
      <c r="AA1449" s="44" t="s">
        <v>11</v>
      </c>
      <c r="AB1449" s="22">
        <v>2.8525296017222819</v>
      </c>
      <c r="AC1449" s="22">
        <v>7.7502691065662006</v>
      </c>
      <c r="AD1449" s="22">
        <v>16.361679224973088</v>
      </c>
      <c r="AE1449" s="22">
        <v>22.604951560818083</v>
      </c>
      <c r="AF1449" s="22">
        <v>20.694294940796556</v>
      </c>
      <c r="AG1449" s="22">
        <v>14.128094725511303</v>
      </c>
      <c r="AH1449" s="22">
        <v>8.2346609257265868</v>
      </c>
      <c r="AI1449" s="22">
        <v>3.0139935414424111</v>
      </c>
      <c r="AJ1449" s="22">
        <v>1.9644779332615718</v>
      </c>
      <c r="AK1449" s="22">
        <v>1.2378902045209903</v>
      </c>
      <c r="AL1449" s="22">
        <v>0.29601722282023679</v>
      </c>
      <c r="AM1449" s="22">
        <v>0.1076426264800861</v>
      </c>
      <c r="AN1449" s="22">
        <v>0.1076426264800861</v>
      </c>
      <c r="AO1449" s="22">
        <v>0</v>
      </c>
      <c r="AP1449" s="22" t="s">
        <v>78</v>
      </c>
      <c r="AQ1449" s="22" t="s">
        <v>78</v>
      </c>
      <c r="AR1449" s="22" t="s">
        <v>78</v>
      </c>
      <c r="AS1449" s="22">
        <v>0</v>
      </c>
      <c r="AT1449" s="22">
        <v>0.56512378902045213</v>
      </c>
      <c r="AV1449" s="120"/>
      <c r="AW1449" s="44" t="s">
        <v>11</v>
      </c>
      <c r="AX1449" s="22">
        <v>4.7779414860029474</v>
      </c>
      <c r="AY1449" s="22">
        <v>9.8926541780677759</v>
      </c>
      <c r="AZ1449" s="22">
        <v>15.680909282256367</v>
      </c>
      <c r="BA1449" s="22">
        <v>19.511681751210272</v>
      </c>
      <c r="BB1449" s="22">
        <v>18.059355925068406</v>
      </c>
      <c r="BC1449" s="22">
        <v>14.039149652704694</v>
      </c>
      <c r="BD1449" s="22">
        <v>8.5245211534413805</v>
      </c>
      <c r="BE1449" s="22">
        <v>3.6413386655440956</v>
      </c>
      <c r="BF1449" s="22">
        <v>2.2942538412965692</v>
      </c>
      <c r="BG1449" s="22">
        <v>2.0416754367501579</v>
      </c>
      <c r="BH1449" s="22">
        <v>0.31572300568301409</v>
      </c>
      <c r="BI1449" s="22">
        <v>0.16838560303094086</v>
      </c>
      <c r="BJ1449" s="22">
        <v>0.12628920227320564</v>
      </c>
      <c r="BK1449" s="22">
        <v>0.10524100189433805</v>
      </c>
      <c r="BL1449" s="22" t="s">
        <v>78</v>
      </c>
      <c r="BM1449" s="22" t="s">
        <v>78</v>
      </c>
      <c r="BN1449" s="22" t="s">
        <v>78</v>
      </c>
      <c r="BO1449" s="22">
        <v>0</v>
      </c>
      <c r="BP1449" s="22">
        <v>0.7577352136392338</v>
      </c>
    </row>
    <row r="1450" spans="2:68" ht="15.75" x14ac:dyDescent="0.25">
      <c r="B1450" s="93"/>
      <c r="C1450" s="39"/>
      <c r="D1450" s="120"/>
      <c r="E1450" s="44" t="s">
        <v>12</v>
      </c>
      <c r="F1450" s="22">
        <v>2.9495433448120978</v>
      </c>
      <c r="G1450" s="22">
        <v>5.8317113340320406</v>
      </c>
      <c r="H1450" s="22">
        <v>11.640964216200029</v>
      </c>
      <c r="I1450" s="22">
        <v>17.584967809552328</v>
      </c>
      <c r="J1450" s="22">
        <v>21.223237011528674</v>
      </c>
      <c r="K1450" s="22">
        <v>17.330438688426412</v>
      </c>
      <c r="L1450" s="22">
        <v>10.772570744123373</v>
      </c>
      <c r="M1450" s="22">
        <v>5.2627638868094024</v>
      </c>
      <c r="N1450" s="22">
        <v>3.0244048510256025</v>
      </c>
      <c r="O1450" s="22">
        <v>2.6426111693367274</v>
      </c>
      <c r="P1450" s="22">
        <v>0.36682138044617457</v>
      </c>
      <c r="Q1450" s="22">
        <v>0.29195987423266956</v>
      </c>
      <c r="R1450" s="22">
        <v>0.26950142236861807</v>
      </c>
      <c r="S1450" s="22">
        <v>0.13475071118430904</v>
      </c>
      <c r="T1450" s="22">
        <v>4.491690372810301E-2</v>
      </c>
      <c r="U1450" s="22">
        <v>3.7430753106752507E-2</v>
      </c>
      <c r="V1450" s="22">
        <v>2.2458451864051505E-2</v>
      </c>
      <c r="W1450" s="22">
        <v>0</v>
      </c>
      <c r="X1450" s="22">
        <v>0.56894744722263813</v>
      </c>
      <c r="Z1450" s="120"/>
      <c r="AA1450" s="44" t="s">
        <v>12</v>
      </c>
      <c r="AB1450" s="22">
        <v>2.1753246753246755</v>
      </c>
      <c r="AC1450" s="22">
        <v>4.4480519480519485</v>
      </c>
      <c r="AD1450" s="22">
        <v>11.055194805194805</v>
      </c>
      <c r="AE1450" s="22">
        <v>18.879870129870131</v>
      </c>
      <c r="AF1450" s="22">
        <v>22.5</v>
      </c>
      <c r="AG1450" s="22">
        <v>17.646103896103895</v>
      </c>
      <c r="AH1450" s="22">
        <v>11.444805194805195</v>
      </c>
      <c r="AI1450" s="22">
        <v>4.9188311688311694</v>
      </c>
      <c r="AJ1450" s="22">
        <v>2.8896103896103895</v>
      </c>
      <c r="AK1450" s="22">
        <v>2.5324675324675328</v>
      </c>
      <c r="AL1450" s="22">
        <v>0.27597402597402598</v>
      </c>
      <c r="AM1450" s="22">
        <v>0.34090909090909088</v>
      </c>
      <c r="AN1450" s="22">
        <v>0.25974025974025972</v>
      </c>
      <c r="AO1450" s="22">
        <v>9.7402597402597407E-2</v>
      </c>
      <c r="AP1450" s="22" t="s">
        <v>78</v>
      </c>
      <c r="AQ1450" s="22" t="s">
        <v>78</v>
      </c>
      <c r="AR1450" s="22">
        <v>0</v>
      </c>
      <c r="AS1450" s="22">
        <v>0</v>
      </c>
      <c r="AT1450" s="22">
        <v>0.47077922077922074</v>
      </c>
      <c r="AV1450" s="120"/>
      <c r="AW1450" s="44" t="s">
        <v>12</v>
      </c>
      <c r="AX1450" s="22">
        <v>3.6121144762434012</v>
      </c>
      <c r="AY1450" s="22">
        <v>7.0158377327035284</v>
      </c>
      <c r="AZ1450" s="22">
        <v>12.142261739372048</v>
      </c>
      <c r="BA1450" s="22">
        <v>16.476799110864128</v>
      </c>
      <c r="BB1450" s="22">
        <v>20.130591831064184</v>
      </c>
      <c r="BC1450" s="22">
        <v>17.060294526257294</v>
      </c>
      <c r="BD1450" s="22">
        <v>10.197277021394832</v>
      </c>
      <c r="BE1450" s="22">
        <v>5.5570991942206165</v>
      </c>
      <c r="BF1450" s="22">
        <v>3.1397610447346485</v>
      </c>
      <c r="BG1450" s="22">
        <v>2.7368713531536537</v>
      </c>
      <c r="BH1450" s="22">
        <v>0.44456793553764928</v>
      </c>
      <c r="BI1450" s="22">
        <v>0.25006946373992772</v>
      </c>
      <c r="BJ1450" s="22">
        <v>0.27785495971103086</v>
      </c>
      <c r="BK1450" s="22">
        <v>0.16671297582661851</v>
      </c>
      <c r="BL1450" s="22" t="s">
        <v>78</v>
      </c>
      <c r="BM1450" s="22" t="s">
        <v>78</v>
      </c>
      <c r="BN1450" s="22">
        <v>4.1678243956654627E-2</v>
      </c>
      <c r="BO1450" s="22">
        <v>0</v>
      </c>
      <c r="BP1450" s="22">
        <v>0.65295915532092241</v>
      </c>
    </row>
    <row r="1451" spans="2:68" ht="15.75" x14ac:dyDescent="0.25">
      <c r="B1451" s="93"/>
      <c r="C1451" s="39"/>
      <c r="D1451" s="120"/>
      <c r="E1451" s="44" t="s">
        <v>13</v>
      </c>
      <c r="F1451" s="22">
        <v>2.5598170302603798</v>
      </c>
      <c r="G1451" s="22">
        <v>3.8749120337790286</v>
      </c>
      <c r="H1451" s="22">
        <v>7.9961294862772689</v>
      </c>
      <c r="I1451" s="22">
        <v>13.410450387051373</v>
      </c>
      <c r="J1451" s="22">
        <v>18.7807881773399</v>
      </c>
      <c r="K1451" s="22">
        <v>19.884764250527798</v>
      </c>
      <c r="L1451" s="22">
        <v>14.94546094299789</v>
      </c>
      <c r="M1451" s="22">
        <v>7.4639338494018297</v>
      </c>
      <c r="N1451" s="22">
        <v>5.0800492610837438</v>
      </c>
      <c r="O1451" s="22">
        <v>3.6637931034482754</v>
      </c>
      <c r="P1451" s="22">
        <v>0.81808585503166786</v>
      </c>
      <c r="Q1451" s="22">
        <v>0.43543279380717809</v>
      </c>
      <c r="R1451" s="22">
        <v>0.285890218156228</v>
      </c>
      <c r="S1451" s="22">
        <v>0.1627375087966221</v>
      </c>
      <c r="T1451" s="22">
        <v>9.6762843068261786E-2</v>
      </c>
      <c r="U1451" s="22">
        <v>2.6389866291344124E-2</v>
      </c>
      <c r="V1451" s="22" t="s">
        <v>78</v>
      </c>
      <c r="W1451" s="22" t="s">
        <v>78</v>
      </c>
      <c r="X1451" s="22">
        <v>0.49700914848698102</v>
      </c>
      <c r="Z1451" s="120"/>
      <c r="AA1451" s="44" t="s">
        <v>13</v>
      </c>
      <c r="AB1451" s="22">
        <v>1.8785999113867964</v>
      </c>
      <c r="AC1451" s="22">
        <v>2.8356225077536554</v>
      </c>
      <c r="AD1451" s="22">
        <v>7.2308373947718207</v>
      </c>
      <c r="AE1451" s="22">
        <v>13.194505981391227</v>
      </c>
      <c r="AF1451" s="22">
        <v>19.707576428887904</v>
      </c>
      <c r="AG1451" s="22">
        <v>21.134249003101463</v>
      </c>
      <c r="AH1451" s="22">
        <v>15.489587948604342</v>
      </c>
      <c r="AI1451" s="22">
        <v>7.8688524590163942</v>
      </c>
      <c r="AJ1451" s="22">
        <v>4.8028356225077538</v>
      </c>
      <c r="AK1451" s="22">
        <v>3.7040319007532121</v>
      </c>
      <c r="AL1451" s="22">
        <v>0.81524147097917588</v>
      </c>
      <c r="AM1451" s="22">
        <v>0.36331413380593708</v>
      </c>
      <c r="AN1451" s="22">
        <v>0.24811696942844486</v>
      </c>
      <c r="AO1451" s="22">
        <v>0.13291980505095261</v>
      </c>
      <c r="AP1451" s="22">
        <v>8.8613203367301732E-2</v>
      </c>
      <c r="AQ1451" s="22" t="s">
        <v>78</v>
      </c>
      <c r="AR1451" s="22" t="s">
        <v>78</v>
      </c>
      <c r="AS1451" s="22" t="s">
        <v>78</v>
      </c>
      <c r="AT1451" s="22">
        <v>0.4696499778466991</v>
      </c>
      <c r="AV1451" s="120"/>
      <c r="AW1451" s="44" t="s">
        <v>13</v>
      </c>
      <c r="AX1451" s="22">
        <v>3.2311588507553926</v>
      </c>
      <c r="AY1451" s="22">
        <v>4.8991354466858787</v>
      </c>
      <c r="AZ1451" s="22">
        <v>8.7503274823159547</v>
      </c>
      <c r="BA1451" s="22">
        <v>13.623264343725438</v>
      </c>
      <c r="BB1451" s="22">
        <v>17.86743515850144</v>
      </c>
      <c r="BC1451" s="22">
        <v>18.653392716793292</v>
      </c>
      <c r="BD1451" s="22">
        <v>14.409221902017292</v>
      </c>
      <c r="BE1451" s="22">
        <v>7.0648851628678715</v>
      </c>
      <c r="BF1451" s="22">
        <v>5.3532442581433939</v>
      </c>
      <c r="BG1451" s="22">
        <v>3.6241376299013188</v>
      </c>
      <c r="BH1451" s="22">
        <v>0.82088900532704578</v>
      </c>
      <c r="BI1451" s="22">
        <v>0.50650598201030483</v>
      </c>
      <c r="BJ1451" s="22">
        <v>0.32311588507553923</v>
      </c>
      <c r="BK1451" s="22">
        <v>0.19212295869356388</v>
      </c>
      <c r="BL1451" s="22">
        <v>0.10479434110558031</v>
      </c>
      <c r="BM1451" s="22" t="s">
        <v>78</v>
      </c>
      <c r="BN1451" s="22" t="s">
        <v>78</v>
      </c>
      <c r="BO1451" s="22" t="s">
        <v>78</v>
      </c>
      <c r="BP1451" s="22">
        <v>0.5239717055279014</v>
      </c>
    </row>
    <row r="1452" spans="2:68" ht="15.75" x14ac:dyDescent="0.25">
      <c r="B1452" s="93"/>
      <c r="C1452" s="39"/>
      <c r="D1452" s="120"/>
      <c r="E1452" s="44" t="s">
        <v>14</v>
      </c>
      <c r="F1452" s="22">
        <v>2.1049865003703436</v>
      </c>
      <c r="G1452" s="22">
        <v>2.3797577234606839</v>
      </c>
      <c r="H1452" s="22">
        <v>4.8861491410412636</v>
      </c>
      <c r="I1452" s="22">
        <v>8.9264807779609594</v>
      </c>
      <c r="J1452" s="22">
        <v>14.632164958306454</v>
      </c>
      <c r="K1452" s="22">
        <v>19.050008362602441</v>
      </c>
      <c r="L1452" s="22">
        <v>18.603206460707717</v>
      </c>
      <c r="M1452" s="22">
        <v>11.045803168231668</v>
      </c>
      <c r="N1452" s="22">
        <v>8.0687166989224188</v>
      </c>
      <c r="O1452" s="22">
        <v>6.5084940147659669</v>
      </c>
      <c r="P1452" s="22">
        <v>1.3690774854849115</v>
      </c>
      <c r="Q1452" s="22">
        <v>1.0321840728263207</v>
      </c>
      <c r="R1452" s="22">
        <v>0.49697751654600625</v>
      </c>
      <c r="S1452" s="22">
        <v>0.27238190810694574</v>
      </c>
      <c r="T1452" s="22">
        <v>0.11946574916971305</v>
      </c>
      <c r="U1452" s="22">
        <v>4.3007669701096693E-2</v>
      </c>
      <c r="V1452" s="22">
        <v>3.5839724750913918E-2</v>
      </c>
      <c r="W1452" s="22">
        <v>2.1503834850548346E-2</v>
      </c>
      <c r="X1452" s="22">
        <v>0.40379423219363009</v>
      </c>
      <c r="Z1452" s="120"/>
      <c r="AA1452" s="44" t="s">
        <v>14</v>
      </c>
      <c r="AB1452" s="22">
        <v>1.6315464015601959</v>
      </c>
      <c r="AC1452" s="22">
        <v>1.5697093659325498</v>
      </c>
      <c r="AD1452" s="22">
        <v>3.8909765494934119</v>
      </c>
      <c r="AE1452" s="22">
        <v>8.1482186177044191</v>
      </c>
      <c r="AF1452" s="22">
        <v>14.674404223945203</v>
      </c>
      <c r="AG1452" s="22">
        <v>19.963849117633067</v>
      </c>
      <c r="AH1452" s="22">
        <v>19.821148266184654</v>
      </c>
      <c r="AI1452" s="22">
        <v>11.592065832659468</v>
      </c>
      <c r="AJ1452" s="22">
        <v>8.3289730295390765</v>
      </c>
      <c r="AK1452" s="22">
        <v>6.5880226418684291</v>
      </c>
      <c r="AL1452" s="22">
        <v>1.4317652095324169</v>
      </c>
      <c r="AM1452" s="22">
        <v>1.098796556152785</v>
      </c>
      <c r="AN1452" s="22">
        <v>0.49945298006944777</v>
      </c>
      <c r="AO1452" s="22">
        <v>0.25686153260714456</v>
      </c>
      <c r="AP1452" s="22">
        <v>0.10940398611045045</v>
      </c>
      <c r="AQ1452" s="22">
        <v>2.8540170289682729E-2</v>
      </c>
      <c r="AR1452" s="22">
        <v>3.329686533796318E-2</v>
      </c>
      <c r="AS1452" s="22">
        <v>2.3783475241402275E-2</v>
      </c>
      <c r="AT1452" s="22">
        <v>0.3091851781382296</v>
      </c>
      <c r="AV1452" s="120"/>
      <c r="AW1452" s="44" t="s">
        <v>14</v>
      </c>
      <c r="AX1452" s="22">
        <v>2.5828132501200192</v>
      </c>
      <c r="AY1452" s="22">
        <v>3.197311569851176</v>
      </c>
      <c r="AZ1452" s="22">
        <v>5.8905424867978873</v>
      </c>
      <c r="BA1452" s="22">
        <v>9.7119539126260204</v>
      </c>
      <c r="BB1452" s="22">
        <v>14.589534325492078</v>
      </c>
      <c r="BC1452" s="22">
        <v>18.12770043206913</v>
      </c>
      <c r="BD1452" s="22">
        <v>17.373979836773884</v>
      </c>
      <c r="BE1452" s="22">
        <v>10.494479116658665</v>
      </c>
      <c r="BF1452" s="22">
        <v>7.8060489678348537</v>
      </c>
      <c r="BG1452" s="22">
        <v>6.4282285165626512</v>
      </c>
      <c r="BH1452" s="22">
        <v>1.3058089294287085</v>
      </c>
      <c r="BI1452" s="22">
        <v>0.96495439270283234</v>
      </c>
      <c r="BJ1452" s="22">
        <v>0.4944791166586654</v>
      </c>
      <c r="BK1452" s="22">
        <v>0.28804608737397985</v>
      </c>
      <c r="BL1452" s="22">
        <v>0.12962073931829093</v>
      </c>
      <c r="BM1452" s="22">
        <v>5.7609217474795964E-2</v>
      </c>
      <c r="BN1452" s="22">
        <v>3.8406144983197311E-2</v>
      </c>
      <c r="BO1452" s="22">
        <v>1.9203072491598656E-2</v>
      </c>
      <c r="BP1452" s="22">
        <v>0.49927988478156504</v>
      </c>
    </row>
    <row r="1453" spans="2:68" ht="15.75" x14ac:dyDescent="0.25">
      <c r="B1453" s="93"/>
      <c r="C1453" s="39"/>
      <c r="D1453" s="120"/>
      <c r="E1453" s="44" t="s">
        <v>15</v>
      </c>
      <c r="F1453" s="22">
        <v>1.5162087512719871</v>
      </c>
      <c r="G1453" s="22">
        <v>1.3083296990841693</v>
      </c>
      <c r="H1453" s="22">
        <v>2.5992150021805491</v>
      </c>
      <c r="I1453" s="22">
        <v>5.1635412123855211</v>
      </c>
      <c r="J1453" s="22">
        <v>9.2004651838930069</v>
      </c>
      <c r="K1453" s="22">
        <v>15.372873964238989</v>
      </c>
      <c r="L1453" s="22">
        <v>18.57973542666085</v>
      </c>
      <c r="M1453" s="22">
        <v>14.145951446431168</v>
      </c>
      <c r="N1453" s="22">
        <v>12.090420119203372</v>
      </c>
      <c r="O1453" s="22">
        <v>11.482773658962058</v>
      </c>
      <c r="P1453" s="22">
        <v>3.3057130396860006</v>
      </c>
      <c r="Q1453" s="22">
        <v>2.1296700101758979</v>
      </c>
      <c r="R1453" s="22">
        <v>1.3708387847070795</v>
      </c>
      <c r="S1453" s="22">
        <v>0.68905364151766246</v>
      </c>
      <c r="T1453" s="22">
        <v>0.3837767117313563</v>
      </c>
      <c r="U1453" s="22">
        <v>0.16572176188399476</v>
      </c>
      <c r="V1453" s="22">
        <v>7.2684983282453847E-2</v>
      </c>
      <c r="W1453" s="22">
        <v>6.2509085622910299E-2</v>
      </c>
      <c r="X1453" s="22">
        <v>0.36051751708097107</v>
      </c>
      <c r="Z1453" s="120"/>
      <c r="AA1453" s="44" t="s">
        <v>15</v>
      </c>
      <c r="AB1453" s="22">
        <v>1.163793103448276</v>
      </c>
      <c r="AC1453" s="22">
        <v>0.85919540229885061</v>
      </c>
      <c r="AD1453" s="22">
        <v>1.8908045977011494</v>
      </c>
      <c r="AE1453" s="22">
        <v>4.4770114942528734</v>
      </c>
      <c r="AF1453" s="22">
        <v>8.5632183908045967</v>
      </c>
      <c r="AG1453" s="22">
        <v>15.290229885057471</v>
      </c>
      <c r="AH1453" s="22">
        <v>18.959770114942529</v>
      </c>
      <c r="AI1453" s="22">
        <v>14.772988505747126</v>
      </c>
      <c r="AJ1453" s="22">
        <v>12.603448275862069</v>
      </c>
      <c r="AK1453" s="22">
        <v>12.206896551724137</v>
      </c>
      <c r="AL1453" s="22">
        <v>3.6034482758620685</v>
      </c>
      <c r="AM1453" s="22">
        <v>2.3218390804597702</v>
      </c>
      <c r="AN1453" s="22">
        <v>1.5172413793103448</v>
      </c>
      <c r="AO1453" s="22">
        <v>0.82183908045977017</v>
      </c>
      <c r="AP1453" s="22">
        <v>0.36781609195402298</v>
      </c>
      <c r="AQ1453" s="22">
        <v>0.14080459770114942</v>
      </c>
      <c r="AR1453" s="22">
        <v>6.3218390804597693E-2</v>
      </c>
      <c r="AS1453" s="22">
        <v>6.6091954022988508E-2</v>
      </c>
      <c r="AT1453" s="22">
        <v>0.31034482758620691</v>
      </c>
      <c r="AV1453" s="120"/>
      <c r="AW1453" s="44" t="s">
        <v>15</v>
      </c>
      <c r="AX1453" s="22">
        <v>1.8770226537216828</v>
      </c>
      <c r="AY1453" s="22">
        <v>1.7681671079729333</v>
      </c>
      <c r="AZ1453" s="22">
        <v>3.3245072080023537</v>
      </c>
      <c r="BA1453" s="22">
        <v>5.8664313033245072</v>
      </c>
      <c r="BB1453" s="22">
        <v>9.8528979111503379</v>
      </c>
      <c r="BC1453" s="22">
        <v>15.457487496322447</v>
      </c>
      <c r="BD1453" s="22">
        <v>18.190644307149164</v>
      </c>
      <c r="BE1453" s="22">
        <v>13.503971756398942</v>
      </c>
      <c r="BF1453" s="22">
        <v>11.5651662253604</v>
      </c>
      <c r="BG1453" s="22">
        <v>10.741394527802296</v>
      </c>
      <c r="BH1453" s="22">
        <v>3.0008826125330978</v>
      </c>
      <c r="BI1453" s="22">
        <v>1.9329214474845542</v>
      </c>
      <c r="BJ1453" s="22">
        <v>1.220947337452192</v>
      </c>
      <c r="BK1453" s="22">
        <v>0.55310385407472784</v>
      </c>
      <c r="BL1453" s="22">
        <v>0.40011768167107975</v>
      </c>
      <c r="BM1453" s="22">
        <v>0.19123271550456017</v>
      </c>
      <c r="BN1453" s="22">
        <v>8.2377169755810525E-2</v>
      </c>
      <c r="BO1453" s="22">
        <v>5.8840835539864661E-2</v>
      </c>
      <c r="BP1453" s="22">
        <v>0.41188584877905265</v>
      </c>
    </row>
    <row r="1454" spans="2:68" ht="15.75" x14ac:dyDescent="0.25">
      <c r="B1454" s="93"/>
      <c r="C1454" s="39"/>
      <c r="D1454" s="120"/>
      <c r="E1454" s="44" t="s">
        <v>16</v>
      </c>
      <c r="F1454" s="22">
        <v>0.99879312497398975</v>
      </c>
      <c r="G1454" s="22">
        <v>0.58540374824864405</v>
      </c>
      <c r="H1454" s="22">
        <v>1.266525170973962</v>
      </c>
      <c r="I1454" s="22">
        <v>2.3776825225075253</v>
      </c>
      <c r="J1454" s="22">
        <v>4.5514447819995283</v>
      </c>
      <c r="K1454" s="22">
        <v>9.5093428773565272</v>
      </c>
      <c r="L1454" s="22">
        <v>14.883404774786021</v>
      </c>
      <c r="M1454" s="22">
        <v>14.73219859336635</v>
      </c>
      <c r="N1454" s="22">
        <v>15.456323608972491</v>
      </c>
      <c r="O1454" s="22">
        <v>16.511992453563057</v>
      </c>
      <c r="P1454" s="22">
        <v>6.6794290232635571</v>
      </c>
      <c r="Q1454" s="22">
        <v>4.8372105927559756</v>
      </c>
      <c r="R1454" s="22">
        <v>3.4361257924452397</v>
      </c>
      <c r="S1454" s="22">
        <v>1.8436056431811561</v>
      </c>
      <c r="T1454" s="22">
        <v>1.070928183999889</v>
      </c>
      <c r="U1454" s="22">
        <v>0.57708047220719405</v>
      </c>
      <c r="V1454" s="22">
        <v>0.27882974738857214</v>
      </c>
      <c r="W1454" s="22">
        <v>0.11930028992744879</v>
      </c>
      <c r="X1454" s="22">
        <v>0.28437859808287208</v>
      </c>
      <c r="Z1454" s="120"/>
      <c r="AA1454" s="44" t="s">
        <v>16</v>
      </c>
      <c r="AB1454" s="22">
        <v>0.78674718820987322</v>
      </c>
      <c r="AC1454" s="22">
        <v>0.32134744307163832</v>
      </c>
      <c r="AD1454" s="22">
        <v>0.86431381239957894</v>
      </c>
      <c r="AE1454" s="22">
        <v>1.853288270818328</v>
      </c>
      <c r="AF1454" s="22">
        <v>3.7619812732007309</v>
      </c>
      <c r="AG1454" s="22">
        <v>8.8259737381572396</v>
      </c>
      <c r="AH1454" s="22">
        <v>14.496648013740373</v>
      </c>
      <c r="AI1454" s="22">
        <v>14.610227713446728</v>
      </c>
      <c r="AJ1454" s="22">
        <v>15.951022217297355</v>
      </c>
      <c r="AK1454" s="22">
        <v>17.469111862153028</v>
      </c>
      <c r="AL1454" s="22">
        <v>7.4657875782591834</v>
      </c>
      <c r="AM1454" s="22">
        <v>5.4850684248434822</v>
      </c>
      <c r="AN1454" s="22">
        <v>3.728738434262286</v>
      </c>
      <c r="AO1454" s="22">
        <v>1.9280846584298299</v>
      </c>
      <c r="AP1454" s="22">
        <v>1.199512438362236</v>
      </c>
      <c r="AQ1454" s="22">
        <v>0.6177627569394426</v>
      </c>
      <c r="AR1454" s="22">
        <v>0.27979389439858166</v>
      </c>
      <c r="AS1454" s="22">
        <v>9.418804365892848E-2</v>
      </c>
      <c r="AT1454" s="22">
        <v>0.26040223835115522</v>
      </c>
      <c r="AV1454" s="120"/>
      <c r="AW1454" s="44" t="s">
        <v>16</v>
      </c>
      <c r="AX1454" s="22">
        <v>1.2114812859484843</v>
      </c>
      <c r="AY1454" s="22">
        <v>0.85025980160604619</v>
      </c>
      <c r="AZ1454" s="22">
        <v>1.669954708383117</v>
      </c>
      <c r="BA1454" s="22">
        <v>2.9036650087526743</v>
      </c>
      <c r="BB1454" s="22">
        <v>5.3432993414654479</v>
      </c>
      <c r="BC1454" s="22">
        <v>10.194781738864652</v>
      </c>
      <c r="BD1454" s="22">
        <v>15.271332907277223</v>
      </c>
      <c r="BE1454" s="22">
        <v>14.854538886882102</v>
      </c>
      <c r="BF1454" s="22">
        <v>14.960126705382201</v>
      </c>
      <c r="BG1454" s="22">
        <v>15.551974214343273</v>
      </c>
      <c r="BH1454" s="22">
        <v>5.8906888215843729</v>
      </c>
      <c r="BI1454" s="22">
        <v>4.1873905915696463</v>
      </c>
      <c r="BJ1454" s="22">
        <v>3.1426269137792104</v>
      </c>
      <c r="BK1454" s="22">
        <v>1.7588707660674094</v>
      </c>
      <c r="BL1454" s="22">
        <v>0.94195448609297283</v>
      </c>
      <c r="BM1454" s="22">
        <v>0.53627497290838866</v>
      </c>
      <c r="BN1454" s="22">
        <v>0.27786268026341382</v>
      </c>
      <c r="BO1454" s="22">
        <v>0.14448859373697517</v>
      </c>
      <c r="BP1454" s="22">
        <v>0.30842757509238933</v>
      </c>
    </row>
    <row r="1455" spans="2:68" ht="15.75" x14ac:dyDescent="0.25">
      <c r="B1455" s="93"/>
      <c r="C1455" s="39"/>
      <c r="D1455" s="120"/>
      <c r="E1455" s="44" t="s">
        <v>17</v>
      </c>
      <c r="F1455" s="22">
        <v>0.61853878898444958</v>
      </c>
      <c r="G1455" s="22">
        <v>0.27799496134132567</v>
      </c>
      <c r="H1455" s="22">
        <v>0.42915472157067153</v>
      </c>
      <c r="I1455" s="22">
        <v>0.906958561376075</v>
      </c>
      <c r="J1455" s="22">
        <v>1.8278168708192166</v>
      </c>
      <c r="K1455" s="22">
        <v>4.6651029450091217</v>
      </c>
      <c r="L1455" s="22">
        <v>8.8610893927547565</v>
      </c>
      <c r="M1455" s="22">
        <v>11.806098514464425</v>
      </c>
      <c r="N1455" s="22">
        <v>14.433150899139955</v>
      </c>
      <c r="O1455" s="22">
        <v>18.283381113717315</v>
      </c>
      <c r="P1455" s="22">
        <v>10.711493354182956</v>
      </c>
      <c r="Q1455" s="22">
        <v>9.1668838502302155</v>
      </c>
      <c r="R1455" s="22">
        <v>7.2035444357571015</v>
      </c>
      <c r="S1455" s="22">
        <v>4.5208930588133089</v>
      </c>
      <c r="T1455" s="22">
        <v>2.9589088697767352</v>
      </c>
      <c r="U1455" s="22">
        <v>1.7148814177743028</v>
      </c>
      <c r="V1455" s="22">
        <v>0.83919728954912687</v>
      </c>
      <c r="W1455" s="22">
        <v>0.6150638519676831</v>
      </c>
      <c r="X1455" s="22">
        <v>0.15984710277126227</v>
      </c>
      <c r="Z1455" s="120"/>
      <c r="AA1455" s="44" t="s">
        <v>17</v>
      </c>
      <c r="AB1455" s="22">
        <v>0.43885618752394556</v>
      </c>
      <c r="AC1455" s="22">
        <v>0.15673435268712341</v>
      </c>
      <c r="AD1455" s="22">
        <v>0.29257079168263034</v>
      </c>
      <c r="AE1455" s="22">
        <v>0.53289679913621957</v>
      </c>
      <c r="AF1455" s="22">
        <v>1.4001602173383023</v>
      </c>
      <c r="AG1455" s="22">
        <v>3.9810525582529346</v>
      </c>
      <c r="AH1455" s="22">
        <v>7.77750687889659</v>
      </c>
      <c r="AI1455" s="22">
        <v>11.103758141478876</v>
      </c>
      <c r="AJ1455" s="22">
        <v>13.980704259691407</v>
      </c>
      <c r="AK1455" s="22">
        <v>18.574762286231756</v>
      </c>
      <c r="AL1455" s="22">
        <v>11.445090731775277</v>
      </c>
      <c r="AM1455" s="22">
        <v>10.003134687053743</v>
      </c>
      <c r="AN1455" s="22">
        <v>8.0700776705792201</v>
      </c>
      <c r="AO1455" s="22">
        <v>5.1617846818292641</v>
      </c>
      <c r="AP1455" s="22">
        <v>3.4586047159625233</v>
      </c>
      <c r="AQ1455" s="22">
        <v>1.9853018007035632</v>
      </c>
      <c r="AR1455" s="22">
        <v>0.92647417366166274</v>
      </c>
      <c r="AS1455" s="22">
        <v>0.57120964090418302</v>
      </c>
      <c r="AT1455" s="22">
        <v>0.13931942461077637</v>
      </c>
      <c r="AV1455" s="120"/>
      <c r="AW1455" s="44" t="s">
        <v>17</v>
      </c>
      <c r="AX1455" s="22">
        <v>0.79739287200110942</v>
      </c>
      <c r="AY1455" s="22">
        <v>0.39869643600055471</v>
      </c>
      <c r="AZ1455" s="22">
        <v>0.56510886146165584</v>
      </c>
      <c r="BA1455" s="22">
        <v>1.2792955207322148</v>
      </c>
      <c r="BB1455" s="22">
        <v>2.2535015947857442</v>
      </c>
      <c r="BC1455" s="22">
        <v>5.3459991679378724</v>
      </c>
      <c r="BD1455" s="22">
        <v>9.9396754957703504</v>
      </c>
      <c r="BE1455" s="22">
        <v>12.505200388295659</v>
      </c>
      <c r="BF1455" s="22">
        <v>14.883511302177229</v>
      </c>
      <c r="BG1455" s="22">
        <v>17.993343502981556</v>
      </c>
      <c r="BH1455" s="22">
        <v>9.9812786021356263</v>
      </c>
      <c r="BI1455" s="22">
        <v>8.3344889751768125</v>
      </c>
      <c r="BJ1455" s="22">
        <v>6.3410067951740396</v>
      </c>
      <c r="BK1455" s="22">
        <v>3.8829565940923594</v>
      </c>
      <c r="BL1455" s="22">
        <v>2.4615171266121205</v>
      </c>
      <c r="BM1455" s="22">
        <v>1.4457079461933158</v>
      </c>
      <c r="BN1455" s="22">
        <v>0.75232284010539452</v>
      </c>
      <c r="BO1455" s="22">
        <v>0.65871585078352513</v>
      </c>
      <c r="BP1455" s="22">
        <v>0.18028012758285952</v>
      </c>
    </row>
    <row r="1456" spans="2:68" ht="15.75" x14ac:dyDescent="0.25">
      <c r="B1456" s="93"/>
      <c r="C1456" s="39"/>
      <c r="D1456" s="120"/>
      <c r="E1456" s="44" t="s">
        <v>18</v>
      </c>
      <c r="F1456" s="22">
        <v>0.32437442075996292</v>
      </c>
      <c r="G1456" s="22">
        <v>6.6612604263206684E-2</v>
      </c>
      <c r="H1456" s="22">
        <v>0.19694161260426318</v>
      </c>
      <c r="I1456" s="22">
        <v>0.30120481927710846</v>
      </c>
      <c r="J1456" s="22">
        <v>0.64874884151992585</v>
      </c>
      <c r="K1456" s="22">
        <v>1.8246061167747913</v>
      </c>
      <c r="L1456" s="22">
        <v>4.1010194624652456</v>
      </c>
      <c r="M1456" s="22">
        <v>6.6062326227988883</v>
      </c>
      <c r="N1456" s="22">
        <v>9.7051668211306765</v>
      </c>
      <c r="O1456" s="22">
        <v>14.368049119555144</v>
      </c>
      <c r="P1456" s="22">
        <v>11.358897126969417</v>
      </c>
      <c r="Q1456" s="22">
        <v>11.558734939759036</v>
      </c>
      <c r="R1456" s="22">
        <v>11.532669138090824</v>
      </c>
      <c r="S1456" s="22">
        <v>9.0042863762743295</v>
      </c>
      <c r="T1456" s="22">
        <v>6.8697868396663573</v>
      </c>
      <c r="U1456" s="22">
        <v>4.8366543095458754</v>
      </c>
      <c r="V1456" s="22">
        <v>3.4291010194624651</v>
      </c>
      <c r="W1456" s="22">
        <v>3.1307924003707139</v>
      </c>
      <c r="X1456" s="22">
        <v>0.13612140871177017</v>
      </c>
      <c r="Z1456" s="120"/>
      <c r="AA1456" s="44" t="s">
        <v>18</v>
      </c>
      <c r="AB1456" s="22">
        <v>0.21514129549947669</v>
      </c>
      <c r="AC1456" s="22">
        <v>4.0702407256657747E-2</v>
      </c>
      <c r="AD1456" s="22">
        <v>9.3034073729503425E-2</v>
      </c>
      <c r="AE1456" s="22">
        <v>0.19769740667519481</v>
      </c>
      <c r="AF1456" s="22">
        <v>0.46517036864751721</v>
      </c>
      <c r="AG1456" s="22">
        <v>1.4187696243749275</v>
      </c>
      <c r="AH1456" s="22">
        <v>3.3608559134783111</v>
      </c>
      <c r="AI1456" s="22">
        <v>5.5878590533782999</v>
      </c>
      <c r="AJ1456" s="22">
        <v>8.7045005233166641</v>
      </c>
      <c r="AK1456" s="22">
        <v>13.617862542156065</v>
      </c>
      <c r="AL1456" s="22">
        <v>10.931503663216652</v>
      </c>
      <c r="AM1456" s="22">
        <v>11.780439585998371</v>
      </c>
      <c r="AN1456" s="22">
        <v>12.402604954064426</v>
      </c>
      <c r="AO1456" s="22">
        <v>10.10582625886731</v>
      </c>
      <c r="AP1456" s="22">
        <v>7.8730084893592274</v>
      </c>
      <c r="AQ1456" s="22">
        <v>5.6634492382835218</v>
      </c>
      <c r="AR1456" s="22">
        <v>3.8434701709501105</v>
      </c>
      <c r="AS1456" s="22">
        <v>3.5759972089777881</v>
      </c>
      <c r="AT1456" s="22">
        <v>0.12210722176997325</v>
      </c>
      <c r="AV1456" s="120"/>
      <c r="AW1456" s="44" t="s">
        <v>18</v>
      </c>
      <c r="AX1456" s="22">
        <v>0.43277553375649158</v>
      </c>
      <c r="AY1456" s="22">
        <v>9.2325447201384872E-2</v>
      </c>
      <c r="AZ1456" s="22">
        <v>0.30005770340450083</v>
      </c>
      <c r="BA1456" s="22">
        <v>0.40392383150605882</v>
      </c>
      <c r="BB1456" s="22">
        <v>0.83092902481246389</v>
      </c>
      <c r="BC1456" s="22">
        <v>2.2273514137334103</v>
      </c>
      <c r="BD1456" s="22">
        <v>4.8355452971725335</v>
      </c>
      <c r="BE1456" s="22">
        <v>7.6168493941142525</v>
      </c>
      <c r="BF1456" s="22">
        <v>10.698211194460473</v>
      </c>
      <c r="BG1456" s="22">
        <v>15.112521638776688</v>
      </c>
      <c r="BH1456" s="22">
        <v>11.783035199076746</v>
      </c>
      <c r="BI1456" s="22">
        <v>11.33871898442008</v>
      </c>
      <c r="BJ1456" s="22">
        <v>10.66935949221004</v>
      </c>
      <c r="BK1456" s="22">
        <v>7.9111367570686664</v>
      </c>
      <c r="BL1456" s="22">
        <v>5.8742065781881134</v>
      </c>
      <c r="BM1456" s="22">
        <v>4.0161569532602419</v>
      </c>
      <c r="BN1456" s="22">
        <v>3.0178880553952685</v>
      </c>
      <c r="BO1456" s="22">
        <v>2.6889786497403345</v>
      </c>
      <c r="BP1456" s="22">
        <v>0.15002885170225042</v>
      </c>
    </row>
    <row r="1457" spans="2:68" ht="15.75" x14ac:dyDescent="0.25">
      <c r="B1457" s="93"/>
      <c r="C1457" s="39"/>
      <c r="D1457" s="121"/>
      <c r="E1457" s="44" t="s">
        <v>19</v>
      </c>
      <c r="F1457" s="22">
        <v>8.0153895479320295E-2</v>
      </c>
      <c r="G1457" s="22" t="s">
        <v>78</v>
      </c>
      <c r="H1457" s="22" t="s">
        <v>78</v>
      </c>
      <c r="I1457" s="22">
        <v>6.4123116383456233E-2</v>
      </c>
      <c r="J1457" s="22">
        <v>0.20840012824623277</v>
      </c>
      <c r="K1457" s="22">
        <v>0.3526771401090093</v>
      </c>
      <c r="L1457" s="22">
        <v>1.2343699903815326</v>
      </c>
      <c r="M1457" s="22">
        <v>2.5008015389547933</v>
      </c>
      <c r="N1457" s="22">
        <v>4.0878486694453349</v>
      </c>
      <c r="O1457" s="22">
        <v>8.0153895479320294</v>
      </c>
      <c r="P1457" s="22">
        <v>7.1016351394677786</v>
      </c>
      <c r="Q1457" s="22">
        <v>9.0573901891631934</v>
      </c>
      <c r="R1457" s="22">
        <v>11.189483808913113</v>
      </c>
      <c r="S1457" s="22">
        <v>11.301699262584162</v>
      </c>
      <c r="T1457" s="22">
        <v>10.820775889708239</v>
      </c>
      <c r="U1457" s="22">
        <v>9.9551138185315793</v>
      </c>
      <c r="V1457" s="22">
        <v>8.6886822699583206</v>
      </c>
      <c r="W1457" s="22">
        <v>15.133055466495671</v>
      </c>
      <c r="X1457" s="22">
        <v>0.16030779095864059</v>
      </c>
      <c r="Z1457" s="121"/>
      <c r="AA1457" s="44" t="s">
        <v>19</v>
      </c>
      <c r="AB1457" s="22" t="s">
        <v>78</v>
      </c>
      <c r="AC1457" s="22" t="s">
        <v>78</v>
      </c>
      <c r="AD1457" s="22" t="s">
        <v>78</v>
      </c>
      <c r="AE1457" s="22" t="s">
        <v>78</v>
      </c>
      <c r="AF1457" s="22">
        <v>0.14929829799940281</v>
      </c>
      <c r="AG1457" s="22">
        <v>0.20901761719916392</v>
      </c>
      <c r="AH1457" s="22">
        <v>0.74649148999701409</v>
      </c>
      <c r="AI1457" s="22">
        <v>2.0901761719916392</v>
      </c>
      <c r="AJ1457" s="22">
        <v>3.0456852791878175</v>
      </c>
      <c r="AK1457" s="22">
        <v>6.8677217079725299</v>
      </c>
      <c r="AL1457" s="22">
        <v>6.8378620483726493</v>
      </c>
      <c r="AM1457" s="22">
        <v>8.6891609435652448</v>
      </c>
      <c r="AN1457" s="22">
        <v>10.659898477157361</v>
      </c>
      <c r="AO1457" s="22">
        <v>11.346670647954614</v>
      </c>
      <c r="AP1457" s="22">
        <v>12.003583159151985</v>
      </c>
      <c r="AQ1457" s="22">
        <v>10.839056434756644</v>
      </c>
      <c r="AR1457" s="22">
        <v>9.7342490295610631</v>
      </c>
      <c r="AS1457" s="22">
        <v>16.482532099134069</v>
      </c>
      <c r="AT1457" s="22">
        <v>0.20901761719916392</v>
      </c>
      <c r="AV1457" s="121"/>
      <c r="AW1457" s="44" t="s">
        <v>19</v>
      </c>
      <c r="AX1457" s="22" t="s">
        <v>78</v>
      </c>
      <c r="AY1457" s="22" t="s">
        <v>78</v>
      </c>
      <c r="AZ1457" s="22" t="s">
        <v>78</v>
      </c>
      <c r="BA1457" s="22" t="s">
        <v>78</v>
      </c>
      <c r="BB1457" s="22">
        <v>0.27691242644513675</v>
      </c>
      <c r="BC1457" s="22">
        <v>0.51921079958463134</v>
      </c>
      <c r="BD1457" s="22">
        <v>1.7999307718933888</v>
      </c>
      <c r="BE1457" s="22">
        <v>2.9768085842852199</v>
      </c>
      <c r="BF1457" s="22">
        <v>5.29595015576324</v>
      </c>
      <c r="BG1457" s="22">
        <v>9.3457943925233646</v>
      </c>
      <c r="BH1457" s="22">
        <v>7.4074074074074066</v>
      </c>
      <c r="BI1457" s="22">
        <v>9.4842506057459328</v>
      </c>
      <c r="BJ1457" s="22">
        <v>11.803392177223953</v>
      </c>
      <c r="BK1457" s="22">
        <v>11.249567324333681</v>
      </c>
      <c r="BL1457" s="22">
        <v>9.4496365524402908</v>
      </c>
      <c r="BM1457" s="22">
        <v>8.9304257528556601</v>
      </c>
      <c r="BN1457" s="22">
        <v>7.4766355140186906</v>
      </c>
      <c r="BO1457" s="22">
        <v>13.568708895811699</v>
      </c>
      <c r="BP1457" s="22">
        <v>0.10384215991692627</v>
      </c>
    </row>
    <row r="1458" spans="2:68" x14ac:dyDescent="0.25">
      <c r="B1458" s="93"/>
    </row>
    <row r="1459" spans="2:68" x14ac:dyDescent="0.25">
      <c r="B1459" s="93"/>
      <c r="C1459" s="39"/>
      <c r="D1459" s="39"/>
      <c r="E1459" s="39"/>
      <c r="F1459" s="39"/>
      <c r="G1459" s="39"/>
      <c r="H1459" s="39"/>
      <c r="I1459" s="39"/>
      <c r="J1459" s="39"/>
      <c r="K1459" s="39"/>
      <c r="L1459" s="39"/>
      <c r="M1459" s="39"/>
      <c r="N1459" s="39"/>
      <c r="O1459" s="39"/>
      <c r="P1459" s="39"/>
      <c r="Q1459" s="39"/>
      <c r="R1459" s="39"/>
      <c r="S1459" s="39"/>
      <c r="T1459" s="39"/>
      <c r="U1459" s="39"/>
      <c r="V1459" s="39"/>
      <c r="W1459" s="39"/>
      <c r="X1459" s="39"/>
      <c r="Y1459" s="39"/>
      <c r="Z1459" s="39"/>
      <c r="AA1459" s="39"/>
      <c r="AB1459" s="39"/>
      <c r="AC1459" s="39"/>
      <c r="AD1459" s="39"/>
      <c r="AE1459" s="39"/>
      <c r="AF1459" s="39"/>
      <c r="AG1459" s="39"/>
      <c r="AH1459" s="39"/>
      <c r="AI1459" s="39"/>
      <c r="AJ1459" s="39"/>
      <c r="AK1459" s="39"/>
      <c r="AL1459" s="39"/>
      <c r="AM1459" s="39"/>
      <c r="AN1459" s="39"/>
      <c r="AO1459" s="39"/>
    </row>
    <row r="1460" spans="2:68" ht="18" customHeight="1" x14ac:dyDescent="0.3">
      <c r="B1460" s="93"/>
      <c r="C1460" s="39"/>
      <c r="D1460" s="106" t="s">
        <v>32</v>
      </c>
      <c r="E1460" s="106"/>
      <c r="F1460" s="42"/>
      <c r="G1460" s="42"/>
      <c r="H1460" s="39"/>
      <c r="I1460" s="39"/>
      <c r="J1460" s="39"/>
      <c r="K1460" s="39"/>
      <c r="L1460" s="39"/>
      <c r="M1460" s="39"/>
      <c r="N1460" s="39"/>
      <c r="O1460" s="39"/>
      <c r="P1460" s="39"/>
      <c r="Q1460" s="106" t="s">
        <v>32</v>
      </c>
      <c r="R1460" s="106"/>
      <c r="S1460" s="42"/>
      <c r="T1460" s="42"/>
      <c r="U1460" s="39"/>
      <c r="V1460" s="39"/>
      <c r="W1460" s="39"/>
      <c r="X1460" s="39"/>
      <c r="Y1460" s="39"/>
      <c r="Z1460" s="39"/>
      <c r="AA1460" s="39"/>
      <c r="AB1460" s="39"/>
      <c r="AC1460" s="39"/>
      <c r="AD1460" s="106" t="s">
        <v>32</v>
      </c>
      <c r="AE1460" s="106"/>
      <c r="AF1460" s="42"/>
      <c r="AG1460" s="42"/>
      <c r="AH1460" s="39"/>
      <c r="AI1460" s="39"/>
      <c r="AJ1460" s="39"/>
      <c r="AK1460" s="39"/>
      <c r="AL1460" s="39"/>
      <c r="AM1460" s="39"/>
      <c r="AN1460" s="39"/>
      <c r="AO1460" s="39"/>
    </row>
    <row r="1461" spans="2:68" ht="28.9" customHeight="1" x14ac:dyDescent="0.25">
      <c r="B1461" s="93"/>
      <c r="C1461" s="39"/>
      <c r="D1461" s="106"/>
      <c r="E1461" s="106"/>
      <c r="F1461" s="128" t="s">
        <v>81</v>
      </c>
      <c r="G1461" s="128"/>
      <c r="H1461" s="128"/>
      <c r="I1461" s="128"/>
      <c r="J1461" s="39"/>
      <c r="K1461" s="39"/>
      <c r="L1461" s="39"/>
      <c r="M1461" s="39"/>
      <c r="N1461" s="39"/>
      <c r="O1461" s="39"/>
      <c r="P1461" s="39"/>
      <c r="Q1461" s="106"/>
      <c r="R1461" s="106"/>
      <c r="S1461" s="128" t="s">
        <v>81</v>
      </c>
      <c r="T1461" s="128"/>
      <c r="U1461" s="128"/>
      <c r="V1461" s="128"/>
      <c r="W1461" s="39"/>
      <c r="X1461" s="39"/>
      <c r="Y1461" s="39"/>
      <c r="Z1461" s="39"/>
      <c r="AA1461" s="39"/>
      <c r="AB1461" s="39"/>
      <c r="AC1461" s="39"/>
      <c r="AD1461" s="106"/>
      <c r="AE1461" s="106"/>
      <c r="AF1461" s="128" t="s">
        <v>81</v>
      </c>
      <c r="AG1461" s="128"/>
      <c r="AH1461" s="128"/>
      <c r="AI1461" s="128"/>
      <c r="AJ1461" s="39"/>
      <c r="AK1461" s="39"/>
      <c r="AL1461" s="39"/>
      <c r="AM1461" s="39"/>
      <c r="AN1461" s="39"/>
      <c r="AO1461" s="39"/>
    </row>
    <row r="1462" spans="2:68" ht="15" customHeight="1" x14ac:dyDescent="0.25">
      <c r="B1462" s="93"/>
      <c r="C1462" s="39"/>
      <c r="D1462" s="107"/>
      <c r="E1462" s="107"/>
      <c r="F1462" s="129" t="s">
        <v>126</v>
      </c>
      <c r="G1462" s="130"/>
      <c r="H1462" s="129" t="s">
        <v>127</v>
      </c>
      <c r="I1462" s="130"/>
      <c r="J1462" s="39"/>
      <c r="K1462" s="39"/>
      <c r="L1462" s="39"/>
      <c r="M1462" s="39"/>
      <c r="N1462" s="39"/>
      <c r="O1462" s="39"/>
      <c r="P1462" s="39"/>
      <c r="Q1462" s="107"/>
      <c r="R1462" s="107"/>
      <c r="S1462" s="129" t="s">
        <v>126</v>
      </c>
      <c r="T1462" s="130"/>
      <c r="U1462" s="129" t="s">
        <v>127</v>
      </c>
      <c r="V1462" s="130"/>
      <c r="W1462" s="39"/>
      <c r="X1462" s="39"/>
      <c r="Y1462" s="39"/>
      <c r="Z1462" s="39"/>
      <c r="AA1462" s="39"/>
      <c r="AB1462" s="39"/>
      <c r="AC1462" s="39"/>
      <c r="AD1462" s="107"/>
      <c r="AE1462" s="107"/>
      <c r="AF1462" s="129" t="s">
        <v>126</v>
      </c>
      <c r="AG1462" s="130"/>
      <c r="AH1462" s="129" t="s">
        <v>127</v>
      </c>
      <c r="AI1462" s="130"/>
      <c r="AJ1462" s="39"/>
      <c r="AK1462" s="39"/>
      <c r="AL1462" s="39"/>
      <c r="AM1462" s="39"/>
      <c r="AN1462" s="39"/>
      <c r="AO1462" s="39"/>
    </row>
    <row r="1463" spans="2:68" ht="15.75" x14ac:dyDescent="0.25">
      <c r="B1463" s="127" t="s">
        <v>83</v>
      </c>
      <c r="C1463" s="39"/>
      <c r="D1463" s="103" t="s">
        <v>21</v>
      </c>
      <c r="E1463" s="46" t="s">
        <v>9</v>
      </c>
      <c r="F1463" s="125">
        <v>33</v>
      </c>
      <c r="G1463" s="126"/>
      <c r="H1463" s="125">
        <v>2632</v>
      </c>
      <c r="I1463" s="126"/>
      <c r="J1463" s="39"/>
      <c r="K1463" s="39"/>
      <c r="L1463" s="39"/>
      <c r="M1463" s="39"/>
      <c r="N1463" s="39"/>
      <c r="O1463" s="39"/>
      <c r="P1463" s="39"/>
      <c r="Q1463" s="103" t="s">
        <v>21</v>
      </c>
      <c r="R1463" s="43" t="s">
        <v>9</v>
      </c>
      <c r="S1463" s="125">
        <v>13</v>
      </c>
      <c r="T1463" s="126"/>
      <c r="U1463" s="125">
        <v>939</v>
      </c>
      <c r="V1463" s="126"/>
      <c r="W1463" s="39"/>
      <c r="X1463" s="39"/>
      <c r="Y1463" s="39"/>
      <c r="Z1463" s="39"/>
      <c r="AA1463" s="39"/>
      <c r="AB1463" s="39"/>
      <c r="AC1463" s="39"/>
      <c r="AD1463" s="103" t="s">
        <v>21</v>
      </c>
      <c r="AE1463" s="43" t="s">
        <v>9</v>
      </c>
      <c r="AF1463" s="125">
        <v>20</v>
      </c>
      <c r="AG1463" s="126"/>
      <c r="AH1463" s="125">
        <v>1693</v>
      </c>
      <c r="AI1463" s="126"/>
      <c r="AJ1463" s="39"/>
      <c r="AK1463" s="39"/>
      <c r="AL1463" s="39"/>
      <c r="AM1463" s="39"/>
      <c r="AN1463" s="39"/>
      <c r="AO1463" s="39"/>
    </row>
    <row r="1464" spans="2:68" ht="15.75" x14ac:dyDescent="0.25">
      <c r="B1464" s="127"/>
      <c r="C1464" s="39"/>
      <c r="D1464" s="104"/>
      <c r="E1464" s="46" t="s">
        <v>79</v>
      </c>
      <c r="F1464" s="125">
        <v>21</v>
      </c>
      <c r="G1464" s="126"/>
      <c r="H1464" s="125">
        <v>2067</v>
      </c>
      <c r="I1464" s="126"/>
      <c r="J1464" s="39"/>
      <c r="K1464" s="39"/>
      <c r="L1464" s="39"/>
      <c r="M1464" s="39"/>
      <c r="N1464" s="39"/>
      <c r="O1464" s="39"/>
      <c r="P1464" s="39"/>
      <c r="Q1464" s="104"/>
      <c r="R1464" s="43" t="s">
        <v>79</v>
      </c>
      <c r="S1464" s="125">
        <v>12</v>
      </c>
      <c r="T1464" s="126"/>
      <c r="U1464" s="125">
        <v>731</v>
      </c>
      <c r="V1464" s="126"/>
      <c r="W1464" s="39"/>
      <c r="X1464" s="39"/>
      <c r="Y1464" s="39"/>
      <c r="Z1464" s="39"/>
      <c r="AA1464" s="39"/>
      <c r="AB1464" s="39"/>
      <c r="AC1464" s="39"/>
      <c r="AD1464" s="104"/>
      <c r="AE1464" s="43" t="s">
        <v>79</v>
      </c>
      <c r="AF1464" s="125">
        <v>9</v>
      </c>
      <c r="AG1464" s="126"/>
      <c r="AH1464" s="125">
        <v>1336</v>
      </c>
      <c r="AI1464" s="126"/>
      <c r="AJ1464" s="39"/>
      <c r="AK1464" s="39"/>
      <c r="AL1464" s="39"/>
      <c r="AM1464" s="39"/>
      <c r="AN1464" s="39"/>
      <c r="AO1464" s="39"/>
    </row>
    <row r="1465" spans="2:68" ht="15.75" x14ac:dyDescent="0.25">
      <c r="B1465" s="127"/>
      <c r="C1465" s="39"/>
      <c r="D1465" s="104"/>
      <c r="E1465" s="46" t="s">
        <v>10</v>
      </c>
      <c r="F1465" s="125">
        <v>812</v>
      </c>
      <c r="G1465" s="126"/>
      <c r="H1465" s="125">
        <v>15161</v>
      </c>
      <c r="I1465" s="126"/>
      <c r="J1465" s="39"/>
      <c r="K1465" s="39"/>
      <c r="L1465" s="39"/>
      <c r="M1465" s="39"/>
      <c r="N1465" s="39"/>
      <c r="O1465" s="39"/>
      <c r="P1465" s="39"/>
      <c r="Q1465" s="104"/>
      <c r="R1465" s="43" t="s">
        <v>10</v>
      </c>
      <c r="S1465" s="125">
        <v>456</v>
      </c>
      <c r="T1465" s="126"/>
      <c r="U1465" s="125">
        <v>5899</v>
      </c>
      <c r="V1465" s="126"/>
      <c r="W1465" s="39"/>
      <c r="X1465" s="39"/>
      <c r="Y1465" s="39"/>
      <c r="Z1465" s="39"/>
      <c r="AA1465" s="39"/>
      <c r="AB1465" s="39"/>
      <c r="AC1465" s="39"/>
      <c r="AD1465" s="104"/>
      <c r="AE1465" s="43" t="s">
        <v>10</v>
      </c>
      <c r="AF1465" s="125">
        <v>356</v>
      </c>
      <c r="AG1465" s="126"/>
      <c r="AH1465" s="125">
        <v>9262</v>
      </c>
      <c r="AI1465" s="126"/>
      <c r="AJ1465" s="39"/>
      <c r="AK1465" s="39"/>
      <c r="AL1465" s="39"/>
      <c r="AM1465" s="39"/>
      <c r="AN1465" s="39"/>
      <c r="AO1465" s="39"/>
    </row>
    <row r="1466" spans="2:68" ht="15.75" x14ac:dyDescent="0.25">
      <c r="B1466" s="127"/>
      <c r="C1466" s="39"/>
      <c r="D1466" s="104"/>
      <c r="E1466" s="46" t="s">
        <v>11</v>
      </c>
      <c r="F1466" s="125">
        <v>754</v>
      </c>
      <c r="G1466" s="126"/>
      <c r="H1466" s="125">
        <v>8904</v>
      </c>
      <c r="I1466" s="126"/>
      <c r="J1466" s="39"/>
      <c r="K1466" s="39"/>
      <c r="L1466" s="39"/>
      <c r="M1466" s="39"/>
      <c r="N1466" s="39"/>
      <c r="O1466" s="39"/>
      <c r="P1466" s="39"/>
      <c r="Q1466" s="104"/>
      <c r="R1466" s="43" t="s">
        <v>11</v>
      </c>
      <c r="S1466" s="125">
        <v>422</v>
      </c>
      <c r="T1466" s="126"/>
      <c r="U1466" s="125">
        <v>3691</v>
      </c>
      <c r="V1466" s="126"/>
      <c r="W1466" s="39"/>
      <c r="X1466" s="39"/>
      <c r="Y1466" s="39"/>
      <c r="Z1466" s="39"/>
      <c r="AA1466" s="39"/>
      <c r="AB1466" s="39"/>
      <c r="AC1466" s="39"/>
      <c r="AD1466" s="104"/>
      <c r="AE1466" s="43" t="s">
        <v>11</v>
      </c>
      <c r="AF1466" s="125">
        <v>332</v>
      </c>
      <c r="AG1466" s="126"/>
      <c r="AH1466" s="125">
        <v>5213</v>
      </c>
      <c r="AI1466" s="126"/>
      <c r="AJ1466" s="39"/>
      <c r="AK1466" s="39"/>
      <c r="AL1466" s="39"/>
      <c r="AM1466" s="39"/>
      <c r="AN1466" s="39"/>
      <c r="AO1466" s="39"/>
    </row>
    <row r="1467" spans="2:68" ht="15.75" x14ac:dyDescent="0.25">
      <c r="B1467" s="127"/>
      <c r="C1467" s="39"/>
      <c r="D1467" s="104"/>
      <c r="E1467" s="46" t="s">
        <v>12</v>
      </c>
      <c r="F1467" s="125">
        <v>1538</v>
      </c>
      <c r="G1467" s="126"/>
      <c r="H1467" s="125">
        <v>13308</v>
      </c>
      <c r="I1467" s="126"/>
      <c r="J1467" s="39"/>
      <c r="K1467" s="39"/>
      <c r="L1467" s="39"/>
      <c r="M1467" s="39"/>
      <c r="N1467" s="39"/>
      <c r="O1467" s="39"/>
      <c r="P1467" s="39"/>
      <c r="Q1467" s="104"/>
      <c r="R1467" s="43" t="s">
        <v>12</v>
      </c>
      <c r="S1467" s="125">
        <v>896</v>
      </c>
      <c r="T1467" s="126"/>
      <c r="U1467" s="125">
        <v>5819</v>
      </c>
      <c r="V1467" s="126"/>
      <c r="W1467" s="39"/>
      <c r="X1467" s="39"/>
      <c r="Y1467" s="39"/>
      <c r="Z1467" s="39"/>
      <c r="AA1467" s="39"/>
      <c r="AB1467" s="39"/>
      <c r="AC1467" s="39"/>
      <c r="AD1467" s="104"/>
      <c r="AE1467" s="43" t="s">
        <v>12</v>
      </c>
      <c r="AF1467" s="125">
        <v>642</v>
      </c>
      <c r="AG1467" s="126"/>
      <c r="AH1467" s="125">
        <v>7489</v>
      </c>
      <c r="AI1467" s="126"/>
      <c r="AJ1467" s="39"/>
      <c r="AK1467" s="39"/>
      <c r="AL1467" s="39"/>
      <c r="AM1467" s="39"/>
      <c r="AN1467" s="39"/>
      <c r="AO1467" s="39"/>
    </row>
    <row r="1468" spans="2:68" ht="15.75" x14ac:dyDescent="0.25">
      <c r="B1468" s="127"/>
      <c r="C1468" s="39"/>
      <c r="D1468" s="104"/>
      <c r="E1468" s="46" t="s">
        <v>13</v>
      </c>
      <c r="F1468" s="125">
        <v>3497</v>
      </c>
      <c r="G1468" s="126"/>
      <c r="H1468" s="125">
        <v>21424</v>
      </c>
      <c r="I1468" s="126"/>
      <c r="J1468" s="39"/>
      <c r="K1468" s="39"/>
      <c r="L1468" s="39"/>
      <c r="M1468" s="39"/>
      <c r="N1468" s="39"/>
      <c r="O1468" s="39"/>
      <c r="P1468" s="39"/>
      <c r="Q1468" s="104"/>
      <c r="R1468" s="43" t="s">
        <v>13</v>
      </c>
      <c r="S1468" s="125">
        <v>2173</v>
      </c>
      <c r="T1468" s="126"/>
      <c r="U1468" s="125">
        <v>10045</v>
      </c>
      <c r="V1468" s="126"/>
      <c r="W1468" s="39"/>
      <c r="X1468" s="39"/>
      <c r="Y1468" s="39"/>
      <c r="Z1468" s="39"/>
      <c r="AA1468" s="39"/>
      <c r="AB1468" s="39"/>
      <c r="AC1468" s="39"/>
      <c r="AD1468" s="104"/>
      <c r="AE1468" s="43" t="s">
        <v>13</v>
      </c>
      <c r="AF1468" s="125">
        <v>1324</v>
      </c>
      <c r="AG1468" s="126"/>
      <c r="AH1468" s="125">
        <v>11379</v>
      </c>
      <c r="AI1468" s="126"/>
      <c r="AJ1468" s="39"/>
      <c r="AK1468" s="39"/>
      <c r="AL1468" s="39"/>
      <c r="AM1468" s="39"/>
      <c r="AN1468" s="39"/>
      <c r="AO1468" s="39"/>
    </row>
    <row r="1469" spans="2:68" ht="15.75" x14ac:dyDescent="0.25">
      <c r="B1469" s="127"/>
      <c r="C1469" s="39"/>
      <c r="D1469" s="104"/>
      <c r="E1469" s="46" t="s">
        <v>14</v>
      </c>
      <c r="F1469" s="125">
        <v>9080</v>
      </c>
      <c r="G1469" s="126"/>
      <c r="H1469" s="125">
        <v>37022</v>
      </c>
      <c r="I1469" s="126"/>
      <c r="J1469" s="39"/>
      <c r="K1469" s="39"/>
      <c r="L1469" s="39"/>
      <c r="M1469" s="39"/>
      <c r="N1469" s="39"/>
      <c r="O1469" s="39"/>
      <c r="P1469" s="39"/>
      <c r="Q1469" s="104"/>
      <c r="R1469" s="43" t="s">
        <v>14</v>
      </c>
      <c r="S1469" s="125">
        <v>5671</v>
      </c>
      <c r="T1469" s="126"/>
      <c r="U1469" s="125">
        <v>17336</v>
      </c>
      <c r="V1469" s="126"/>
      <c r="W1469" s="39"/>
      <c r="X1469" s="39"/>
      <c r="Y1469" s="39"/>
      <c r="Z1469" s="39"/>
      <c r="AA1469" s="39"/>
      <c r="AB1469" s="39"/>
      <c r="AC1469" s="39"/>
      <c r="AD1469" s="104"/>
      <c r="AE1469" s="43" t="s">
        <v>14</v>
      </c>
      <c r="AF1469" s="125">
        <v>3409</v>
      </c>
      <c r="AG1469" s="126"/>
      <c r="AH1469" s="125">
        <v>19686</v>
      </c>
      <c r="AI1469" s="126"/>
      <c r="AJ1469" s="39"/>
      <c r="AK1469" s="39"/>
      <c r="AL1469" s="39"/>
      <c r="AM1469" s="39"/>
      <c r="AN1469" s="39"/>
      <c r="AO1469" s="39"/>
    </row>
    <row r="1470" spans="2:68" ht="15.75" x14ac:dyDescent="0.25">
      <c r="B1470" s="127"/>
      <c r="C1470" s="39"/>
      <c r="D1470" s="104"/>
      <c r="E1470" s="46" t="s">
        <v>15</v>
      </c>
      <c r="F1470" s="125">
        <v>21289</v>
      </c>
      <c r="G1470" s="126"/>
      <c r="H1470" s="125">
        <v>57604</v>
      </c>
      <c r="I1470" s="126"/>
      <c r="J1470" s="39"/>
      <c r="K1470" s="39"/>
      <c r="L1470" s="39"/>
      <c r="M1470" s="39"/>
      <c r="N1470" s="39"/>
      <c r="O1470" s="39"/>
      <c r="P1470" s="39"/>
      <c r="Q1470" s="104"/>
      <c r="R1470" s="43" t="s">
        <v>15</v>
      </c>
      <c r="S1470" s="125">
        <v>13120</v>
      </c>
      <c r="T1470" s="126"/>
      <c r="U1470" s="125">
        <v>26729</v>
      </c>
      <c r="V1470" s="126"/>
      <c r="W1470" s="39"/>
      <c r="X1470" s="39"/>
      <c r="Y1470" s="39"/>
      <c r="Z1470" s="39"/>
      <c r="AA1470" s="39"/>
      <c r="AB1470" s="39"/>
      <c r="AC1470" s="39"/>
      <c r="AD1470" s="104"/>
      <c r="AE1470" s="43" t="s">
        <v>15</v>
      </c>
      <c r="AF1470" s="125">
        <v>8169</v>
      </c>
      <c r="AG1470" s="126"/>
      <c r="AH1470" s="125">
        <v>30875</v>
      </c>
      <c r="AI1470" s="126"/>
      <c r="AJ1470" s="39"/>
      <c r="AK1470" s="39"/>
      <c r="AL1470" s="39"/>
      <c r="AM1470" s="39"/>
      <c r="AN1470" s="39"/>
      <c r="AO1470" s="39"/>
    </row>
    <row r="1471" spans="2:68" ht="15.75" x14ac:dyDescent="0.25">
      <c r="B1471" s="127"/>
      <c r="C1471" s="39"/>
      <c r="D1471" s="104"/>
      <c r="E1471" s="46" t="s">
        <v>16</v>
      </c>
      <c r="F1471" s="125">
        <v>34350</v>
      </c>
      <c r="G1471" s="126"/>
      <c r="H1471" s="125">
        <v>58059</v>
      </c>
      <c r="I1471" s="126"/>
      <c r="J1471" s="39"/>
      <c r="K1471" s="39"/>
      <c r="L1471" s="39"/>
      <c r="M1471" s="39"/>
      <c r="N1471" s="39"/>
      <c r="O1471" s="39"/>
      <c r="P1471" s="39"/>
      <c r="Q1471" s="104"/>
      <c r="R1471" s="43" t="s">
        <v>16</v>
      </c>
      <c r="S1471" s="125">
        <v>20320</v>
      </c>
      <c r="T1471" s="126"/>
      <c r="U1471" s="125">
        <v>26121</v>
      </c>
      <c r="V1471" s="126"/>
      <c r="W1471" s="39"/>
      <c r="X1471" s="39"/>
      <c r="Y1471" s="39"/>
      <c r="Z1471" s="39"/>
      <c r="AA1471" s="39"/>
      <c r="AB1471" s="39"/>
      <c r="AC1471" s="39"/>
      <c r="AD1471" s="104"/>
      <c r="AE1471" s="43" t="s">
        <v>16</v>
      </c>
      <c r="AF1471" s="125">
        <v>14030</v>
      </c>
      <c r="AG1471" s="126"/>
      <c r="AH1471" s="125">
        <v>31938</v>
      </c>
      <c r="AI1471" s="126"/>
      <c r="AJ1471" s="39"/>
      <c r="AK1471" s="39"/>
      <c r="AL1471" s="39"/>
      <c r="AM1471" s="39"/>
      <c r="AN1471" s="39"/>
      <c r="AO1471" s="39"/>
    </row>
    <row r="1472" spans="2:68" ht="15.75" x14ac:dyDescent="0.25">
      <c r="B1472" s="127"/>
      <c r="C1472" s="39"/>
      <c r="D1472" s="104"/>
      <c r="E1472" s="46" t="s">
        <v>17</v>
      </c>
      <c r="F1472" s="125">
        <v>45347</v>
      </c>
      <c r="G1472" s="126"/>
      <c r="H1472" s="125">
        <v>47290</v>
      </c>
      <c r="I1472" s="126"/>
      <c r="J1472" s="39"/>
      <c r="K1472" s="39"/>
      <c r="L1472" s="39"/>
      <c r="M1472" s="39"/>
      <c r="N1472" s="39"/>
      <c r="O1472" s="39"/>
      <c r="P1472" s="39"/>
      <c r="Q1472" s="104"/>
      <c r="R1472" s="43" t="s">
        <v>17</v>
      </c>
      <c r="S1472" s="125">
        <v>25719</v>
      </c>
      <c r="T1472" s="126"/>
      <c r="U1472" s="125">
        <v>20581</v>
      </c>
      <c r="V1472" s="126"/>
      <c r="W1472" s="39"/>
      <c r="X1472" s="39"/>
      <c r="Y1472" s="39"/>
      <c r="Z1472" s="39"/>
      <c r="AA1472" s="39"/>
      <c r="AB1472" s="39"/>
      <c r="AC1472" s="39"/>
      <c r="AD1472" s="104"/>
      <c r="AE1472" s="43" t="s">
        <v>17</v>
      </c>
      <c r="AF1472" s="125">
        <v>19628</v>
      </c>
      <c r="AG1472" s="126"/>
      <c r="AH1472" s="125">
        <v>26709</v>
      </c>
      <c r="AI1472" s="126"/>
      <c r="AJ1472" s="39"/>
      <c r="AK1472" s="39"/>
      <c r="AL1472" s="39"/>
      <c r="AM1472" s="39"/>
      <c r="AN1472" s="39"/>
      <c r="AO1472" s="39"/>
    </row>
    <row r="1473" spans="2:41" ht="15.75" x14ac:dyDescent="0.25">
      <c r="B1473" s="127"/>
      <c r="C1473" s="39"/>
      <c r="D1473" s="104"/>
      <c r="E1473" s="46" t="s">
        <v>18</v>
      </c>
      <c r="F1473" s="125">
        <v>52115</v>
      </c>
      <c r="G1473" s="126"/>
      <c r="H1473" s="125">
        <v>33269</v>
      </c>
      <c r="I1473" s="126"/>
      <c r="J1473" s="39"/>
      <c r="K1473" s="39"/>
      <c r="L1473" s="39"/>
      <c r="M1473" s="39"/>
      <c r="N1473" s="39"/>
      <c r="O1473" s="39"/>
      <c r="P1473" s="39"/>
      <c r="Q1473" s="104"/>
      <c r="R1473" s="43" t="s">
        <v>18</v>
      </c>
      <c r="S1473" s="125">
        <v>27650</v>
      </c>
      <c r="T1473" s="126"/>
      <c r="U1473" s="125">
        <v>14075</v>
      </c>
      <c r="V1473" s="126"/>
      <c r="W1473" s="39"/>
      <c r="X1473" s="39"/>
      <c r="Y1473" s="39"/>
      <c r="Z1473" s="39"/>
      <c r="AA1473" s="39"/>
      <c r="AB1473" s="39"/>
      <c r="AC1473" s="39"/>
      <c r="AD1473" s="104"/>
      <c r="AE1473" s="43" t="s">
        <v>18</v>
      </c>
      <c r="AF1473" s="125">
        <v>24465</v>
      </c>
      <c r="AG1473" s="126"/>
      <c r="AH1473" s="125">
        <v>19194</v>
      </c>
      <c r="AI1473" s="126"/>
      <c r="AJ1473" s="39"/>
      <c r="AK1473" s="39"/>
      <c r="AL1473" s="39"/>
      <c r="AM1473" s="39"/>
      <c r="AN1473" s="39"/>
      <c r="AO1473" s="39"/>
    </row>
    <row r="1474" spans="2:41" ht="15.75" x14ac:dyDescent="0.25">
      <c r="B1474" s="127"/>
      <c r="C1474" s="39"/>
      <c r="D1474" s="105"/>
      <c r="E1474" s="46" t="s">
        <v>19</v>
      </c>
      <c r="F1474" s="125">
        <v>20810</v>
      </c>
      <c r="G1474" s="126"/>
      <c r="H1474" s="125">
        <v>7853</v>
      </c>
      <c r="I1474" s="126"/>
      <c r="J1474" s="39"/>
      <c r="K1474" s="39"/>
      <c r="L1474" s="39"/>
      <c r="M1474" s="39"/>
      <c r="N1474" s="39"/>
      <c r="O1474" s="39"/>
      <c r="P1474" s="39"/>
      <c r="Q1474" s="105"/>
      <c r="R1474" s="43" t="s">
        <v>19</v>
      </c>
      <c r="S1474" s="125">
        <v>10875</v>
      </c>
      <c r="T1474" s="126"/>
      <c r="U1474" s="125">
        <v>3467</v>
      </c>
      <c r="V1474" s="126"/>
      <c r="W1474" s="39"/>
      <c r="X1474" s="39"/>
      <c r="Y1474" s="39"/>
      <c r="Z1474" s="39"/>
      <c r="AA1474" s="39"/>
      <c r="AB1474" s="39"/>
      <c r="AC1474" s="39"/>
      <c r="AD1474" s="105"/>
      <c r="AE1474" s="43" t="s">
        <v>19</v>
      </c>
      <c r="AF1474" s="125">
        <v>9935</v>
      </c>
      <c r="AG1474" s="126"/>
      <c r="AH1474" s="125">
        <v>4386</v>
      </c>
      <c r="AI1474" s="126"/>
      <c r="AJ1474" s="39"/>
      <c r="AK1474" s="39"/>
      <c r="AL1474" s="39"/>
      <c r="AM1474" s="39"/>
      <c r="AN1474" s="39"/>
      <c r="AO1474" s="39"/>
    </row>
    <row r="1475" spans="2:41" ht="15.75" x14ac:dyDescent="0.25">
      <c r="B1475" s="93"/>
      <c r="C1475" s="39"/>
      <c r="D1475" s="39"/>
      <c r="E1475" s="47"/>
      <c r="F1475" s="39"/>
      <c r="G1475" s="39"/>
      <c r="H1475" s="39"/>
      <c r="I1475" s="39"/>
      <c r="J1475" s="39"/>
      <c r="K1475" s="39"/>
      <c r="L1475" s="39"/>
      <c r="M1475" s="39"/>
      <c r="N1475" s="39"/>
      <c r="O1475" s="39"/>
      <c r="P1475" s="39"/>
      <c r="Q1475" s="39"/>
      <c r="R1475" s="39"/>
      <c r="S1475" s="39"/>
      <c r="T1475" s="39"/>
      <c r="U1475" s="39"/>
      <c r="V1475" s="39"/>
      <c r="W1475" s="39"/>
      <c r="X1475" s="39"/>
      <c r="Y1475" s="39"/>
      <c r="Z1475" s="39"/>
      <c r="AA1475" s="39"/>
      <c r="AB1475" s="39"/>
      <c r="AC1475" s="39"/>
      <c r="AD1475" s="39"/>
      <c r="AE1475" s="39"/>
      <c r="AF1475" s="39"/>
      <c r="AG1475" s="39"/>
      <c r="AH1475" s="39"/>
      <c r="AI1475" s="39"/>
      <c r="AJ1475" s="39"/>
      <c r="AK1475" s="39"/>
      <c r="AL1475" s="39"/>
      <c r="AM1475" s="39"/>
      <c r="AN1475" s="39"/>
      <c r="AO1475" s="39"/>
    </row>
    <row r="1476" spans="2:41" ht="18.75" x14ac:dyDescent="0.3">
      <c r="B1476" s="93"/>
      <c r="C1476" s="39"/>
      <c r="D1476" s="106" t="s">
        <v>24</v>
      </c>
      <c r="E1476" s="106"/>
      <c r="F1476" s="42"/>
      <c r="G1476" s="42"/>
      <c r="H1476" s="39"/>
      <c r="I1476" s="39"/>
      <c r="J1476" s="39"/>
      <c r="K1476" s="39"/>
      <c r="L1476" s="39"/>
      <c r="M1476" s="39"/>
      <c r="N1476" s="39"/>
      <c r="O1476" s="39"/>
      <c r="P1476" s="39"/>
      <c r="Q1476" s="106" t="s">
        <v>24</v>
      </c>
      <c r="R1476" s="106"/>
      <c r="S1476" s="42"/>
      <c r="T1476" s="42"/>
      <c r="U1476" s="39"/>
      <c r="V1476" s="39"/>
      <c r="W1476" s="39"/>
      <c r="X1476" s="39"/>
      <c r="Y1476" s="39"/>
      <c r="Z1476" s="39"/>
      <c r="AA1476" s="39"/>
      <c r="AB1476" s="39"/>
      <c r="AC1476" s="39"/>
      <c r="AD1476" s="106" t="s">
        <v>24</v>
      </c>
      <c r="AE1476" s="106"/>
      <c r="AF1476" s="42"/>
      <c r="AG1476" s="42"/>
      <c r="AH1476" s="39"/>
      <c r="AI1476" s="39"/>
      <c r="AJ1476" s="39"/>
      <c r="AK1476" s="39"/>
      <c r="AL1476" s="39"/>
      <c r="AM1476" s="39"/>
      <c r="AN1476" s="39"/>
      <c r="AO1476" s="39"/>
    </row>
    <row r="1477" spans="2:41" ht="28.9" customHeight="1" x14ac:dyDescent="0.25">
      <c r="B1477" s="93"/>
      <c r="C1477" s="39"/>
      <c r="D1477" s="106"/>
      <c r="E1477" s="106"/>
      <c r="F1477" s="128" t="s">
        <v>81</v>
      </c>
      <c r="G1477" s="128"/>
      <c r="H1477" s="128"/>
      <c r="I1477" s="128"/>
      <c r="J1477" s="39"/>
      <c r="K1477" s="39"/>
      <c r="L1477" s="39"/>
      <c r="M1477" s="39"/>
      <c r="N1477" s="39"/>
      <c r="O1477" s="39"/>
      <c r="P1477" s="39"/>
      <c r="Q1477" s="106"/>
      <c r="R1477" s="106"/>
      <c r="S1477" s="128" t="s">
        <v>81</v>
      </c>
      <c r="T1477" s="128"/>
      <c r="U1477" s="128"/>
      <c r="V1477" s="128"/>
      <c r="W1477" s="39"/>
      <c r="X1477" s="39"/>
      <c r="Y1477" s="39"/>
      <c r="Z1477" s="39"/>
      <c r="AA1477" s="39"/>
      <c r="AB1477" s="39"/>
      <c r="AC1477" s="39"/>
      <c r="AD1477" s="106"/>
      <c r="AE1477" s="106"/>
      <c r="AF1477" s="128" t="s">
        <v>81</v>
      </c>
      <c r="AG1477" s="128"/>
      <c r="AH1477" s="128"/>
      <c r="AI1477" s="128"/>
      <c r="AJ1477" s="39"/>
      <c r="AK1477" s="39"/>
      <c r="AL1477" s="39"/>
      <c r="AM1477" s="39"/>
      <c r="AN1477" s="39"/>
      <c r="AO1477" s="39"/>
    </row>
    <row r="1478" spans="2:41" x14ac:dyDescent="0.25">
      <c r="B1478" s="93"/>
      <c r="C1478" s="39"/>
      <c r="D1478" s="107"/>
      <c r="E1478" s="107"/>
      <c r="F1478" s="129" t="s">
        <v>126</v>
      </c>
      <c r="G1478" s="130"/>
      <c r="H1478" s="129" t="s">
        <v>127</v>
      </c>
      <c r="I1478" s="130"/>
      <c r="J1478" s="39"/>
      <c r="K1478" s="39"/>
      <c r="L1478" s="39"/>
      <c r="M1478" s="39"/>
      <c r="N1478" s="39"/>
      <c r="O1478" s="39"/>
      <c r="P1478" s="39"/>
      <c r="Q1478" s="107"/>
      <c r="R1478" s="107"/>
      <c r="S1478" s="129" t="s">
        <v>126</v>
      </c>
      <c r="T1478" s="130"/>
      <c r="U1478" s="129" t="s">
        <v>127</v>
      </c>
      <c r="V1478" s="130"/>
      <c r="W1478" s="39"/>
      <c r="X1478" s="39"/>
      <c r="Y1478" s="39"/>
      <c r="Z1478" s="39"/>
      <c r="AA1478" s="39"/>
      <c r="AB1478" s="39"/>
      <c r="AC1478" s="39"/>
      <c r="AD1478" s="107"/>
      <c r="AE1478" s="107"/>
      <c r="AF1478" s="129" t="s">
        <v>126</v>
      </c>
      <c r="AG1478" s="130"/>
      <c r="AH1478" s="129" t="s">
        <v>127</v>
      </c>
      <c r="AI1478" s="130"/>
      <c r="AJ1478" s="39"/>
      <c r="AK1478" s="39"/>
      <c r="AL1478" s="39"/>
      <c r="AM1478" s="39"/>
      <c r="AN1478" s="39"/>
      <c r="AO1478" s="39"/>
    </row>
    <row r="1479" spans="2:41" ht="15.75" x14ac:dyDescent="0.25">
      <c r="B1479" s="93"/>
      <c r="C1479" s="39"/>
      <c r="D1479" s="103" t="s">
        <v>21</v>
      </c>
      <c r="E1479" s="43" t="s">
        <v>9</v>
      </c>
      <c r="F1479" s="125">
        <v>1.2382739212007505</v>
      </c>
      <c r="G1479" s="126"/>
      <c r="H1479" s="125">
        <v>98.761726078799256</v>
      </c>
      <c r="I1479" s="126"/>
      <c r="J1479" s="39"/>
      <c r="K1479" s="39"/>
      <c r="L1479" s="39"/>
      <c r="M1479" s="39"/>
      <c r="N1479" s="39"/>
      <c r="O1479" s="39"/>
      <c r="P1479" s="39"/>
      <c r="Q1479" s="103" t="s">
        <v>21</v>
      </c>
      <c r="R1479" s="43" t="s">
        <v>9</v>
      </c>
      <c r="S1479" s="125">
        <v>1.365546218487395</v>
      </c>
      <c r="T1479" s="126"/>
      <c r="U1479" s="125">
        <v>98.634453781512605</v>
      </c>
      <c r="V1479" s="126"/>
      <c r="W1479" s="39"/>
      <c r="X1479" s="39"/>
      <c r="Y1479" s="39"/>
      <c r="Z1479" s="39"/>
      <c r="AA1479" s="39"/>
      <c r="AB1479" s="39"/>
      <c r="AC1479" s="39"/>
      <c r="AD1479" s="103" t="s">
        <v>21</v>
      </c>
      <c r="AE1479" s="43" t="s">
        <v>9</v>
      </c>
      <c r="AF1479" s="125">
        <v>1.1675423234092235</v>
      </c>
      <c r="AG1479" s="126"/>
      <c r="AH1479" s="125">
        <v>98.832457676590778</v>
      </c>
      <c r="AI1479" s="126"/>
      <c r="AJ1479" s="39"/>
      <c r="AK1479" s="39"/>
      <c r="AL1479" s="39"/>
      <c r="AM1479" s="39"/>
      <c r="AN1479" s="39"/>
      <c r="AO1479" s="39"/>
    </row>
    <row r="1480" spans="2:41" ht="15.75" x14ac:dyDescent="0.25">
      <c r="B1480" s="93"/>
      <c r="C1480" s="39"/>
      <c r="D1480" s="104"/>
      <c r="E1480" s="43" t="s">
        <v>79</v>
      </c>
      <c r="F1480" s="125">
        <v>1.0057471264367817</v>
      </c>
      <c r="G1480" s="126"/>
      <c r="H1480" s="125">
        <v>98.994252873563212</v>
      </c>
      <c r="I1480" s="126"/>
      <c r="J1480" s="39"/>
      <c r="K1480" s="39"/>
      <c r="L1480" s="39"/>
      <c r="M1480" s="39"/>
      <c r="N1480" s="39"/>
      <c r="O1480" s="39"/>
      <c r="P1480" s="39"/>
      <c r="Q1480" s="104"/>
      <c r="R1480" s="43" t="s">
        <v>79</v>
      </c>
      <c r="S1480" s="125">
        <v>1.6150740242261103</v>
      </c>
      <c r="T1480" s="126"/>
      <c r="U1480" s="125">
        <v>98.384925975773882</v>
      </c>
      <c r="V1480" s="126"/>
      <c r="W1480" s="39"/>
      <c r="X1480" s="39"/>
      <c r="Y1480" s="39"/>
      <c r="Z1480" s="39"/>
      <c r="AA1480" s="39"/>
      <c r="AB1480" s="39"/>
      <c r="AC1480" s="39"/>
      <c r="AD1480" s="104"/>
      <c r="AE1480" s="43" t="s">
        <v>79</v>
      </c>
      <c r="AF1480" s="125">
        <v>0.66914498141263945</v>
      </c>
      <c r="AG1480" s="126"/>
      <c r="AH1480" s="125">
        <v>99.330855018587357</v>
      </c>
      <c r="AI1480" s="126"/>
      <c r="AJ1480" s="39"/>
      <c r="AK1480" s="39"/>
      <c r="AL1480" s="39"/>
      <c r="AM1480" s="39"/>
      <c r="AN1480" s="39"/>
      <c r="AO1480" s="39"/>
    </row>
    <row r="1481" spans="2:41" ht="15.75" x14ac:dyDescent="0.25">
      <c r="B1481" s="93"/>
      <c r="C1481" s="39"/>
      <c r="D1481" s="104"/>
      <c r="E1481" s="43" t="s">
        <v>10</v>
      </c>
      <c r="F1481" s="125">
        <v>5.0835785387841979</v>
      </c>
      <c r="G1481" s="126"/>
      <c r="H1481" s="125">
        <v>94.916421461215805</v>
      </c>
      <c r="I1481" s="126"/>
      <c r="J1481" s="39"/>
      <c r="K1481" s="39"/>
      <c r="L1481" s="39"/>
      <c r="M1481" s="39"/>
      <c r="N1481" s="39"/>
      <c r="O1481" s="39"/>
      <c r="P1481" s="39"/>
      <c r="Q1481" s="104"/>
      <c r="R1481" s="43" t="s">
        <v>10</v>
      </c>
      <c r="S1481" s="125">
        <v>7.1754523996852875</v>
      </c>
      <c r="T1481" s="126"/>
      <c r="U1481" s="125">
        <v>92.824547600314716</v>
      </c>
      <c r="V1481" s="126"/>
      <c r="W1481" s="39"/>
      <c r="X1481" s="39"/>
      <c r="Y1481" s="39"/>
      <c r="Z1481" s="39"/>
      <c r="AA1481" s="39"/>
      <c r="AB1481" s="39"/>
      <c r="AC1481" s="39"/>
      <c r="AD1481" s="104"/>
      <c r="AE1481" s="43" t="s">
        <v>10</v>
      </c>
      <c r="AF1481" s="125">
        <v>3.7013932210438765</v>
      </c>
      <c r="AG1481" s="126"/>
      <c r="AH1481" s="125">
        <v>96.298606778956113</v>
      </c>
      <c r="AI1481" s="126"/>
      <c r="AJ1481" s="39"/>
      <c r="AK1481" s="39"/>
      <c r="AL1481" s="39"/>
      <c r="AM1481" s="39"/>
      <c r="AN1481" s="39"/>
      <c r="AO1481" s="39"/>
    </row>
    <row r="1482" spans="2:41" ht="15.75" x14ac:dyDescent="0.25">
      <c r="B1482" s="93"/>
      <c r="C1482" s="39"/>
      <c r="D1482" s="104"/>
      <c r="E1482" s="43" t="s">
        <v>11</v>
      </c>
      <c r="F1482" s="125">
        <v>7.8069993787533658</v>
      </c>
      <c r="G1482" s="126"/>
      <c r="H1482" s="125">
        <v>92.19300062124664</v>
      </c>
      <c r="I1482" s="126"/>
      <c r="J1482" s="39"/>
      <c r="K1482" s="39"/>
      <c r="L1482" s="39"/>
      <c r="M1482" s="39"/>
      <c r="N1482" s="39"/>
      <c r="O1482" s="39"/>
      <c r="P1482" s="39"/>
      <c r="Q1482" s="104"/>
      <c r="R1482" s="43" t="s">
        <v>11</v>
      </c>
      <c r="S1482" s="125">
        <v>10.260150741551179</v>
      </c>
      <c r="T1482" s="126"/>
      <c r="U1482" s="125">
        <v>89.739849258448828</v>
      </c>
      <c r="V1482" s="126"/>
      <c r="W1482" s="39"/>
      <c r="X1482" s="39"/>
      <c r="Y1482" s="39"/>
      <c r="Z1482" s="39"/>
      <c r="AA1482" s="39"/>
      <c r="AB1482" s="39"/>
      <c r="AC1482" s="39"/>
      <c r="AD1482" s="104"/>
      <c r="AE1482" s="43" t="s">
        <v>11</v>
      </c>
      <c r="AF1482" s="125">
        <v>5.9873760144274115</v>
      </c>
      <c r="AG1482" s="126"/>
      <c r="AH1482" s="125">
        <v>94.012623985572588</v>
      </c>
      <c r="AI1482" s="126"/>
      <c r="AJ1482" s="39"/>
      <c r="AK1482" s="39"/>
      <c r="AL1482" s="39"/>
      <c r="AM1482" s="39"/>
      <c r="AN1482" s="39"/>
      <c r="AO1482" s="39"/>
    </row>
    <row r="1483" spans="2:41" ht="15.75" x14ac:dyDescent="0.25">
      <c r="B1483" s="93"/>
      <c r="C1483" s="39"/>
      <c r="D1483" s="104"/>
      <c r="E1483" s="43" t="s">
        <v>12</v>
      </c>
      <c r="F1483" s="125">
        <v>10.359692846557996</v>
      </c>
      <c r="G1483" s="126"/>
      <c r="H1483" s="125">
        <v>89.640307153441995</v>
      </c>
      <c r="I1483" s="126"/>
      <c r="J1483" s="39"/>
      <c r="K1483" s="39"/>
      <c r="L1483" s="39"/>
      <c r="M1483" s="39"/>
      <c r="N1483" s="39"/>
      <c r="O1483" s="39"/>
      <c r="P1483" s="39"/>
      <c r="Q1483" s="104"/>
      <c r="R1483" s="43" t="s">
        <v>12</v>
      </c>
      <c r="S1483" s="125">
        <v>13.343261355174981</v>
      </c>
      <c r="T1483" s="126"/>
      <c r="U1483" s="125">
        <v>86.656738644825012</v>
      </c>
      <c r="V1483" s="126"/>
      <c r="W1483" s="39"/>
      <c r="X1483" s="39"/>
      <c r="Y1483" s="39"/>
      <c r="Z1483" s="39"/>
      <c r="AA1483" s="39"/>
      <c r="AB1483" s="39"/>
      <c r="AC1483" s="39"/>
      <c r="AD1483" s="104"/>
      <c r="AE1483" s="43" t="s">
        <v>12</v>
      </c>
      <c r="AF1483" s="125">
        <v>7.8957077850202921</v>
      </c>
      <c r="AG1483" s="126"/>
      <c r="AH1483" s="125">
        <v>92.104292214979708</v>
      </c>
      <c r="AI1483" s="126"/>
      <c r="AJ1483" s="39"/>
      <c r="AK1483" s="39"/>
      <c r="AL1483" s="39"/>
      <c r="AM1483" s="39"/>
      <c r="AN1483" s="39"/>
      <c r="AO1483" s="39"/>
    </row>
    <row r="1484" spans="2:41" ht="15.75" x14ac:dyDescent="0.25">
      <c r="B1484" s="93"/>
      <c r="C1484" s="39"/>
      <c r="D1484" s="104"/>
      <c r="E1484" s="43" t="s">
        <v>13</v>
      </c>
      <c r="F1484" s="125">
        <v>14.032342201356284</v>
      </c>
      <c r="G1484" s="126"/>
      <c r="H1484" s="125">
        <v>85.967657798643714</v>
      </c>
      <c r="I1484" s="126"/>
      <c r="J1484" s="39"/>
      <c r="K1484" s="39"/>
      <c r="L1484" s="39"/>
      <c r="M1484" s="39"/>
      <c r="N1484" s="39"/>
      <c r="O1484" s="39"/>
      <c r="P1484" s="39"/>
      <c r="Q1484" s="104"/>
      <c r="R1484" s="43" t="s">
        <v>13</v>
      </c>
      <c r="S1484" s="125">
        <v>17.785234899328859</v>
      </c>
      <c r="T1484" s="126"/>
      <c r="U1484" s="125">
        <v>82.214765100671144</v>
      </c>
      <c r="V1484" s="126"/>
      <c r="W1484" s="39"/>
      <c r="X1484" s="39"/>
      <c r="Y1484" s="39"/>
      <c r="Z1484" s="39"/>
      <c r="AA1484" s="39"/>
      <c r="AB1484" s="39"/>
      <c r="AC1484" s="39"/>
      <c r="AD1484" s="104"/>
      <c r="AE1484" s="43" t="s">
        <v>13</v>
      </c>
      <c r="AF1484" s="125">
        <v>10.422734787058175</v>
      </c>
      <c r="AG1484" s="126"/>
      <c r="AH1484" s="125">
        <v>89.577265212941825</v>
      </c>
      <c r="AI1484" s="126"/>
      <c r="AJ1484" s="39"/>
      <c r="AK1484" s="39"/>
      <c r="AL1484" s="39"/>
      <c r="AM1484" s="39"/>
      <c r="AN1484" s="39"/>
      <c r="AO1484" s="39"/>
    </row>
    <row r="1485" spans="2:41" ht="15.75" x14ac:dyDescent="0.25">
      <c r="B1485" s="93"/>
      <c r="C1485" s="39"/>
      <c r="D1485" s="104"/>
      <c r="E1485" s="43" t="s">
        <v>14</v>
      </c>
      <c r="F1485" s="125">
        <v>19.695457897705086</v>
      </c>
      <c r="G1485" s="126"/>
      <c r="H1485" s="125">
        <v>80.304542102294903</v>
      </c>
      <c r="I1485" s="126"/>
      <c r="J1485" s="39"/>
      <c r="K1485" s="39"/>
      <c r="L1485" s="39"/>
      <c r="M1485" s="39"/>
      <c r="N1485" s="39"/>
      <c r="O1485" s="39"/>
      <c r="P1485" s="39"/>
      <c r="Q1485" s="104"/>
      <c r="R1485" s="43" t="s">
        <v>14</v>
      </c>
      <c r="S1485" s="125">
        <v>24.649019863519797</v>
      </c>
      <c r="T1485" s="126"/>
      <c r="U1485" s="125">
        <v>75.350980136480203</v>
      </c>
      <c r="V1485" s="126"/>
      <c r="W1485" s="39"/>
      <c r="X1485" s="39"/>
      <c r="Y1485" s="39"/>
      <c r="Z1485" s="39"/>
      <c r="AA1485" s="39"/>
      <c r="AB1485" s="39"/>
      <c r="AC1485" s="39"/>
      <c r="AD1485" s="104"/>
      <c r="AE1485" s="43" t="s">
        <v>14</v>
      </c>
      <c r="AF1485" s="125">
        <v>14.760770729595151</v>
      </c>
      <c r="AG1485" s="126"/>
      <c r="AH1485" s="125">
        <v>85.239229270404849</v>
      </c>
      <c r="AI1485" s="126"/>
      <c r="AJ1485" s="39"/>
      <c r="AK1485" s="39"/>
      <c r="AL1485" s="39"/>
      <c r="AM1485" s="39"/>
      <c r="AN1485" s="39"/>
      <c r="AO1485" s="39"/>
    </row>
    <row r="1486" spans="2:41" ht="15.75" x14ac:dyDescent="0.25">
      <c r="B1486" s="93"/>
      <c r="C1486" s="39"/>
      <c r="D1486" s="104"/>
      <c r="E1486" s="43" t="s">
        <v>15</v>
      </c>
      <c r="F1486" s="125">
        <v>26.984650095699237</v>
      </c>
      <c r="G1486" s="126"/>
      <c r="H1486" s="125">
        <v>73.015349904300763</v>
      </c>
      <c r="I1486" s="126"/>
      <c r="J1486" s="39"/>
      <c r="K1486" s="39"/>
      <c r="L1486" s="39"/>
      <c r="M1486" s="39"/>
      <c r="N1486" s="39"/>
      <c r="O1486" s="39"/>
      <c r="P1486" s="39"/>
      <c r="Q1486" s="104"/>
      <c r="R1486" s="43" t="s">
        <v>15</v>
      </c>
      <c r="S1486" s="125">
        <v>32.924289191698662</v>
      </c>
      <c r="T1486" s="126"/>
      <c r="U1486" s="125">
        <v>67.075710808301338</v>
      </c>
      <c r="V1486" s="126"/>
      <c r="W1486" s="39"/>
      <c r="X1486" s="39"/>
      <c r="Y1486" s="39"/>
      <c r="Z1486" s="39"/>
      <c r="AA1486" s="39"/>
      <c r="AB1486" s="39"/>
      <c r="AC1486" s="39"/>
      <c r="AD1486" s="104"/>
      <c r="AE1486" s="43" t="s">
        <v>15</v>
      </c>
      <c r="AF1486" s="125">
        <v>20.922548919168118</v>
      </c>
      <c r="AG1486" s="126"/>
      <c r="AH1486" s="125">
        <v>79.077451080831878</v>
      </c>
      <c r="AI1486" s="126"/>
      <c r="AJ1486" s="39"/>
      <c r="AK1486" s="39"/>
      <c r="AL1486" s="39"/>
      <c r="AM1486" s="39"/>
      <c r="AN1486" s="39"/>
      <c r="AO1486" s="39"/>
    </row>
    <row r="1487" spans="2:41" ht="15.75" x14ac:dyDescent="0.25">
      <c r="B1487" s="93"/>
      <c r="C1487" s="39"/>
      <c r="D1487" s="104"/>
      <c r="E1487" s="43" t="s">
        <v>16</v>
      </c>
      <c r="F1487" s="125">
        <v>37.171704054799861</v>
      </c>
      <c r="G1487" s="126"/>
      <c r="H1487" s="125">
        <v>62.828295945200139</v>
      </c>
      <c r="I1487" s="126"/>
      <c r="J1487" s="39"/>
      <c r="K1487" s="39"/>
      <c r="L1487" s="39"/>
      <c r="M1487" s="39"/>
      <c r="N1487" s="39"/>
      <c r="O1487" s="39"/>
      <c r="P1487" s="39"/>
      <c r="Q1487" s="104"/>
      <c r="R1487" s="43" t="s">
        <v>16</v>
      </c>
      <c r="S1487" s="125">
        <v>43.754441118838955</v>
      </c>
      <c r="T1487" s="126"/>
      <c r="U1487" s="125">
        <v>56.245558881161038</v>
      </c>
      <c r="V1487" s="126"/>
      <c r="W1487" s="39"/>
      <c r="X1487" s="39"/>
      <c r="Y1487" s="39"/>
      <c r="Z1487" s="39"/>
      <c r="AA1487" s="39"/>
      <c r="AB1487" s="39"/>
      <c r="AC1487" s="39"/>
      <c r="AD1487" s="104"/>
      <c r="AE1487" s="43" t="s">
        <v>16</v>
      </c>
      <c r="AF1487" s="125">
        <v>30.521232161503654</v>
      </c>
      <c r="AG1487" s="126"/>
      <c r="AH1487" s="125">
        <v>69.478767838496353</v>
      </c>
      <c r="AI1487" s="126"/>
      <c r="AJ1487" s="39"/>
      <c r="AK1487" s="39"/>
      <c r="AL1487" s="39"/>
      <c r="AM1487" s="39"/>
      <c r="AN1487" s="39"/>
      <c r="AO1487" s="39"/>
    </row>
    <row r="1488" spans="2:41" ht="15.75" x14ac:dyDescent="0.25">
      <c r="B1488" s="93"/>
      <c r="C1488" s="39"/>
      <c r="D1488" s="104"/>
      <c r="E1488" s="43" t="s">
        <v>17</v>
      </c>
      <c r="F1488" s="125">
        <v>48.951282964690137</v>
      </c>
      <c r="G1488" s="126"/>
      <c r="H1488" s="125">
        <v>51.048717035309863</v>
      </c>
      <c r="I1488" s="126"/>
      <c r="J1488" s="39"/>
      <c r="K1488" s="39"/>
      <c r="L1488" s="39"/>
      <c r="M1488" s="39"/>
      <c r="N1488" s="39"/>
      <c r="O1488" s="39"/>
      <c r="P1488" s="39"/>
      <c r="Q1488" s="104"/>
      <c r="R1488" s="43" t="s">
        <v>17</v>
      </c>
      <c r="S1488" s="125">
        <v>55.54859611231101</v>
      </c>
      <c r="T1488" s="126"/>
      <c r="U1488" s="125">
        <v>44.451403887688983</v>
      </c>
      <c r="V1488" s="126"/>
      <c r="W1488" s="39"/>
      <c r="X1488" s="39"/>
      <c r="Y1488" s="39"/>
      <c r="Z1488" s="39"/>
      <c r="AA1488" s="39"/>
      <c r="AB1488" s="39"/>
      <c r="AC1488" s="39"/>
      <c r="AD1488" s="104"/>
      <c r="AE1488" s="43" t="s">
        <v>17</v>
      </c>
      <c r="AF1488" s="125">
        <v>42.359237758163019</v>
      </c>
      <c r="AG1488" s="126"/>
      <c r="AH1488" s="125">
        <v>57.640762241836974</v>
      </c>
      <c r="AI1488" s="126"/>
      <c r="AJ1488" s="39"/>
      <c r="AK1488" s="39"/>
      <c r="AL1488" s="39"/>
      <c r="AM1488" s="39"/>
      <c r="AN1488" s="39"/>
      <c r="AO1488" s="39"/>
    </row>
    <row r="1489" spans="2:41" ht="15.75" x14ac:dyDescent="0.25">
      <c r="B1489" s="93"/>
      <c r="C1489" s="39"/>
      <c r="D1489" s="104"/>
      <c r="E1489" s="43" t="s">
        <v>18</v>
      </c>
      <c r="F1489" s="125">
        <v>61.036025484868361</v>
      </c>
      <c r="G1489" s="126"/>
      <c r="H1489" s="125">
        <v>38.963974515131639</v>
      </c>
      <c r="I1489" s="126"/>
      <c r="J1489" s="39"/>
      <c r="K1489" s="39"/>
      <c r="L1489" s="39"/>
      <c r="M1489" s="39"/>
      <c r="N1489" s="39"/>
      <c r="O1489" s="39"/>
      <c r="P1489" s="39"/>
      <c r="Q1489" s="104"/>
      <c r="R1489" s="43" t="s">
        <v>18</v>
      </c>
      <c r="S1489" s="125">
        <v>66.267225883762734</v>
      </c>
      <c r="T1489" s="126"/>
      <c r="U1489" s="125">
        <v>33.732774116237266</v>
      </c>
      <c r="V1489" s="126"/>
      <c r="W1489" s="39"/>
      <c r="X1489" s="39"/>
      <c r="Y1489" s="39"/>
      <c r="Z1489" s="39"/>
      <c r="AA1489" s="39"/>
      <c r="AB1489" s="39"/>
      <c r="AC1489" s="39"/>
      <c r="AD1489" s="104"/>
      <c r="AE1489" s="43" t="s">
        <v>18</v>
      </c>
      <c r="AF1489" s="125">
        <v>56.036556036556043</v>
      </c>
      <c r="AG1489" s="126"/>
      <c r="AH1489" s="125">
        <v>43.963443963443964</v>
      </c>
      <c r="AI1489" s="126"/>
      <c r="AJ1489" s="39"/>
      <c r="AK1489" s="39"/>
      <c r="AL1489" s="39"/>
      <c r="AM1489" s="39"/>
      <c r="AN1489" s="39"/>
      <c r="AO1489" s="39"/>
    </row>
    <row r="1490" spans="2:41" ht="15.75" x14ac:dyDescent="0.25">
      <c r="B1490" s="93"/>
      <c r="C1490" s="39"/>
      <c r="D1490" s="105"/>
      <c r="E1490" s="43" t="s">
        <v>19</v>
      </c>
      <c r="F1490" s="125">
        <v>72.60230959773925</v>
      </c>
      <c r="G1490" s="126"/>
      <c r="H1490" s="125">
        <v>27.397690402260753</v>
      </c>
      <c r="I1490" s="126"/>
      <c r="J1490" s="39"/>
      <c r="K1490" s="39"/>
      <c r="L1490" s="39"/>
      <c r="M1490" s="39"/>
      <c r="N1490" s="39"/>
      <c r="O1490" s="39"/>
      <c r="P1490" s="39"/>
      <c r="Q1490" s="105"/>
      <c r="R1490" s="43" t="s">
        <v>19</v>
      </c>
      <c r="S1490" s="125">
        <v>75.826244596290621</v>
      </c>
      <c r="T1490" s="126"/>
      <c r="U1490" s="125">
        <v>24.173755403709386</v>
      </c>
      <c r="V1490" s="126"/>
      <c r="W1490" s="39"/>
      <c r="X1490" s="39"/>
      <c r="Y1490" s="39"/>
      <c r="Z1490" s="39"/>
      <c r="AA1490" s="39"/>
      <c r="AB1490" s="39"/>
      <c r="AC1490" s="39"/>
      <c r="AD1490" s="105"/>
      <c r="AE1490" s="43" t="s">
        <v>19</v>
      </c>
      <c r="AF1490" s="125">
        <v>69.373647091683537</v>
      </c>
      <c r="AG1490" s="126"/>
      <c r="AH1490" s="125">
        <v>30.626352908316456</v>
      </c>
      <c r="AI1490" s="126"/>
      <c r="AJ1490" s="39"/>
      <c r="AK1490" s="39"/>
      <c r="AL1490" s="39"/>
      <c r="AM1490" s="39"/>
      <c r="AN1490" s="39"/>
      <c r="AO1490" s="39"/>
    </row>
    <row r="1491" spans="2:41" x14ac:dyDescent="0.25">
      <c r="B1491" s="93"/>
      <c r="C1491" s="39"/>
      <c r="D1491" s="39"/>
      <c r="E1491" s="39"/>
      <c r="F1491" s="39"/>
      <c r="G1491" s="39"/>
      <c r="H1491" s="39"/>
      <c r="I1491" s="39"/>
      <c r="J1491" s="39"/>
      <c r="K1491" s="39"/>
      <c r="L1491" s="39"/>
      <c r="M1491" s="39"/>
      <c r="N1491" s="39"/>
      <c r="O1491" s="39"/>
      <c r="P1491" s="39"/>
      <c r="Q1491" s="39"/>
      <c r="R1491" s="39"/>
      <c r="S1491" s="39"/>
      <c r="T1491" s="39"/>
      <c r="U1491" s="39"/>
      <c r="V1491" s="39"/>
      <c r="W1491" s="39"/>
      <c r="X1491" s="39"/>
      <c r="Y1491" s="39"/>
      <c r="Z1491" s="39"/>
      <c r="AA1491" s="39"/>
      <c r="AB1491" s="39"/>
      <c r="AC1491" s="39"/>
      <c r="AD1491" s="39"/>
      <c r="AE1491" s="39"/>
      <c r="AF1491" s="39"/>
      <c r="AG1491" s="39"/>
      <c r="AH1491" s="39"/>
      <c r="AI1491" s="39"/>
      <c r="AJ1491" s="39"/>
      <c r="AK1491" s="39"/>
      <c r="AL1491" s="39"/>
      <c r="AM1491" s="39"/>
      <c r="AN1491" s="39"/>
      <c r="AO1491" s="39"/>
    </row>
    <row r="1492" spans="2:41" x14ac:dyDescent="0.25">
      <c r="B1492" s="93"/>
      <c r="C1492" s="39"/>
      <c r="D1492" s="39"/>
      <c r="E1492" s="39"/>
      <c r="F1492" s="39"/>
      <c r="G1492" s="39"/>
      <c r="H1492" s="39"/>
      <c r="I1492" s="39"/>
      <c r="J1492" s="39"/>
      <c r="K1492" s="39"/>
      <c r="L1492" s="39"/>
      <c r="M1492" s="39"/>
      <c r="N1492" s="39"/>
      <c r="O1492" s="39"/>
      <c r="P1492" s="39"/>
      <c r="Q1492" s="39"/>
      <c r="R1492" s="39"/>
      <c r="S1492" s="39"/>
      <c r="T1492" s="39"/>
      <c r="U1492" s="39"/>
      <c r="V1492" s="39"/>
      <c r="W1492" s="39"/>
      <c r="X1492" s="39"/>
      <c r="Y1492" s="39"/>
      <c r="Z1492" s="39"/>
      <c r="AA1492" s="39"/>
      <c r="AB1492" s="39"/>
      <c r="AC1492" s="39"/>
      <c r="AD1492" s="39"/>
      <c r="AE1492" s="39"/>
      <c r="AF1492" s="39"/>
      <c r="AG1492" s="39"/>
      <c r="AH1492" s="39"/>
      <c r="AI1492" s="39"/>
      <c r="AJ1492" s="39"/>
      <c r="AK1492" s="39"/>
      <c r="AL1492" s="39"/>
      <c r="AM1492" s="39"/>
      <c r="AN1492" s="39"/>
      <c r="AO1492" s="39"/>
    </row>
    <row r="1493" spans="2:41" ht="18.75" x14ac:dyDescent="0.3">
      <c r="B1493" s="93"/>
      <c r="C1493" s="39"/>
      <c r="D1493" s="106" t="s">
        <v>32</v>
      </c>
      <c r="E1493" s="106"/>
      <c r="F1493" s="42"/>
      <c r="G1493" s="42"/>
      <c r="H1493" s="39"/>
      <c r="I1493" s="39"/>
      <c r="J1493" s="39"/>
      <c r="K1493" s="39"/>
      <c r="L1493" s="39"/>
      <c r="M1493" s="39"/>
      <c r="N1493" s="39"/>
      <c r="O1493" s="39"/>
      <c r="P1493" s="39"/>
      <c r="Q1493" s="106" t="s">
        <v>32</v>
      </c>
      <c r="R1493" s="106"/>
      <c r="S1493" s="42"/>
      <c r="T1493" s="42"/>
      <c r="U1493" s="39"/>
      <c r="V1493" s="39"/>
      <c r="W1493" s="39"/>
      <c r="X1493" s="39"/>
      <c r="Y1493" s="39"/>
      <c r="Z1493" s="39"/>
      <c r="AA1493" s="39"/>
      <c r="AB1493" s="39"/>
      <c r="AC1493" s="39"/>
      <c r="AD1493" s="106" t="s">
        <v>32</v>
      </c>
      <c r="AE1493" s="106"/>
      <c r="AF1493" s="42"/>
      <c r="AG1493" s="42"/>
      <c r="AH1493" s="39"/>
      <c r="AI1493" s="39"/>
      <c r="AJ1493" s="39"/>
      <c r="AK1493" s="39"/>
      <c r="AL1493" s="39"/>
      <c r="AM1493" s="39"/>
      <c r="AN1493" s="39"/>
      <c r="AO1493" s="39"/>
    </row>
    <row r="1494" spans="2:41" ht="28.9" customHeight="1" x14ac:dyDescent="0.25">
      <c r="B1494" s="93"/>
      <c r="C1494" s="39"/>
      <c r="D1494" s="106"/>
      <c r="E1494" s="106"/>
      <c r="F1494" s="128" t="s">
        <v>81</v>
      </c>
      <c r="G1494" s="128"/>
      <c r="H1494" s="128"/>
      <c r="I1494" s="128"/>
      <c r="J1494" s="39"/>
      <c r="K1494" s="39"/>
      <c r="L1494" s="39"/>
      <c r="M1494" s="39"/>
      <c r="N1494" s="39"/>
      <c r="O1494" s="39"/>
      <c r="P1494" s="39"/>
      <c r="Q1494" s="106"/>
      <c r="R1494" s="106"/>
      <c r="S1494" s="128" t="s">
        <v>81</v>
      </c>
      <c r="T1494" s="128"/>
      <c r="U1494" s="128"/>
      <c r="V1494" s="128"/>
      <c r="W1494" s="39"/>
      <c r="X1494" s="39"/>
      <c r="Y1494" s="39"/>
      <c r="Z1494" s="39"/>
      <c r="AA1494" s="39"/>
      <c r="AB1494" s="39"/>
      <c r="AC1494" s="39"/>
      <c r="AD1494" s="106"/>
      <c r="AE1494" s="106"/>
      <c r="AF1494" s="128" t="s">
        <v>81</v>
      </c>
      <c r="AG1494" s="128"/>
      <c r="AH1494" s="128"/>
      <c r="AI1494" s="128"/>
      <c r="AJ1494" s="39"/>
      <c r="AK1494" s="39"/>
      <c r="AL1494" s="39"/>
      <c r="AM1494" s="39"/>
      <c r="AN1494" s="39"/>
      <c r="AO1494" s="39"/>
    </row>
    <row r="1495" spans="2:41" x14ac:dyDescent="0.25">
      <c r="B1495" s="93"/>
      <c r="C1495" s="39"/>
      <c r="D1495" s="107"/>
      <c r="E1495" s="107"/>
      <c r="F1495" s="129" t="s">
        <v>88</v>
      </c>
      <c r="G1495" s="130"/>
      <c r="H1495" s="129" t="s">
        <v>82</v>
      </c>
      <c r="I1495" s="130"/>
      <c r="J1495" s="39"/>
      <c r="K1495" s="39"/>
      <c r="L1495" s="39"/>
      <c r="M1495" s="39"/>
      <c r="N1495" s="39"/>
      <c r="O1495" s="39"/>
      <c r="P1495" s="39"/>
      <c r="Q1495" s="107"/>
      <c r="R1495" s="107"/>
      <c r="S1495" s="129" t="s">
        <v>88</v>
      </c>
      <c r="T1495" s="130"/>
      <c r="U1495" s="129" t="s">
        <v>82</v>
      </c>
      <c r="V1495" s="130"/>
      <c r="W1495" s="39"/>
      <c r="X1495" s="39"/>
      <c r="Y1495" s="39"/>
      <c r="Z1495" s="39"/>
      <c r="AA1495" s="39"/>
      <c r="AB1495" s="39"/>
      <c r="AC1495" s="39"/>
      <c r="AD1495" s="107"/>
      <c r="AE1495" s="107"/>
      <c r="AF1495" s="129" t="s">
        <v>88</v>
      </c>
      <c r="AG1495" s="130"/>
      <c r="AH1495" s="129" t="s">
        <v>82</v>
      </c>
      <c r="AI1495" s="130"/>
      <c r="AJ1495" s="39"/>
      <c r="AK1495" s="39"/>
      <c r="AL1495" s="39"/>
      <c r="AM1495" s="39"/>
      <c r="AN1495" s="39"/>
      <c r="AO1495" s="39"/>
    </row>
    <row r="1496" spans="2:41" ht="15.4" customHeight="1" x14ac:dyDescent="0.25">
      <c r="B1496" s="127" t="s">
        <v>84</v>
      </c>
      <c r="C1496" s="39"/>
      <c r="D1496" s="103" t="s">
        <v>21</v>
      </c>
      <c r="E1496" s="43" t="s">
        <v>9</v>
      </c>
      <c r="F1496" s="125">
        <v>7</v>
      </c>
      <c r="G1496" s="126"/>
      <c r="H1496" s="125">
        <v>2658</v>
      </c>
      <c r="I1496" s="126"/>
      <c r="J1496" s="39"/>
      <c r="K1496" s="39"/>
      <c r="L1496" s="39"/>
      <c r="M1496" s="39"/>
      <c r="N1496" s="39"/>
      <c r="O1496" s="39"/>
      <c r="P1496" s="39"/>
      <c r="Q1496" s="103" t="s">
        <v>21</v>
      </c>
      <c r="R1496" s="43" t="s">
        <v>9</v>
      </c>
      <c r="S1496" s="125">
        <v>3</v>
      </c>
      <c r="T1496" s="126"/>
      <c r="U1496" s="125">
        <v>949</v>
      </c>
      <c r="V1496" s="126"/>
      <c r="W1496" s="39"/>
      <c r="X1496" s="39"/>
      <c r="Y1496" s="39"/>
      <c r="Z1496" s="39"/>
      <c r="AA1496" s="39"/>
      <c r="AB1496" s="39"/>
      <c r="AC1496" s="39"/>
      <c r="AD1496" s="103" t="s">
        <v>21</v>
      </c>
      <c r="AE1496" s="43" t="s">
        <v>9</v>
      </c>
      <c r="AF1496" s="125">
        <v>4</v>
      </c>
      <c r="AG1496" s="126"/>
      <c r="AH1496" s="125">
        <v>1709</v>
      </c>
      <c r="AI1496" s="126"/>
      <c r="AJ1496" s="39"/>
      <c r="AK1496" s="39"/>
      <c r="AL1496" s="39"/>
      <c r="AM1496" s="39"/>
      <c r="AN1496" s="39"/>
      <c r="AO1496" s="39"/>
    </row>
    <row r="1497" spans="2:41" ht="15.75" x14ac:dyDescent="0.25">
      <c r="B1497" s="127"/>
      <c r="C1497" s="39"/>
      <c r="D1497" s="104"/>
      <c r="E1497" s="43" t="s">
        <v>79</v>
      </c>
      <c r="F1497" s="125">
        <v>4</v>
      </c>
      <c r="G1497" s="126"/>
      <c r="H1497" s="125">
        <v>2084</v>
      </c>
      <c r="I1497" s="126"/>
      <c r="J1497" s="39"/>
      <c r="K1497" s="39"/>
      <c r="L1497" s="39"/>
      <c r="M1497" s="39"/>
      <c r="N1497" s="39"/>
      <c r="O1497" s="39"/>
      <c r="P1497" s="39"/>
      <c r="Q1497" s="104"/>
      <c r="R1497" s="43" t="s">
        <v>79</v>
      </c>
      <c r="S1497" s="125" t="s">
        <v>78</v>
      </c>
      <c r="T1497" s="126"/>
      <c r="U1497" s="125" t="s">
        <v>78</v>
      </c>
      <c r="V1497" s="126"/>
      <c r="W1497" s="39"/>
      <c r="X1497" s="39"/>
      <c r="Y1497" s="39"/>
      <c r="Z1497" s="39"/>
      <c r="AA1497" s="39"/>
      <c r="AB1497" s="39"/>
      <c r="AC1497" s="39"/>
      <c r="AD1497" s="104"/>
      <c r="AE1497" s="43" t="s">
        <v>79</v>
      </c>
      <c r="AF1497" s="125" t="s">
        <v>78</v>
      </c>
      <c r="AG1497" s="126"/>
      <c r="AH1497" s="125" t="s">
        <v>78</v>
      </c>
      <c r="AI1497" s="126"/>
      <c r="AJ1497" s="39"/>
      <c r="AK1497" s="39"/>
      <c r="AL1497" s="39"/>
      <c r="AM1497" s="39"/>
      <c r="AN1497" s="39"/>
      <c r="AO1497" s="39"/>
    </row>
    <row r="1498" spans="2:41" ht="15.75" x14ac:dyDescent="0.25">
      <c r="B1498" s="127"/>
      <c r="C1498" s="39"/>
      <c r="D1498" s="104"/>
      <c r="E1498" s="43" t="s">
        <v>10</v>
      </c>
      <c r="F1498" s="125">
        <v>123</v>
      </c>
      <c r="G1498" s="126"/>
      <c r="H1498" s="125">
        <v>15850</v>
      </c>
      <c r="I1498" s="126"/>
      <c r="J1498" s="39"/>
      <c r="K1498" s="39"/>
      <c r="L1498" s="39"/>
      <c r="M1498" s="39"/>
      <c r="N1498" s="39"/>
      <c r="O1498" s="39"/>
      <c r="P1498" s="39"/>
      <c r="Q1498" s="104"/>
      <c r="R1498" s="43" t="s">
        <v>10</v>
      </c>
      <c r="S1498" s="125">
        <v>72</v>
      </c>
      <c r="T1498" s="126"/>
      <c r="U1498" s="125">
        <v>6283</v>
      </c>
      <c r="V1498" s="126"/>
      <c r="W1498" s="39"/>
      <c r="X1498" s="39"/>
      <c r="Y1498" s="39"/>
      <c r="Z1498" s="39"/>
      <c r="AA1498" s="39"/>
      <c r="AB1498" s="39"/>
      <c r="AC1498" s="39"/>
      <c r="AD1498" s="104"/>
      <c r="AE1498" s="43" t="s">
        <v>10</v>
      </c>
      <c r="AF1498" s="125">
        <v>51</v>
      </c>
      <c r="AG1498" s="126"/>
      <c r="AH1498" s="125">
        <v>9567</v>
      </c>
      <c r="AI1498" s="126"/>
      <c r="AJ1498" s="39"/>
      <c r="AK1498" s="39"/>
      <c r="AL1498" s="39"/>
      <c r="AM1498" s="39"/>
      <c r="AN1498" s="39"/>
      <c r="AO1498" s="39"/>
    </row>
    <row r="1499" spans="2:41" ht="15.75" x14ac:dyDescent="0.25">
      <c r="B1499" s="127"/>
      <c r="C1499" s="39"/>
      <c r="D1499" s="104"/>
      <c r="E1499" s="43" t="s">
        <v>11</v>
      </c>
      <c r="F1499" s="125">
        <v>58</v>
      </c>
      <c r="G1499" s="126"/>
      <c r="H1499" s="125">
        <v>9600</v>
      </c>
      <c r="I1499" s="126"/>
      <c r="J1499" s="39"/>
      <c r="K1499" s="39"/>
      <c r="L1499" s="39"/>
      <c r="M1499" s="39"/>
      <c r="N1499" s="39"/>
      <c r="O1499" s="39"/>
      <c r="P1499" s="39"/>
      <c r="Q1499" s="104"/>
      <c r="R1499" s="43" t="s">
        <v>11</v>
      </c>
      <c r="S1499" s="125">
        <v>39</v>
      </c>
      <c r="T1499" s="126"/>
      <c r="U1499" s="125">
        <v>4074</v>
      </c>
      <c r="V1499" s="126"/>
      <c r="W1499" s="39"/>
      <c r="X1499" s="39"/>
      <c r="Y1499" s="39"/>
      <c r="Z1499" s="39"/>
      <c r="AA1499" s="39"/>
      <c r="AB1499" s="39"/>
      <c r="AC1499" s="39"/>
      <c r="AD1499" s="104"/>
      <c r="AE1499" s="43" t="s">
        <v>11</v>
      </c>
      <c r="AF1499" s="125">
        <v>19</v>
      </c>
      <c r="AG1499" s="126"/>
      <c r="AH1499" s="125">
        <v>5526</v>
      </c>
      <c r="AI1499" s="126"/>
      <c r="AJ1499" s="39"/>
      <c r="AK1499" s="39"/>
      <c r="AL1499" s="39"/>
      <c r="AM1499" s="39"/>
      <c r="AN1499" s="39"/>
      <c r="AO1499" s="39"/>
    </row>
    <row r="1500" spans="2:41" ht="15.75" x14ac:dyDescent="0.25">
      <c r="B1500" s="127"/>
      <c r="C1500" s="39"/>
      <c r="D1500" s="104"/>
      <c r="E1500" s="43" t="s">
        <v>12</v>
      </c>
      <c r="F1500" s="125">
        <v>139</v>
      </c>
      <c r="G1500" s="126"/>
      <c r="H1500" s="125">
        <v>14707</v>
      </c>
      <c r="I1500" s="126"/>
      <c r="J1500" s="39"/>
      <c r="K1500" s="39"/>
      <c r="L1500" s="39"/>
      <c r="M1500" s="39"/>
      <c r="N1500" s="39"/>
      <c r="O1500" s="39"/>
      <c r="P1500" s="39"/>
      <c r="Q1500" s="104"/>
      <c r="R1500" s="43" t="s">
        <v>12</v>
      </c>
      <c r="S1500" s="125">
        <v>89</v>
      </c>
      <c r="T1500" s="126"/>
      <c r="U1500" s="125">
        <v>6626</v>
      </c>
      <c r="V1500" s="126"/>
      <c r="W1500" s="39"/>
      <c r="X1500" s="39"/>
      <c r="Y1500" s="39"/>
      <c r="Z1500" s="39"/>
      <c r="AA1500" s="39"/>
      <c r="AB1500" s="39"/>
      <c r="AC1500" s="39"/>
      <c r="AD1500" s="104"/>
      <c r="AE1500" s="43" t="s">
        <v>12</v>
      </c>
      <c r="AF1500" s="125">
        <v>50</v>
      </c>
      <c r="AG1500" s="126"/>
      <c r="AH1500" s="125">
        <v>8081</v>
      </c>
      <c r="AI1500" s="126"/>
      <c r="AJ1500" s="39"/>
      <c r="AK1500" s="39"/>
      <c r="AL1500" s="39"/>
      <c r="AM1500" s="39"/>
      <c r="AN1500" s="39"/>
      <c r="AO1500" s="39"/>
    </row>
    <row r="1501" spans="2:41" ht="15.75" x14ac:dyDescent="0.25">
      <c r="B1501" s="127"/>
      <c r="C1501" s="39"/>
      <c r="D1501" s="104"/>
      <c r="E1501" s="43" t="s">
        <v>13</v>
      </c>
      <c r="F1501" s="125">
        <v>388</v>
      </c>
      <c r="G1501" s="126"/>
      <c r="H1501" s="125">
        <v>24533</v>
      </c>
      <c r="I1501" s="126"/>
      <c r="J1501" s="39"/>
      <c r="K1501" s="39"/>
      <c r="L1501" s="39"/>
      <c r="M1501" s="39"/>
      <c r="N1501" s="39"/>
      <c r="O1501" s="39"/>
      <c r="P1501" s="39"/>
      <c r="Q1501" s="104"/>
      <c r="R1501" s="43" t="s">
        <v>13</v>
      </c>
      <c r="S1501" s="125">
        <v>249</v>
      </c>
      <c r="T1501" s="126"/>
      <c r="U1501" s="125">
        <v>11969</v>
      </c>
      <c r="V1501" s="126"/>
      <c r="W1501" s="39"/>
      <c r="X1501" s="39"/>
      <c r="Y1501" s="39"/>
      <c r="Z1501" s="39"/>
      <c r="AA1501" s="39"/>
      <c r="AB1501" s="39"/>
      <c r="AC1501" s="39"/>
      <c r="AD1501" s="104"/>
      <c r="AE1501" s="43" t="s">
        <v>13</v>
      </c>
      <c r="AF1501" s="125">
        <v>139</v>
      </c>
      <c r="AG1501" s="126"/>
      <c r="AH1501" s="125">
        <v>12564</v>
      </c>
      <c r="AI1501" s="126"/>
      <c r="AJ1501" s="39"/>
      <c r="AK1501" s="39"/>
      <c r="AL1501" s="39"/>
      <c r="AM1501" s="39"/>
      <c r="AN1501" s="39"/>
      <c r="AO1501" s="39"/>
    </row>
    <row r="1502" spans="2:41" ht="15.75" x14ac:dyDescent="0.25">
      <c r="B1502" s="127"/>
      <c r="C1502" s="39"/>
      <c r="D1502" s="104"/>
      <c r="E1502" s="43" t="s">
        <v>14</v>
      </c>
      <c r="F1502" s="125">
        <v>1635</v>
      </c>
      <c r="G1502" s="126"/>
      <c r="H1502" s="125">
        <v>44467</v>
      </c>
      <c r="I1502" s="126"/>
      <c r="J1502" s="39"/>
      <c r="K1502" s="39"/>
      <c r="L1502" s="39"/>
      <c r="M1502" s="39"/>
      <c r="N1502" s="39"/>
      <c r="O1502" s="39"/>
      <c r="P1502" s="39"/>
      <c r="Q1502" s="104"/>
      <c r="R1502" s="43" t="s">
        <v>14</v>
      </c>
      <c r="S1502" s="125">
        <v>1128</v>
      </c>
      <c r="T1502" s="126"/>
      <c r="U1502" s="125">
        <v>21879</v>
      </c>
      <c r="V1502" s="126"/>
      <c r="W1502" s="39"/>
      <c r="X1502" s="39"/>
      <c r="Y1502" s="39"/>
      <c r="Z1502" s="39"/>
      <c r="AA1502" s="39"/>
      <c r="AB1502" s="39"/>
      <c r="AC1502" s="39"/>
      <c r="AD1502" s="104"/>
      <c r="AE1502" s="43" t="s">
        <v>14</v>
      </c>
      <c r="AF1502" s="125">
        <v>507</v>
      </c>
      <c r="AG1502" s="126"/>
      <c r="AH1502" s="125">
        <v>22588</v>
      </c>
      <c r="AI1502" s="126"/>
      <c r="AJ1502" s="39"/>
      <c r="AK1502" s="39"/>
      <c r="AL1502" s="39"/>
      <c r="AM1502" s="39"/>
      <c r="AN1502" s="39"/>
      <c r="AO1502" s="39"/>
    </row>
    <row r="1503" spans="2:41" ht="15.75" x14ac:dyDescent="0.25">
      <c r="B1503" s="127"/>
      <c r="C1503" s="39"/>
      <c r="D1503" s="104"/>
      <c r="E1503" s="43" t="s">
        <v>15</v>
      </c>
      <c r="F1503" s="125">
        <v>6570</v>
      </c>
      <c r="G1503" s="126"/>
      <c r="H1503" s="125">
        <v>72323</v>
      </c>
      <c r="I1503" s="126"/>
      <c r="J1503" s="39"/>
      <c r="K1503" s="39"/>
      <c r="L1503" s="39"/>
      <c r="M1503" s="39"/>
      <c r="N1503" s="39"/>
      <c r="O1503" s="39"/>
      <c r="P1503" s="39"/>
      <c r="Q1503" s="104"/>
      <c r="R1503" s="43" t="s">
        <v>15</v>
      </c>
      <c r="S1503" s="125">
        <v>4659</v>
      </c>
      <c r="T1503" s="126"/>
      <c r="U1503" s="125">
        <v>35190</v>
      </c>
      <c r="V1503" s="126"/>
      <c r="W1503" s="39"/>
      <c r="X1503" s="39"/>
      <c r="Y1503" s="39"/>
      <c r="Z1503" s="39"/>
      <c r="AA1503" s="39"/>
      <c r="AB1503" s="39"/>
      <c r="AC1503" s="39"/>
      <c r="AD1503" s="104"/>
      <c r="AE1503" s="43" t="s">
        <v>15</v>
      </c>
      <c r="AF1503" s="125">
        <v>1911</v>
      </c>
      <c r="AG1503" s="126"/>
      <c r="AH1503" s="125">
        <v>37133</v>
      </c>
      <c r="AI1503" s="126"/>
      <c r="AJ1503" s="39"/>
      <c r="AK1503" s="39"/>
      <c r="AL1503" s="39"/>
      <c r="AM1503" s="39"/>
      <c r="AN1503" s="39"/>
      <c r="AO1503" s="39"/>
    </row>
    <row r="1504" spans="2:41" ht="15.75" x14ac:dyDescent="0.25">
      <c r="B1504" s="127"/>
      <c r="C1504" s="39"/>
      <c r="D1504" s="104"/>
      <c r="E1504" s="43" t="s">
        <v>16</v>
      </c>
      <c r="F1504" s="125">
        <v>16612</v>
      </c>
      <c r="G1504" s="126"/>
      <c r="H1504" s="125">
        <v>75797</v>
      </c>
      <c r="I1504" s="126"/>
      <c r="J1504" s="39"/>
      <c r="K1504" s="39"/>
      <c r="L1504" s="39"/>
      <c r="M1504" s="39"/>
      <c r="N1504" s="39"/>
      <c r="O1504" s="39"/>
      <c r="P1504" s="39"/>
      <c r="Q1504" s="104"/>
      <c r="R1504" s="43" t="s">
        <v>16</v>
      </c>
      <c r="S1504" s="125">
        <v>11100</v>
      </c>
      <c r="T1504" s="126"/>
      <c r="U1504" s="125">
        <v>35341</v>
      </c>
      <c r="V1504" s="126"/>
      <c r="W1504" s="39"/>
      <c r="X1504" s="39"/>
      <c r="Y1504" s="39"/>
      <c r="Z1504" s="39"/>
      <c r="AA1504" s="39"/>
      <c r="AB1504" s="39"/>
      <c r="AC1504" s="39"/>
      <c r="AD1504" s="104"/>
      <c r="AE1504" s="43" t="s">
        <v>16</v>
      </c>
      <c r="AF1504" s="125">
        <v>5512</v>
      </c>
      <c r="AG1504" s="126"/>
      <c r="AH1504" s="125">
        <v>40456</v>
      </c>
      <c r="AI1504" s="126"/>
      <c r="AJ1504" s="39"/>
      <c r="AK1504" s="39"/>
      <c r="AL1504" s="39"/>
      <c r="AM1504" s="39"/>
      <c r="AN1504" s="39"/>
      <c r="AO1504" s="39"/>
    </row>
    <row r="1505" spans="2:41" ht="15.75" x14ac:dyDescent="0.25">
      <c r="B1505" s="127"/>
      <c r="C1505" s="39"/>
      <c r="D1505" s="104"/>
      <c r="E1505" s="43" t="s">
        <v>17</v>
      </c>
      <c r="F1505" s="125">
        <v>30163</v>
      </c>
      <c r="G1505" s="126"/>
      <c r="H1505" s="125">
        <v>62474</v>
      </c>
      <c r="I1505" s="126"/>
      <c r="J1505" s="39"/>
      <c r="K1505" s="39"/>
      <c r="L1505" s="39"/>
      <c r="M1505" s="39"/>
      <c r="N1505" s="39"/>
      <c r="O1505" s="39"/>
      <c r="P1505" s="39"/>
      <c r="Q1505" s="104"/>
      <c r="R1505" s="43" t="s">
        <v>17</v>
      </c>
      <c r="S1505" s="125">
        <v>19100</v>
      </c>
      <c r="T1505" s="126"/>
      <c r="U1505" s="125">
        <v>27200</v>
      </c>
      <c r="V1505" s="126"/>
      <c r="W1505" s="39"/>
      <c r="X1505" s="39"/>
      <c r="Y1505" s="39"/>
      <c r="Z1505" s="39"/>
      <c r="AA1505" s="39"/>
      <c r="AB1505" s="39"/>
      <c r="AC1505" s="39"/>
      <c r="AD1505" s="104"/>
      <c r="AE1505" s="43" t="s">
        <v>17</v>
      </c>
      <c r="AF1505" s="125">
        <v>11063</v>
      </c>
      <c r="AG1505" s="126"/>
      <c r="AH1505" s="125">
        <v>35274</v>
      </c>
      <c r="AI1505" s="126"/>
      <c r="AJ1505" s="39"/>
      <c r="AK1505" s="39"/>
      <c r="AL1505" s="39"/>
      <c r="AM1505" s="39"/>
      <c r="AN1505" s="39"/>
      <c r="AO1505" s="39"/>
    </row>
    <row r="1506" spans="2:41" ht="15.75" x14ac:dyDescent="0.25">
      <c r="B1506" s="127"/>
      <c r="C1506" s="39"/>
      <c r="D1506" s="104"/>
      <c r="E1506" s="43" t="s">
        <v>18</v>
      </c>
      <c r="F1506" s="125">
        <v>43886</v>
      </c>
      <c r="G1506" s="126"/>
      <c r="H1506" s="125">
        <v>41498</v>
      </c>
      <c r="I1506" s="126"/>
      <c r="J1506" s="39"/>
      <c r="K1506" s="39"/>
      <c r="L1506" s="39"/>
      <c r="M1506" s="39"/>
      <c r="N1506" s="39"/>
      <c r="O1506" s="39"/>
      <c r="P1506" s="39"/>
      <c r="Q1506" s="104"/>
      <c r="R1506" s="43" t="s">
        <v>18</v>
      </c>
      <c r="S1506" s="125">
        <v>24808</v>
      </c>
      <c r="T1506" s="126"/>
      <c r="U1506" s="125">
        <v>16917</v>
      </c>
      <c r="V1506" s="126"/>
      <c r="W1506" s="39"/>
      <c r="X1506" s="39"/>
      <c r="Y1506" s="39"/>
      <c r="Z1506" s="39"/>
      <c r="AA1506" s="39"/>
      <c r="AB1506" s="39"/>
      <c r="AC1506" s="39"/>
      <c r="AD1506" s="104"/>
      <c r="AE1506" s="43" t="s">
        <v>18</v>
      </c>
      <c r="AF1506" s="125">
        <v>19078</v>
      </c>
      <c r="AG1506" s="126"/>
      <c r="AH1506" s="125">
        <v>24581</v>
      </c>
      <c r="AI1506" s="126"/>
      <c r="AJ1506" s="39"/>
      <c r="AK1506" s="39"/>
      <c r="AL1506" s="39"/>
      <c r="AM1506" s="39"/>
      <c r="AN1506" s="39"/>
      <c r="AO1506" s="39"/>
    </row>
    <row r="1507" spans="2:41" ht="15.75" x14ac:dyDescent="0.25">
      <c r="B1507" s="127"/>
      <c r="C1507" s="39"/>
      <c r="D1507" s="105"/>
      <c r="E1507" s="43" t="s">
        <v>19</v>
      </c>
      <c r="F1507" s="125">
        <v>19745</v>
      </c>
      <c r="G1507" s="126"/>
      <c r="H1507" s="125">
        <v>8918</v>
      </c>
      <c r="I1507" s="126"/>
      <c r="J1507" s="39"/>
      <c r="K1507" s="39"/>
      <c r="L1507" s="39"/>
      <c r="M1507" s="39"/>
      <c r="N1507" s="39"/>
      <c r="O1507" s="39"/>
      <c r="P1507" s="39"/>
      <c r="Q1507" s="105"/>
      <c r="R1507" s="43" t="s">
        <v>19</v>
      </c>
      <c r="S1507" s="125">
        <v>10550</v>
      </c>
      <c r="T1507" s="126"/>
      <c r="U1507" s="125">
        <v>3792</v>
      </c>
      <c r="V1507" s="126"/>
      <c r="W1507" s="39"/>
      <c r="X1507" s="39"/>
      <c r="Y1507" s="39"/>
      <c r="Z1507" s="39"/>
      <c r="AA1507" s="39"/>
      <c r="AB1507" s="39"/>
      <c r="AC1507" s="39"/>
      <c r="AD1507" s="105"/>
      <c r="AE1507" s="43" t="s">
        <v>19</v>
      </c>
      <c r="AF1507" s="125">
        <v>9195</v>
      </c>
      <c r="AG1507" s="126"/>
      <c r="AH1507" s="125">
        <v>5126</v>
      </c>
      <c r="AI1507" s="126"/>
      <c r="AJ1507" s="39"/>
      <c r="AK1507" s="39"/>
      <c r="AL1507" s="39"/>
      <c r="AM1507" s="39"/>
      <c r="AN1507" s="39"/>
      <c r="AO1507" s="39"/>
    </row>
    <row r="1508" spans="2:41" ht="15.75" x14ac:dyDescent="0.25">
      <c r="B1508" s="93"/>
      <c r="C1508" s="39"/>
      <c r="D1508" s="39"/>
      <c r="E1508" s="47"/>
      <c r="F1508" s="39"/>
      <c r="G1508" s="39"/>
      <c r="H1508" s="39"/>
      <c r="I1508" s="39"/>
      <c r="J1508" s="39"/>
      <c r="K1508" s="39"/>
      <c r="L1508" s="39"/>
      <c r="M1508" s="39"/>
      <c r="N1508" s="39"/>
      <c r="O1508" s="39"/>
      <c r="P1508" s="39"/>
      <c r="Q1508" s="39"/>
      <c r="R1508" s="39"/>
      <c r="S1508" s="39"/>
      <c r="T1508" s="39"/>
      <c r="U1508" s="39"/>
      <c r="V1508" s="39"/>
      <c r="W1508" s="39"/>
      <c r="X1508" s="39"/>
      <c r="Y1508" s="39"/>
      <c r="Z1508" s="39"/>
      <c r="AA1508" s="39"/>
      <c r="AB1508" s="39"/>
      <c r="AC1508" s="39"/>
      <c r="AD1508" s="39"/>
      <c r="AE1508" s="39"/>
      <c r="AF1508" s="39"/>
      <c r="AG1508" s="39"/>
      <c r="AH1508" s="39"/>
      <c r="AI1508" s="39"/>
      <c r="AJ1508" s="39"/>
      <c r="AK1508" s="39"/>
      <c r="AL1508" s="39"/>
      <c r="AM1508" s="39"/>
      <c r="AN1508" s="39"/>
      <c r="AO1508" s="39"/>
    </row>
    <row r="1509" spans="2:41" ht="18.75" x14ac:dyDescent="0.3">
      <c r="B1509" s="93"/>
      <c r="C1509" s="39"/>
      <c r="D1509" s="106" t="s">
        <v>24</v>
      </c>
      <c r="E1509" s="106"/>
      <c r="F1509" s="42"/>
      <c r="G1509" s="42"/>
      <c r="H1509" s="39"/>
      <c r="I1509" s="39"/>
      <c r="J1509" s="39"/>
      <c r="K1509" s="39"/>
      <c r="L1509" s="39"/>
      <c r="M1509" s="39"/>
      <c r="N1509" s="39"/>
      <c r="O1509" s="39"/>
      <c r="P1509" s="39"/>
      <c r="Q1509" s="106" t="s">
        <v>24</v>
      </c>
      <c r="R1509" s="106"/>
      <c r="S1509" s="42"/>
      <c r="T1509" s="42"/>
      <c r="U1509" s="39"/>
      <c r="V1509" s="39"/>
      <c r="W1509" s="39"/>
      <c r="X1509" s="39"/>
      <c r="Y1509" s="39"/>
      <c r="Z1509" s="39"/>
      <c r="AA1509" s="39"/>
      <c r="AB1509" s="39"/>
      <c r="AC1509" s="39"/>
      <c r="AD1509" s="106" t="s">
        <v>24</v>
      </c>
      <c r="AE1509" s="106"/>
      <c r="AF1509" s="42"/>
      <c r="AG1509" s="42"/>
      <c r="AH1509" s="39"/>
      <c r="AI1509" s="39"/>
      <c r="AJ1509" s="39"/>
      <c r="AK1509" s="39"/>
      <c r="AL1509" s="39"/>
      <c r="AM1509" s="39"/>
      <c r="AN1509" s="39"/>
      <c r="AO1509" s="39"/>
    </row>
    <row r="1510" spans="2:41" ht="28.9" customHeight="1" x14ac:dyDescent="0.25">
      <c r="B1510" s="93"/>
      <c r="C1510" s="39"/>
      <c r="D1510" s="106"/>
      <c r="E1510" s="106"/>
      <c r="F1510" s="128" t="s">
        <v>81</v>
      </c>
      <c r="G1510" s="128"/>
      <c r="H1510" s="128"/>
      <c r="I1510" s="128"/>
      <c r="J1510" s="39"/>
      <c r="K1510" s="39"/>
      <c r="L1510" s="39"/>
      <c r="M1510" s="39"/>
      <c r="N1510" s="39"/>
      <c r="O1510" s="39"/>
      <c r="P1510" s="39"/>
      <c r="Q1510" s="106"/>
      <c r="R1510" s="106"/>
      <c r="S1510" s="128" t="s">
        <v>81</v>
      </c>
      <c r="T1510" s="128"/>
      <c r="U1510" s="128"/>
      <c r="V1510" s="128"/>
      <c r="W1510" s="39"/>
      <c r="X1510" s="39"/>
      <c r="Y1510" s="39"/>
      <c r="Z1510" s="39"/>
      <c r="AA1510" s="39"/>
      <c r="AB1510" s="39"/>
      <c r="AC1510" s="39"/>
      <c r="AD1510" s="106"/>
      <c r="AE1510" s="106"/>
      <c r="AF1510" s="128" t="s">
        <v>81</v>
      </c>
      <c r="AG1510" s="128"/>
      <c r="AH1510" s="128"/>
      <c r="AI1510" s="128"/>
      <c r="AJ1510" s="39"/>
      <c r="AK1510" s="39"/>
      <c r="AL1510" s="39"/>
      <c r="AM1510" s="39"/>
      <c r="AN1510" s="39"/>
      <c r="AO1510" s="39"/>
    </row>
    <row r="1511" spans="2:41" x14ac:dyDescent="0.25">
      <c r="B1511" s="93"/>
      <c r="C1511" s="39"/>
      <c r="D1511" s="107"/>
      <c r="E1511" s="107"/>
      <c r="F1511" s="129" t="s">
        <v>88</v>
      </c>
      <c r="G1511" s="130"/>
      <c r="H1511" s="129" t="s">
        <v>82</v>
      </c>
      <c r="I1511" s="130"/>
      <c r="J1511" s="39"/>
      <c r="K1511" s="39"/>
      <c r="L1511" s="39"/>
      <c r="M1511" s="39"/>
      <c r="N1511" s="39"/>
      <c r="O1511" s="39"/>
      <c r="P1511" s="39"/>
      <c r="Q1511" s="107"/>
      <c r="R1511" s="107"/>
      <c r="S1511" s="129" t="s">
        <v>88</v>
      </c>
      <c r="T1511" s="130"/>
      <c r="U1511" s="129" t="s">
        <v>82</v>
      </c>
      <c r="V1511" s="130"/>
      <c r="W1511" s="39"/>
      <c r="X1511" s="39"/>
      <c r="Y1511" s="39"/>
      <c r="Z1511" s="39"/>
      <c r="AA1511" s="39"/>
      <c r="AB1511" s="39"/>
      <c r="AC1511" s="39"/>
      <c r="AD1511" s="107"/>
      <c r="AE1511" s="107"/>
      <c r="AF1511" s="129" t="s">
        <v>88</v>
      </c>
      <c r="AG1511" s="130"/>
      <c r="AH1511" s="129" t="s">
        <v>82</v>
      </c>
      <c r="AI1511" s="130"/>
      <c r="AJ1511" s="39"/>
      <c r="AK1511" s="39"/>
      <c r="AL1511" s="39"/>
      <c r="AM1511" s="39"/>
      <c r="AN1511" s="39"/>
      <c r="AO1511" s="39"/>
    </row>
    <row r="1512" spans="2:41" ht="15.75" x14ac:dyDescent="0.25">
      <c r="B1512" s="93"/>
      <c r="C1512" s="39"/>
      <c r="D1512" s="103" t="s">
        <v>21</v>
      </c>
      <c r="E1512" s="43" t="s">
        <v>9</v>
      </c>
      <c r="F1512" s="125">
        <v>0.26266416510318952</v>
      </c>
      <c r="G1512" s="126"/>
      <c r="H1512" s="125">
        <v>99.737335834896811</v>
      </c>
      <c r="I1512" s="126"/>
      <c r="J1512" s="39"/>
      <c r="K1512" s="39"/>
      <c r="L1512" s="39"/>
      <c r="M1512" s="39"/>
      <c r="N1512" s="39"/>
      <c r="O1512" s="39"/>
      <c r="P1512" s="39"/>
      <c r="Q1512" s="103" t="s">
        <v>21</v>
      </c>
      <c r="R1512" s="43" t="s">
        <v>9</v>
      </c>
      <c r="S1512" s="125">
        <v>0.31512605042016806</v>
      </c>
      <c r="T1512" s="126"/>
      <c r="U1512" s="125">
        <v>99.684873949579838</v>
      </c>
      <c r="V1512" s="126"/>
      <c r="W1512" s="39"/>
      <c r="X1512" s="39"/>
      <c r="Y1512" s="39"/>
      <c r="Z1512" s="39"/>
      <c r="AA1512" s="39"/>
      <c r="AB1512" s="39"/>
      <c r="AC1512" s="39"/>
      <c r="AD1512" s="103" t="s">
        <v>21</v>
      </c>
      <c r="AE1512" s="43" t="s">
        <v>9</v>
      </c>
      <c r="AF1512" s="125">
        <v>0.23350846468184472</v>
      </c>
      <c r="AG1512" s="126"/>
      <c r="AH1512" s="125">
        <v>99.766491535318153</v>
      </c>
      <c r="AI1512" s="126"/>
      <c r="AJ1512" s="39"/>
      <c r="AK1512" s="39"/>
      <c r="AL1512" s="39"/>
      <c r="AM1512" s="39"/>
      <c r="AN1512" s="39"/>
      <c r="AO1512" s="39"/>
    </row>
    <row r="1513" spans="2:41" ht="15.75" x14ac:dyDescent="0.25">
      <c r="B1513" s="93"/>
      <c r="C1513" s="39"/>
      <c r="D1513" s="104"/>
      <c r="E1513" s="43" t="s">
        <v>79</v>
      </c>
      <c r="F1513" s="125">
        <v>0.19157088122605362</v>
      </c>
      <c r="G1513" s="126"/>
      <c r="H1513" s="125">
        <v>99.808429118773944</v>
      </c>
      <c r="I1513" s="126"/>
      <c r="J1513" s="39"/>
      <c r="K1513" s="39"/>
      <c r="L1513" s="39"/>
      <c r="M1513" s="39"/>
      <c r="N1513" s="39"/>
      <c r="O1513" s="39"/>
      <c r="P1513" s="39"/>
      <c r="Q1513" s="104"/>
      <c r="R1513" s="43" t="s">
        <v>79</v>
      </c>
      <c r="S1513" s="125" t="s">
        <v>78</v>
      </c>
      <c r="T1513" s="126"/>
      <c r="U1513" s="125" t="s">
        <v>78</v>
      </c>
      <c r="V1513" s="126"/>
      <c r="W1513" s="39"/>
      <c r="X1513" s="39"/>
      <c r="Y1513" s="39"/>
      <c r="Z1513" s="39"/>
      <c r="AA1513" s="39"/>
      <c r="AB1513" s="39"/>
      <c r="AC1513" s="39"/>
      <c r="AD1513" s="104"/>
      <c r="AE1513" s="43" t="s">
        <v>79</v>
      </c>
      <c r="AF1513" s="125" t="s">
        <v>78</v>
      </c>
      <c r="AG1513" s="126"/>
      <c r="AH1513" s="125" t="s">
        <v>78</v>
      </c>
      <c r="AI1513" s="126"/>
      <c r="AJ1513" s="39"/>
      <c r="AK1513" s="39"/>
      <c r="AL1513" s="39"/>
      <c r="AM1513" s="39"/>
      <c r="AN1513" s="39"/>
      <c r="AO1513" s="39"/>
    </row>
    <row r="1514" spans="2:41" ht="15.75" x14ac:dyDescent="0.25">
      <c r="B1514" s="93"/>
      <c r="C1514" s="39"/>
      <c r="D1514" s="104"/>
      <c r="E1514" s="43" t="s">
        <v>10</v>
      </c>
      <c r="F1514" s="125">
        <v>0.77004945846115325</v>
      </c>
      <c r="G1514" s="126"/>
      <c r="H1514" s="125">
        <v>99.229950541538841</v>
      </c>
      <c r="I1514" s="126"/>
      <c r="J1514" s="39"/>
      <c r="K1514" s="39"/>
      <c r="L1514" s="39"/>
      <c r="M1514" s="39"/>
      <c r="N1514" s="39"/>
      <c r="O1514" s="39"/>
      <c r="P1514" s="39"/>
      <c r="Q1514" s="104"/>
      <c r="R1514" s="43" t="s">
        <v>10</v>
      </c>
      <c r="S1514" s="125">
        <v>1.1329661683713612</v>
      </c>
      <c r="T1514" s="126"/>
      <c r="U1514" s="125">
        <v>98.867033831628632</v>
      </c>
      <c r="V1514" s="126"/>
      <c r="W1514" s="39"/>
      <c r="X1514" s="39"/>
      <c r="Y1514" s="39"/>
      <c r="Z1514" s="39"/>
      <c r="AA1514" s="39"/>
      <c r="AB1514" s="39"/>
      <c r="AC1514" s="39"/>
      <c r="AD1514" s="104"/>
      <c r="AE1514" s="43" t="s">
        <v>10</v>
      </c>
      <c r="AF1514" s="125">
        <v>0.53025577043044292</v>
      </c>
      <c r="AG1514" s="126"/>
      <c r="AH1514" s="125">
        <v>99.469744229569557</v>
      </c>
      <c r="AI1514" s="126"/>
      <c r="AJ1514" s="39"/>
      <c r="AK1514" s="39"/>
      <c r="AL1514" s="39"/>
      <c r="AM1514" s="39"/>
      <c r="AN1514" s="39"/>
      <c r="AO1514" s="39"/>
    </row>
    <row r="1515" spans="2:41" ht="15.75" x14ac:dyDescent="0.25">
      <c r="B1515" s="93"/>
      <c r="C1515" s="39"/>
      <c r="D1515" s="104"/>
      <c r="E1515" s="43" t="s">
        <v>11</v>
      </c>
      <c r="F1515" s="125">
        <v>0.60053841375025885</v>
      </c>
      <c r="G1515" s="126"/>
      <c r="H1515" s="125">
        <v>99.399461586249743</v>
      </c>
      <c r="I1515" s="126"/>
      <c r="J1515" s="39"/>
      <c r="K1515" s="39"/>
      <c r="L1515" s="39"/>
      <c r="M1515" s="39"/>
      <c r="N1515" s="39"/>
      <c r="O1515" s="39"/>
      <c r="P1515" s="39"/>
      <c r="Q1515" s="104"/>
      <c r="R1515" s="43" t="s">
        <v>11</v>
      </c>
      <c r="S1515" s="125">
        <v>0.94821298322392411</v>
      </c>
      <c r="T1515" s="126"/>
      <c r="U1515" s="125">
        <v>99.051787016776075</v>
      </c>
      <c r="V1515" s="126"/>
      <c r="W1515" s="39"/>
      <c r="X1515" s="39"/>
      <c r="Y1515" s="39"/>
      <c r="Z1515" s="39"/>
      <c r="AA1515" s="39"/>
      <c r="AB1515" s="39"/>
      <c r="AC1515" s="39"/>
      <c r="AD1515" s="104"/>
      <c r="AE1515" s="43" t="s">
        <v>11</v>
      </c>
      <c r="AF1515" s="125">
        <v>0.34265103697024346</v>
      </c>
      <c r="AG1515" s="126"/>
      <c r="AH1515" s="125">
        <v>99.657348963029762</v>
      </c>
      <c r="AI1515" s="126"/>
      <c r="AJ1515" s="39"/>
      <c r="AK1515" s="39"/>
      <c r="AL1515" s="39"/>
      <c r="AM1515" s="39"/>
      <c r="AN1515" s="39"/>
      <c r="AO1515" s="39"/>
    </row>
    <row r="1516" spans="2:41" ht="15.75" x14ac:dyDescent="0.25">
      <c r="B1516" s="93"/>
      <c r="C1516" s="39"/>
      <c r="D1516" s="104"/>
      <c r="E1516" s="43" t="s">
        <v>12</v>
      </c>
      <c r="F1516" s="125">
        <v>0.93627913242624283</v>
      </c>
      <c r="G1516" s="126"/>
      <c r="H1516" s="125">
        <v>99.06372086757375</v>
      </c>
      <c r="I1516" s="126"/>
      <c r="J1516" s="39"/>
      <c r="K1516" s="39"/>
      <c r="L1516" s="39"/>
      <c r="M1516" s="39"/>
      <c r="N1516" s="39"/>
      <c r="O1516" s="39"/>
      <c r="P1516" s="39"/>
      <c r="Q1516" s="104"/>
      <c r="R1516" s="43" t="s">
        <v>12</v>
      </c>
      <c r="S1516" s="125">
        <v>1.3253909158600148</v>
      </c>
      <c r="T1516" s="126"/>
      <c r="U1516" s="125">
        <v>98.674609084139988</v>
      </c>
      <c r="V1516" s="126"/>
      <c r="W1516" s="39"/>
      <c r="X1516" s="39"/>
      <c r="Y1516" s="39"/>
      <c r="Z1516" s="39"/>
      <c r="AA1516" s="39"/>
      <c r="AB1516" s="39"/>
      <c r="AC1516" s="39"/>
      <c r="AD1516" s="104"/>
      <c r="AE1516" s="43" t="s">
        <v>12</v>
      </c>
      <c r="AF1516" s="125">
        <v>0.61493051285204769</v>
      </c>
      <c r="AG1516" s="126"/>
      <c r="AH1516" s="125">
        <v>99.385069487147945</v>
      </c>
      <c r="AI1516" s="126"/>
      <c r="AJ1516" s="39"/>
      <c r="AK1516" s="39"/>
      <c r="AL1516" s="39"/>
      <c r="AM1516" s="39"/>
      <c r="AN1516" s="39"/>
      <c r="AO1516" s="39"/>
    </row>
    <row r="1517" spans="2:41" ht="15.75" x14ac:dyDescent="0.25">
      <c r="B1517" s="93"/>
      <c r="C1517" s="39"/>
      <c r="D1517" s="104"/>
      <c r="E1517" s="43" t="s">
        <v>13</v>
      </c>
      <c r="F1517" s="125">
        <v>1.5569198667790216</v>
      </c>
      <c r="G1517" s="126"/>
      <c r="H1517" s="125">
        <v>98.443080133220988</v>
      </c>
      <c r="I1517" s="126"/>
      <c r="J1517" s="39"/>
      <c r="K1517" s="39"/>
      <c r="L1517" s="39"/>
      <c r="M1517" s="39"/>
      <c r="N1517" s="39"/>
      <c r="O1517" s="39"/>
      <c r="P1517" s="39"/>
      <c r="Q1517" s="104"/>
      <c r="R1517" s="43" t="s">
        <v>13</v>
      </c>
      <c r="S1517" s="125">
        <v>2.0379767556064823</v>
      </c>
      <c r="T1517" s="126"/>
      <c r="U1517" s="125">
        <v>97.962023244393521</v>
      </c>
      <c r="V1517" s="126"/>
      <c r="W1517" s="39"/>
      <c r="X1517" s="39"/>
      <c r="Y1517" s="39"/>
      <c r="Z1517" s="39"/>
      <c r="AA1517" s="39"/>
      <c r="AB1517" s="39"/>
      <c r="AC1517" s="39"/>
      <c r="AD1517" s="104"/>
      <c r="AE1517" s="43" t="s">
        <v>13</v>
      </c>
      <c r="AF1517" s="125">
        <v>1.0942297095174369</v>
      </c>
      <c r="AG1517" s="126"/>
      <c r="AH1517" s="125">
        <v>98.905770290482565</v>
      </c>
      <c r="AI1517" s="126"/>
      <c r="AJ1517" s="39"/>
      <c r="AK1517" s="39"/>
      <c r="AL1517" s="39"/>
      <c r="AM1517" s="39"/>
      <c r="AN1517" s="39"/>
      <c r="AO1517" s="39"/>
    </row>
    <row r="1518" spans="2:41" ht="15.75" x14ac:dyDescent="0.25">
      <c r="B1518" s="93"/>
      <c r="C1518" s="39"/>
      <c r="D1518" s="104"/>
      <c r="E1518" s="43" t="s">
        <v>14</v>
      </c>
      <c r="F1518" s="125">
        <v>3.5464838835625354</v>
      </c>
      <c r="G1518" s="126"/>
      <c r="H1518" s="125">
        <v>96.45351611643747</v>
      </c>
      <c r="I1518" s="126"/>
      <c r="J1518" s="39"/>
      <c r="K1518" s="39"/>
      <c r="L1518" s="39"/>
      <c r="M1518" s="39"/>
      <c r="N1518" s="39"/>
      <c r="O1518" s="39"/>
      <c r="P1518" s="39"/>
      <c r="Q1518" s="104"/>
      <c r="R1518" s="43" t="s">
        <v>14</v>
      </c>
      <c r="S1518" s="125">
        <v>4.9028556526274611</v>
      </c>
      <c r="T1518" s="126"/>
      <c r="U1518" s="125">
        <v>95.097144347372549</v>
      </c>
      <c r="V1518" s="126"/>
      <c r="W1518" s="39"/>
      <c r="X1518" s="39"/>
      <c r="Y1518" s="39"/>
      <c r="Z1518" s="39"/>
      <c r="AA1518" s="39"/>
      <c r="AB1518" s="39"/>
      <c r="AC1518" s="39"/>
      <c r="AD1518" s="104"/>
      <c r="AE1518" s="43" t="s">
        <v>14</v>
      </c>
      <c r="AF1518" s="125">
        <v>2.1952803637150899</v>
      </c>
      <c r="AG1518" s="126"/>
      <c r="AH1518" s="125">
        <v>97.804719636284915</v>
      </c>
      <c r="AI1518" s="126"/>
      <c r="AJ1518" s="39"/>
      <c r="AK1518" s="39"/>
      <c r="AL1518" s="39"/>
      <c r="AM1518" s="39"/>
      <c r="AN1518" s="39"/>
      <c r="AO1518" s="39"/>
    </row>
    <row r="1519" spans="2:41" ht="15.75" x14ac:dyDescent="0.25">
      <c r="B1519" s="93"/>
      <c r="C1519" s="39"/>
      <c r="D1519" s="104"/>
      <c r="E1519" s="43" t="s">
        <v>15</v>
      </c>
      <c r="F1519" s="125">
        <v>8.3277350335264213</v>
      </c>
      <c r="G1519" s="126"/>
      <c r="H1519" s="125">
        <v>91.672264966473577</v>
      </c>
      <c r="I1519" s="126"/>
      <c r="J1519" s="39"/>
      <c r="K1519" s="39"/>
      <c r="L1519" s="39"/>
      <c r="M1519" s="39"/>
      <c r="N1519" s="39"/>
      <c r="O1519" s="39"/>
      <c r="P1519" s="39"/>
      <c r="Q1519" s="104"/>
      <c r="R1519" s="43" t="s">
        <v>15</v>
      </c>
      <c r="S1519" s="125">
        <v>11.691635925619211</v>
      </c>
      <c r="T1519" s="126"/>
      <c r="U1519" s="125">
        <v>88.30836407438079</v>
      </c>
      <c r="V1519" s="126"/>
      <c r="W1519" s="39"/>
      <c r="X1519" s="39"/>
      <c r="Y1519" s="39"/>
      <c r="Z1519" s="39"/>
      <c r="AA1519" s="39"/>
      <c r="AB1519" s="39"/>
      <c r="AC1519" s="39"/>
      <c r="AD1519" s="104"/>
      <c r="AE1519" s="43" t="s">
        <v>15</v>
      </c>
      <c r="AF1519" s="125">
        <v>4.8944780247925417</v>
      </c>
      <c r="AG1519" s="126"/>
      <c r="AH1519" s="125">
        <v>95.105521975207466</v>
      </c>
      <c r="AI1519" s="126"/>
      <c r="AJ1519" s="39"/>
      <c r="AK1519" s="39"/>
      <c r="AL1519" s="39"/>
      <c r="AM1519" s="39"/>
      <c r="AN1519" s="39"/>
      <c r="AO1519" s="39"/>
    </row>
    <row r="1520" spans="2:41" ht="15.75" x14ac:dyDescent="0.25">
      <c r="B1520" s="93"/>
      <c r="C1520" s="39"/>
      <c r="D1520" s="104"/>
      <c r="E1520" s="43" t="s">
        <v>16</v>
      </c>
      <c r="F1520" s="125">
        <v>17.976604010431885</v>
      </c>
      <c r="G1520" s="126"/>
      <c r="H1520" s="125">
        <v>82.023395989568115</v>
      </c>
      <c r="I1520" s="126"/>
      <c r="J1520" s="39"/>
      <c r="K1520" s="39"/>
      <c r="L1520" s="39"/>
      <c r="M1520" s="39"/>
      <c r="N1520" s="39"/>
      <c r="O1520" s="39"/>
      <c r="P1520" s="39"/>
      <c r="Q1520" s="104"/>
      <c r="R1520" s="43" t="s">
        <v>16</v>
      </c>
      <c r="S1520" s="125">
        <v>23.901294115113799</v>
      </c>
      <c r="T1520" s="126"/>
      <c r="U1520" s="125">
        <v>76.098705884886201</v>
      </c>
      <c r="V1520" s="126"/>
      <c r="W1520" s="39"/>
      <c r="X1520" s="39"/>
      <c r="Y1520" s="39"/>
      <c r="Z1520" s="39"/>
      <c r="AA1520" s="39"/>
      <c r="AB1520" s="39"/>
      <c r="AC1520" s="39"/>
      <c r="AD1520" s="104"/>
      <c r="AE1520" s="43" t="s">
        <v>16</v>
      </c>
      <c r="AF1520" s="125">
        <v>11.990950226244344</v>
      </c>
      <c r="AG1520" s="126"/>
      <c r="AH1520" s="125">
        <v>88.009049773755649</v>
      </c>
      <c r="AI1520" s="126"/>
      <c r="AJ1520" s="39"/>
      <c r="AK1520" s="39"/>
      <c r="AL1520" s="39"/>
      <c r="AM1520" s="39"/>
      <c r="AN1520" s="39"/>
      <c r="AO1520" s="39"/>
    </row>
    <row r="1521" spans="2:41" ht="15.75" x14ac:dyDescent="0.25">
      <c r="B1521" s="93"/>
      <c r="C1521" s="39"/>
      <c r="D1521" s="104"/>
      <c r="E1521" s="43" t="s">
        <v>17</v>
      </c>
      <c r="F1521" s="125">
        <v>32.560424020639701</v>
      </c>
      <c r="G1521" s="126"/>
      <c r="H1521" s="125">
        <v>67.439575979360299</v>
      </c>
      <c r="I1521" s="126"/>
      <c r="J1521" s="39"/>
      <c r="K1521" s="39"/>
      <c r="L1521" s="39"/>
      <c r="M1521" s="39"/>
      <c r="N1521" s="39"/>
      <c r="O1521" s="39"/>
      <c r="P1521" s="39"/>
      <c r="Q1521" s="104"/>
      <c r="R1521" s="43" t="s">
        <v>17</v>
      </c>
      <c r="S1521" s="125">
        <v>41.252699784017274</v>
      </c>
      <c r="T1521" s="126"/>
      <c r="U1521" s="125">
        <v>58.747300215982726</v>
      </c>
      <c r="V1521" s="126"/>
      <c r="W1521" s="39"/>
      <c r="X1521" s="39"/>
      <c r="Y1521" s="39"/>
      <c r="Z1521" s="39"/>
      <c r="AA1521" s="39"/>
      <c r="AB1521" s="39"/>
      <c r="AC1521" s="39"/>
      <c r="AD1521" s="104"/>
      <c r="AE1521" s="43" t="s">
        <v>17</v>
      </c>
      <c r="AF1521" s="125">
        <v>23.875089021732094</v>
      </c>
      <c r="AG1521" s="126"/>
      <c r="AH1521" s="125">
        <v>76.124910978267906</v>
      </c>
      <c r="AI1521" s="126"/>
      <c r="AJ1521" s="39"/>
      <c r="AK1521" s="39"/>
      <c r="AL1521" s="39"/>
      <c r="AM1521" s="39"/>
      <c r="AN1521" s="39"/>
      <c r="AO1521" s="39"/>
    </row>
    <row r="1522" spans="2:41" ht="15.75" x14ac:dyDescent="0.25">
      <c r="B1522" s="93"/>
      <c r="C1522" s="39"/>
      <c r="D1522" s="104"/>
      <c r="E1522" s="43" t="s">
        <v>18</v>
      </c>
      <c r="F1522" s="125">
        <v>51.398388456853738</v>
      </c>
      <c r="G1522" s="126"/>
      <c r="H1522" s="125">
        <v>48.601611543146255</v>
      </c>
      <c r="I1522" s="126"/>
      <c r="J1522" s="39"/>
      <c r="K1522" s="39"/>
      <c r="L1522" s="39"/>
      <c r="M1522" s="39"/>
      <c r="N1522" s="39"/>
      <c r="O1522" s="39"/>
      <c r="P1522" s="39"/>
      <c r="Q1522" s="104"/>
      <c r="R1522" s="43" t="s">
        <v>18</v>
      </c>
      <c r="S1522" s="125">
        <v>59.455961653684838</v>
      </c>
      <c r="T1522" s="126"/>
      <c r="U1522" s="125">
        <v>40.544038346315162</v>
      </c>
      <c r="V1522" s="126"/>
      <c r="W1522" s="39"/>
      <c r="X1522" s="39"/>
      <c r="Y1522" s="39"/>
      <c r="Z1522" s="39"/>
      <c r="AA1522" s="39"/>
      <c r="AB1522" s="39"/>
      <c r="AC1522" s="39"/>
      <c r="AD1522" s="104"/>
      <c r="AE1522" s="43" t="s">
        <v>18</v>
      </c>
      <c r="AF1522" s="125">
        <v>43.697748459653226</v>
      </c>
      <c r="AG1522" s="126"/>
      <c r="AH1522" s="125">
        <v>56.302251540346781</v>
      </c>
      <c r="AI1522" s="126"/>
      <c r="AJ1522" s="39"/>
      <c r="AK1522" s="39"/>
      <c r="AL1522" s="39"/>
      <c r="AM1522" s="39"/>
      <c r="AN1522" s="39"/>
      <c r="AO1522" s="39"/>
    </row>
    <row r="1523" spans="2:41" ht="15.75" x14ac:dyDescent="0.25">
      <c r="B1523" s="93"/>
      <c r="C1523" s="39"/>
      <c r="D1523" s="105"/>
      <c r="E1523" s="43" t="s">
        <v>19</v>
      </c>
      <c r="F1523" s="125">
        <v>68.88671806859017</v>
      </c>
      <c r="G1523" s="126"/>
      <c r="H1523" s="125">
        <v>31.11328193140983</v>
      </c>
      <c r="I1523" s="126"/>
      <c r="J1523" s="39"/>
      <c r="K1523" s="39"/>
      <c r="L1523" s="39"/>
      <c r="M1523" s="39"/>
      <c r="N1523" s="39"/>
      <c r="O1523" s="39"/>
      <c r="P1523" s="39"/>
      <c r="Q1523" s="105"/>
      <c r="R1523" s="43" t="s">
        <v>19</v>
      </c>
      <c r="S1523" s="125">
        <v>73.560172918700317</v>
      </c>
      <c r="T1523" s="126"/>
      <c r="U1523" s="125">
        <v>26.439827081299676</v>
      </c>
      <c r="V1523" s="126"/>
      <c r="W1523" s="39"/>
      <c r="X1523" s="39"/>
      <c r="Y1523" s="39"/>
      <c r="Z1523" s="39"/>
      <c r="AA1523" s="39"/>
      <c r="AB1523" s="39"/>
      <c r="AC1523" s="39"/>
      <c r="AD1523" s="105"/>
      <c r="AE1523" s="43" t="s">
        <v>19</v>
      </c>
      <c r="AF1523" s="125">
        <v>64.206410166887778</v>
      </c>
      <c r="AG1523" s="126"/>
      <c r="AH1523" s="125">
        <v>35.793589833112208</v>
      </c>
      <c r="AI1523" s="126"/>
      <c r="AJ1523" s="39"/>
      <c r="AK1523" s="39"/>
      <c r="AL1523" s="39"/>
      <c r="AM1523" s="39"/>
      <c r="AN1523" s="39"/>
      <c r="AO1523" s="39"/>
    </row>
    <row r="1524" spans="2:41" x14ac:dyDescent="0.25">
      <c r="B1524" s="93"/>
      <c r="C1524" s="39"/>
      <c r="D1524" s="39"/>
      <c r="E1524" s="39"/>
      <c r="F1524" s="39"/>
      <c r="G1524" s="39"/>
      <c r="H1524" s="39"/>
      <c r="I1524" s="39"/>
      <c r="J1524" s="39"/>
      <c r="K1524" s="39"/>
      <c r="L1524" s="39"/>
      <c r="M1524" s="39"/>
      <c r="N1524" s="39"/>
      <c r="O1524" s="39"/>
      <c r="P1524" s="39"/>
      <c r="Q1524" s="39"/>
      <c r="R1524" s="39"/>
      <c r="S1524" s="39"/>
      <c r="T1524" s="39"/>
      <c r="U1524" s="39"/>
      <c r="V1524" s="39"/>
      <c r="W1524" s="39"/>
      <c r="X1524" s="39"/>
      <c r="Y1524" s="39"/>
      <c r="Z1524" s="39"/>
      <c r="AA1524" s="39"/>
      <c r="AB1524" s="39"/>
      <c r="AC1524" s="39"/>
      <c r="AD1524" s="39"/>
      <c r="AE1524" s="39"/>
      <c r="AF1524" s="39"/>
      <c r="AG1524" s="39"/>
      <c r="AH1524" s="39"/>
      <c r="AI1524" s="39"/>
      <c r="AJ1524" s="39"/>
      <c r="AK1524" s="39"/>
      <c r="AL1524" s="39"/>
      <c r="AM1524" s="39"/>
      <c r="AN1524" s="39"/>
      <c r="AO1524" s="39"/>
    </row>
    <row r="1525" spans="2:41" x14ac:dyDescent="0.25">
      <c r="B1525" s="93"/>
      <c r="C1525" s="39"/>
      <c r="D1525" s="39"/>
      <c r="E1525" s="39"/>
      <c r="F1525" s="39"/>
      <c r="G1525" s="39"/>
      <c r="H1525" s="39"/>
      <c r="I1525" s="39"/>
      <c r="J1525" s="39"/>
      <c r="K1525" s="39"/>
      <c r="L1525" s="39"/>
      <c r="M1525" s="39"/>
      <c r="N1525" s="39"/>
      <c r="O1525" s="39"/>
      <c r="P1525" s="39"/>
      <c r="Q1525" s="39"/>
      <c r="R1525" s="39"/>
      <c r="S1525" s="39"/>
      <c r="T1525" s="39"/>
      <c r="U1525" s="39"/>
      <c r="V1525" s="39"/>
      <c r="W1525" s="39"/>
      <c r="X1525" s="39"/>
      <c r="Y1525" s="39"/>
      <c r="Z1525" s="39"/>
      <c r="AA1525" s="39"/>
      <c r="AB1525" s="39"/>
      <c r="AC1525" s="39"/>
      <c r="AD1525" s="39"/>
      <c r="AE1525" s="39"/>
      <c r="AF1525" s="39"/>
      <c r="AG1525" s="39"/>
      <c r="AH1525" s="39"/>
      <c r="AI1525" s="39"/>
      <c r="AJ1525" s="39"/>
      <c r="AK1525" s="39"/>
      <c r="AL1525" s="39"/>
      <c r="AM1525" s="39"/>
      <c r="AN1525" s="39"/>
      <c r="AO1525" s="39"/>
    </row>
    <row r="1526" spans="2:41" ht="18.75" x14ac:dyDescent="0.3">
      <c r="B1526" s="93"/>
      <c r="C1526" s="39"/>
      <c r="D1526" s="106" t="s">
        <v>32</v>
      </c>
      <c r="E1526" s="106"/>
      <c r="F1526" s="42"/>
      <c r="G1526" s="42"/>
      <c r="H1526" s="39"/>
      <c r="I1526" s="39"/>
      <c r="J1526" s="39"/>
      <c r="K1526" s="39"/>
      <c r="L1526" s="39"/>
      <c r="M1526" s="39"/>
      <c r="N1526" s="39"/>
      <c r="O1526" s="39"/>
      <c r="P1526" s="39"/>
      <c r="Q1526" s="106" t="s">
        <v>32</v>
      </c>
      <c r="R1526" s="106"/>
      <c r="S1526" s="42"/>
      <c r="T1526" s="42"/>
      <c r="U1526" s="39"/>
      <c r="V1526" s="39"/>
      <c r="W1526" s="39"/>
      <c r="X1526" s="39"/>
      <c r="Y1526" s="39"/>
      <c r="Z1526" s="39"/>
      <c r="AA1526" s="39"/>
      <c r="AB1526" s="39"/>
      <c r="AC1526" s="39"/>
      <c r="AD1526" s="106" t="s">
        <v>32</v>
      </c>
      <c r="AE1526" s="106"/>
      <c r="AF1526" s="42"/>
      <c r="AG1526" s="42"/>
      <c r="AH1526" s="39"/>
      <c r="AI1526" s="39"/>
      <c r="AJ1526" s="39"/>
      <c r="AK1526" s="39"/>
      <c r="AL1526" s="39"/>
      <c r="AM1526" s="39"/>
      <c r="AN1526" s="39"/>
      <c r="AO1526" s="39"/>
    </row>
    <row r="1527" spans="2:41" ht="28.9" customHeight="1" x14ac:dyDescent="0.25">
      <c r="B1527" s="93"/>
      <c r="C1527" s="39"/>
      <c r="D1527" s="106"/>
      <c r="E1527" s="106"/>
      <c r="F1527" s="128" t="s">
        <v>81</v>
      </c>
      <c r="G1527" s="128"/>
      <c r="H1527" s="128"/>
      <c r="I1527" s="128"/>
      <c r="J1527" s="39"/>
      <c r="K1527" s="39"/>
      <c r="L1527" s="39"/>
      <c r="M1527" s="39"/>
      <c r="N1527" s="39"/>
      <c r="O1527" s="39"/>
      <c r="P1527" s="39"/>
      <c r="Q1527" s="106"/>
      <c r="R1527" s="106"/>
      <c r="S1527" s="128" t="s">
        <v>81</v>
      </c>
      <c r="T1527" s="128"/>
      <c r="U1527" s="128"/>
      <c r="V1527" s="128"/>
      <c r="W1527" s="39"/>
      <c r="X1527" s="39"/>
      <c r="Y1527" s="39"/>
      <c r="Z1527" s="39"/>
      <c r="AA1527" s="39"/>
      <c r="AB1527" s="39"/>
      <c r="AC1527" s="39"/>
      <c r="AD1527" s="106"/>
      <c r="AE1527" s="106"/>
      <c r="AF1527" s="128" t="s">
        <v>81</v>
      </c>
      <c r="AG1527" s="128"/>
      <c r="AH1527" s="128"/>
      <c r="AI1527" s="128"/>
      <c r="AJ1527" s="39"/>
      <c r="AK1527" s="39"/>
      <c r="AL1527" s="39"/>
      <c r="AM1527" s="39"/>
      <c r="AN1527" s="39"/>
      <c r="AO1527" s="39"/>
    </row>
    <row r="1528" spans="2:41" x14ac:dyDescent="0.25">
      <c r="B1528" s="93"/>
      <c r="C1528" s="39"/>
      <c r="D1528" s="107"/>
      <c r="E1528" s="107"/>
      <c r="F1528" s="129" t="s">
        <v>88</v>
      </c>
      <c r="G1528" s="130"/>
      <c r="H1528" s="129" t="s">
        <v>82</v>
      </c>
      <c r="I1528" s="130"/>
      <c r="J1528" s="39"/>
      <c r="K1528" s="39"/>
      <c r="L1528" s="39"/>
      <c r="M1528" s="39"/>
      <c r="N1528" s="39"/>
      <c r="O1528" s="39"/>
      <c r="P1528" s="39"/>
      <c r="Q1528" s="107"/>
      <c r="R1528" s="107"/>
      <c r="S1528" s="129" t="s">
        <v>88</v>
      </c>
      <c r="T1528" s="130"/>
      <c r="U1528" s="129" t="s">
        <v>82</v>
      </c>
      <c r="V1528" s="130"/>
      <c r="W1528" s="39"/>
      <c r="X1528" s="39"/>
      <c r="Y1528" s="39"/>
      <c r="Z1528" s="39"/>
      <c r="AA1528" s="39"/>
      <c r="AB1528" s="39"/>
      <c r="AC1528" s="39"/>
      <c r="AD1528" s="107"/>
      <c r="AE1528" s="107"/>
      <c r="AF1528" s="129" t="s">
        <v>88</v>
      </c>
      <c r="AG1528" s="130"/>
      <c r="AH1528" s="129" t="s">
        <v>82</v>
      </c>
      <c r="AI1528" s="130"/>
      <c r="AJ1528" s="39"/>
      <c r="AK1528" s="39"/>
      <c r="AL1528" s="39"/>
      <c r="AM1528" s="39"/>
      <c r="AN1528" s="39"/>
      <c r="AO1528" s="39"/>
    </row>
    <row r="1529" spans="2:41" ht="15.75" x14ac:dyDescent="0.25">
      <c r="B1529" s="127" t="s">
        <v>85</v>
      </c>
      <c r="C1529" s="39"/>
      <c r="D1529" s="103" t="s">
        <v>21</v>
      </c>
      <c r="E1529" s="43" t="s">
        <v>9</v>
      </c>
      <c r="F1529" s="125" t="s">
        <v>78</v>
      </c>
      <c r="G1529" s="126"/>
      <c r="H1529" s="125" t="s">
        <v>78</v>
      </c>
      <c r="I1529" s="126"/>
      <c r="J1529" s="39"/>
      <c r="K1529" s="39"/>
      <c r="L1529" s="39"/>
      <c r="M1529" s="39"/>
      <c r="N1529" s="39"/>
      <c r="O1529" s="39"/>
      <c r="P1529" s="39"/>
      <c r="Q1529" s="103" t="s">
        <v>21</v>
      </c>
      <c r="R1529" s="43" t="s">
        <v>9</v>
      </c>
      <c r="S1529" s="125" t="s">
        <v>78</v>
      </c>
      <c r="T1529" s="126"/>
      <c r="U1529" s="125" t="s">
        <v>78</v>
      </c>
      <c r="V1529" s="126"/>
      <c r="W1529" s="39"/>
      <c r="X1529" s="39"/>
      <c r="Y1529" s="39"/>
      <c r="Z1529" s="39"/>
      <c r="AA1529" s="39"/>
      <c r="AB1529" s="39"/>
      <c r="AC1529" s="39"/>
      <c r="AD1529" s="103" t="s">
        <v>21</v>
      </c>
      <c r="AE1529" s="43" t="s">
        <v>9</v>
      </c>
      <c r="AF1529" s="125" t="s">
        <v>78</v>
      </c>
      <c r="AG1529" s="126"/>
      <c r="AH1529" s="125" t="s">
        <v>78</v>
      </c>
      <c r="AI1529" s="126"/>
      <c r="AJ1529" s="39"/>
      <c r="AK1529" s="39"/>
      <c r="AL1529" s="39"/>
      <c r="AM1529" s="39"/>
      <c r="AN1529" s="39"/>
      <c r="AO1529" s="39"/>
    </row>
    <row r="1530" spans="2:41" ht="15.75" x14ac:dyDescent="0.25">
      <c r="B1530" s="127"/>
      <c r="C1530" s="39"/>
      <c r="D1530" s="104"/>
      <c r="E1530" s="43" t="s">
        <v>79</v>
      </c>
      <c r="F1530" s="125" t="s">
        <v>78</v>
      </c>
      <c r="G1530" s="126"/>
      <c r="H1530" s="125" t="s">
        <v>78</v>
      </c>
      <c r="I1530" s="126"/>
      <c r="J1530" s="39"/>
      <c r="K1530" s="39"/>
      <c r="L1530" s="39"/>
      <c r="M1530" s="39"/>
      <c r="N1530" s="39"/>
      <c r="O1530" s="39"/>
      <c r="P1530" s="39"/>
      <c r="Q1530" s="104"/>
      <c r="R1530" s="43" t="s">
        <v>79</v>
      </c>
      <c r="S1530" s="125" t="s">
        <v>78</v>
      </c>
      <c r="T1530" s="126"/>
      <c r="U1530" s="125" t="s">
        <v>78</v>
      </c>
      <c r="V1530" s="126"/>
      <c r="W1530" s="39"/>
      <c r="X1530" s="39"/>
      <c r="Y1530" s="39"/>
      <c r="Z1530" s="39"/>
      <c r="AA1530" s="39"/>
      <c r="AB1530" s="39"/>
      <c r="AC1530" s="39"/>
      <c r="AD1530" s="104"/>
      <c r="AE1530" s="43" t="s">
        <v>79</v>
      </c>
      <c r="AF1530" s="125" t="s">
        <v>78</v>
      </c>
      <c r="AG1530" s="126"/>
      <c r="AH1530" s="125" t="s">
        <v>78</v>
      </c>
      <c r="AI1530" s="126"/>
      <c r="AJ1530" s="39"/>
      <c r="AK1530" s="39"/>
      <c r="AL1530" s="39"/>
      <c r="AM1530" s="39"/>
      <c r="AN1530" s="39"/>
      <c r="AO1530" s="39"/>
    </row>
    <row r="1531" spans="2:41" ht="15.75" x14ac:dyDescent="0.25">
      <c r="B1531" s="127"/>
      <c r="C1531" s="39"/>
      <c r="D1531" s="104"/>
      <c r="E1531" s="43" t="s">
        <v>10</v>
      </c>
      <c r="F1531" s="125">
        <v>53</v>
      </c>
      <c r="G1531" s="126"/>
      <c r="H1531" s="125">
        <v>15920</v>
      </c>
      <c r="I1531" s="126"/>
      <c r="J1531" s="39"/>
      <c r="K1531" s="39"/>
      <c r="L1531" s="39"/>
      <c r="M1531" s="39"/>
      <c r="N1531" s="39"/>
      <c r="O1531" s="39"/>
      <c r="P1531" s="39"/>
      <c r="Q1531" s="104"/>
      <c r="R1531" s="43" t="s">
        <v>10</v>
      </c>
      <c r="S1531" s="125">
        <v>32</v>
      </c>
      <c r="T1531" s="126"/>
      <c r="U1531" s="125">
        <v>6323</v>
      </c>
      <c r="V1531" s="126"/>
      <c r="W1531" s="39"/>
      <c r="X1531" s="39"/>
      <c r="Y1531" s="39"/>
      <c r="Z1531" s="39"/>
      <c r="AA1531" s="39"/>
      <c r="AB1531" s="39"/>
      <c r="AC1531" s="39"/>
      <c r="AD1531" s="104"/>
      <c r="AE1531" s="43" t="s">
        <v>10</v>
      </c>
      <c r="AF1531" s="125">
        <v>21</v>
      </c>
      <c r="AG1531" s="126"/>
      <c r="AH1531" s="125">
        <v>9597</v>
      </c>
      <c r="AI1531" s="126"/>
      <c r="AJ1531" s="39"/>
      <c r="AK1531" s="39"/>
      <c r="AL1531" s="39"/>
      <c r="AM1531" s="39"/>
      <c r="AN1531" s="39"/>
      <c r="AO1531" s="39"/>
    </row>
    <row r="1532" spans="2:41" ht="15.75" x14ac:dyDescent="0.25">
      <c r="B1532" s="127"/>
      <c r="C1532" s="39"/>
      <c r="D1532" s="104"/>
      <c r="E1532" s="43" t="s">
        <v>11</v>
      </c>
      <c r="F1532" s="125">
        <v>17</v>
      </c>
      <c r="G1532" s="126"/>
      <c r="H1532" s="125">
        <v>9641</v>
      </c>
      <c r="I1532" s="126"/>
      <c r="J1532" s="39"/>
      <c r="K1532" s="39"/>
      <c r="L1532" s="39"/>
      <c r="M1532" s="39"/>
      <c r="N1532" s="39"/>
      <c r="O1532" s="39"/>
      <c r="P1532" s="39"/>
      <c r="Q1532" s="104"/>
      <c r="R1532" s="43" t="s">
        <v>11</v>
      </c>
      <c r="S1532" s="125">
        <v>12</v>
      </c>
      <c r="T1532" s="126"/>
      <c r="U1532" s="125">
        <v>4101</v>
      </c>
      <c r="V1532" s="126"/>
      <c r="W1532" s="39"/>
      <c r="X1532" s="39"/>
      <c r="Y1532" s="39"/>
      <c r="Z1532" s="39"/>
      <c r="AA1532" s="39"/>
      <c r="AB1532" s="39"/>
      <c r="AC1532" s="39"/>
      <c r="AD1532" s="104"/>
      <c r="AE1532" s="43" t="s">
        <v>11</v>
      </c>
      <c r="AF1532" s="125">
        <v>5</v>
      </c>
      <c r="AG1532" s="126"/>
      <c r="AH1532" s="125">
        <v>5540</v>
      </c>
      <c r="AI1532" s="126"/>
      <c r="AJ1532" s="39"/>
      <c r="AK1532" s="39"/>
      <c r="AL1532" s="39"/>
      <c r="AM1532" s="39"/>
      <c r="AN1532" s="39"/>
      <c r="AO1532" s="39"/>
    </row>
    <row r="1533" spans="2:41" ht="15.75" x14ac:dyDescent="0.25">
      <c r="B1533" s="127"/>
      <c r="C1533" s="39"/>
      <c r="D1533" s="104"/>
      <c r="E1533" s="43" t="s">
        <v>12</v>
      </c>
      <c r="F1533" s="125">
        <v>42</v>
      </c>
      <c r="G1533" s="126"/>
      <c r="H1533" s="125">
        <v>14804</v>
      </c>
      <c r="I1533" s="126"/>
      <c r="J1533" s="39"/>
      <c r="K1533" s="39"/>
      <c r="L1533" s="39"/>
      <c r="M1533" s="39"/>
      <c r="N1533" s="39"/>
      <c r="O1533" s="39"/>
      <c r="P1533" s="39"/>
      <c r="Q1533" s="104"/>
      <c r="R1533" s="43" t="s">
        <v>12</v>
      </c>
      <c r="S1533" s="125">
        <v>30</v>
      </c>
      <c r="T1533" s="126"/>
      <c r="U1533" s="125">
        <v>6685</v>
      </c>
      <c r="V1533" s="126"/>
      <c r="W1533" s="39"/>
      <c r="X1533" s="39"/>
      <c r="Y1533" s="39"/>
      <c r="Z1533" s="39"/>
      <c r="AA1533" s="39"/>
      <c r="AB1533" s="39"/>
      <c r="AC1533" s="39"/>
      <c r="AD1533" s="104"/>
      <c r="AE1533" s="43" t="s">
        <v>12</v>
      </c>
      <c r="AF1533" s="125">
        <v>12</v>
      </c>
      <c r="AG1533" s="126"/>
      <c r="AH1533" s="125">
        <v>8119</v>
      </c>
      <c r="AI1533" s="126"/>
      <c r="AJ1533" s="39"/>
      <c r="AK1533" s="39"/>
      <c r="AL1533" s="39"/>
      <c r="AM1533" s="39"/>
      <c r="AN1533" s="39"/>
      <c r="AO1533" s="39"/>
    </row>
    <row r="1534" spans="2:41" ht="15.75" x14ac:dyDescent="0.25">
      <c r="B1534" s="127"/>
      <c r="C1534" s="39"/>
      <c r="D1534" s="104"/>
      <c r="E1534" s="43" t="s">
        <v>13</v>
      </c>
      <c r="F1534" s="125">
        <v>101</v>
      </c>
      <c r="G1534" s="126"/>
      <c r="H1534" s="125">
        <v>24820</v>
      </c>
      <c r="I1534" s="126"/>
      <c r="J1534" s="39"/>
      <c r="K1534" s="39"/>
      <c r="L1534" s="39"/>
      <c r="M1534" s="39"/>
      <c r="N1534" s="39"/>
      <c r="O1534" s="39"/>
      <c r="P1534" s="39"/>
      <c r="Q1534" s="104"/>
      <c r="R1534" s="43" t="s">
        <v>13</v>
      </c>
      <c r="S1534" s="125">
        <v>66</v>
      </c>
      <c r="T1534" s="126"/>
      <c r="U1534" s="125">
        <v>12152</v>
      </c>
      <c r="V1534" s="126"/>
      <c r="W1534" s="39"/>
      <c r="X1534" s="39"/>
      <c r="Y1534" s="39"/>
      <c r="Z1534" s="39"/>
      <c r="AA1534" s="39"/>
      <c r="AB1534" s="39"/>
      <c r="AC1534" s="39"/>
      <c r="AD1534" s="104"/>
      <c r="AE1534" s="43" t="s">
        <v>13</v>
      </c>
      <c r="AF1534" s="125">
        <v>35</v>
      </c>
      <c r="AG1534" s="126"/>
      <c r="AH1534" s="125">
        <v>12668</v>
      </c>
      <c r="AI1534" s="126"/>
      <c r="AJ1534" s="39"/>
      <c r="AK1534" s="39"/>
      <c r="AL1534" s="39"/>
      <c r="AM1534" s="39"/>
      <c r="AN1534" s="39"/>
      <c r="AO1534" s="39"/>
    </row>
    <row r="1535" spans="2:41" ht="15.75" x14ac:dyDescent="0.25">
      <c r="B1535" s="127"/>
      <c r="C1535" s="39"/>
      <c r="D1535" s="104"/>
      <c r="E1535" s="43" t="s">
        <v>14</v>
      </c>
      <c r="F1535" s="125">
        <v>472</v>
      </c>
      <c r="G1535" s="126"/>
      <c r="H1535" s="125">
        <v>45630</v>
      </c>
      <c r="I1535" s="126"/>
      <c r="J1535" s="39"/>
      <c r="K1535" s="39"/>
      <c r="L1535" s="39"/>
      <c r="M1535" s="39"/>
      <c r="N1535" s="39"/>
      <c r="O1535" s="39"/>
      <c r="P1535" s="39"/>
      <c r="Q1535" s="104"/>
      <c r="R1535" s="43" t="s">
        <v>14</v>
      </c>
      <c r="S1535" s="125">
        <v>322</v>
      </c>
      <c r="T1535" s="126"/>
      <c r="U1535" s="125">
        <v>22685</v>
      </c>
      <c r="V1535" s="126"/>
      <c r="W1535" s="39"/>
      <c r="X1535" s="39"/>
      <c r="Y1535" s="39"/>
      <c r="Z1535" s="39"/>
      <c r="AA1535" s="39"/>
      <c r="AB1535" s="39"/>
      <c r="AC1535" s="39"/>
      <c r="AD1535" s="104"/>
      <c r="AE1535" s="43" t="s">
        <v>14</v>
      </c>
      <c r="AF1535" s="125">
        <v>150</v>
      </c>
      <c r="AG1535" s="126"/>
      <c r="AH1535" s="125">
        <v>22945</v>
      </c>
      <c r="AI1535" s="126"/>
      <c r="AJ1535" s="39"/>
      <c r="AK1535" s="39"/>
      <c r="AL1535" s="39"/>
      <c r="AM1535" s="39"/>
      <c r="AN1535" s="39"/>
      <c r="AO1535" s="39"/>
    </row>
    <row r="1536" spans="2:41" ht="15.75" x14ac:dyDescent="0.25">
      <c r="B1536" s="127"/>
      <c r="C1536" s="39"/>
      <c r="D1536" s="104"/>
      <c r="E1536" s="43" t="s">
        <v>15</v>
      </c>
      <c r="F1536" s="125">
        <v>2336</v>
      </c>
      <c r="G1536" s="126"/>
      <c r="H1536" s="125">
        <v>76557</v>
      </c>
      <c r="I1536" s="126"/>
      <c r="J1536" s="39"/>
      <c r="K1536" s="39"/>
      <c r="L1536" s="39"/>
      <c r="M1536" s="39"/>
      <c r="N1536" s="39"/>
      <c r="O1536" s="39"/>
      <c r="P1536" s="39"/>
      <c r="Q1536" s="104"/>
      <c r="R1536" s="43" t="s">
        <v>15</v>
      </c>
      <c r="S1536" s="125">
        <v>1708</v>
      </c>
      <c r="T1536" s="126"/>
      <c r="U1536" s="125">
        <v>38141</v>
      </c>
      <c r="V1536" s="126"/>
      <c r="W1536" s="39"/>
      <c r="X1536" s="39"/>
      <c r="Y1536" s="39"/>
      <c r="Z1536" s="39"/>
      <c r="AA1536" s="39"/>
      <c r="AB1536" s="39"/>
      <c r="AC1536" s="39"/>
      <c r="AD1536" s="104"/>
      <c r="AE1536" s="43" t="s">
        <v>15</v>
      </c>
      <c r="AF1536" s="125">
        <v>628</v>
      </c>
      <c r="AG1536" s="126"/>
      <c r="AH1536" s="125">
        <v>38416</v>
      </c>
      <c r="AI1536" s="126"/>
      <c r="AJ1536" s="39"/>
      <c r="AK1536" s="39"/>
      <c r="AL1536" s="39"/>
      <c r="AM1536" s="39"/>
      <c r="AN1536" s="39"/>
      <c r="AO1536" s="39"/>
    </row>
    <row r="1537" spans="2:41" ht="15.75" x14ac:dyDescent="0.25">
      <c r="B1537" s="127"/>
      <c r="C1537" s="39"/>
      <c r="D1537" s="104"/>
      <c r="E1537" s="43" t="s">
        <v>16</v>
      </c>
      <c r="F1537" s="125">
        <v>7738</v>
      </c>
      <c r="G1537" s="126"/>
      <c r="H1537" s="125">
        <v>84671</v>
      </c>
      <c r="I1537" s="126"/>
      <c r="J1537" s="39"/>
      <c r="K1537" s="39"/>
      <c r="L1537" s="39"/>
      <c r="M1537" s="39"/>
      <c r="N1537" s="39"/>
      <c r="O1537" s="39"/>
      <c r="P1537" s="39"/>
      <c r="Q1537" s="104"/>
      <c r="R1537" s="43" t="s">
        <v>16</v>
      </c>
      <c r="S1537" s="125">
        <v>5327</v>
      </c>
      <c r="T1537" s="126"/>
      <c r="U1537" s="125">
        <v>41114</v>
      </c>
      <c r="V1537" s="126"/>
      <c r="W1537" s="39"/>
      <c r="X1537" s="39"/>
      <c r="Y1537" s="39"/>
      <c r="Z1537" s="39"/>
      <c r="AA1537" s="39"/>
      <c r="AB1537" s="39"/>
      <c r="AC1537" s="39"/>
      <c r="AD1537" s="104"/>
      <c r="AE1537" s="43" t="s">
        <v>16</v>
      </c>
      <c r="AF1537" s="125">
        <v>2411</v>
      </c>
      <c r="AG1537" s="126"/>
      <c r="AH1537" s="125">
        <v>43557</v>
      </c>
      <c r="AI1537" s="126"/>
      <c r="AJ1537" s="39"/>
      <c r="AK1537" s="39"/>
      <c r="AL1537" s="39"/>
      <c r="AM1537" s="39"/>
      <c r="AN1537" s="39"/>
      <c r="AO1537" s="39"/>
    </row>
    <row r="1538" spans="2:41" ht="15.75" x14ac:dyDescent="0.25">
      <c r="B1538" s="127"/>
      <c r="C1538" s="39"/>
      <c r="D1538" s="104"/>
      <c r="E1538" s="43" t="s">
        <v>17</v>
      </c>
      <c r="F1538" s="125">
        <v>18830</v>
      </c>
      <c r="G1538" s="126"/>
      <c r="H1538" s="125">
        <v>73807</v>
      </c>
      <c r="I1538" s="126"/>
      <c r="J1538" s="39"/>
      <c r="K1538" s="39"/>
      <c r="L1538" s="39"/>
      <c r="M1538" s="39"/>
      <c r="N1538" s="39"/>
      <c r="O1538" s="39"/>
      <c r="P1538" s="39"/>
      <c r="Q1538" s="104"/>
      <c r="R1538" s="43" t="s">
        <v>17</v>
      </c>
      <c r="S1538" s="125">
        <v>12474</v>
      </c>
      <c r="T1538" s="126"/>
      <c r="U1538" s="125">
        <v>33826</v>
      </c>
      <c r="V1538" s="126"/>
      <c r="W1538" s="39"/>
      <c r="X1538" s="39"/>
      <c r="Y1538" s="39"/>
      <c r="Z1538" s="39"/>
      <c r="AA1538" s="39"/>
      <c r="AB1538" s="39"/>
      <c r="AC1538" s="39"/>
      <c r="AD1538" s="104"/>
      <c r="AE1538" s="43" t="s">
        <v>17</v>
      </c>
      <c r="AF1538" s="125">
        <v>6356</v>
      </c>
      <c r="AG1538" s="126"/>
      <c r="AH1538" s="125">
        <v>39981</v>
      </c>
      <c r="AI1538" s="126"/>
      <c r="AJ1538" s="39"/>
      <c r="AK1538" s="39"/>
      <c r="AL1538" s="39"/>
      <c r="AM1538" s="39"/>
      <c r="AN1538" s="39"/>
      <c r="AO1538" s="39"/>
    </row>
    <row r="1539" spans="2:41" ht="15.75" x14ac:dyDescent="0.25">
      <c r="B1539" s="127"/>
      <c r="C1539" s="39"/>
      <c r="D1539" s="104"/>
      <c r="E1539" s="43" t="s">
        <v>18</v>
      </c>
      <c r="F1539" s="125">
        <v>34842</v>
      </c>
      <c r="G1539" s="126"/>
      <c r="H1539" s="125">
        <v>50542</v>
      </c>
      <c r="I1539" s="126"/>
      <c r="J1539" s="39"/>
      <c r="K1539" s="39"/>
      <c r="L1539" s="39"/>
      <c r="M1539" s="39"/>
      <c r="N1539" s="39"/>
      <c r="O1539" s="39"/>
      <c r="P1539" s="39"/>
      <c r="Q1539" s="104"/>
      <c r="R1539" s="43" t="s">
        <v>18</v>
      </c>
      <c r="S1539" s="125">
        <v>20601</v>
      </c>
      <c r="T1539" s="126"/>
      <c r="U1539" s="125">
        <v>21124</v>
      </c>
      <c r="V1539" s="126"/>
      <c r="W1539" s="39"/>
      <c r="X1539" s="39"/>
      <c r="Y1539" s="39"/>
      <c r="Z1539" s="39"/>
      <c r="AA1539" s="39"/>
      <c r="AB1539" s="39"/>
      <c r="AC1539" s="39"/>
      <c r="AD1539" s="104"/>
      <c r="AE1539" s="43" t="s">
        <v>18</v>
      </c>
      <c r="AF1539" s="125">
        <v>14241</v>
      </c>
      <c r="AG1539" s="126"/>
      <c r="AH1539" s="125">
        <v>29418</v>
      </c>
      <c r="AI1539" s="126"/>
      <c r="AJ1539" s="39"/>
      <c r="AK1539" s="39"/>
      <c r="AL1539" s="39"/>
      <c r="AM1539" s="39"/>
      <c r="AN1539" s="39"/>
      <c r="AO1539" s="39"/>
    </row>
    <row r="1540" spans="2:41" ht="15.75" x14ac:dyDescent="0.25">
      <c r="B1540" s="127"/>
      <c r="C1540" s="39"/>
      <c r="D1540" s="105"/>
      <c r="E1540" s="43" t="s">
        <v>19</v>
      </c>
      <c r="F1540" s="125">
        <v>18071</v>
      </c>
      <c r="G1540" s="126"/>
      <c r="H1540" s="125">
        <v>10592</v>
      </c>
      <c r="I1540" s="126"/>
      <c r="J1540" s="39"/>
      <c r="K1540" s="39"/>
      <c r="L1540" s="39"/>
      <c r="M1540" s="39"/>
      <c r="N1540" s="39"/>
      <c r="O1540" s="39"/>
      <c r="P1540" s="39"/>
      <c r="Q1540" s="105"/>
      <c r="R1540" s="43" t="s">
        <v>19</v>
      </c>
      <c r="S1540" s="125">
        <v>9922</v>
      </c>
      <c r="T1540" s="126"/>
      <c r="U1540" s="125">
        <v>4420</v>
      </c>
      <c r="V1540" s="126"/>
      <c r="W1540" s="39"/>
      <c r="X1540" s="39"/>
      <c r="Y1540" s="39"/>
      <c r="Z1540" s="39"/>
      <c r="AA1540" s="39"/>
      <c r="AB1540" s="39"/>
      <c r="AC1540" s="39"/>
      <c r="AD1540" s="105"/>
      <c r="AE1540" s="43" t="s">
        <v>19</v>
      </c>
      <c r="AF1540" s="125">
        <v>8149</v>
      </c>
      <c r="AG1540" s="126"/>
      <c r="AH1540" s="125">
        <v>6172</v>
      </c>
      <c r="AI1540" s="126"/>
      <c r="AJ1540" s="39"/>
      <c r="AK1540" s="39"/>
      <c r="AL1540" s="39"/>
      <c r="AM1540" s="39"/>
      <c r="AN1540" s="39"/>
      <c r="AO1540" s="39"/>
    </row>
    <row r="1541" spans="2:41" ht="15.75" x14ac:dyDescent="0.25">
      <c r="B1541" s="93"/>
      <c r="C1541" s="39"/>
      <c r="D1541" s="39"/>
      <c r="E1541" s="47"/>
      <c r="F1541" s="39"/>
      <c r="G1541" s="39"/>
      <c r="H1541" s="39"/>
      <c r="I1541" s="39"/>
      <c r="J1541" s="39"/>
      <c r="K1541" s="39"/>
      <c r="L1541" s="39"/>
      <c r="M1541" s="39"/>
      <c r="N1541" s="39"/>
      <c r="O1541" s="39"/>
      <c r="P1541" s="39"/>
      <c r="Q1541" s="39"/>
      <c r="R1541" s="39"/>
      <c r="S1541" s="39"/>
      <c r="T1541" s="39"/>
      <c r="U1541" s="39"/>
      <c r="V1541" s="39"/>
      <c r="W1541" s="39"/>
      <c r="X1541" s="39"/>
      <c r="Y1541" s="39"/>
      <c r="Z1541" s="39"/>
      <c r="AA1541" s="39"/>
      <c r="AB1541" s="39"/>
      <c r="AC1541" s="39"/>
      <c r="AD1541" s="39"/>
      <c r="AE1541" s="39"/>
      <c r="AF1541" s="39"/>
      <c r="AG1541" s="39"/>
      <c r="AH1541" s="39"/>
      <c r="AI1541" s="39"/>
      <c r="AJ1541" s="39"/>
      <c r="AK1541" s="39"/>
      <c r="AL1541" s="39"/>
      <c r="AM1541" s="39"/>
      <c r="AN1541" s="39"/>
      <c r="AO1541" s="39"/>
    </row>
    <row r="1542" spans="2:41" ht="18.75" x14ac:dyDescent="0.3">
      <c r="B1542" s="93"/>
      <c r="C1542" s="39"/>
      <c r="D1542" s="106" t="s">
        <v>24</v>
      </c>
      <c r="E1542" s="106"/>
      <c r="F1542" s="42"/>
      <c r="G1542" s="42"/>
      <c r="H1542" s="39"/>
      <c r="I1542" s="39"/>
      <c r="J1542" s="39"/>
      <c r="K1542" s="39"/>
      <c r="L1542" s="39"/>
      <c r="M1542" s="39"/>
      <c r="N1542" s="39"/>
      <c r="O1542" s="39"/>
      <c r="P1542" s="39"/>
      <c r="Q1542" s="106" t="s">
        <v>24</v>
      </c>
      <c r="R1542" s="106"/>
      <c r="S1542" s="42"/>
      <c r="T1542" s="42"/>
      <c r="U1542" s="39"/>
      <c r="V1542" s="39"/>
      <c r="W1542" s="39"/>
      <c r="X1542" s="39"/>
      <c r="Y1542" s="39"/>
      <c r="Z1542" s="39"/>
      <c r="AA1542" s="39"/>
      <c r="AB1542" s="39"/>
      <c r="AC1542" s="39"/>
      <c r="AD1542" s="106" t="s">
        <v>24</v>
      </c>
      <c r="AE1542" s="106"/>
      <c r="AF1542" s="42"/>
      <c r="AG1542" s="42"/>
      <c r="AH1542" s="39"/>
      <c r="AI1542" s="39"/>
      <c r="AJ1542" s="39"/>
      <c r="AK1542" s="39"/>
      <c r="AL1542" s="39"/>
      <c r="AM1542" s="39"/>
      <c r="AN1542" s="39"/>
      <c r="AO1542" s="39"/>
    </row>
    <row r="1543" spans="2:41" ht="28.9" customHeight="1" x14ac:dyDescent="0.25">
      <c r="B1543" s="93"/>
      <c r="C1543" s="39"/>
      <c r="D1543" s="106"/>
      <c r="E1543" s="106"/>
      <c r="F1543" s="128" t="s">
        <v>81</v>
      </c>
      <c r="G1543" s="128"/>
      <c r="H1543" s="128"/>
      <c r="I1543" s="128"/>
      <c r="J1543" s="39"/>
      <c r="K1543" s="39"/>
      <c r="L1543" s="39"/>
      <c r="M1543" s="39"/>
      <c r="N1543" s="39"/>
      <c r="O1543" s="39"/>
      <c r="P1543" s="39"/>
      <c r="Q1543" s="106"/>
      <c r="R1543" s="106"/>
      <c r="S1543" s="128" t="s">
        <v>81</v>
      </c>
      <c r="T1543" s="128"/>
      <c r="U1543" s="128"/>
      <c r="V1543" s="128"/>
      <c r="W1543" s="39"/>
      <c r="X1543" s="39"/>
      <c r="Y1543" s="39"/>
      <c r="Z1543" s="39"/>
      <c r="AA1543" s="39"/>
      <c r="AB1543" s="39"/>
      <c r="AC1543" s="39"/>
      <c r="AD1543" s="106"/>
      <c r="AE1543" s="106"/>
      <c r="AF1543" s="128" t="s">
        <v>81</v>
      </c>
      <c r="AG1543" s="128"/>
      <c r="AH1543" s="128"/>
      <c r="AI1543" s="128"/>
      <c r="AJ1543" s="39"/>
      <c r="AK1543" s="39"/>
      <c r="AL1543" s="39"/>
      <c r="AM1543" s="39"/>
      <c r="AN1543" s="39"/>
      <c r="AO1543" s="39"/>
    </row>
    <row r="1544" spans="2:41" x14ac:dyDescent="0.25">
      <c r="B1544" s="93"/>
      <c r="C1544" s="39"/>
      <c r="D1544" s="107"/>
      <c r="E1544" s="107"/>
      <c r="F1544" s="129" t="s">
        <v>88</v>
      </c>
      <c r="G1544" s="130"/>
      <c r="H1544" s="129" t="s">
        <v>82</v>
      </c>
      <c r="I1544" s="130"/>
      <c r="J1544" s="39"/>
      <c r="K1544" s="39"/>
      <c r="L1544" s="39"/>
      <c r="M1544" s="39"/>
      <c r="N1544" s="39"/>
      <c r="O1544" s="39"/>
      <c r="P1544" s="39"/>
      <c r="Q1544" s="107"/>
      <c r="R1544" s="107"/>
      <c r="S1544" s="129" t="s">
        <v>88</v>
      </c>
      <c r="T1544" s="130"/>
      <c r="U1544" s="129" t="s">
        <v>82</v>
      </c>
      <c r="V1544" s="130"/>
      <c r="W1544" s="39"/>
      <c r="X1544" s="39"/>
      <c r="Y1544" s="39"/>
      <c r="Z1544" s="39"/>
      <c r="AA1544" s="39"/>
      <c r="AB1544" s="39"/>
      <c r="AC1544" s="39"/>
      <c r="AD1544" s="107"/>
      <c r="AE1544" s="107"/>
      <c r="AF1544" s="129" t="s">
        <v>88</v>
      </c>
      <c r="AG1544" s="130"/>
      <c r="AH1544" s="129" t="s">
        <v>82</v>
      </c>
      <c r="AI1544" s="130"/>
      <c r="AJ1544" s="39"/>
      <c r="AK1544" s="39"/>
      <c r="AL1544" s="39"/>
      <c r="AM1544" s="39"/>
      <c r="AN1544" s="39"/>
      <c r="AO1544" s="39"/>
    </row>
    <row r="1545" spans="2:41" ht="15.75" x14ac:dyDescent="0.25">
      <c r="B1545" s="93"/>
      <c r="C1545" s="39"/>
      <c r="D1545" s="103" t="s">
        <v>21</v>
      </c>
      <c r="E1545" s="43" t="s">
        <v>9</v>
      </c>
      <c r="F1545" s="125" t="s">
        <v>78</v>
      </c>
      <c r="G1545" s="126"/>
      <c r="H1545" s="125" t="s">
        <v>78</v>
      </c>
      <c r="I1545" s="126"/>
      <c r="J1545" s="39"/>
      <c r="K1545" s="39"/>
      <c r="L1545" s="39"/>
      <c r="M1545" s="39"/>
      <c r="N1545" s="39"/>
      <c r="O1545" s="39"/>
      <c r="P1545" s="39"/>
      <c r="Q1545" s="103" t="s">
        <v>21</v>
      </c>
      <c r="R1545" s="43" t="s">
        <v>9</v>
      </c>
      <c r="S1545" s="125" t="s">
        <v>78</v>
      </c>
      <c r="T1545" s="126"/>
      <c r="U1545" s="125" t="s">
        <v>78</v>
      </c>
      <c r="V1545" s="126"/>
      <c r="W1545" s="39"/>
      <c r="X1545" s="39"/>
      <c r="Y1545" s="39"/>
      <c r="Z1545" s="39"/>
      <c r="AA1545" s="39"/>
      <c r="AB1545" s="39"/>
      <c r="AC1545" s="39"/>
      <c r="AD1545" s="103" t="s">
        <v>21</v>
      </c>
      <c r="AE1545" s="43" t="s">
        <v>9</v>
      </c>
      <c r="AF1545" s="125" t="s">
        <v>78</v>
      </c>
      <c r="AG1545" s="126"/>
      <c r="AH1545" s="125" t="s">
        <v>78</v>
      </c>
      <c r="AI1545" s="126"/>
      <c r="AJ1545" s="39"/>
      <c r="AK1545" s="39"/>
      <c r="AL1545" s="39"/>
      <c r="AM1545" s="39"/>
      <c r="AN1545" s="39"/>
      <c r="AO1545" s="39"/>
    </row>
    <row r="1546" spans="2:41" ht="15.75" x14ac:dyDescent="0.25">
      <c r="B1546" s="93"/>
      <c r="C1546" s="39"/>
      <c r="D1546" s="104"/>
      <c r="E1546" s="43" t="s">
        <v>79</v>
      </c>
      <c r="F1546" s="125" t="s">
        <v>78</v>
      </c>
      <c r="G1546" s="126"/>
      <c r="H1546" s="125" t="s">
        <v>78</v>
      </c>
      <c r="I1546" s="126"/>
      <c r="J1546" s="39"/>
      <c r="K1546" s="39"/>
      <c r="L1546" s="39"/>
      <c r="M1546" s="39"/>
      <c r="N1546" s="39"/>
      <c r="O1546" s="39"/>
      <c r="P1546" s="39"/>
      <c r="Q1546" s="104"/>
      <c r="R1546" s="43" t="s">
        <v>79</v>
      </c>
      <c r="S1546" s="125" t="s">
        <v>78</v>
      </c>
      <c r="T1546" s="126"/>
      <c r="U1546" s="125" t="s">
        <v>78</v>
      </c>
      <c r="V1546" s="126"/>
      <c r="W1546" s="39"/>
      <c r="X1546" s="39"/>
      <c r="Y1546" s="39"/>
      <c r="Z1546" s="39"/>
      <c r="AA1546" s="39"/>
      <c r="AB1546" s="39"/>
      <c r="AC1546" s="39"/>
      <c r="AD1546" s="104"/>
      <c r="AE1546" s="43" t="s">
        <v>79</v>
      </c>
      <c r="AF1546" s="125" t="s">
        <v>78</v>
      </c>
      <c r="AG1546" s="126"/>
      <c r="AH1546" s="125" t="s">
        <v>78</v>
      </c>
      <c r="AI1546" s="126"/>
      <c r="AJ1546" s="39"/>
      <c r="AK1546" s="39"/>
      <c r="AL1546" s="39"/>
      <c r="AM1546" s="39"/>
      <c r="AN1546" s="39"/>
      <c r="AO1546" s="39"/>
    </row>
    <row r="1547" spans="2:41" ht="15.75" x14ac:dyDescent="0.25">
      <c r="B1547" s="93"/>
      <c r="C1547" s="39"/>
      <c r="D1547" s="104"/>
      <c r="E1547" s="43" t="s">
        <v>10</v>
      </c>
      <c r="F1547" s="125">
        <v>0.33180992925561886</v>
      </c>
      <c r="G1547" s="126"/>
      <c r="H1547" s="125">
        <v>99.668190070744373</v>
      </c>
      <c r="I1547" s="126"/>
      <c r="J1547" s="39"/>
      <c r="K1547" s="39"/>
      <c r="L1547" s="39"/>
      <c r="M1547" s="39"/>
      <c r="N1547" s="39"/>
      <c r="O1547" s="39"/>
      <c r="P1547" s="39"/>
      <c r="Q1547" s="104"/>
      <c r="R1547" s="43" t="s">
        <v>10</v>
      </c>
      <c r="S1547" s="125">
        <v>0.5035405192761605</v>
      </c>
      <c r="T1547" s="126"/>
      <c r="U1547" s="125">
        <v>99.496459480723843</v>
      </c>
      <c r="V1547" s="126"/>
      <c r="W1547" s="39"/>
      <c r="X1547" s="39"/>
      <c r="Y1547" s="39"/>
      <c r="Z1547" s="39"/>
      <c r="AA1547" s="39"/>
      <c r="AB1547" s="39"/>
      <c r="AC1547" s="39"/>
      <c r="AD1547" s="104"/>
      <c r="AE1547" s="43" t="s">
        <v>10</v>
      </c>
      <c r="AF1547" s="125">
        <v>0.21834061135371177</v>
      </c>
      <c r="AG1547" s="126"/>
      <c r="AH1547" s="125">
        <v>99.78165938864629</v>
      </c>
      <c r="AI1547" s="126"/>
      <c r="AJ1547" s="39"/>
      <c r="AK1547" s="39"/>
      <c r="AL1547" s="39"/>
      <c r="AM1547" s="39"/>
      <c r="AN1547" s="39"/>
      <c r="AO1547" s="39"/>
    </row>
    <row r="1548" spans="2:41" ht="15.75" x14ac:dyDescent="0.25">
      <c r="B1548" s="93"/>
      <c r="C1548" s="39"/>
      <c r="D1548" s="104"/>
      <c r="E1548" s="43" t="s">
        <v>11</v>
      </c>
      <c r="F1548" s="125">
        <v>0.17601987989231727</v>
      </c>
      <c r="G1548" s="126"/>
      <c r="H1548" s="125">
        <v>99.823980120107677</v>
      </c>
      <c r="I1548" s="126"/>
      <c r="J1548" s="39"/>
      <c r="K1548" s="39"/>
      <c r="L1548" s="39"/>
      <c r="M1548" s="39"/>
      <c r="N1548" s="39"/>
      <c r="O1548" s="39"/>
      <c r="P1548" s="39"/>
      <c r="Q1548" s="104"/>
      <c r="R1548" s="43" t="s">
        <v>11</v>
      </c>
      <c r="S1548" s="125">
        <v>0.29175784099197666</v>
      </c>
      <c r="T1548" s="126"/>
      <c r="U1548" s="125">
        <v>99.708242159008023</v>
      </c>
      <c r="V1548" s="126"/>
      <c r="W1548" s="39"/>
      <c r="X1548" s="39"/>
      <c r="Y1548" s="39"/>
      <c r="Z1548" s="39"/>
      <c r="AA1548" s="39"/>
      <c r="AB1548" s="39"/>
      <c r="AC1548" s="39"/>
      <c r="AD1548" s="104"/>
      <c r="AE1548" s="43" t="s">
        <v>11</v>
      </c>
      <c r="AF1548" s="125">
        <v>9.0171325518485113E-2</v>
      </c>
      <c r="AG1548" s="126"/>
      <c r="AH1548" s="125">
        <v>99.909828674481517</v>
      </c>
      <c r="AI1548" s="126"/>
      <c r="AJ1548" s="39"/>
      <c r="AK1548" s="39"/>
      <c r="AL1548" s="39"/>
      <c r="AM1548" s="39"/>
      <c r="AN1548" s="39"/>
      <c r="AO1548" s="39"/>
    </row>
    <row r="1549" spans="2:41" ht="15.75" x14ac:dyDescent="0.25">
      <c r="B1549" s="93"/>
      <c r="C1549" s="39"/>
      <c r="D1549" s="104"/>
      <c r="E1549" s="43" t="s">
        <v>12</v>
      </c>
      <c r="F1549" s="125">
        <v>0.28290448605685031</v>
      </c>
      <c r="G1549" s="126"/>
      <c r="H1549" s="125">
        <v>99.71709551394315</v>
      </c>
      <c r="I1549" s="126"/>
      <c r="J1549" s="39"/>
      <c r="K1549" s="39"/>
      <c r="L1549" s="39"/>
      <c r="M1549" s="39"/>
      <c r="N1549" s="39"/>
      <c r="O1549" s="39"/>
      <c r="P1549" s="39"/>
      <c r="Q1549" s="104"/>
      <c r="R1549" s="43" t="s">
        <v>12</v>
      </c>
      <c r="S1549" s="125">
        <v>0.44676098287416233</v>
      </c>
      <c r="T1549" s="126"/>
      <c r="U1549" s="125">
        <v>99.553239017125833</v>
      </c>
      <c r="V1549" s="126"/>
      <c r="W1549" s="39"/>
      <c r="X1549" s="39"/>
      <c r="Y1549" s="39"/>
      <c r="Z1549" s="39"/>
      <c r="AA1549" s="39"/>
      <c r="AB1549" s="39"/>
      <c r="AC1549" s="39"/>
      <c r="AD1549" s="104"/>
      <c r="AE1549" s="43" t="s">
        <v>12</v>
      </c>
      <c r="AF1549" s="125">
        <v>0.14758332308449146</v>
      </c>
      <c r="AG1549" s="126"/>
      <c r="AH1549" s="125">
        <v>99.85241667691551</v>
      </c>
      <c r="AI1549" s="126"/>
      <c r="AJ1549" s="39"/>
      <c r="AK1549" s="39"/>
      <c r="AL1549" s="39"/>
      <c r="AM1549" s="39"/>
      <c r="AN1549" s="39"/>
      <c r="AO1549" s="39"/>
    </row>
    <row r="1550" spans="2:41" ht="15.75" x14ac:dyDescent="0.25">
      <c r="B1550" s="93"/>
      <c r="C1550" s="39"/>
      <c r="D1550" s="104"/>
      <c r="E1550" s="43" t="s">
        <v>13</v>
      </c>
      <c r="F1550" s="125">
        <v>0.40528068697082786</v>
      </c>
      <c r="G1550" s="126"/>
      <c r="H1550" s="125">
        <v>99.594719313029174</v>
      </c>
      <c r="I1550" s="126"/>
      <c r="J1550" s="39"/>
      <c r="K1550" s="39"/>
      <c r="L1550" s="39"/>
      <c r="M1550" s="39"/>
      <c r="N1550" s="39"/>
      <c r="O1550" s="39"/>
      <c r="P1550" s="39"/>
      <c r="Q1550" s="104"/>
      <c r="R1550" s="43" t="s">
        <v>13</v>
      </c>
      <c r="S1550" s="125">
        <v>0.54018660991979051</v>
      </c>
      <c r="T1550" s="126"/>
      <c r="U1550" s="125">
        <v>99.459813390080214</v>
      </c>
      <c r="V1550" s="126"/>
      <c r="W1550" s="39"/>
      <c r="X1550" s="39"/>
      <c r="Y1550" s="39"/>
      <c r="Z1550" s="39"/>
      <c r="AA1550" s="39"/>
      <c r="AB1550" s="39"/>
      <c r="AC1550" s="39"/>
      <c r="AD1550" s="104"/>
      <c r="AE1550" s="43" t="s">
        <v>13</v>
      </c>
      <c r="AF1550" s="125">
        <v>0.27552546642525388</v>
      </c>
      <c r="AG1550" s="126"/>
      <c r="AH1550" s="125">
        <v>99.72447453357475</v>
      </c>
      <c r="AI1550" s="126"/>
      <c r="AJ1550" s="39"/>
      <c r="AK1550" s="39"/>
      <c r="AL1550" s="39"/>
      <c r="AM1550" s="39"/>
      <c r="AN1550" s="39"/>
      <c r="AO1550" s="39"/>
    </row>
    <row r="1551" spans="2:41" ht="15.75" x14ac:dyDescent="0.25">
      <c r="B1551" s="93"/>
      <c r="C1551" s="39"/>
      <c r="D1551" s="104"/>
      <c r="E1551" s="43" t="s">
        <v>14</v>
      </c>
      <c r="F1551" s="125">
        <v>1.0238167541538328</v>
      </c>
      <c r="G1551" s="126"/>
      <c r="H1551" s="125">
        <v>98.976183245846173</v>
      </c>
      <c r="I1551" s="126"/>
      <c r="J1551" s="39"/>
      <c r="K1551" s="39"/>
      <c r="L1551" s="39"/>
      <c r="M1551" s="39"/>
      <c r="N1551" s="39"/>
      <c r="O1551" s="39"/>
      <c r="P1551" s="39"/>
      <c r="Q1551" s="104"/>
      <c r="R1551" s="43" t="s">
        <v>14</v>
      </c>
      <c r="S1551" s="125">
        <v>1.3995740426826619</v>
      </c>
      <c r="T1551" s="126"/>
      <c r="U1551" s="125">
        <v>98.600425957317341</v>
      </c>
      <c r="V1551" s="126"/>
      <c r="W1551" s="39"/>
      <c r="X1551" s="39"/>
      <c r="Y1551" s="39"/>
      <c r="Z1551" s="39"/>
      <c r="AA1551" s="39"/>
      <c r="AB1551" s="39"/>
      <c r="AC1551" s="39"/>
      <c r="AD1551" s="104"/>
      <c r="AE1551" s="43" t="s">
        <v>14</v>
      </c>
      <c r="AF1551" s="125">
        <v>0.64949123186836977</v>
      </c>
      <c r="AG1551" s="126"/>
      <c r="AH1551" s="125">
        <v>99.350508768131633</v>
      </c>
      <c r="AI1551" s="126"/>
      <c r="AJ1551" s="39"/>
      <c r="AK1551" s="39"/>
      <c r="AL1551" s="39"/>
      <c r="AM1551" s="39"/>
      <c r="AN1551" s="39"/>
      <c r="AO1551" s="39"/>
    </row>
    <row r="1552" spans="2:41" ht="15.75" x14ac:dyDescent="0.25">
      <c r="B1552" s="93"/>
      <c r="C1552" s="39"/>
      <c r="D1552" s="104"/>
      <c r="E1552" s="43" t="s">
        <v>15</v>
      </c>
      <c r="F1552" s="125">
        <v>2.9609724563649498</v>
      </c>
      <c r="G1552" s="126"/>
      <c r="H1552" s="125">
        <v>97.039027543635044</v>
      </c>
      <c r="I1552" s="126"/>
      <c r="J1552" s="39"/>
      <c r="K1552" s="39"/>
      <c r="L1552" s="39"/>
      <c r="M1552" s="39"/>
      <c r="N1552" s="39"/>
      <c r="O1552" s="39"/>
      <c r="P1552" s="39"/>
      <c r="Q1552" s="104"/>
      <c r="R1552" s="43" t="s">
        <v>15</v>
      </c>
      <c r="S1552" s="125">
        <v>4.286180330748576</v>
      </c>
      <c r="T1552" s="126"/>
      <c r="U1552" s="125">
        <v>95.713819669251421</v>
      </c>
      <c r="V1552" s="126"/>
      <c r="W1552" s="39"/>
      <c r="X1552" s="39"/>
      <c r="Y1552" s="39"/>
      <c r="Z1552" s="39"/>
      <c r="AA1552" s="39"/>
      <c r="AB1552" s="39"/>
      <c r="AC1552" s="39"/>
      <c r="AD1552" s="104"/>
      <c r="AE1552" s="43" t="s">
        <v>15</v>
      </c>
      <c r="AF1552" s="125">
        <v>1.6084417580165968</v>
      </c>
      <c r="AG1552" s="126"/>
      <c r="AH1552" s="125">
        <v>98.391558241983404</v>
      </c>
      <c r="AI1552" s="126"/>
      <c r="AJ1552" s="39"/>
      <c r="AK1552" s="39"/>
      <c r="AL1552" s="39"/>
      <c r="AM1552" s="39"/>
      <c r="AN1552" s="39"/>
      <c r="AO1552" s="39"/>
    </row>
    <row r="1553" spans="2:41" ht="15.75" x14ac:dyDescent="0.25">
      <c r="B1553" s="93"/>
      <c r="C1553" s="39"/>
      <c r="D1553" s="104"/>
      <c r="E1553" s="43" t="s">
        <v>16</v>
      </c>
      <c r="F1553" s="125">
        <v>8.3736432598556405</v>
      </c>
      <c r="G1553" s="126"/>
      <c r="H1553" s="125">
        <v>91.626356740144359</v>
      </c>
      <c r="I1553" s="126"/>
      <c r="J1553" s="39"/>
      <c r="K1553" s="39"/>
      <c r="L1553" s="39"/>
      <c r="M1553" s="39"/>
      <c r="N1553" s="39"/>
      <c r="O1553" s="39"/>
      <c r="P1553" s="39"/>
      <c r="Q1553" s="104"/>
      <c r="R1553" s="43" t="s">
        <v>16</v>
      </c>
      <c r="S1553" s="125">
        <v>11.470467905514523</v>
      </c>
      <c r="T1553" s="126"/>
      <c r="U1553" s="125">
        <v>88.529532094485475</v>
      </c>
      <c r="V1553" s="126"/>
      <c r="W1553" s="39"/>
      <c r="X1553" s="39"/>
      <c r="Y1553" s="39"/>
      <c r="Z1553" s="39"/>
      <c r="AA1553" s="39"/>
      <c r="AB1553" s="39"/>
      <c r="AC1553" s="39"/>
      <c r="AD1553" s="104"/>
      <c r="AE1553" s="43" t="s">
        <v>16</v>
      </c>
      <c r="AF1553" s="125">
        <v>5.2449530107901143</v>
      </c>
      <c r="AG1553" s="126"/>
      <c r="AH1553" s="125">
        <v>94.755046989209887</v>
      </c>
      <c r="AI1553" s="126"/>
      <c r="AJ1553" s="39"/>
      <c r="AK1553" s="39"/>
      <c r="AL1553" s="39"/>
      <c r="AM1553" s="39"/>
      <c r="AN1553" s="39"/>
      <c r="AO1553" s="39"/>
    </row>
    <row r="1554" spans="2:41" ht="15.75" x14ac:dyDescent="0.25">
      <c r="B1554" s="93"/>
      <c r="C1554" s="39"/>
      <c r="D1554" s="104"/>
      <c r="E1554" s="43" t="s">
        <v>17</v>
      </c>
      <c r="F1554" s="125">
        <v>20.326651338018287</v>
      </c>
      <c r="G1554" s="126"/>
      <c r="H1554" s="125">
        <v>79.67334866198172</v>
      </c>
      <c r="I1554" s="126"/>
      <c r="J1554" s="39"/>
      <c r="K1554" s="39"/>
      <c r="L1554" s="39"/>
      <c r="M1554" s="39"/>
      <c r="N1554" s="39"/>
      <c r="O1554" s="39"/>
      <c r="P1554" s="39"/>
      <c r="Q1554" s="104"/>
      <c r="R1554" s="43" t="s">
        <v>17</v>
      </c>
      <c r="S1554" s="125">
        <v>26.941684665226784</v>
      </c>
      <c r="T1554" s="126"/>
      <c r="U1554" s="125">
        <v>73.058315334773212</v>
      </c>
      <c r="V1554" s="126"/>
      <c r="W1554" s="39"/>
      <c r="X1554" s="39"/>
      <c r="Y1554" s="39"/>
      <c r="Z1554" s="39"/>
      <c r="AA1554" s="39"/>
      <c r="AB1554" s="39"/>
      <c r="AC1554" s="39"/>
      <c r="AD1554" s="104"/>
      <c r="AE1554" s="43" t="s">
        <v>17</v>
      </c>
      <c r="AF1554" s="125">
        <v>13.716900101430824</v>
      </c>
      <c r="AG1554" s="126"/>
      <c r="AH1554" s="125">
        <v>86.283099898569176</v>
      </c>
      <c r="AI1554" s="126"/>
      <c r="AJ1554" s="39"/>
      <c r="AK1554" s="39"/>
      <c r="AL1554" s="39"/>
      <c r="AM1554" s="39"/>
      <c r="AN1554" s="39"/>
      <c r="AO1554" s="39"/>
    </row>
    <row r="1555" spans="2:41" ht="15.75" x14ac:dyDescent="0.25">
      <c r="B1555" s="93"/>
      <c r="C1555" s="39"/>
      <c r="D1555" s="104"/>
      <c r="E1555" s="43" t="s">
        <v>18</v>
      </c>
      <c r="F1555" s="125">
        <v>40.806240044973293</v>
      </c>
      <c r="G1555" s="126"/>
      <c r="H1555" s="125">
        <v>59.193759955026707</v>
      </c>
      <c r="I1555" s="126"/>
      <c r="J1555" s="39"/>
      <c r="K1555" s="39"/>
      <c r="L1555" s="39"/>
      <c r="M1555" s="39"/>
      <c r="N1555" s="39"/>
      <c r="O1555" s="39"/>
      <c r="P1555" s="39"/>
      <c r="Q1555" s="104"/>
      <c r="R1555" s="43" t="s">
        <v>18</v>
      </c>
      <c r="S1555" s="125">
        <v>49.373277411623725</v>
      </c>
      <c r="T1555" s="126"/>
      <c r="U1555" s="125">
        <v>50.626722588376275</v>
      </c>
      <c r="V1555" s="126"/>
      <c r="W1555" s="39"/>
      <c r="X1555" s="39"/>
      <c r="Y1555" s="39"/>
      <c r="Z1555" s="39"/>
      <c r="AA1555" s="39"/>
      <c r="AB1555" s="39"/>
      <c r="AC1555" s="39"/>
      <c r="AD1555" s="104"/>
      <c r="AE1555" s="43" t="s">
        <v>18</v>
      </c>
      <c r="AF1555" s="125">
        <v>32.618704047275479</v>
      </c>
      <c r="AG1555" s="126"/>
      <c r="AH1555" s="125">
        <v>67.381295952724528</v>
      </c>
      <c r="AI1555" s="126"/>
      <c r="AJ1555" s="39"/>
      <c r="AK1555" s="39"/>
      <c r="AL1555" s="39"/>
      <c r="AM1555" s="39"/>
      <c r="AN1555" s="39"/>
      <c r="AO1555" s="39"/>
    </row>
    <row r="1556" spans="2:41" ht="15.75" x14ac:dyDescent="0.25">
      <c r="B1556" s="93"/>
      <c r="C1556" s="39"/>
      <c r="D1556" s="105"/>
      <c r="E1556" s="43" t="s">
        <v>19</v>
      </c>
      <c r="F1556" s="125">
        <v>63.046436172068518</v>
      </c>
      <c r="G1556" s="126"/>
      <c r="H1556" s="125">
        <v>36.953563827931482</v>
      </c>
      <c r="I1556" s="126"/>
      <c r="J1556" s="39"/>
      <c r="K1556" s="39"/>
      <c r="L1556" s="39"/>
      <c r="M1556" s="39"/>
      <c r="N1556" s="39"/>
      <c r="O1556" s="39"/>
      <c r="P1556" s="39"/>
      <c r="Q1556" s="105"/>
      <c r="R1556" s="43" t="s">
        <v>19</v>
      </c>
      <c r="S1556" s="125">
        <v>69.181425184771996</v>
      </c>
      <c r="T1556" s="126"/>
      <c r="U1556" s="125">
        <v>30.818574815228001</v>
      </c>
      <c r="V1556" s="126"/>
      <c r="W1556" s="39"/>
      <c r="X1556" s="39"/>
      <c r="Y1556" s="39"/>
      <c r="Z1556" s="39"/>
      <c r="AA1556" s="39"/>
      <c r="AB1556" s="39"/>
      <c r="AC1556" s="39"/>
      <c r="AD1556" s="105"/>
      <c r="AE1556" s="43" t="s">
        <v>19</v>
      </c>
      <c r="AF1556" s="125">
        <v>56.902450946162972</v>
      </c>
      <c r="AG1556" s="126"/>
      <c r="AH1556" s="125">
        <v>43.097549053837021</v>
      </c>
      <c r="AI1556" s="126"/>
      <c r="AJ1556" s="39"/>
      <c r="AK1556" s="39"/>
      <c r="AL1556" s="39"/>
      <c r="AM1556" s="39"/>
      <c r="AN1556" s="39"/>
      <c r="AO1556" s="39"/>
    </row>
    <row r="1557" spans="2:41" x14ac:dyDescent="0.25">
      <c r="B1557" s="93"/>
      <c r="C1557" s="39"/>
      <c r="D1557" s="39"/>
      <c r="E1557" s="39"/>
      <c r="F1557" s="39"/>
      <c r="G1557" s="39"/>
      <c r="H1557" s="39"/>
      <c r="I1557" s="39"/>
      <c r="J1557" s="39"/>
      <c r="K1557" s="39"/>
      <c r="L1557" s="39"/>
      <c r="M1557" s="39"/>
      <c r="N1557" s="39"/>
      <c r="O1557" s="39"/>
      <c r="P1557" s="39"/>
      <c r="Q1557" s="39"/>
      <c r="R1557" s="39"/>
      <c r="S1557" s="39"/>
      <c r="T1557" s="39"/>
      <c r="U1557" s="39"/>
      <c r="V1557" s="39"/>
      <c r="W1557" s="39"/>
      <c r="X1557" s="39"/>
      <c r="Y1557" s="39"/>
      <c r="Z1557" s="39"/>
      <c r="AA1557" s="39"/>
      <c r="AB1557" s="39"/>
      <c r="AC1557" s="39"/>
      <c r="AD1557" s="39"/>
      <c r="AE1557" s="39"/>
      <c r="AF1557" s="39"/>
      <c r="AG1557" s="39"/>
      <c r="AH1557" s="39"/>
      <c r="AI1557" s="39"/>
      <c r="AJ1557" s="39"/>
      <c r="AK1557" s="39"/>
      <c r="AL1557" s="39"/>
      <c r="AM1557" s="39"/>
      <c r="AN1557" s="39"/>
      <c r="AO1557" s="39"/>
    </row>
    <row r="1558" spans="2:41" x14ac:dyDescent="0.25">
      <c r="B1558" s="93"/>
      <c r="C1558" s="39"/>
      <c r="D1558" s="39"/>
      <c r="E1558" s="39"/>
      <c r="F1558" s="39"/>
      <c r="G1558" s="39"/>
      <c r="H1558" s="39"/>
      <c r="I1558" s="39"/>
      <c r="J1558" s="39"/>
      <c r="K1558" s="39"/>
      <c r="L1558" s="39"/>
      <c r="M1558" s="39"/>
      <c r="N1558" s="39"/>
      <c r="O1558" s="39"/>
      <c r="P1558" s="39"/>
      <c r="Q1558" s="39"/>
      <c r="R1558" s="39"/>
      <c r="S1558" s="39"/>
      <c r="T1558" s="39"/>
      <c r="U1558" s="39"/>
      <c r="V1558" s="39"/>
      <c r="W1558" s="39"/>
      <c r="X1558" s="39"/>
      <c r="Y1558" s="39"/>
      <c r="Z1558" s="39"/>
      <c r="AA1558" s="39"/>
      <c r="AB1558" s="39"/>
      <c r="AC1558" s="39"/>
      <c r="AD1558" s="39"/>
      <c r="AE1558" s="39"/>
      <c r="AF1558" s="39"/>
      <c r="AG1558" s="39"/>
      <c r="AH1558" s="39"/>
      <c r="AI1558" s="39"/>
      <c r="AJ1558" s="39"/>
      <c r="AK1558" s="39"/>
      <c r="AL1558" s="39"/>
      <c r="AM1558" s="39"/>
      <c r="AN1558" s="39"/>
      <c r="AO1558" s="39"/>
    </row>
    <row r="1559" spans="2:41" ht="18.75" x14ac:dyDescent="0.3">
      <c r="B1559" s="93"/>
      <c r="C1559" s="39"/>
      <c r="D1559" s="106" t="s">
        <v>32</v>
      </c>
      <c r="E1559" s="106"/>
      <c r="F1559" s="42"/>
      <c r="G1559" s="42"/>
      <c r="H1559" s="39"/>
      <c r="I1559" s="39"/>
      <c r="J1559" s="39"/>
      <c r="K1559" s="39"/>
      <c r="L1559" s="39"/>
      <c r="M1559" s="39"/>
      <c r="N1559" s="39"/>
      <c r="O1559" s="39"/>
      <c r="P1559" s="39"/>
      <c r="Q1559" s="106" t="s">
        <v>32</v>
      </c>
      <c r="R1559" s="106"/>
      <c r="S1559" s="42"/>
      <c r="T1559" s="42"/>
      <c r="U1559" s="39"/>
      <c r="V1559" s="39"/>
      <c r="W1559" s="39"/>
      <c r="X1559" s="39"/>
      <c r="Y1559" s="39"/>
      <c r="Z1559" s="39"/>
      <c r="AA1559" s="39"/>
      <c r="AB1559" s="39"/>
      <c r="AC1559" s="39"/>
      <c r="AD1559" s="106" t="s">
        <v>32</v>
      </c>
      <c r="AE1559" s="106"/>
      <c r="AF1559" s="42"/>
      <c r="AG1559" s="42"/>
      <c r="AH1559" s="39"/>
      <c r="AI1559" s="39"/>
      <c r="AJ1559" s="39"/>
      <c r="AK1559" s="39"/>
      <c r="AL1559" s="39"/>
      <c r="AM1559" s="39"/>
      <c r="AN1559" s="39"/>
      <c r="AO1559" s="39"/>
    </row>
    <row r="1560" spans="2:41" ht="28.9" customHeight="1" x14ac:dyDescent="0.25">
      <c r="B1560" s="93"/>
      <c r="C1560" s="39"/>
      <c r="D1560" s="106"/>
      <c r="E1560" s="106"/>
      <c r="F1560" s="128" t="s">
        <v>81</v>
      </c>
      <c r="G1560" s="128"/>
      <c r="H1560" s="128"/>
      <c r="I1560" s="128"/>
      <c r="J1560" s="39"/>
      <c r="K1560" s="39"/>
      <c r="L1560" s="39"/>
      <c r="M1560" s="39"/>
      <c r="N1560" s="39"/>
      <c r="O1560" s="39"/>
      <c r="P1560" s="39"/>
      <c r="Q1560" s="106"/>
      <c r="R1560" s="106"/>
      <c r="S1560" s="128" t="s">
        <v>81</v>
      </c>
      <c r="T1560" s="128"/>
      <c r="U1560" s="128"/>
      <c r="V1560" s="128"/>
      <c r="W1560" s="39"/>
      <c r="X1560" s="39"/>
      <c r="Y1560" s="39"/>
      <c r="Z1560" s="39"/>
      <c r="AA1560" s="39"/>
      <c r="AB1560" s="39"/>
      <c r="AC1560" s="39"/>
      <c r="AD1560" s="106"/>
      <c r="AE1560" s="106"/>
      <c r="AF1560" s="128" t="s">
        <v>81</v>
      </c>
      <c r="AG1560" s="128"/>
      <c r="AH1560" s="128"/>
      <c r="AI1560" s="128"/>
      <c r="AJ1560" s="39"/>
      <c r="AK1560" s="39"/>
      <c r="AL1560" s="39"/>
      <c r="AM1560" s="39"/>
      <c r="AN1560" s="39"/>
      <c r="AO1560" s="39"/>
    </row>
    <row r="1561" spans="2:41" x14ac:dyDescent="0.25">
      <c r="B1561" s="93"/>
      <c r="C1561" s="39"/>
      <c r="D1561" s="107"/>
      <c r="E1561" s="107"/>
      <c r="F1561" s="129" t="s">
        <v>88</v>
      </c>
      <c r="G1561" s="130"/>
      <c r="H1561" s="129" t="s">
        <v>82</v>
      </c>
      <c r="I1561" s="130"/>
      <c r="J1561" s="39"/>
      <c r="K1561" s="39"/>
      <c r="L1561" s="39"/>
      <c r="M1561" s="39"/>
      <c r="N1561" s="39"/>
      <c r="O1561" s="39"/>
      <c r="P1561" s="39"/>
      <c r="Q1561" s="107"/>
      <c r="R1561" s="107"/>
      <c r="S1561" s="129" t="s">
        <v>88</v>
      </c>
      <c r="T1561" s="130"/>
      <c r="U1561" s="129" t="s">
        <v>82</v>
      </c>
      <c r="V1561" s="130"/>
      <c r="W1561" s="39"/>
      <c r="X1561" s="39"/>
      <c r="Y1561" s="39"/>
      <c r="Z1561" s="39"/>
      <c r="AA1561" s="39"/>
      <c r="AB1561" s="39"/>
      <c r="AC1561" s="39"/>
      <c r="AD1561" s="107"/>
      <c r="AE1561" s="107"/>
      <c r="AF1561" s="129" t="s">
        <v>88</v>
      </c>
      <c r="AG1561" s="130"/>
      <c r="AH1561" s="129" t="s">
        <v>82</v>
      </c>
      <c r="AI1561" s="130"/>
      <c r="AJ1561" s="39"/>
      <c r="AK1561" s="39"/>
      <c r="AL1561" s="39"/>
      <c r="AM1561" s="39"/>
      <c r="AN1561" s="39"/>
      <c r="AO1561" s="39"/>
    </row>
    <row r="1562" spans="2:41" ht="15.4" customHeight="1" x14ac:dyDescent="0.25">
      <c r="B1562" s="127" t="s">
        <v>86</v>
      </c>
      <c r="C1562" s="39"/>
      <c r="D1562" s="103" t="s">
        <v>21</v>
      </c>
      <c r="E1562" s="43" t="s">
        <v>9</v>
      </c>
      <c r="F1562" s="125">
        <v>24</v>
      </c>
      <c r="G1562" s="126"/>
      <c r="H1562" s="125">
        <v>2641</v>
      </c>
      <c r="I1562" s="126"/>
      <c r="J1562" s="39"/>
      <c r="K1562" s="39"/>
      <c r="L1562" s="39"/>
      <c r="M1562" s="39"/>
      <c r="N1562" s="39"/>
      <c r="O1562" s="39"/>
      <c r="P1562" s="39"/>
      <c r="Q1562" s="103" t="s">
        <v>21</v>
      </c>
      <c r="R1562" s="43" t="s">
        <v>9</v>
      </c>
      <c r="S1562" s="125">
        <v>10</v>
      </c>
      <c r="T1562" s="126"/>
      <c r="U1562" s="125">
        <v>942</v>
      </c>
      <c r="V1562" s="126"/>
      <c r="W1562" s="39"/>
      <c r="X1562" s="39"/>
      <c r="Y1562" s="39"/>
      <c r="Z1562" s="39"/>
      <c r="AA1562" s="39"/>
      <c r="AB1562" s="39"/>
      <c r="AC1562" s="39"/>
      <c r="AD1562" s="103" t="s">
        <v>21</v>
      </c>
      <c r="AE1562" s="43" t="s">
        <v>9</v>
      </c>
      <c r="AF1562" s="125">
        <v>14</v>
      </c>
      <c r="AG1562" s="126"/>
      <c r="AH1562" s="125">
        <v>1699</v>
      </c>
      <c r="AI1562" s="126"/>
      <c r="AJ1562" s="39"/>
      <c r="AK1562" s="39"/>
      <c r="AL1562" s="39"/>
      <c r="AM1562" s="39"/>
      <c r="AN1562" s="39"/>
      <c r="AO1562" s="39"/>
    </row>
    <row r="1563" spans="2:41" ht="15.75" x14ac:dyDescent="0.25">
      <c r="B1563" s="127"/>
      <c r="C1563" s="39"/>
      <c r="D1563" s="104"/>
      <c r="E1563" s="43" t="s">
        <v>79</v>
      </c>
      <c r="F1563" s="125">
        <v>15</v>
      </c>
      <c r="G1563" s="126"/>
      <c r="H1563" s="125">
        <v>2073</v>
      </c>
      <c r="I1563" s="126"/>
      <c r="J1563" s="39"/>
      <c r="K1563" s="39"/>
      <c r="L1563" s="39"/>
      <c r="M1563" s="39"/>
      <c r="N1563" s="39"/>
      <c r="O1563" s="39"/>
      <c r="P1563" s="39"/>
      <c r="Q1563" s="104"/>
      <c r="R1563" s="43" t="s">
        <v>79</v>
      </c>
      <c r="S1563" s="125">
        <v>7</v>
      </c>
      <c r="T1563" s="126"/>
      <c r="U1563" s="125">
        <v>736</v>
      </c>
      <c r="V1563" s="126"/>
      <c r="W1563" s="39"/>
      <c r="X1563" s="39"/>
      <c r="Y1563" s="39"/>
      <c r="Z1563" s="39"/>
      <c r="AA1563" s="39"/>
      <c r="AB1563" s="39"/>
      <c r="AC1563" s="39"/>
      <c r="AD1563" s="104"/>
      <c r="AE1563" s="43" t="s">
        <v>79</v>
      </c>
      <c r="AF1563" s="125">
        <v>8</v>
      </c>
      <c r="AG1563" s="126"/>
      <c r="AH1563" s="125">
        <v>1337</v>
      </c>
      <c r="AI1563" s="126"/>
      <c r="AJ1563" s="39"/>
      <c r="AK1563" s="39"/>
      <c r="AL1563" s="39"/>
      <c r="AM1563" s="39"/>
      <c r="AN1563" s="39"/>
      <c r="AO1563" s="39"/>
    </row>
    <row r="1564" spans="2:41" ht="15.75" x14ac:dyDescent="0.25">
      <c r="B1564" s="127"/>
      <c r="C1564" s="39"/>
      <c r="D1564" s="104"/>
      <c r="E1564" s="43" t="s">
        <v>10</v>
      </c>
      <c r="F1564" s="125">
        <v>520</v>
      </c>
      <c r="G1564" s="126"/>
      <c r="H1564" s="125">
        <v>15453</v>
      </c>
      <c r="I1564" s="126"/>
      <c r="J1564" s="39"/>
      <c r="K1564" s="39"/>
      <c r="L1564" s="39"/>
      <c r="M1564" s="39"/>
      <c r="N1564" s="39"/>
      <c r="O1564" s="39"/>
      <c r="P1564" s="39"/>
      <c r="Q1564" s="104"/>
      <c r="R1564" s="43" t="s">
        <v>10</v>
      </c>
      <c r="S1564" s="125">
        <v>257</v>
      </c>
      <c r="T1564" s="126"/>
      <c r="U1564" s="125">
        <v>6098</v>
      </c>
      <c r="V1564" s="126"/>
      <c r="W1564" s="39"/>
      <c r="X1564" s="39"/>
      <c r="Y1564" s="39"/>
      <c r="Z1564" s="39"/>
      <c r="AA1564" s="39"/>
      <c r="AB1564" s="39"/>
      <c r="AC1564" s="39"/>
      <c r="AD1564" s="104"/>
      <c r="AE1564" s="43" t="s">
        <v>10</v>
      </c>
      <c r="AF1564" s="125">
        <v>263</v>
      </c>
      <c r="AG1564" s="126"/>
      <c r="AH1564" s="125">
        <v>9355</v>
      </c>
      <c r="AI1564" s="126"/>
      <c r="AJ1564" s="39"/>
      <c r="AK1564" s="39"/>
      <c r="AL1564" s="39"/>
      <c r="AM1564" s="39"/>
      <c r="AN1564" s="39"/>
      <c r="AO1564" s="39"/>
    </row>
    <row r="1565" spans="2:41" ht="15.75" x14ac:dyDescent="0.25">
      <c r="B1565" s="127"/>
      <c r="C1565" s="39"/>
      <c r="D1565" s="104"/>
      <c r="E1565" s="43" t="s">
        <v>11</v>
      </c>
      <c r="F1565" s="125">
        <v>596</v>
      </c>
      <c r="G1565" s="126"/>
      <c r="H1565" s="125">
        <v>9062</v>
      </c>
      <c r="I1565" s="126"/>
      <c r="J1565" s="39"/>
      <c r="K1565" s="39"/>
      <c r="L1565" s="39"/>
      <c r="M1565" s="39"/>
      <c r="N1565" s="39"/>
      <c r="O1565" s="39"/>
      <c r="P1565" s="39"/>
      <c r="Q1565" s="104"/>
      <c r="R1565" s="43" t="s">
        <v>11</v>
      </c>
      <c r="S1565" s="125">
        <v>254</v>
      </c>
      <c r="T1565" s="126"/>
      <c r="U1565" s="125">
        <v>3859</v>
      </c>
      <c r="V1565" s="126"/>
      <c r="W1565" s="39"/>
      <c r="X1565" s="39"/>
      <c r="Y1565" s="39"/>
      <c r="Z1565" s="39"/>
      <c r="AA1565" s="39"/>
      <c r="AB1565" s="39"/>
      <c r="AC1565" s="39"/>
      <c r="AD1565" s="104"/>
      <c r="AE1565" s="43" t="s">
        <v>11</v>
      </c>
      <c r="AF1565" s="125">
        <v>342</v>
      </c>
      <c r="AG1565" s="126"/>
      <c r="AH1565" s="125">
        <v>5203</v>
      </c>
      <c r="AI1565" s="126"/>
      <c r="AJ1565" s="39"/>
      <c r="AK1565" s="39"/>
      <c r="AL1565" s="39"/>
      <c r="AM1565" s="39"/>
      <c r="AN1565" s="39"/>
      <c r="AO1565" s="39"/>
    </row>
    <row r="1566" spans="2:41" ht="15.75" x14ac:dyDescent="0.25">
      <c r="B1566" s="127"/>
      <c r="C1566" s="39"/>
      <c r="D1566" s="104"/>
      <c r="E1566" s="43" t="s">
        <v>12</v>
      </c>
      <c r="F1566" s="125">
        <v>1577</v>
      </c>
      <c r="G1566" s="126"/>
      <c r="H1566" s="125">
        <v>13269</v>
      </c>
      <c r="I1566" s="126"/>
      <c r="J1566" s="39"/>
      <c r="K1566" s="39"/>
      <c r="L1566" s="39"/>
      <c r="M1566" s="39"/>
      <c r="N1566" s="39"/>
      <c r="O1566" s="39"/>
      <c r="P1566" s="39"/>
      <c r="Q1566" s="104"/>
      <c r="R1566" s="43" t="s">
        <v>12</v>
      </c>
      <c r="S1566" s="125">
        <v>760</v>
      </c>
      <c r="T1566" s="126"/>
      <c r="U1566" s="125">
        <v>5955</v>
      </c>
      <c r="V1566" s="126"/>
      <c r="W1566" s="39"/>
      <c r="X1566" s="39"/>
      <c r="Y1566" s="39"/>
      <c r="Z1566" s="39"/>
      <c r="AA1566" s="39"/>
      <c r="AB1566" s="39"/>
      <c r="AC1566" s="39"/>
      <c r="AD1566" s="104"/>
      <c r="AE1566" s="43" t="s">
        <v>12</v>
      </c>
      <c r="AF1566" s="125">
        <v>817</v>
      </c>
      <c r="AG1566" s="126"/>
      <c r="AH1566" s="125">
        <v>7314</v>
      </c>
      <c r="AI1566" s="126"/>
      <c r="AJ1566" s="39"/>
      <c r="AK1566" s="39"/>
      <c r="AL1566" s="39"/>
      <c r="AM1566" s="39"/>
      <c r="AN1566" s="39"/>
      <c r="AO1566" s="39"/>
    </row>
    <row r="1567" spans="2:41" ht="15.75" x14ac:dyDescent="0.25">
      <c r="B1567" s="127"/>
      <c r="C1567" s="39"/>
      <c r="D1567" s="104"/>
      <c r="E1567" s="43" t="s">
        <v>13</v>
      </c>
      <c r="F1567" s="125">
        <v>4381</v>
      </c>
      <c r="G1567" s="126"/>
      <c r="H1567" s="125">
        <v>20540</v>
      </c>
      <c r="I1567" s="126"/>
      <c r="J1567" s="39"/>
      <c r="K1567" s="39"/>
      <c r="L1567" s="39"/>
      <c r="M1567" s="39"/>
      <c r="N1567" s="39"/>
      <c r="O1567" s="39"/>
      <c r="P1567" s="39"/>
      <c r="Q1567" s="104"/>
      <c r="R1567" s="43" t="s">
        <v>13</v>
      </c>
      <c r="S1567" s="125">
        <v>2236</v>
      </c>
      <c r="T1567" s="126"/>
      <c r="U1567" s="125">
        <v>9982</v>
      </c>
      <c r="V1567" s="126"/>
      <c r="W1567" s="39"/>
      <c r="X1567" s="39"/>
      <c r="Y1567" s="39"/>
      <c r="Z1567" s="39"/>
      <c r="AA1567" s="39"/>
      <c r="AB1567" s="39"/>
      <c r="AC1567" s="39"/>
      <c r="AD1567" s="104"/>
      <c r="AE1567" s="43" t="s">
        <v>13</v>
      </c>
      <c r="AF1567" s="125">
        <v>2145</v>
      </c>
      <c r="AG1567" s="126"/>
      <c r="AH1567" s="125">
        <v>10558</v>
      </c>
      <c r="AI1567" s="126"/>
      <c r="AJ1567" s="39"/>
      <c r="AK1567" s="39"/>
      <c r="AL1567" s="39"/>
      <c r="AM1567" s="39"/>
      <c r="AN1567" s="39"/>
      <c r="AO1567" s="39"/>
    </row>
    <row r="1568" spans="2:41" ht="15.75" x14ac:dyDescent="0.25">
      <c r="B1568" s="127"/>
      <c r="C1568" s="39"/>
      <c r="D1568" s="104"/>
      <c r="E1568" s="43" t="s">
        <v>14</v>
      </c>
      <c r="F1568" s="125">
        <v>14153</v>
      </c>
      <c r="G1568" s="126"/>
      <c r="H1568" s="125">
        <v>31949</v>
      </c>
      <c r="I1568" s="126"/>
      <c r="J1568" s="39"/>
      <c r="K1568" s="39"/>
      <c r="L1568" s="39"/>
      <c r="M1568" s="39"/>
      <c r="N1568" s="39"/>
      <c r="O1568" s="39"/>
      <c r="P1568" s="39"/>
      <c r="Q1568" s="104"/>
      <c r="R1568" s="43" t="s">
        <v>14</v>
      </c>
      <c r="S1568" s="125">
        <v>7641</v>
      </c>
      <c r="T1568" s="126"/>
      <c r="U1568" s="125">
        <v>15366</v>
      </c>
      <c r="V1568" s="126"/>
      <c r="W1568" s="39"/>
      <c r="X1568" s="39"/>
      <c r="Y1568" s="39"/>
      <c r="Z1568" s="39"/>
      <c r="AA1568" s="39"/>
      <c r="AB1568" s="39"/>
      <c r="AC1568" s="39"/>
      <c r="AD1568" s="104"/>
      <c r="AE1568" s="43" t="s">
        <v>14</v>
      </c>
      <c r="AF1568" s="125">
        <v>6512</v>
      </c>
      <c r="AG1568" s="126"/>
      <c r="AH1568" s="125">
        <v>16583</v>
      </c>
      <c r="AI1568" s="126"/>
      <c r="AJ1568" s="39"/>
      <c r="AK1568" s="39"/>
      <c r="AL1568" s="39"/>
      <c r="AM1568" s="39"/>
      <c r="AN1568" s="39"/>
      <c r="AO1568" s="39"/>
    </row>
    <row r="1569" spans="2:41" ht="15.75" x14ac:dyDescent="0.25">
      <c r="B1569" s="127"/>
      <c r="C1569" s="39"/>
      <c r="D1569" s="104"/>
      <c r="E1569" s="43" t="s">
        <v>15</v>
      </c>
      <c r="F1569" s="125">
        <v>40145</v>
      </c>
      <c r="G1569" s="126"/>
      <c r="H1569" s="125">
        <v>38748</v>
      </c>
      <c r="I1569" s="126"/>
      <c r="J1569" s="39"/>
      <c r="K1569" s="39"/>
      <c r="L1569" s="39"/>
      <c r="M1569" s="39"/>
      <c r="N1569" s="39"/>
      <c r="O1569" s="39"/>
      <c r="P1569" s="39"/>
      <c r="Q1569" s="104"/>
      <c r="R1569" s="43" t="s">
        <v>15</v>
      </c>
      <c r="S1569" s="125">
        <v>22000</v>
      </c>
      <c r="T1569" s="126"/>
      <c r="U1569" s="125">
        <v>17849</v>
      </c>
      <c r="V1569" s="126"/>
      <c r="W1569" s="39"/>
      <c r="X1569" s="39"/>
      <c r="Y1569" s="39"/>
      <c r="Z1569" s="39"/>
      <c r="AA1569" s="39"/>
      <c r="AB1569" s="39"/>
      <c r="AC1569" s="39"/>
      <c r="AD1569" s="104"/>
      <c r="AE1569" s="43" t="s">
        <v>15</v>
      </c>
      <c r="AF1569" s="125">
        <v>18145</v>
      </c>
      <c r="AG1569" s="126"/>
      <c r="AH1569" s="125">
        <v>20899</v>
      </c>
      <c r="AI1569" s="126"/>
      <c r="AJ1569" s="39"/>
      <c r="AK1569" s="39"/>
      <c r="AL1569" s="39"/>
      <c r="AM1569" s="39"/>
      <c r="AN1569" s="39"/>
      <c r="AO1569" s="39"/>
    </row>
    <row r="1570" spans="2:41" ht="15.75" x14ac:dyDescent="0.25">
      <c r="B1570" s="127"/>
      <c r="C1570" s="39"/>
      <c r="D1570" s="104"/>
      <c r="E1570" s="43" t="s">
        <v>16</v>
      </c>
      <c r="F1570" s="125">
        <v>66592</v>
      </c>
      <c r="G1570" s="126"/>
      <c r="H1570" s="125">
        <v>25817</v>
      </c>
      <c r="I1570" s="126"/>
      <c r="J1570" s="39"/>
      <c r="K1570" s="39"/>
      <c r="L1570" s="39"/>
      <c r="M1570" s="39"/>
      <c r="N1570" s="39"/>
      <c r="O1570" s="39"/>
      <c r="P1570" s="39"/>
      <c r="Q1570" s="104"/>
      <c r="R1570" s="43" t="s">
        <v>16</v>
      </c>
      <c r="S1570" s="125">
        <v>35790</v>
      </c>
      <c r="T1570" s="126"/>
      <c r="U1570" s="125">
        <v>10651</v>
      </c>
      <c r="V1570" s="126"/>
      <c r="W1570" s="39"/>
      <c r="X1570" s="39"/>
      <c r="Y1570" s="39"/>
      <c r="Z1570" s="39"/>
      <c r="AA1570" s="39"/>
      <c r="AB1570" s="39"/>
      <c r="AC1570" s="39"/>
      <c r="AD1570" s="104"/>
      <c r="AE1570" s="43" t="s">
        <v>16</v>
      </c>
      <c r="AF1570" s="125">
        <v>30802</v>
      </c>
      <c r="AG1570" s="126"/>
      <c r="AH1570" s="125">
        <v>15166</v>
      </c>
      <c r="AI1570" s="126"/>
      <c r="AJ1570" s="39"/>
      <c r="AK1570" s="39"/>
      <c r="AL1570" s="39"/>
      <c r="AM1570" s="39"/>
      <c r="AN1570" s="39"/>
      <c r="AO1570" s="39"/>
    </row>
    <row r="1571" spans="2:41" ht="15.75" x14ac:dyDescent="0.25">
      <c r="B1571" s="127"/>
      <c r="C1571" s="39"/>
      <c r="D1571" s="104"/>
      <c r="E1571" s="43" t="s">
        <v>17</v>
      </c>
      <c r="F1571" s="125">
        <v>81755</v>
      </c>
      <c r="G1571" s="126"/>
      <c r="H1571" s="125">
        <v>10882</v>
      </c>
      <c r="I1571" s="126"/>
      <c r="J1571" s="39"/>
      <c r="K1571" s="39"/>
      <c r="L1571" s="39"/>
      <c r="M1571" s="39"/>
      <c r="N1571" s="39"/>
      <c r="O1571" s="39"/>
      <c r="P1571" s="39"/>
      <c r="Q1571" s="104"/>
      <c r="R1571" s="43" t="s">
        <v>17</v>
      </c>
      <c r="S1571" s="125">
        <v>42445</v>
      </c>
      <c r="T1571" s="126"/>
      <c r="U1571" s="125">
        <v>3855</v>
      </c>
      <c r="V1571" s="126"/>
      <c r="W1571" s="39"/>
      <c r="X1571" s="39"/>
      <c r="Y1571" s="39"/>
      <c r="Z1571" s="39"/>
      <c r="AA1571" s="39"/>
      <c r="AB1571" s="39"/>
      <c r="AC1571" s="39"/>
      <c r="AD1571" s="104"/>
      <c r="AE1571" s="43" t="s">
        <v>17</v>
      </c>
      <c r="AF1571" s="125">
        <v>39310</v>
      </c>
      <c r="AG1571" s="126"/>
      <c r="AH1571" s="125">
        <v>7027</v>
      </c>
      <c r="AI1571" s="126"/>
      <c r="AJ1571" s="39"/>
      <c r="AK1571" s="39"/>
      <c r="AL1571" s="39"/>
      <c r="AM1571" s="39"/>
      <c r="AN1571" s="39"/>
      <c r="AO1571" s="39"/>
    </row>
    <row r="1572" spans="2:41" ht="15.75" x14ac:dyDescent="0.25">
      <c r="B1572" s="127"/>
      <c r="C1572" s="39"/>
      <c r="D1572" s="104"/>
      <c r="E1572" s="43" t="s">
        <v>18</v>
      </c>
      <c r="F1572" s="125">
        <v>82233</v>
      </c>
      <c r="G1572" s="126"/>
      <c r="H1572" s="125">
        <v>3151</v>
      </c>
      <c r="I1572" s="126"/>
      <c r="J1572" s="39"/>
      <c r="K1572" s="39"/>
      <c r="L1572" s="39"/>
      <c r="M1572" s="39"/>
      <c r="N1572" s="39"/>
      <c r="O1572" s="39"/>
      <c r="P1572" s="39"/>
      <c r="Q1572" s="104"/>
      <c r="R1572" s="43" t="s">
        <v>18</v>
      </c>
      <c r="S1572" s="125">
        <v>40821</v>
      </c>
      <c r="T1572" s="126"/>
      <c r="U1572" s="125">
        <v>904</v>
      </c>
      <c r="V1572" s="126"/>
      <c r="W1572" s="39"/>
      <c r="X1572" s="39"/>
      <c r="Y1572" s="39"/>
      <c r="Z1572" s="39"/>
      <c r="AA1572" s="39"/>
      <c r="AB1572" s="39"/>
      <c r="AC1572" s="39"/>
      <c r="AD1572" s="104"/>
      <c r="AE1572" s="43" t="s">
        <v>18</v>
      </c>
      <c r="AF1572" s="125">
        <v>41412</v>
      </c>
      <c r="AG1572" s="126"/>
      <c r="AH1572" s="125">
        <v>2247</v>
      </c>
      <c r="AI1572" s="126"/>
      <c r="AJ1572" s="39"/>
      <c r="AK1572" s="39"/>
      <c r="AL1572" s="39"/>
      <c r="AM1572" s="39"/>
      <c r="AN1572" s="39"/>
      <c r="AO1572" s="39"/>
    </row>
    <row r="1573" spans="2:41" ht="15.75" x14ac:dyDescent="0.25">
      <c r="B1573" s="127"/>
      <c r="C1573" s="39"/>
      <c r="D1573" s="105"/>
      <c r="E1573" s="43" t="s">
        <v>19</v>
      </c>
      <c r="F1573" s="125">
        <v>28415</v>
      </c>
      <c r="G1573" s="126"/>
      <c r="H1573" s="125">
        <v>248</v>
      </c>
      <c r="I1573" s="126"/>
      <c r="J1573" s="39"/>
      <c r="K1573" s="39"/>
      <c r="L1573" s="39"/>
      <c r="M1573" s="39"/>
      <c r="N1573" s="39"/>
      <c r="O1573" s="39"/>
      <c r="P1573" s="39"/>
      <c r="Q1573" s="105"/>
      <c r="R1573" s="43" t="s">
        <v>19</v>
      </c>
      <c r="S1573" s="125">
        <v>14271</v>
      </c>
      <c r="T1573" s="126"/>
      <c r="U1573" s="125">
        <v>71</v>
      </c>
      <c r="V1573" s="126"/>
      <c r="W1573" s="39"/>
      <c r="X1573" s="39"/>
      <c r="Y1573" s="39"/>
      <c r="Z1573" s="39"/>
      <c r="AA1573" s="39"/>
      <c r="AB1573" s="39"/>
      <c r="AC1573" s="39"/>
      <c r="AD1573" s="105"/>
      <c r="AE1573" s="43" t="s">
        <v>19</v>
      </c>
      <c r="AF1573" s="125">
        <v>14144</v>
      </c>
      <c r="AG1573" s="126"/>
      <c r="AH1573" s="125">
        <v>177</v>
      </c>
      <c r="AI1573" s="126"/>
      <c r="AJ1573" s="39"/>
      <c r="AK1573" s="39"/>
      <c r="AL1573" s="39"/>
      <c r="AM1573" s="39"/>
      <c r="AN1573" s="39"/>
      <c r="AO1573" s="39"/>
    </row>
    <row r="1574" spans="2:41" ht="15.75" x14ac:dyDescent="0.25">
      <c r="B1574" s="93"/>
      <c r="C1574" s="39"/>
      <c r="D1574" s="39"/>
      <c r="E1574" s="47"/>
      <c r="F1574" s="39"/>
      <c r="G1574" s="39"/>
      <c r="H1574" s="39"/>
      <c r="I1574" s="39"/>
      <c r="J1574" s="39"/>
      <c r="K1574" s="39"/>
      <c r="L1574" s="39"/>
      <c r="M1574" s="39"/>
      <c r="N1574" s="39"/>
      <c r="O1574" s="39"/>
      <c r="P1574" s="39"/>
      <c r="Q1574" s="39"/>
      <c r="R1574" s="39"/>
      <c r="S1574" s="39"/>
      <c r="T1574" s="39"/>
      <c r="U1574" s="39"/>
      <c r="V1574" s="39"/>
      <c r="W1574" s="39"/>
      <c r="X1574" s="39"/>
      <c r="Y1574" s="39"/>
      <c r="Z1574" s="39"/>
      <c r="AA1574" s="39"/>
      <c r="AB1574" s="39"/>
      <c r="AC1574" s="39"/>
      <c r="AD1574" s="39"/>
      <c r="AE1574" s="39"/>
      <c r="AF1574" s="39"/>
      <c r="AG1574" s="39"/>
      <c r="AH1574" s="39"/>
      <c r="AI1574" s="39"/>
      <c r="AJ1574" s="39"/>
      <c r="AK1574" s="39"/>
      <c r="AL1574" s="39"/>
      <c r="AM1574" s="39"/>
      <c r="AN1574" s="39"/>
      <c r="AO1574" s="39"/>
    </row>
    <row r="1575" spans="2:41" ht="18.75" x14ac:dyDescent="0.3">
      <c r="B1575" s="93"/>
      <c r="C1575" s="39"/>
      <c r="D1575" s="106" t="s">
        <v>24</v>
      </c>
      <c r="E1575" s="106"/>
      <c r="F1575" s="42"/>
      <c r="G1575" s="42"/>
      <c r="H1575" s="39"/>
      <c r="I1575" s="39"/>
      <c r="J1575" s="39"/>
      <c r="K1575" s="39"/>
      <c r="L1575" s="39"/>
      <c r="M1575" s="39"/>
      <c r="N1575" s="39"/>
      <c r="O1575" s="39"/>
      <c r="P1575" s="39"/>
      <c r="Q1575" s="106" t="s">
        <v>24</v>
      </c>
      <c r="R1575" s="106"/>
      <c r="S1575" s="42"/>
      <c r="T1575" s="42"/>
      <c r="U1575" s="39"/>
      <c r="V1575" s="39"/>
      <c r="W1575" s="39"/>
      <c r="X1575" s="39"/>
      <c r="Y1575" s="39"/>
      <c r="Z1575" s="39"/>
      <c r="AA1575" s="39"/>
      <c r="AB1575" s="39"/>
      <c r="AC1575" s="39"/>
      <c r="AD1575" s="106" t="s">
        <v>24</v>
      </c>
      <c r="AE1575" s="106"/>
      <c r="AF1575" s="42"/>
      <c r="AG1575" s="42"/>
      <c r="AH1575" s="39"/>
      <c r="AI1575" s="39"/>
      <c r="AJ1575" s="39"/>
      <c r="AK1575" s="39"/>
      <c r="AL1575" s="39"/>
      <c r="AM1575" s="39"/>
      <c r="AN1575" s="39"/>
      <c r="AO1575" s="39"/>
    </row>
    <row r="1576" spans="2:41" ht="28.9" customHeight="1" x14ac:dyDescent="0.25">
      <c r="B1576" s="93"/>
      <c r="C1576" s="39"/>
      <c r="D1576" s="106"/>
      <c r="E1576" s="106"/>
      <c r="F1576" s="128" t="s">
        <v>81</v>
      </c>
      <c r="G1576" s="128"/>
      <c r="H1576" s="128"/>
      <c r="I1576" s="128"/>
      <c r="J1576" s="39"/>
      <c r="K1576" s="39"/>
      <c r="L1576" s="39"/>
      <c r="M1576" s="39"/>
      <c r="N1576" s="39"/>
      <c r="O1576" s="39"/>
      <c r="P1576" s="39"/>
      <c r="Q1576" s="106"/>
      <c r="R1576" s="106"/>
      <c r="S1576" s="128" t="s">
        <v>81</v>
      </c>
      <c r="T1576" s="128"/>
      <c r="U1576" s="128"/>
      <c r="V1576" s="128"/>
      <c r="W1576" s="39"/>
      <c r="X1576" s="39"/>
      <c r="Y1576" s="39"/>
      <c r="Z1576" s="39"/>
      <c r="AA1576" s="39"/>
      <c r="AB1576" s="39"/>
      <c r="AC1576" s="39"/>
      <c r="AD1576" s="106"/>
      <c r="AE1576" s="106"/>
      <c r="AF1576" s="128" t="s">
        <v>81</v>
      </c>
      <c r="AG1576" s="128"/>
      <c r="AH1576" s="128"/>
      <c r="AI1576" s="128"/>
      <c r="AJ1576" s="39"/>
      <c r="AK1576" s="39"/>
      <c r="AL1576" s="39"/>
      <c r="AM1576" s="39"/>
      <c r="AN1576" s="39"/>
      <c r="AO1576" s="39"/>
    </row>
    <row r="1577" spans="2:41" x14ac:dyDescent="0.25">
      <c r="B1577" s="93"/>
      <c r="C1577" s="39"/>
      <c r="D1577" s="107"/>
      <c r="E1577" s="107"/>
      <c r="F1577" s="129" t="s">
        <v>88</v>
      </c>
      <c r="G1577" s="130"/>
      <c r="H1577" s="129" t="s">
        <v>82</v>
      </c>
      <c r="I1577" s="130"/>
      <c r="J1577" s="39"/>
      <c r="K1577" s="39"/>
      <c r="L1577" s="39"/>
      <c r="M1577" s="39"/>
      <c r="N1577" s="39"/>
      <c r="O1577" s="39"/>
      <c r="P1577" s="39"/>
      <c r="Q1577" s="107"/>
      <c r="R1577" s="107"/>
      <c r="S1577" s="129" t="s">
        <v>88</v>
      </c>
      <c r="T1577" s="130"/>
      <c r="U1577" s="129" t="s">
        <v>82</v>
      </c>
      <c r="V1577" s="130"/>
      <c r="W1577" s="39"/>
      <c r="X1577" s="39"/>
      <c r="Y1577" s="39"/>
      <c r="Z1577" s="39"/>
      <c r="AA1577" s="39"/>
      <c r="AB1577" s="39"/>
      <c r="AC1577" s="39"/>
      <c r="AD1577" s="107"/>
      <c r="AE1577" s="107"/>
      <c r="AF1577" s="129" t="s">
        <v>88</v>
      </c>
      <c r="AG1577" s="130"/>
      <c r="AH1577" s="129" t="s">
        <v>82</v>
      </c>
      <c r="AI1577" s="130"/>
      <c r="AJ1577" s="39"/>
      <c r="AK1577" s="39"/>
      <c r="AL1577" s="39"/>
      <c r="AM1577" s="39"/>
      <c r="AN1577" s="39"/>
      <c r="AO1577" s="39"/>
    </row>
    <row r="1578" spans="2:41" ht="15.75" x14ac:dyDescent="0.25">
      <c r="B1578" s="93"/>
      <c r="C1578" s="39"/>
      <c r="D1578" s="103" t="s">
        <v>21</v>
      </c>
      <c r="E1578" s="43" t="s">
        <v>9</v>
      </c>
      <c r="F1578" s="125">
        <v>0.90056285178236395</v>
      </c>
      <c r="G1578" s="126"/>
      <c r="H1578" s="125">
        <v>99.099437148217646</v>
      </c>
      <c r="I1578" s="126"/>
      <c r="J1578" s="39"/>
      <c r="K1578" s="39"/>
      <c r="L1578" s="39"/>
      <c r="M1578" s="39"/>
      <c r="N1578" s="39"/>
      <c r="O1578" s="39"/>
      <c r="P1578" s="39"/>
      <c r="Q1578" s="103" t="s">
        <v>21</v>
      </c>
      <c r="R1578" s="43" t="s">
        <v>9</v>
      </c>
      <c r="S1578" s="125">
        <v>1.0504201680672269</v>
      </c>
      <c r="T1578" s="126"/>
      <c r="U1578" s="125">
        <v>98.94957983193278</v>
      </c>
      <c r="V1578" s="126"/>
      <c r="W1578" s="39"/>
      <c r="X1578" s="39"/>
      <c r="Y1578" s="39"/>
      <c r="Z1578" s="39"/>
      <c r="AA1578" s="39"/>
      <c r="AB1578" s="39"/>
      <c r="AC1578" s="39"/>
      <c r="AD1578" s="103" t="s">
        <v>21</v>
      </c>
      <c r="AE1578" s="43" t="s">
        <v>9</v>
      </c>
      <c r="AF1578" s="125">
        <v>0.81727962638645657</v>
      </c>
      <c r="AG1578" s="126"/>
      <c r="AH1578" s="125">
        <v>99.182720373613549</v>
      </c>
      <c r="AI1578" s="126"/>
      <c r="AJ1578" s="39"/>
      <c r="AK1578" s="39"/>
      <c r="AL1578" s="39"/>
      <c r="AM1578" s="39"/>
      <c r="AN1578" s="39"/>
      <c r="AO1578" s="39"/>
    </row>
    <row r="1579" spans="2:41" ht="15.75" x14ac:dyDescent="0.25">
      <c r="B1579" s="93"/>
      <c r="C1579" s="39"/>
      <c r="D1579" s="104"/>
      <c r="E1579" s="43" t="s">
        <v>79</v>
      </c>
      <c r="F1579" s="125">
        <v>0.7183908045977011</v>
      </c>
      <c r="G1579" s="126"/>
      <c r="H1579" s="125">
        <v>99.281609195402297</v>
      </c>
      <c r="I1579" s="126"/>
      <c r="J1579" s="39"/>
      <c r="K1579" s="39"/>
      <c r="L1579" s="39"/>
      <c r="M1579" s="39"/>
      <c r="N1579" s="39"/>
      <c r="O1579" s="39"/>
      <c r="P1579" s="39"/>
      <c r="Q1579" s="104"/>
      <c r="R1579" s="43" t="s">
        <v>79</v>
      </c>
      <c r="S1579" s="125">
        <v>0.94212651413189774</v>
      </c>
      <c r="T1579" s="126"/>
      <c r="U1579" s="125">
        <v>99.0578734858681</v>
      </c>
      <c r="V1579" s="126"/>
      <c r="W1579" s="39"/>
      <c r="X1579" s="39"/>
      <c r="Y1579" s="39"/>
      <c r="Z1579" s="39"/>
      <c r="AA1579" s="39"/>
      <c r="AB1579" s="39"/>
      <c r="AC1579" s="39"/>
      <c r="AD1579" s="104"/>
      <c r="AE1579" s="43" t="s">
        <v>79</v>
      </c>
      <c r="AF1579" s="125">
        <v>0.59479553903345728</v>
      </c>
      <c r="AG1579" s="126"/>
      <c r="AH1579" s="125">
        <v>99.405204460966544</v>
      </c>
      <c r="AI1579" s="126"/>
      <c r="AJ1579" s="39"/>
      <c r="AK1579" s="39"/>
      <c r="AL1579" s="39"/>
      <c r="AM1579" s="39"/>
      <c r="AN1579" s="39"/>
      <c r="AO1579" s="39"/>
    </row>
    <row r="1580" spans="2:41" ht="15.75" x14ac:dyDescent="0.25">
      <c r="B1580" s="93"/>
      <c r="C1580" s="39"/>
      <c r="D1580" s="104"/>
      <c r="E1580" s="43" t="s">
        <v>10</v>
      </c>
      <c r="F1580" s="125">
        <v>3.2554936455268266</v>
      </c>
      <c r="G1580" s="126"/>
      <c r="H1580" s="125">
        <v>96.744506354473174</v>
      </c>
      <c r="I1580" s="126"/>
      <c r="J1580" s="39"/>
      <c r="K1580" s="39"/>
      <c r="L1580" s="39"/>
      <c r="M1580" s="39"/>
      <c r="N1580" s="39"/>
      <c r="O1580" s="39"/>
      <c r="P1580" s="39"/>
      <c r="Q1580" s="104"/>
      <c r="R1580" s="43" t="s">
        <v>10</v>
      </c>
      <c r="S1580" s="125">
        <v>4.0440597954366639</v>
      </c>
      <c r="T1580" s="126"/>
      <c r="U1580" s="125">
        <v>95.955940204563333</v>
      </c>
      <c r="V1580" s="126"/>
      <c r="W1580" s="39"/>
      <c r="X1580" s="39"/>
      <c r="Y1580" s="39"/>
      <c r="Z1580" s="39"/>
      <c r="AA1580" s="39"/>
      <c r="AB1580" s="39"/>
      <c r="AC1580" s="39"/>
      <c r="AD1580" s="104"/>
      <c r="AE1580" s="43" t="s">
        <v>10</v>
      </c>
      <c r="AF1580" s="125">
        <v>2.7344562279060098</v>
      </c>
      <c r="AG1580" s="126"/>
      <c r="AH1580" s="125">
        <v>97.265543772093991</v>
      </c>
      <c r="AI1580" s="126"/>
      <c r="AJ1580" s="39"/>
      <c r="AK1580" s="39"/>
      <c r="AL1580" s="39"/>
      <c r="AM1580" s="39"/>
      <c r="AN1580" s="39"/>
      <c r="AO1580" s="39"/>
    </row>
    <row r="1581" spans="2:41" ht="15.75" x14ac:dyDescent="0.25">
      <c r="B1581" s="93"/>
      <c r="C1581" s="39"/>
      <c r="D1581" s="104"/>
      <c r="E1581" s="43" t="s">
        <v>11</v>
      </c>
      <c r="F1581" s="125">
        <v>6.1710499068130042</v>
      </c>
      <c r="G1581" s="126"/>
      <c r="H1581" s="125">
        <v>93.82895009318699</v>
      </c>
      <c r="I1581" s="126"/>
      <c r="J1581" s="39"/>
      <c r="K1581" s="39"/>
      <c r="L1581" s="39"/>
      <c r="M1581" s="39"/>
      <c r="N1581" s="39"/>
      <c r="O1581" s="39"/>
      <c r="P1581" s="39"/>
      <c r="Q1581" s="104"/>
      <c r="R1581" s="43" t="s">
        <v>11</v>
      </c>
      <c r="S1581" s="125">
        <v>6.1755409676635056</v>
      </c>
      <c r="T1581" s="126"/>
      <c r="U1581" s="125">
        <v>93.824459032336492</v>
      </c>
      <c r="V1581" s="126"/>
      <c r="W1581" s="39"/>
      <c r="X1581" s="39"/>
      <c r="Y1581" s="39"/>
      <c r="Z1581" s="39"/>
      <c r="AA1581" s="39"/>
      <c r="AB1581" s="39"/>
      <c r="AC1581" s="39"/>
      <c r="AD1581" s="104"/>
      <c r="AE1581" s="43" t="s">
        <v>11</v>
      </c>
      <c r="AF1581" s="125">
        <v>6.1677186654643821</v>
      </c>
      <c r="AG1581" s="126"/>
      <c r="AH1581" s="125">
        <v>93.832281334535622</v>
      </c>
      <c r="AI1581" s="126"/>
      <c r="AJ1581" s="39"/>
      <c r="AK1581" s="39"/>
      <c r="AL1581" s="39"/>
      <c r="AM1581" s="39"/>
      <c r="AN1581" s="39"/>
      <c r="AO1581" s="39"/>
    </row>
    <row r="1582" spans="2:41" ht="15.75" x14ac:dyDescent="0.25">
      <c r="B1582" s="93"/>
      <c r="C1582" s="39"/>
      <c r="D1582" s="104"/>
      <c r="E1582" s="43" t="s">
        <v>12</v>
      </c>
      <c r="F1582" s="125">
        <v>10.622389869325071</v>
      </c>
      <c r="G1582" s="126"/>
      <c r="H1582" s="125">
        <v>89.377610130674938</v>
      </c>
      <c r="I1582" s="126"/>
      <c r="J1582" s="39"/>
      <c r="K1582" s="39"/>
      <c r="L1582" s="39"/>
      <c r="M1582" s="39"/>
      <c r="N1582" s="39"/>
      <c r="O1582" s="39"/>
      <c r="P1582" s="39"/>
      <c r="Q1582" s="104"/>
      <c r="R1582" s="43" t="s">
        <v>12</v>
      </c>
      <c r="S1582" s="125">
        <v>11.317944899478778</v>
      </c>
      <c r="T1582" s="126"/>
      <c r="U1582" s="125">
        <v>88.682055100521211</v>
      </c>
      <c r="V1582" s="126"/>
      <c r="W1582" s="39"/>
      <c r="X1582" s="39"/>
      <c r="Y1582" s="39"/>
      <c r="Z1582" s="39"/>
      <c r="AA1582" s="39"/>
      <c r="AB1582" s="39"/>
      <c r="AC1582" s="39"/>
      <c r="AD1582" s="104"/>
      <c r="AE1582" s="43" t="s">
        <v>12</v>
      </c>
      <c r="AF1582" s="125">
        <v>10.047964580002459</v>
      </c>
      <c r="AG1582" s="126"/>
      <c r="AH1582" s="125">
        <v>89.952035419997543</v>
      </c>
      <c r="AI1582" s="126"/>
      <c r="AJ1582" s="39"/>
      <c r="AK1582" s="39"/>
      <c r="AL1582" s="39"/>
      <c r="AM1582" s="39"/>
      <c r="AN1582" s="39"/>
      <c r="AO1582" s="39"/>
    </row>
    <row r="1583" spans="2:41" ht="15.75" x14ac:dyDescent="0.25">
      <c r="B1583" s="93"/>
      <c r="C1583" s="39"/>
      <c r="D1583" s="104"/>
      <c r="E1583" s="43" t="s">
        <v>13</v>
      </c>
      <c r="F1583" s="125">
        <v>17.579551382368283</v>
      </c>
      <c r="G1583" s="126"/>
      <c r="H1583" s="125">
        <v>82.42044861763172</v>
      </c>
      <c r="I1583" s="126"/>
      <c r="J1583" s="39"/>
      <c r="K1583" s="39"/>
      <c r="L1583" s="39"/>
      <c r="M1583" s="39"/>
      <c r="N1583" s="39"/>
      <c r="O1583" s="39"/>
      <c r="P1583" s="39"/>
      <c r="Q1583" s="104"/>
      <c r="R1583" s="43" t="s">
        <v>13</v>
      </c>
      <c r="S1583" s="125">
        <v>18.300867572434111</v>
      </c>
      <c r="T1583" s="126"/>
      <c r="U1583" s="125">
        <v>81.699132427565885</v>
      </c>
      <c r="V1583" s="126"/>
      <c r="W1583" s="39"/>
      <c r="X1583" s="39"/>
      <c r="Y1583" s="39"/>
      <c r="Z1583" s="39"/>
      <c r="AA1583" s="39"/>
      <c r="AB1583" s="39"/>
      <c r="AC1583" s="39"/>
      <c r="AD1583" s="104"/>
      <c r="AE1583" s="43" t="s">
        <v>13</v>
      </c>
      <c r="AF1583" s="125">
        <v>16.885775013776275</v>
      </c>
      <c r="AG1583" s="126"/>
      <c r="AH1583" s="125">
        <v>83.114224986223732</v>
      </c>
      <c r="AI1583" s="126"/>
      <c r="AJ1583" s="39"/>
      <c r="AK1583" s="39"/>
      <c r="AL1583" s="39"/>
      <c r="AM1583" s="39"/>
      <c r="AN1583" s="39"/>
      <c r="AO1583" s="39"/>
    </row>
    <row r="1584" spans="2:41" ht="15.75" x14ac:dyDescent="0.25">
      <c r="B1584" s="93"/>
      <c r="C1584" s="39"/>
      <c r="D1584" s="104"/>
      <c r="E1584" s="43" t="s">
        <v>14</v>
      </c>
      <c r="F1584" s="125">
        <v>30.699318901566091</v>
      </c>
      <c r="G1584" s="126"/>
      <c r="H1584" s="125">
        <v>69.300681098433898</v>
      </c>
      <c r="I1584" s="126"/>
      <c r="J1584" s="39"/>
      <c r="K1584" s="39"/>
      <c r="L1584" s="39"/>
      <c r="M1584" s="39"/>
      <c r="N1584" s="39"/>
      <c r="O1584" s="39"/>
      <c r="P1584" s="39"/>
      <c r="Q1584" s="104"/>
      <c r="R1584" s="43" t="s">
        <v>14</v>
      </c>
      <c r="S1584" s="125">
        <v>33.211631242665277</v>
      </c>
      <c r="T1584" s="126"/>
      <c r="U1584" s="125">
        <v>66.788368757334723</v>
      </c>
      <c r="V1584" s="126"/>
      <c r="W1584" s="39"/>
      <c r="X1584" s="39"/>
      <c r="Y1584" s="39"/>
      <c r="Z1584" s="39"/>
      <c r="AA1584" s="39"/>
      <c r="AB1584" s="39"/>
      <c r="AC1584" s="39"/>
      <c r="AD1584" s="104"/>
      <c r="AE1584" s="43" t="s">
        <v>14</v>
      </c>
      <c r="AF1584" s="125">
        <v>28.196579346178822</v>
      </c>
      <c r="AG1584" s="126"/>
      <c r="AH1584" s="125">
        <v>71.803420653821178</v>
      </c>
      <c r="AI1584" s="126"/>
      <c r="AJ1584" s="39"/>
      <c r="AK1584" s="39"/>
      <c r="AL1584" s="39"/>
      <c r="AM1584" s="39"/>
      <c r="AN1584" s="39"/>
      <c r="AO1584" s="39"/>
    </row>
    <row r="1585" spans="2:41" ht="15.75" x14ac:dyDescent="0.25">
      <c r="B1585" s="93"/>
      <c r="C1585" s="39"/>
      <c r="D1585" s="104"/>
      <c r="E1585" s="43" t="s">
        <v>15</v>
      </c>
      <c r="F1585" s="125">
        <v>50.885376395877955</v>
      </c>
      <c r="G1585" s="126"/>
      <c r="H1585" s="125">
        <v>49.114623604122038</v>
      </c>
      <c r="I1585" s="126"/>
      <c r="J1585" s="39"/>
      <c r="K1585" s="39"/>
      <c r="L1585" s="39"/>
      <c r="M1585" s="39"/>
      <c r="N1585" s="39"/>
      <c r="O1585" s="39"/>
      <c r="P1585" s="39"/>
      <c r="Q1585" s="104"/>
      <c r="R1585" s="43" t="s">
        <v>15</v>
      </c>
      <c r="S1585" s="125">
        <v>55.208411754372754</v>
      </c>
      <c r="T1585" s="126"/>
      <c r="U1585" s="125">
        <v>44.791588245627246</v>
      </c>
      <c r="V1585" s="126"/>
      <c r="W1585" s="39"/>
      <c r="X1585" s="39"/>
      <c r="Y1585" s="39"/>
      <c r="Z1585" s="39"/>
      <c r="AA1585" s="39"/>
      <c r="AB1585" s="39"/>
      <c r="AC1585" s="39"/>
      <c r="AD1585" s="104"/>
      <c r="AE1585" s="43" t="s">
        <v>15</v>
      </c>
      <c r="AF1585" s="125">
        <v>46.473209712119662</v>
      </c>
      <c r="AG1585" s="126"/>
      <c r="AH1585" s="125">
        <v>53.526790287880345</v>
      </c>
      <c r="AI1585" s="126"/>
      <c r="AJ1585" s="39"/>
      <c r="AK1585" s="39"/>
      <c r="AL1585" s="39"/>
      <c r="AM1585" s="39"/>
      <c r="AN1585" s="39"/>
      <c r="AO1585" s="39"/>
    </row>
    <row r="1586" spans="2:41" ht="15.75" x14ac:dyDescent="0.25">
      <c r="B1586" s="93"/>
      <c r="C1586" s="39"/>
      <c r="D1586" s="104"/>
      <c r="E1586" s="43" t="s">
        <v>16</v>
      </c>
      <c r="F1586" s="125">
        <v>72.062245019424523</v>
      </c>
      <c r="G1586" s="126"/>
      <c r="H1586" s="125">
        <v>27.937754980575484</v>
      </c>
      <c r="I1586" s="126"/>
      <c r="J1586" s="39"/>
      <c r="K1586" s="39"/>
      <c r="L1586" s="39"/>
      <c r="M1586" s="39"/>
      <c r="N1586" s="39"/>
      <c r="O1586" s="39"/>
      <c r="P1586" s="39"/>
      <c r="Q1586" s="104"/>
      <c r="R1586" s="43" t="s">
        <v>16</v>
      </c>
      <c r="S1586" s="125">
        <v>77.065523998191253</v>
      </c>
      <c r="T1586" s="126"/>
      <c r="U1586" s="125">
        <v>22.934476001808747</v>
      </c>
      <c r="V1586" s="126"/>
      <c r="W1586" s="39"/>
      <c r="X1586" s="39"/>
      <c r="Y1586" s="39"/>
      <c r="Z1586" s="39"/>
      <c r="AA1586" s="39"/>
      <c r="AB1586" s="39"/>
      <c r="AC1586" s="39"/>
      <c r="AD1586" s="104"/>
      <c r="AE1586" s="43" t="s">
        <v>16</v>
      </c>
      <c r="AF1586" s="125">
        <v>67.007483466759481</v>
      </c>
      <c r="AG1586" s="126"/>
      <c r="AH1586" s="125">
        <v>32.992516533240511</v>
      </c>
      <c r="AI1586" s="126"/>
      <c r="AJ1586" s="39"/>
      <c r="AK1586" s="39"/>
      <c r="AL1586" s="39"/>
      <c r="AM1586" s="39"/>
      <c r="AN1586" s="39"/>
      <c r="AO1586" s="39"/>
    </row>
    <row r="1587" spans="2:41" ht="15.75" x14ac:dyDescent="0.25">
      <c r="B1587" s="93"/>
      <c r="C1587" s="39"/>
      <c r="D1587" s="104"/>
      <c r="E1587" s="43" t="s">
        <v>17</v>
      </c>
      <c r="F1587" s="125">
        <v>88.253073825793152</v>
      </c>
      <c r="G1587" s="126"/>
      <c r="H1587" s="125">
        <v>11.746926174206852</v>
      </c>
      <c r="I1587" s="126"/>
      <c r="J1587" s="39"/>
      <c r="K1587" s="39"/>
      <c r="L1587" s="39"/>
      <c r="M1587" s="39"/>
      <c r="N1587" s="39"/>
      <c r="O1587" s="39"/>
      <c r="P1587" s="39"/>
      <c r="Q1587" s="104"/>
      <c r="R1587" s="43" t="s">
        <v>17</v>
      </c>
      <c r="S1587" s="125">
        <v>91.673866090712735</v>
      </c>
      <c r="T1587" s="126"/>
      <c r="U1587" s="125">
        <v>8.3261339092872575</v>
      </c>
      <c r="V1587" s="126"/>
      <c r="W1587" s="39"/>
      <c r="X1587" s="39"/>
      <c r="Y1587" s="39"/>
      <c r="Z1587" s="39"/>
      <c r="AA1587" s="39"/>
      <c r="AB1587" s="39"/>
      <c r="AC1587" s="39"/>
      <c r="AD1587" s="104"/>
      <c r="AE1587" s="43" t="s">
        <v>17</v>
      </c>
      <c r="AF1587" s="125">
        <v>84.835013056520708</v>
      </c>
      <c r="AG1587" s="126"/>
      <c r="AH1587" s="125">
        <v>15.164986943479292</v>
      </c>
      <c r="AI1587" s="126"/>
      <c r="AJ1587" s="39"/>
      <c r="AK1587" s="39"/>
      <c r="AL1587" s="39"/>
      <c r="AM1587" s="39"/>
      <c r="AN1587" s="39"/>
      <c r="AO1587" s="39"/>
    </row>
    <row r="1588" spans="2:41" ht="15.75" x14ac:dyDescent="0.25">
      <c r="B1588" s="93"/>
      <c r="C1588" s="39"/>
      <c r="D1588" s="104"/>
      <c r="E1588" s="43" t="s">
        <v>18</v>
      </c>
      <c r="F1588" s="125">
        <v>96.30961304225616</v>
      </c>
      <c r="G1588" s="126"/>
      <c r="H1588" s="125">
        <v>3.6903869577438395</v>
      </c>
      <c r="I1588" s="126"/>
      <c r="J1588" s="39"/>
      <c r="K1588" s="39"/>
      <c r="L1588" s="39"/>
      <c r="M1588" s="39"/>
      <c r="N1588" s="39"/>
      <c r="O1588" s="39"/>
      <c r="P1588" s="39"/>
      <c r="Q1588" s="104"/>
      <c r="R1588" s="43" t="s">
        <v>18</v>
      </c>
      <c r="S1588" s="125">
        <v>97.833433193529061</v>
      </c>
      <c r="T1588" s="126"/>
      <c r="U1588" s="125">
        <v>2.1665668064709407</v>
      </c>
      <c r="V1588" s="126"/>
      <c r="W1588" s="39"/>
      <c r="X1588" s="39"/>
      <c r="Y1588" s="39"/>
      <c r="Z1588" s="39"/>
      <c r="AA1588" s="39"/>
      <c r="AB1588" s="39"/>
      <c r="AC1588" s="39"/>
      <c r="AD1588" s="104"/>
      <c r="AE1588" s="43" t="s">
        <v>18</v>
      </c>
      <c r="AF1588" s="125">
        <v>94.853294853294855</v>
      </c>
      <c r="AG1588" s="126"/>
      <c r="AH1588" s="125">
        <v>5.1467051467051466</v>
      </c>
      <c r="AI1588" s="126"/>
      <c r="AJ1588" s="39"/>
      <c r="AK1588" s="39"/>
      <c r="AL1588" s="39"/>
      <c r="AM1588" s="39"/>
      <c r="AN1588" s="39"/>
      <c r="AO1588" s="39"/>
    </row>
    <row r="1589" spans="2:41" ht="15.75" x14ac:dyDescent="0.25">
      <c r="B1589" s="93"/>
      <c r="C1589" s="39"/>
      <c r="D1589" s="105"/>
      <c r="E1589" s="43" t="s">
        <v>19</v>
      </c>
      <c r="F1589" s="125">
        <v>99.134773052367166</v>
      </c>
      <c r="G1589" s="126"/>
      <c r="H1589" s="125">
        <v>0.86522694763283681</v>
      </c>
      <c r="I1589" s="126"/>
      <c r="J1589" s="39"/>
      <c r="K1589" s="39"/>
      <c r="L1589" s="39"/>
      <c r="M1589" s="39"/>
      <c r="N1589" s="39"/>
      <c r="O1589" s="39"/>
      <c r="P1589" s="39"/>
      <c r="Q1589" s="105"/>
      <c r="R1589" s="43" t="s">
        <v>19</v>
      </c>
      <c r="S1589" s="125">
        <v>99.504950495049499</v>
      </c>
      <c r="T1589" s="126"/>
      <c r="U1589" s="125">
        <v>0.49504950495049505</v>
      </c>
      <c r="V1589" s="126"/>
      <c r="W1589" s="39"/>
      <c r="X1589" s="39"/>
      <c r="Y1589" s="39"/>
      <c r="Z1589" s="39"/>
      <c r="AA1589" s="39"/>
      <c r="AB1589" s="39"/>
      <c r="AC1589" s="39"/>
      <c r="AD1589" s="105"/>
      <c r="AE1589" s="43" t="s">
        <v>19</v>
      </c>
      <c r="AF1589" s="125">
        <v>98.764052789609664</v>
      </c>
      <c r="AG1589" s="126"/>
      <c r="AH1589" s="125">
        <v>1.2359472103903357</v>
      </c>
      <c r="AI1589" s="126"/>
      <c r="AJ1589" s="39"/>
      <c r="AK1589" s="39"/>
      <c r="AL1589" s="39"/>
      <c r="AM1589" s="39"/>
      <c r="AN1589" s="39"/>
      <c r="AO1589" s="39"/>
    </row>
    <row r="1590" spans="2:41" x14ac:dyDescent="0.25">
      <c r="B1590" s="93"/>
      <c r="C1590" s="39"/>
      <c r="D1590" s="39"/>
      <c r="E1590" s="39"/>
      <c r="F1590" s="39"/>
      <c r="G1590" s="39"/>
      <c r="H1590" s="39"/>
      <c r="I1590" s="39"/>
      <c r="J1590" s="39"/>
      <c r="K1590" s="39"/>
      <c r="L1590" s="39"/>
      <c r="M1590" s="39"/>
      <c r="N1590" s="39"/>
      <c r="O1590" s="39"/>
      <c r="P1590" s="39"/>
      <c r="Q1590" s="39"/>
      <c r="R1590" s="39"/>
      <c r="S1590" s="39"/>
      <c r="T1590" s="39"/>
      <c r="U1590" s="39"/>
      <c r="V1590" s="39"/>
      <c r="W1590" s="39"/>
      <c r="X1590" s="39"/>
      <c r="Y1590" s="39"/>
      <c r="Z1590" s="39"/>
      <c r="AA1590" s="39"/>
      <c r="AB1590" s="39"/>
      <c r="AC1590" s="39"/>
      <c r="AD1590" s="39"/>
      <c r="AE1590" s="39"/>
      <c r="AF1590" s="39"/>
      <c r="AG1590" s="39"/>
      <c r="AH1590" s="39"/>
      <c r="AI1590" s="39"/>
      <c r="AJ1590" s="39"/>
      <c r="AK1590" s="39"/>
      <c r="AL1590" s="39"/>
      <c r="AM1590" s="39"/>
      <c r="AN1590" s="39"/>
      <c r="AO1590" s="39"/>
    </row>
    <row r="1591" spans="2:41" x14ac:dyDescent="0.25">
      <c r="B1591" s="93"/>
      <c r="C1591" s="39"/>
      <c r="D1591" s="39"/>
      <c r="E1591" s="39"/>
      <c r="F1591" s="39"/>
      <c r="G1591" s="39"/>
      <c r="H1591" s="39"/>
      <c r="I1591" s="39"/>
      <c r="J1591" s="39"/>
      <c r="K1591" s="39"/>
      <c r="L1591" s="39"/>
      <c r="M1591" s="39"/>
      <c r="N1591" s="39"/>
      <c r="O1591" s="39"/>
      <c r="P1591" s="39"/>
      <c r="Q1591" s="39"/>
      <c r="R1591" s="39"/>
      <c r="S1591" s="39"/>
      <c r="T1591" s="39"/>
      <c r="U1591" s="39"/>
      <c r="V1591" s="39"/>
      <c r="W1591" s="39"/>
      <c r="X1591" s="39"/>
      <c r="Y1591" s="39"/>
      <c r="Z1591" s="39"/>
      <c r="AA1591" s="39"/>
      <c r="AB1591" s="39"/>
      <c r="AC1591" s="39"/>
      <c r="AD1591" s="39"/>
      <c r="AE1591" s="39"/>
      <c r="AF1591" s="39"/>
      <c r="AG1591" s="39"/>
      <c r="AH1591" s="39"/>
      <c r="AI1591" s="39"/>
      <c r="AJ1591" s="39"/>
      <c r="AK1591" s="39"/>
      <c r="AL1591" s="39"/>
      <c r="AM1591" s="39"/>
      <c r="AN1591" s="39"/>
      <c r="AO1591" s="39"/>
    </row>
    <row r="1592" spans="2:41" ht="18.75" x14ac:dyDescent="0.3">
      <c r="B1592" s="93"/>
      <c r="C1592" s="39"/>
      <c r="D1592" s="106" t="s">
        <v>32</v>
      </c>
      <c r="E1592" s="106"/>
      <c r="F1592" s="42"/>
      <c r="G1592" s="42"/>
      <c r="H1592" s="39"/>
      <c r="I1592" s="39"/>
      <c r="J1592" s="39"/>
      <c r="K1592" s="39"/>
      <c r="L1592" s="39"/>
      <c r="M1592" s="39"/>
      <c r="N1592" s="39"/>
      <c r="O1592" s="39"/>
      <c r="P1592" s="39"/>
      <c r="Q1592" s="106" t="s">
        <v>32</v>
      </c>
      <c r="R1592" s="106"/>
      <c r="S1592" s="42"/>
      <c r="T1592" s="42"/>
      <c r="U1592" s="39"/>
      <c r="V1592" s="39"/>
      <c r="W1592" s="39"/>
      <c r="X1592" s="39"/>
      <c r="Y1592" s="39"/>
      <c r="Z1592" s="39"/>
      <c r="AA1592" s="39"/>
      <c r="AB1592" s="39"/>
      <c r="AC1592" s="39"/>
      <c r="AD1592" s="106" t="s">
        <v>32</v>
      </c>
      <c r="AE1592" s="106"/>
      <c r="AF1592" s="42"/>
      <c r="AG1592" s="42"/>
      <c r="AH1592" s="39"/>
      <c r="AI1592" s="39"/>
      <c r="AJ1592" s="39"/>
      <c r="AK1592" s="39"/>
      <c r="AL1592" s="39"/>
      <c r="AM1592" s="39"/>
      <c r="AN1592" s="39"/>
      <c r="AO1592" s="39"/>
    </row>
    <row r="1593" spans="2:41" ht="28.9" customHeight="1" x14ac:dyDescent="0.25">
      <c r="B1593" s="93"/>
      <c r="C1593" s="39"/>
      <c r="D1593" s="106"/>
      <c r="E1593" s="106"/>
      <c r="F1593" s="128" t="s">
        <v>81</v>
      </c>
      <c r="G1593" s="128"/>
      <c r="H1593" s="128"/>
      <c r="I1593" s="128"/>
      <c r="J1593" s="39"/>
      <c r="K1593" s="39"/>
      <c r="L1593" s="39"/>
      <c r="M1593" s="39"/>
      <c r="N1593" s="39"/>
      <c r="O1593" s="39"/>
      <c r="P1593" s="39"/>
      <c r="Q1593" s="106"/>
      <c r="R1593" s="106"/>
      <c r="S1593" s="128" t="s">
        <v>81</v>
      </c>
      <c r="T1593" s="128"/>
      <c r="U1593" s="128"/>
      <c r="V1593" s="128"/>
      <c r="W1593" s="39"/>
      <c r="X1593" s="39"/>
      <c r="Y1593" s="39"/>
      <c r="Z1593" s="39"/>
      <c r="AA1593" s="39"/>
      <c r="AB1593" s="39"/>
      <c r="AC1593" s="39"/>
      <c r="AD1593" s="106"/>
      <c r="AE1593" s="106"/>
      <c r="AF1593" s="128" t="s">
        <v>81</v>
      </c>
      <c r="AG1593" s="128"/>
      <c r="AH1593" s="128"/>
      <c r="AI1593" s="128"/>
      <c r="AJ1593" s="39"/>
      <c r="AK1593" s="39"/>
      <c r="AL1593" s="39"/>
      <c r="AM1593" s="39"/>
      <c r="AN1593" s="39"/>
      <c r="AO1593" s="39"/>
    </row>
    <row r="1594" spans="2:41" x14ac:dyDescent="0.25">
      <c r="B1594" s="93"/>
      <c r="C1594" s="39"/>
      <c r="D1594" s="107"/>
      <c r="E1594" s="107"/>
      <c r="F1594" s="129" t="s">
        <v>88</v>
      </c>
      <c r="G1594" s="130"/>
      <c r="H1594" s="129" t="s">
        <v>82</v>
      </c>
      <c r="I1594" s="130"/>
      <c r="J1594" s="39"/>
      <c r="K1594" s="39"/>
      <c r="L1594" s="39"/>
      <c r="M1594" s="39"/>
      <c r="N1594" s="39"/>
      <c r="O1594" s="39"/>
      <c r="P1594" s="39"/>
      <c r="Q1594" s="107"/>
      <c r="R1594" s="107"/>
      <c r="S1594" s="129" t="s">
        <v>88</v>
      </c>
      <c r="T1594" s="130"/>
      <c r="U1594" s="129" t="s">
        <v>82</v>
      </c>
      <c r="V1594" s="130"/>
      <c r="W1594" s="39"/>
      <c r="X1594" s="39"/>
      <c r="Y1594" s="39"/>
      <c r="Z1594" s="39"/>
      <c r="AA1594" s="39"/>
      <c r="AB1594" s="39"/>
      <c r="AC1594" s="39"/>
      <c r="AD1594" s="107"/>
      <c r="AE1594" s="107"/>
      <c r="AF1594" s="129" t="s">
        <v>88</v>
      </c>
      <c r="AG1594" s="130"/>
      <c r="AH1594" s="129" t="s">
        <v>82</v>
      </c>
      <c r="AI1594" s="130"/>
      <c r="AJ1594" s="39"/>
      <c r="AK1594" s="39"/>
      <c r="AL1594" s="39"/>
      <c r="AM1594" s="39"/>
      <c r="AN1594" s="39"/>
      <c r="AO1594" s="39"/>
    </row>
    <row r="1595" spans="2:41" ht="15.4" customHeight="1" x14ac:dyDescent="0.25">
      <c r="B1595" s="127" t="s">
        <v>87</v>
      </c>
      <c r="C1595" s="39"/>
      <c r="D1595" s="103" t="s">
        <v>21</v>
      </c>
      <c r="E1595" s="43" t="s">
        <v>9</v>
      </c>
      <c r="F1595" s="125">
        <v>7</v>
      </c>
      <c r="G1595" s="126"/>
      <c r="H1595" s="125">
        <v>2658</v>
      </c>
      <c r="I1595" s="126"/>
      <c r="J1595" s="39"/>
      <c r="K1595" s="39"/>
      <c r="L1595" s="39"/>
      <c r="M1595" s="39"/>
      <c r="N1595" s="39"/>
      <c r="O1595" s="39"/>
      <c r="P1595" s="39"/>
      <c r="Q1595" s="103" t="s">
        <v>21</v>
      </c>
      <c r="R1595" s="43" t="s">
        <v>9</v>
      </c>
      <c r="S1595" s="125" t="s">
        <v>78</v>
      </c>
      <c r="T1595" s="126"/>
      <c r="U1595" s="125" t="s">
        <v>78</v>
      </c>
      <c r="V1595" s="126"/>
      <c r="W1595" s="39"/>
      <c r="X1595" s="39"/>
      <c r="Y1595" s="39"/>
      <c r="Z1595" s="39"/>
      <c r="AA1595" s="39"/>
      <c r="AB1595" s="39"/>
      <c r="AC1595" s="39"/>
      <c r="AD1595" s="103" t="s">
        <v>21</v>
      </c>
      <c r="AE1595" s="43" t="s">
        <v>9</v>
      </c>
      <c r="AF1595" s="125" t="s">
        <v>78</v>
      </c>
      <c r="AG1595" s="126"/>
      <c r="AH1595" s="125" t="s">
        <v>78</v>
      </c>
      <c r="AI1595" s="126"/>
      <c r="AJ1595" s="39"/>
      <c r="AK1595" s="39"/>
      <c r="AL1595" s="39"/>
      <c r="AM1595" s="39"/>
      <c r="AN1595" s="39"/>
      <c r="AO1595" s="39"/>
    </row>
    <row r="1596" spans="2:41" ht="15.75" x14ac:dyDescent="0.25">
      <c r="B1596" s="127"/>
      <c r="C1596" s="39"/>
      <c r="D1596" s="104"/>
      <c r="E1596" s="43" t="s">
        <v>79</v>
      </c>
      <c r="F1596" s="125">
        <v>6</v>
      </c>
      <c r="G1596" s="126"/>
      <c r="H1596" s="125">
        <v>2082</v>
      </c>
      <c r="I1596" s="126"/>
      <c r="J1596" s="39"/>
      <c r="K1596" s="39"/>
      <c r="L1596" s="39"/>
      <c r="M1596" s="39"/>
      <c r="N1596" s="39"/>
      <c r="O1596" s="39"/>
      <c r="P1596" s="39"/>
      <c r="Q1596" s="104"/>
      <c r="R1596" s="43" t="s">
        <v>79</v>
      </c>
      <c r="S1596" s="125" t="s">
        <v>78</v>
      </c>
      <c r="T1596" s="126"/>
      <c r="U1596" s="125" t="s">
        <v>78</v>
      </c>
      <c r="V1596" s="126"/>
      <c r="W1596" s="39"/>
      <c r="X1596" s="39"/>
      <c r="Y1596" s="39"/>
      <c r="Z1596" s="39"/>
      <c r="AA1596" s="39"/>
      <c r="AB1596" s="39"/>
      <c r="AC1596" s="39"/>
      <c r="AD1596" s="104"/>
      <c r="AE1596" s="43" t="s">
        <v>79</v>
      </c>
      <c r="AF1596" s="125" t="s">
        <v>78</v>
      </c>
      <c r="AG1596" s="126"/>
      <c r="AH1596" s="125" t="s">
        <v>78</v>
      </c>
      <c r="AI1596" s="126"/>
      <c r="AJ1596" s="39"/>
      <c r="AK1596" s="39"/>
      <c r="AL1596" s="39"/>
      <c r="AM1596" s="39"/>
      <c r="AN1596" s="39"/>
      <c r="AO1596" s="39"/>
    </row>
    <row r="1597" spans="2:41" ht="15.75" x14ac:dyDescent="0.25">
      <c r="B1597" s="127"/>
      <c r="C1597" s="39"/>
      <c r="D1597" s="104"/>
      <c r="E1597" s="43" t="s">
        <v>10</v>
      </c>
      <c r="F1597" s="125">
        <v>168</v>
      </c>
      <c r="G1597" s="126"/>
      <c r="H1597" s="125">
        <v>15805</v>
      </c>
      <c r="I1597" s="126"/>
      <c r="J1597" s="39"/>
      <c r="K1597" s="39"/>
      <c r="L1597" s="39"/>
      <c r="M1597" s="39"/>
      <c r="N1597" s="39"/>
      <c r="O1597" s="39"/>
      <c r="P1597" s="39"/>
      <c r="Q1597" s="104"/>
      <c r="R1597" s="43" t="s">
        <v>10</v>
      </c>
      <c r="S1597" s="125">
        <v>86</v>
      </c>
      <c r="T1597" s="126"/>
      <c r="U1597" s="125">
        <v>6269</v>
      </c>
      <c r="V1597" s="126"/>
      <c r="W1597" s="39"/>
      <c r="X1597" s="39"/>
      <c r="Y1597" s="39"/>
      <c r="Z1597" s="39"/>
      <c r="AA1597" s="39"/>
      <c r="AB1597" s="39"/>
      <c r="AC1597" s="39"/>
      <c r="AD1597" s="104"/>
      <c r="AE1597" s="43" t="s">
        <v>10</v>
      </c>
      <c r="AF1597" s="125">
        <v>82</v>
      </c>
      <c r="AG1597" s="126"/>
      <c r="AH1597" s="125">
        <v>9536</v>
      </c>
      <c r="AI1597" s="126"/>
      <c r="AJ1597" s="39"/>
      <c r="AK1597" s="39"/>
      <c r="AL1597" s="39"/>
      <c r="AM1597" s="39"/>
      <c r="AN1597" s="39"/>
      <c r="AO1597" s="39"/>
    </row>
    <row r="1598" spans="2:41" ht="15.75" x14ac:dyDescent="0.25">
      <c r="B1598" s="127"/>
      <c r="C1598" s="39"/>
      <c r="D1598" s="104"/>
      <c r="E1598" s="43" t="s">
        <v>11</v>
      </c>
      <c r="F1598" s="125">
        <v>143</v>
      </c>
      <c r="G1598" s="126"/>
      <c r="H1598" s="125">
        <v>9515</v>
      </c>
      <c r="I1598" s="126"/>
      <c r="J1598" s="39"/>
      <c r="K1598" s="39"/>
      <c r="L1598" s="39"/>
      <c r="M1598" s="39"/>
      <c r="N1598" s="39"/>
      <c r="O1598" s="39"/>
      <c r="P1598" s="39"/>
      <c r="Q1598" s="104"/>
      <c r="R1598" s="43" t="s">
        <v>11</v>
      </c>
      <c r="S1598" s="125">
        <v>58</v>
      </c>
      <c r="T1598" s="126"/>
      <c r="U1598" s="125">
        <v>4055</v>
      </c>
      <c r="V1598" s="126"/>
      <c r="W1598" s="39"/>
      <c r="X1598" s="39"/>
      <c r="Y1598" s="39"/>
      <c r="Z1598" s="39"/>
      <c r="AA1598" s="39"/>
      <c r="AB1598" s="39"/>
      <c r="AC1598" s="39"/>
      <c r="AD1598" s="104"/>
      <c r="AE1598" s="43" t="s">
        <v>11</v>
      </c>
      <c r="AF1598" s="125">
        <v>85</v>
      </c>
      <c r="AG1598" s="126"/>
      <c r="AH1598" s="125">
        <v>5460</v>
      </c>
      <c r="AI1598" s="126"/>
      <c r="AJ1598" s="39"/>
      <c r="AK1598" s="39"/>
      <c r="AL1598" s="39"/>
      <c r="AM1598" s="39"/>
      <c r="AN1598" s="39"/>
      <c r="AO1598" s="39"/>
    </row>
    <row r="1599" spans="2:41" ht="15.75" x14ac:dyDescent="0.25">
      <c r="B1599" s="127"/>
      <c r="C1599" s="39"/>
      <c r="D1599" s="104"/>
      <c r="E1599" s="43" t="s">
        <v>12</v>
      </c>
      <c r="F1599" s="125">
        <v>369</v>
      </c>
      <c r="G1599" s="126"/>
      <c r="H1599" s="125">
        <v>14477</v>
      </c>
      <c r="I1599" s="126"/>
      <c r="J1599" s="39"/>
      <c r="K1599" s="39"/>
      <c r="L1599" s="39"/>
      <c r="M1599" s="39"/>
      <c r="N1599" s="39"/>
      <c r="O1599" s="39"/>
      <c r="P1599" s="39"/>
      <c r="Q1599" s="104"/>
      <c r="R1599" s="43" t="s">
        <v>12</v>
      </c>
      <c r="S1599" s="125">
        <v>189</v>
      </c>
      <c r="T1599" s="126"/>
      <c r="U1599" s="125">
        <v>6526</v>
      </c>
      <c r="V1599" s="126"/>
      <c r="W1599" s="39"/>
      <c r="X1599" s="39"/>
      <c r="Y1599" s="39"/>
      <c r="Z1599" s="39"/>
      <c r="AA1599" s="39"/>
      <c r="AB1599" s="39"/>
      <c r="AC1599" s="39"/>
      <c r="AD1599" s="104"/>
      <c r="AE1599" s="43" t="s">
        <v>12</v>
      </c>
      <c r="AF1599" s="125">
        <v>180</v>
      </c>
      <c r="AG1599" s="126"/>
      <c r="AH1599" s="125">
        <v>7951</v>
      </c>
      <c r="AI1599" s="126"/>
      <c r="AJ1599" s="39"/>
      <c r="AK1599" s="39"/>
      <c r="AL1599" s="39"/>
      <c r="AM1599" s="39"/>
      <c r="AN1599" s="39"/>
      <c r="AO1599" s="39"/>
    </row>
    <row r="1600" spans="2:41" ht="15.75" x14ac:dyDescent="0.25">
      <c r="B1600" s="127"/>
      <c r="C1600" s="39"/>
      <c r="D1600" s="104"/>
      <c r="E1600" s="43" t="s">
        <v>13</v>
      </c>
      <c r="F1600" s="125">
        <v>985</v>
      </c>
      <c r="G1600" s="126"/>
      <c r="H1600" s="125">
        <v>23936</v>
      </c>
      <c r="I1600" s="126"/>
      <c r="J1600" s="39"/>
      <c r="K1600" s="39"/>
      <c r="L1600" s="39"/>
      <c r="M1600" s="39"/>
      <c r="N1600" s="39"/>
      <c r="O1600" s="39"/>
      <c r="P1600" s="39"/>
      <c r="Q1600" s="104"/>
      <c r="R1600" s="43" t="s">
        <v>13</v>
      </c>
      <c r="S1600" s="125">
        <v>500</v>
      </c>
      <c r="T1600" s="126"/>
      <c r="U1600" s="125">
        <v>11718</v>
      </c>
      <c r="V1600" s="126"/>
      <c r="W1600" s="39"/>
      <c r="X1600" s="39"/>
      <c r="Y1600" s="39"/>
      <c r="Z1600" s="39"/>
      <c r="AA1600" s="39"/>
      <c r="AB1600" s="39"/>
      <c r="AC1600" s="39"/>
      <c r="AD1600" s="104"/>
      <c r="AE1600" s="43" t="s">
        <v>13</v>
      </c>
      <c r="AF1600" s="125">
        <v>485</v>
      </c>
      <c r="AG1600" s="126"/>
      <c r="AH1600" s="125">
        <v>12218</v>
      </c>
      <c r="AI1600" s="126"/>
      <c r="AJ1600" s="39"/>
      <c r="AK1600" s="39"/>
      <c r="AL1600" s="39"/>
      <c r="AM1600" s="39"/>
      <c r="AN1600" s="39"/>
      <c r="AO1600" s="39"/>
    </row>
    <row r="1601" spans="2:41" ht="15.75" x14ac:dyDescent="0.25">
      <c r="B1601" s="127"/>
      <c r="C1601" s="39"/>
      <c r="D1601" s="104"/>
      <c r="E1601" s="43" t="s">
        <v>14</v>
      </c>
      <c r="F1601" s="125">
        <v>3717</v>
      </c>
      <c r="G1601" s="126"/>
      <c r="H1601" s="125">
        <v>42385</v>
      </c>
      <c r="I1601" s="126"/>
      <c r="J1601" s="39"/>
      <c r="K1601" s="39"/>
      <c r="L1601" s="39"/>
      <c r="M1601" s="39"/>
      <c r="N1601" s="39"/>
      <c r="O1601" s="39"/>
      <c r="P1601" s="39"/>
      <c r="Q1601" s="104"/>
      <c r="R1601" s="43" t="s">
        <v>14</v>
      </c>
      <c r="S1601" s="125">
        <v>1992</v>
      </c>
      <c r="T1601" s="126"/>
      <c r="U1601" s="125">
        <v>21015</v>
      </c>
      <c r="V1601" s="126"/>
      <c r="W1601" s="39"/>
      <c r="X1601" s="39"/>
      <c r="Y1601" s="39"/>
      <c r="Z1601" s="39"/>
      <c r="AA1601" s="39"/>
      <c r="AB1601" s="39"/>
      <c r="AC1601" s="39"/>
      <c r="AD1601" s="104"/>
      <c r="AE1601" s="43" t="s">
        <v>14</v>
      </c>
      <c r="AF1601" s="125">
        <v>1725</v>
      </c>
      <c r="AG1601" s="126"/>
      <c r="AH1601" s="125">
        <v>21370</v>
      </c>
      <c r="AI1601" s="126"/>
      <c r="AJ1601" s="39"/>
      <c r="AK1601" s="39"/>
      <c r="AL1601" s="39"/>
      <c r="AM1601" s="39"/>
      <c r="AN1601" s="39"/>
      <c r="AO1601" s="39"/>
    </row>
    <row r="1602" spans="2:41" ht="15.75" x14ac:dyDescent="0.25">
      <c r="B1602" s="127"/>
      <c r="C1602" s="39"/>
      <c r="D1602" s="104"/>
      <c r="E1602" s="43" t="s">
        <v>15</v>
      </c>
      <c r="F1602" s="125">
        <v>14882</v>
      </c>
      <c r="G1602" s="126"/>
      <c r="H1602" s="125">
        <v>64011</v>
      </c>
      <c r="I1602" s="126"/>
      <c r="J1602" s="39"/>
      <c r="K1602" s="39"/>
      <c r="L1602" s="39"/>
      <c r="M1602" s="39"/>
      <c r="N1602" s="39"/>
      <c r="O1602" s="39"/>
      <c r="P1602" s="39"/>
      <c r="Q1602" s="104"/>
      <c r="R1602" s="43" t="s">
        <v>15</v>
      </c>
      <c r="S1602" s="125">
        <v>8440</v>
      </c>
      <c r="T1602" s="126"/>
      <c r="U1602" s="125">
        <v>31409</v>
      </c>
      <c r="V1602" s="126"/>
      <c r="W1602" s="39"/>
      <c r="X1602" s="39"/>
      <c r="Y1602" s="39"/>
      <c r="Z1602" s="39"/>
      <c r="AA1602" s="39"/>
      <c r="AB1602" s="39"/>
      <c r="AC1602" s="39"/>
      <c r="AD1602" s="104"/>
      <c r="AE1602" s="43" t="s">
        <v>15</v>
      </c>
      <c r="AF1602" s="125">
        <v>6442</v>
      </c>
      <c r="AG1602" s="126"/>
      <c r="AH1602" s="125">
        <v>32602</v>
      </c>
      <c r="AI1602" s="126"/>
      <c r="AJ1602" s="39"/>
      <c r="AK1602" s="39"/>
      <c r="AL1602" s="39"/>
      <c r="AM1602" s="39"/>
      <c r="AN1602" s="39"/>
      <c r="AO1602" s="39"/>
    </row>
    <row r="1603" spans="2:41" ht="15.75" x14ac:dyDescent="0.25">
      <c r="B1603" s="127"/>
      <c r="C1603" s="39"/>
      <c r="D1603" s="104"/>
      <c r="E1603" s="43" t="s">
        <v>16</v>
      </c>
      <c r="F1603" s="125">
        <v>35032</v>
      </c>
      <c r="G1603" s="126"/>
      <c r="H1603" s="125">
        <v>57377</v>
      </c>
      <c r="I1603" s="126"/>
      <c r="J1603" s="39"/>
      <c r="K1603" s="39"/>
      <c r="L1603" s="39"/>
      <c r="M1603" s="39"/>
      <c r="N1603" s="39"/>
      <c r="O1603" s="39"/>
      <c r="P1603" s="39"/>
      <c r="Q1603" s="104"/>
      <c r="R1603" s="43" t="s">
        <v>16</v>
      </c>
      <c r="S1603" s="125">
        <v>19601</v>
      </c>
      <c r="T1603" s="126"/>
      <c r="U1603" s="125">
        <v>26840</v>
      </c>
      <c r="V1603" s="126"/>
      <c r="W1603" s="39"/>
      <c r="X1603" s="39"/>
      <c r="Y1603" s="39"/>
      <c r="Z1603" s="39"/>
      <c r="AA1603" s="39"/>
      <c r="AB1603" s="39"/>
      <c r="AC1603" s="39"/>
      <c r="AD1603" s="104"/>
      <c r="AE1603" s="43" t="s">
        <v>16</v>
      </c>
      <c r="AF1603" s="125">
        <v>15431</v>
      </c>
      <c r="AG1603" s="126"/>
      <c r="AH1603" s="125">
        <v>30537</v>
      </c>
      <c r="AI1603" s="126"/>
      <c r="AJ1603" s="39"/>
      <c r="AK1603" s="39"/>
      <c r="AL1603" s="39"/>
      <c r="AM1603" s="39"/>
      <c r="AN1603" s="39"/>
      <c r="AO1603" s="39"/>
    </row>
    <row r="1604" spans="2:41" ht="15.75" x14ac:dyDescent="0.25">
      <c r="B1604" s="127"/>
      <c r="C1604" s="39"/>
      <c r="D1604" s="104"/>
      <c r="E1604" s="43" t="s">
        <v>17</v>
      </c>
      <c r="F1604" s="125">
        <v>59092</v>
      </c>
      <c r="G1604" s="126"/>
      <c r="H1604" s="125">
        <v>33545</v>
      </c>
      <c r="I1604" s="126"/>
      <c r="J1604" s="39"/>
      <c r="K1604" s="39"/>
      <c r="L1604" s="39"/>
      <c r="M1604" s="39"/>
      <c r="N1604" s="39"/>
      <c r="O1604" s="39"/>
      <c r="P1604" s="39"/>
      <c r="Q1604" s="104"/>
      <c r="R1604" s="43" t="s">
        <v>17</v>
      </c>
      <c r="S1604" s="125">
        <v>31869</v>
      </c>
      <c r="T1604" s="126"/>
      <c r="U1604" s="125">
        <v>14431</v>
      </c>
      <c r="V1604" s="126"/>
      <c r="W1604" s="39"/>
      <c r="X1604" s="39"/>
      <c r="Y1604" s="39"/>
      <c r="Z1604" s="39"/>
      <c r="AA1604" s="39"/>
      <c r="AB1604" s="39"/>
      <c r="AC1604" s="39"/>
      <c r="AD1604" s="104"/>
      <c r="AE1604" s="43" t="s">
        <v>17</v>
      </c>
      <c r="AF1604" s="125">
        <v>27223</v>
      </c>
      <c r="AG1604" s="126"/>
      <c r="AH1604" s="125">
        <v>19114</v>
      </c>
      <c r="AI1604" s="126"/>
      <c r="AJ1604" s="39"/>
      <c r="AK1604" s="39"/>
      <c r="AL1604" s="39"/>
      <c r="AM1604" s="39"/>
      <c r="AN1604" s="39"/>
      <c r="AO1604" s="39"/>
    </row>
    <row r="1605" spans="2:41" ht="15.75" x14ac:dyDescent="0.25">
      <c r="B1605" s="127"/>
      <c r="C1605" s="39"/>
      <c r="D1605" s="104"/>
      <c r="E1605" s="43" t="s">
        <v>18</v>
      </c>
      <c r="F1605" s="125">
        <v>73616</v>
      </c>
      <c r="G1605" s="126"/>
      <c r="H1605" s="125">
        <v>11768</v>
      </c>
      <c r="I1605" s="126"/>
      <c r="J1605" s="39"/>
      <c r="K1605" s="39"/>
      <c r="L1605" s="39"/>
      <c r="M1605" s="39"/>
      <c r="N1605" s="39"/>
      <c r="O1605" s="39"/>
      <c r="P1605" s="39"/>
      <c r="Q1605" s="104"/>
      <c r="R1605" s="43" t="s">
        <v>18</v>
      </c>
      <c r="S1605" s="125">
        <v>37374</v>
      </c>
      <c r="T1605" s="126"/>
      <c r="U1605" s="125">
        <v>4351</v>
      </c>
      <c r="V1605" s="126"/>
      <c r="W1605" s="39"/>
      <c r="X1605" s="39"/>
      <c r="Y1605" s="39"/>
      <c r="Z1605" s="39"/>
      <c r="AA1605" s="39"/>
      <c r="AB1605" s="39"/>
      <c r="AC1605" s="39"/>
      <c r="AD1605" s="104"/>
      <c r="AE1605" s="43" t="s">
        <v>18</v>
      </c>
      <c r="AF1605" s="125">
        <v>36242</v>
      </c>
      <c r="AG1605" s="126"/>
      <c r="AH1605" s="125">
        <v>7417</v>
      </c>
      <c r="AI1605" s="126"/>
      <c r="AJ1605" s="39"/>
      <c r="AK1605" s="39"/>
      <c r="AL1605" s="39"/>
      <c r="AM1605" s="39"/>
      <c r="AN1605" s="39"/>
      <c r="AO1605" s="39"/>
    </row>
    <row r="1606" spans="2:41" ht="15.75" x14ac:dyDescent="0.25">
      <c r="B1606" s="127"/>
      <c r="C1606" s="39"/>
      <c r="D1606" s="105"/>
      <c r="E1606" s="43" t="s">
        <v>19</v>
      </c>
      <c r="F1606" s="125">
        <v>27740</v>
      </c>
      <c r="G1606" s="126"/>
      <c r="H1606" s="125">
        <v>923</v>
      </c>
      <c r="I1606" s="126"/>
      <c r="J1606" s="39"/>
      <c r="K1606" s="39"/>
      <c r="L1606" s="39"/>
      <c r="M1606" s="39"/>
      <c r="N1606" s="39"/>
      <c r="O1606" s="39"/>
      <c r="P1606" s="39"/>
      <c r="Q1606" s="105"/>
      <c r="R1606" s="43" t="s">
        <v>19</v>
      </c>
      <c r="S1606" s="125">
        <v>14042</v>
      </c>
      <c r="T1606" s="126"/>
      <c r="U1606" s="125">
        <v>300</v>
      </c>
      <c r="V1606" s="126"/>
      <c r="W1606" s="39"/>
      <c r="X1606" s="39"/>
      <c r="Y1606" s="39"/>
      <c r="Z1606" s="39"/>
      <c r="AA1606" s="39"/>
      <c r="AB1606" s="39"/>
      <c r="AC1606" s="39"/>
      <c r="AD1606" s="105"/>
      <c r="AE1606" s="43" t="s">
        <v>19</v>
      </c>
      <c r="AF1606" s="125">
        <v>13698</v>
      </c>
      <c r="AG1606" s="126"/>
      <c r="AH1606" s="125">
        <v>623</v>
      </c>
      <c r="AI1606" s="126"/>
      <c r="AJ1606" s="39"/>
      <c r="AK1606" s="39"/>
      <c r="AL1606" s="39"/>
      <c r="AM1606" s="39"/>
      <c r="AN1606" s="39"/>
      <c r="AO1606" s="39"/>
    </row>
    <row r="1607" spans="2:41" ht="15.75" x14ac:dyDescent="0.25">
      <c r="C1607" s="39"/>
      <c r="D1607" s="39"/>
      <c r="E1607" s="47"/>
      <c r="F1607" s="39"/>
      <c r="G1607" s="39"/>
      <c r="H1607" s="39"/>
      <c r="I1607" s="39"/>
      <c r="J1607" s="39"/>
      <c r="K1607" s="39"/>
      <c r="L1607" s="39"/>
      <c r="M1607" s="39"/>
      <c r="N1607" s="39"/>
      <c r="O1607" s="39"/>
      <c r="P1607" s="39"/>
      <c r="Q1607" s="39"/>
      <c r="R1607" s="39"/>
      <c r="S1607" s="39"/>
      <c r="T1607" s="39"/>
      <c r="U1607" s="39"/>
      <c r="V1607" s="39"/>
      <c r="W1607" s="39"/>
      <c r="X1607" s="39"/>
      <c r="Y1607" s="39"/>
      <c r="Z1607" s="39"/>
      <c r="AA1607" s="39"/>
      <c r="AB1607" s="39"/>
      <c r="AC1607" s="39"/>
      <c r="AD1607" s="39"/>
      <c r="AE1607" s="39"/>
      <c r="AF1607" s="39"/>
      <c r="AG1607" s="39"/>
      <c r="AH1607" s="39"/>
      <c r="AI1607" s="39"/>
      <c r="AJ1607" s="39"/>
      <c r="AK1607" s="39"/>
      <c r="AL1607" s="39"/>
      <c r="AM1607" s="39"/>
      <c r="AN1607" s="39"/>
      <c r="AO1607" s="39"/>
    </row>
    <row r="1608" spans="2:41" ht="18.75" x14ac:dyDescent="0.3">
      <c r="C1608" s="39"/>
      <c r="D1608" s="106" t="s">
        <v>24</v>
      </c>
      <c r="E1608" s="106"/>
      <c r="F1608" s="42"/>
      <c r="G1608" s="42"/>
      <c r="H1608" s="39"/>
      <c r="I1608" s="39"/>
      <c r="J1608" s="39"/>
      <c r="K1608" s="39"/>
      <c r="L1608" s="39"/>
      <c r="M1608" s="39"/>
      <c r="N1608" s="39"/>
      <c r="O1608" s="39"/>
      <c r="P1608" s="39"/>
      <c r="Q1608" s="106" t="s">
        <v>24</v>
      </c>
      <c r="R1608" s="106"/>
      <c r="S1608" s="42"/>
      <c r="T1608" s="42"/>
      <c r="U1608" s="39"/>
      <c r="V1608" s="39"/>
      <c r="W1608" s="39"/>
      <c r="X1608" s="39"/>
      <c r="Y1608" s="39"/>
      <c r="Z1608" s="39"/>
      <c r="AA1608" s="39"/>
      <c r="AB1608" s="39"/>
      <c r="AC1608" s="39"/>
      <c r="AD1608" s="106" t="s">
        <v>24</v>
      </c>
      <c r="AE1608" s="106"/>
      <c r="AF1608" s="42"/>
      <c r="AG1608" s="42"/>
      <c r="AH1608" s="39"/>
      <c r="AI1608" s="39"/>
      <c r="AJ1608" s="39"/>
      <c r="AK1608" s="39"/>
      <c r="AL1608" s="39"/>
      <c r="AM1608" s="39"/>
      <c r="AN1608" s="39"/>
      <c r="AO1608" s="39"/>
    </row>
    <row r="1609" spans="2:41" ht="28.9" customHeight="1" x14ac:dyDescent="0.25">
      <c r="C1609" s="39"/>
      <c r="D1609" s="106"/>
      <c r="E1609" s="106"/>
      <c r="F1609" s="128" t="s">
        <v>81</v>
      </c>
      <c r="G1609" s="128"/>
      <c r="H1609" s="128"/>
      <c r="I1609" s="128"/>
      <c r="J1609" s="39"/>
      <c r="K1609" s="39"/>
      <c r="L1609" s="39"/>
      <c r="M1609" s="39"/>
      <c r="N1609" s="39"/>
      <c r="O1609" s="39"/>
      <c r="P1609" s="39"/>
      <c r="Q1609" s="106"/>
      <c r="R1609" s="106"/>
      <c r="S1609" s="128" t="s">
        <v>81</v>
      </c>
      <c r="T1609" s="128"/>
      <c r="U1609" s="128"/>
      <c r="V1609" s="128"/>
      <c r="W1609" s="39"/>
      <c r="X1609" s="39"/>
      <c r="Y1609" s="39"/>
      <c r="Z1609" s="39"/>
      <c r="AA1609" s="39"/>
      <c r="AB1609" s="39"/>
      <c r="AC1609" s="39"/>
      <c r="AD1609" s="106"/>
      <c r="AE1609" s="106"/>
      <c r="AF1609" s="128" t="s">
        <v>81</v>
      </c>
      <c r="AG1609" s="128"/>
      <c r="AH1609" s="128"/>
      <c r="AI1609" s="128"/>
      <c r="AJ1609" s="39"/>
      <c r="AK1609" s="39"/>
      <c r="AL1609" s="39"/>
      <c r="AM1609" s="39"/>
      <c r="AN1609" s="39"/>
      <c r="AO1609" s="39"/>
    </row>
    <row r="1610" spans="2:41" x14ac:dyDescent="0.25">
      <c r="C1610" s="39"/>
      <c r="D1610" s="107"/>
      <c r="E1610" s="107"/>
      <c r="F1610" s="129" t="s">
        <v>88</v>
      </c>
      <c r="G1610" s="130"/>
      <c r="H1610" s="129" t="s">
        <v>82</v>
      </c>
      <c r="I1610" s="130"/>
      <c r="J1610" s="39"/>
      <c r="K1610" s="39"/>
      <c r="L1610" s="39"/>
      <c r="M1610" s="39"/>
      <c r="N1610" s="39"/>
      <c r="O1610" s="39"/>
      <c r="P1610" s="39"/>
      <c r="Q1610" s="107"/>
      <c r="R1610" s="107"/>
      <c r="S1610" s="129" t="s">
        <v>88</v>
      </c>
      <c r="T1610" s="130"/>
      <c r="U1610" s="129" t="s">
        <v>82</v>
      </c>
      <c r="V1610" s="130"/>
      <c r="W1610" s="39"/>
      <c r="X1610" s="39"/>
      <c r="Y1610" s="39"/>
      <c r="Z1610" s="39"/>
      <c r="AA1610" s="39"/>
      <c r="AB1610" s="39"/>
      <c r="AC1610" s="39"/>
      <c r="AD1610" s="107"/>
      <c r="AE1610" s="107"/>
      <c r="AF1610" s="129" t="s">
        <v>88</v>
      </c>
      <c r="AG1610" s="130"/>
      <c r="AH1610" s="129" t="s">
        <v>82</v>
      </c>
      <c r="AI1610" s="130"/>
      <c r="AJ1610" s="39"/>
      <c r="AK1610" s="39"/>
      <c r="AL1610" s="39"/>
      <c r="AM1610" s="39"/>
      <c r="AN1610" s="39"/>
      <c r="AO1610" s="39"/>
    </row>
    <row r="1611" spans="2:41" ht="15.75" x14ac:dyDescent="0.25">
      <c r="C1611" s="39"/>
      <c r="D1611" s="103" t="s">
        <v>21</v>
      </c>
      <c r="E1611" s="43" t="s">
        <v>9</v>
      </c>
      <c r="F1611" s="125">
        <v>0.26266416510318952</v>
      </c>
      <c r="G1611" s="126"/>
      <c r="H1611" s="125">
        <v>99.737335834896811</v>
      </c>
      <c r="I1611" s="126"/>
      <c r="J1611" s="39"/>
      <c r="K1611" s="39"/>
      <c r="L1611" s="39"/>
      <c r="M1611" s="39"/>
      <c r="N1611" s="39"/>
      <c r="O1611" s="39"/>
      <c r="P1611" s="39"/>
      <c r="Q1611" s="103" t="s">
        <v>21</v>
      </c>
      <c r="R1611" s="43" t="s">
        <v>9</v>
      </c>
      <c r="S1611" s="125" t="s">
        <v>78</v>
      </c>
      <c r="T1611" s="126"/>
      <c r="U1611" s="125" t="s">
        <v>78</v>
      </c>
      <c r="V1611" s="126"/>
      <c r="W1611" s="39"/>
      <c r="X1611" s="39"/>
      <c r="Y1611" s="39"/>
      <c r="Z1611" s="39"/>
      <c r="AA1611" s="39"/>
      <c r="AB1611" s="39"/>
      <c r="AC1611" s="39"/>
      <c r="AD1611" s="103" t="s">
        <v>21</v>
      </c>
      <c r="AE1611" s="43" t="s">
        <v>9</v>
      </c>
      <c r="AF1611" s="125" t="s">
        <v>78</v>
      </c>
      <c r="AG1611" s="126"/>
      <c r="AH1611" s="125" t="s">
        <v>78</v>
      </c>
      <c r="AI1611" s="126"/>
      <c r="AJ1611" s="39"/>
      <c r="AK1611" s="39"/>
      <c r="AL1611" s="39"/>
      <c r="AM1611" s="39"/>
      <c r="AN1611" s="39"/>
      <c r="AO1611" s="39"/>
    </row>
    <row r="1612" spans="2:41" ht="15.75" x14ac:dyDescent="0.25">
      <c r="C1612" s="39"/>
      <c r="D1612" s="104"/>
      <c r="E1612" s="43" t="s">
        <v>79</v>
      </c>
      <c r="F1612" s="125">
        <v>0.28735632183908044</v>
      </c>
      <c r="G1612" s="126"/>
      <c r="H1612" s="125">
        <v>99.712643678160916</v>
      </c>
      <c r="I1612" s="126"/>
      <c r="J1612" s="39"/>
      <c r="K1612" s="39"/>
      <c r="L1612" s="39"/>
      <c r="M1612" s="39"/>
      <c r="N1612" s="39"/>
      <c r="O1612" s="39"/>
      <c r="P1612" s="39"/>
      <c r="Q1612" s="104"/>
      <c r="R1612" s="43" t="s">
        <v>79</v>
      </c>
      <c r="S1612" s="125" t="s">
        <v>78</v>
      </c>
      <c r="T1612" s="126"/>
      <c r="U1612" s="125" t="s">
        <v>78</v>
      </c>
      <c r="V1612" s="126"/>
      <c r="W1612" s="39"/>
      <c r="X1612" s="39"/>
      <c r="Y1612" s="39"/>
      <c r="Z1612" s="39"/>
      <c r="AA1612" s="39"/>
      <c r="AB1612" s="39"/>
      <c r="AC1612" s="39"/>
      <c r="AD1612" s="104"/>
      <c r="AE1612" s="43" t="s">
        <v>79</v>
      </c>
      <c r="AF1612" s="125" t="s">
        <v>78</v>
      </c>
      <c r="AG1612" s="126"/>
      <c r="AH1612" s="125" t="s">
        <v>78</v>
      </c>
      <c r="AI1612" s="126"/>
      <c r="AJ1612" s="39"/>
      <c r="AK1612" s="39"/>
      <c r="AL1612" s="39"/>
      <c r="AM1612" s="39"/>
      <c r="AN1612" s="39"/>
      <c r="AO1612" s="39"/>
    </row>
    <row r="1613" spans="2:41" ht="15.75" x14ac:dyDescent="0.25">
      <c r="C1613" s="39"/>
      <c r="D1613" s="104"/>
      <c r="E1613" s="43" t="s">
        <v>10</v>
      </c>
      <c r="F1613" s="125">
        <v>1.0517748700932825</v>
      </c>
      <c r="G1613" s="126"/>
      <c r="H1613" s="125">
        <v>98.948225129906717</v>
      </c>
      <c r="I1613" s="126"/>
      <c r="J1613" s="39"/>
      <c r="K1613" s="39"/>
      <c r="L1613" s="39"/>
      <c r="M1613" s="39"/>
      <c r="N1613" s="39"/>
      <c r="O1613" s="39"/>
      <c r="P1613" s="39"/>
      <c r="Q1613" s="104"/>
      <c r="R1613" s="43" t="s">
        <v>10</v>
      </c>
      <c r="S1613" s="125">
        <v>1.3532651455546814</v>
      </c>
      <c r="T1613" s="126"/>
      <c r="U1613" s="125">
        <v>98.646734854445313</v>
      </c>
      <c r="V1613" s="126"/>
      <c r="W1613" s="39"/>
      <c r="X1613" s="39"/>
      <c r="Y1613" s="39"/>
      <c r="Z1613" s="39"/>
      <c r="AA1613" s="39"/>
      <c r="AB1613" s="39"/>
      <c r="AC1613" s="39"/>
      <c r="AD1613" s="104"/>
      <c r="AE1613" s="43" t="s">
        <v>10</v>
      </c>
      <c r="AF1613" s="125">
        <v>0.85256810147639839</v>
      </c>
      <c r="AG1613" s="126"/>
      <c r="AH1613" s="125">
        <v>99.147431898523593</v>
      </c>
      <c r="AI1613" s="126"/>
      <c r="AJ1613" s="39"/>
      <c r="AK1613" s="39"/>
      <c r="AL1613" s="39"/>
      <c r="AM1613" s="39"/>
      <c r="AN1613" s="39"/>
      <c r="AO1613" s="39"/>
    </row>
    <row r="1614" spans="2:41" ht="15.75" x14ac:dyDescent="0.25">
      <c r="C1614" s="39"/>
      <c r="D1614" s="104"/>
      <c r="E1614" s="43" t="s">
        <v>11</v>
      </c>
      <c r="F1614" s="125">
        <v>1.4806378132118452</v>
      </c>
      <c r="G1614" s="126"/>
      <c r="H1614" s="125">
        <v>98.519362186788157</v>
      </c>
      <c r="I1614" s="126"/>
      <c r="J1614" s="39"/>
      <c r="K1614" s="39"/>
      <c r="L1614" s="39"/>
      <c r="M1614" s="39"/>
      <c r="N1614" s="39"/>
      <c r="O1614" s="39"/>
      <c r="P1614" s="39"/>
      <c r="Q1614" s="104"/>
      <c r="R1614" s="43" t="s">
        <v>11</v>
      </c>
      <c r="S1614" s="125">
        <v>1.4101628981278873</v>
      </c>
      <c r="T1614" s="126"/>
      <c r="U1614" s="125">
        <v>98.589837101872106</v>
      </c>
      <c r="V1614" s="126"/>
      <c r="W1614" s="39"/>
      <c r="X1614" s="39"/>
      <c r="Y1614" s="39"/>
      <c r="Z1614" s="39"/>
      <c r="AA1614" s="39"/>
      <c r="AB1614" s="39"/>
      <c r="AC1614" s="39"/>
      <c r="AD1614" s="104"/>
      <c r="AE1614" s="43" t="s">
        <v>11</v>
      </c>
      <c r="AF1614" s="125">
        <v>1.5329125338142471</v>
      </c>
      <c r="AG1614" s="126"/>
      <c r="AH1614" s="125">
        <v>98.46708746618576</v>
      </c>
      <c r="AI1614" s="126"/>
      <c r="AJ1614" s="39"/>
      <c r="AK1614" s="39"/>
      <c r="AL1614" s="39"/>
      <c r="AM1614" s="39"/>
      <c r="AN1614" s="39"/>
      <c r="AO1614" s="39"/>
    </row>
    <row r="1615" spans="2:41" ht="15.75" x14ac:dyDescent="0.25">
      <c r="C1615" s="39"/>
      <c r="D1615" s="104"/>
      <c r="E1615" s="43" t="s">
        <v>12</v>
      </c>
      <c r="F1615" s="125">
        <v>2.4855179846423279</v>
      </c>
      <c r="G1615" s="126"/>
      <c r="H1615" s="125">
        <v>97.514482015357672</v>
      </c>
      <c r="I1615" s="126"/>
      <c r="J1615" s="39"/>
      <c r="K1615" s="39"/>
      <c r="L1615" s="39"/>
      <c r="M1615" s="39"/>
      <c r="N1615" s="39"/>
      <c r="O1615" s="39"/>
      <c r="P1615" s="39"/>
      <c r="Q1615" s="104"/>
      <c r="R1615" s="43" t="s">
        <v>12</v>
      </c>
      <c r="S1615" s="125">
        <v>2.8145941921072226</v>
      </c>
      <c r="T1615" s="126"/>
      <c r="U1615" s="125">
        <v>97.185405807892778</v>
      </c>
      <c r="V1615" s="126"/>
      <c r="W1615" s="39"/>
      <c r="X1615" s="39"/>
      <c r="Y1615" s="39"/>
      <c r="Z1615" s="39"/>
      <c r="AA1615" s="39"/>
      <c r="AB1615" s="39"/>
      <c r="AC1615" s="39"/>
      <c r="AD1615" s="104"/>
      <c r="AE1615" s="43" t="s">
        <v>12</v>
      </c>
      <c r="AF1615" s="125">
        <v>2.2137498462673717</v>
      </c>
      <c r="AG1615" s="126"/>
      <c r="AH1615" s="125">
        <v>97.786250153732624</v>
      </c>
      <c r="AI1615" s="126"/>
      <c r="AJ1615" s="39"/>
      <c r="AK1615" s="39"/>
      <c r="AL1615" s="39"/>
      <c r="AM1615" s="39"/>
      <c r="AN1615" s="39"/>
      <c r="AO1615" s="39"/>
    </row>
    <row r="1616" spans="2:41" ht="15.75" x14ac:dyDescent="0.25">
      <c r="C1616" s="39"/>
      <c r="D1616" s="104"/>
      <c r="E1616" s="43" t="s">
        <v>13</v>
      </c>
      <c r="F1616" s="125">
        <v>3.952489867982826</v>
      </c>
      <c r="G1616" s="126"/>
      <c r="H1616" s="125">
        <v>96.04751013201718</v>
      </c>
      <c r="I1616" s="126"/>
      <c r="J1616" s="39"/>
      <c r="K1616" s="39"/>
      <c r="L1616" s="39"/>
      <c r="M1616" s="39"/>
      <c r="N1616" s="39"/>
      <c r="O1616" s="39"/>
      <c r="P1616" s="39"/>
      <c r="Q1616" s="104"/>
      <c r="R1616" s="43" t="s">
        <v>13</v>
      </c>
      <c r="S1616" s="125">
        <v>4.0923228024226548</v>
      </c>
      <c r="T1616" s="126"/>
      <c r="U1616" s="125">
        <v>95.907677197577343</v>
      </c>
      <c r="V1616" s="126"/>
      <c r="W1616" s="39"/>
      <c r="X1616" s="39"/>
      <c r="Y1616" s="39"/>
      <c r="Z1616" s="39"/>
      <c r="AA1616" s="39"/>
      <c r="AB1616" s="39"/>
      <c r="AC1616" s="39"/>
      <c r="AD1616" s="104"/>
      <c r="AE1616" s="43" t="s">
        <v>13</v>
      </c>
      <c r="AF1616" s="125">
        <v>3.8179957490356609</v>
      </c>
      <c r="AG1616" s="126"/>
      <c r="AH1616" s="125">
        <v>96.18200425096434</v>
      </c>
      <c r="AI1616" s="126"/>
      <c r="AJ1616" s="39"/>
      <c r="AK1616" s="39"/>
      <c r="AL1616" s="39"/>
      <c r="AM1616" s="39"/>
      <c r="AN1616" s="39"/>
      <c r="AO1616" s="39"/>
    </row>
    <row r="1617" spans="3:41" ht="15.75" x14ac:dyDescent="0.25">
      <c r="C1617" s="39"/>
      <c r="D1617" s="104"/>
      <c r="E1617" s="43" t="s">
        <v>14</v>
      </c>
      <c r="F1617" s="125">
        <v>8.0625569389614338</v>
      </c>
      <c r="G1617" s="126"/>
      <c r="H1617" s="125">
        <v>91.937443061038564</v>
      </c>
      <c r="I1617" s="126"/>
      <c r="J1617" s="39"/>
      <c r="K1617" s="39"/>
      <c r="L1617" s="39"/>
      <c r="M1617" s="39"/>
      <c r="N1617" s="39"/>
      <c r="O1617" s="39"/>
      <c r="P1617" s="39"/>
      <c r="Q1617" s="104"/>
      <c r="R1617" s="43" t="s">
        <v>14</v>
      </c>
      <c r="S1617" s="125">
        <v>8.6582344503846649</v>
      </c>
      <c r="T1617" s="126"/>
      <c r="U1617" s="125">
        <v>91.341765549615346</v>
      </c>
      <c r="V1617" s="126"/>
      <c r="W1617" s="39"/>
      <c r="X1617" s="39"/>
      <c r="Y1617" s="39"/>
      <c r="Z1617" s="39"/>
      <c r="AA1617" s="39"/>
      <c r="AB1617" s="39"/>
      <c r="AC1617" s="39"/>
      <c r="AD1617" s="104"/>
      <c r="AE1617" s="43" t="s">
        <v>14</v>
      </c>
      <c r="AF1617" s="125">
        <v>7.4691491664862522</v>
      </c>
      <c r="AG1617" s="126"/>
      <c r="AH1617" s="125">
        <v>92.530850833513739</v>
      </c>
      <c r="AI1617" s="126"/>
      <c r="AJ1617" s="39"/>
      <c r="AK1617" s="39"/>
      <c r="AL1617" s="39"/>
      <c r="AM1617" s="39"/>
      <c r="AN1617" s="39"/>
      <c r="AO1617" s="39"/>
    </row>
    <row r="1618" spans="3:41" ht="15.75" x14ac:dyDescent="0.25">
      <c r="C1618" s="39"/>
      <c r="D1618" s="104"/>
      <c r="E1618" s="43" t="s">
        <v>15</v>
      </c>
      <c r="F1618" s="125">
        <v>18.863524013537322</v>
      </c>
      <c r="G1618" s="126"/>
      <c r="H1618" s="125">
        <v>81.136475986462671</v>
      </c>
      <c r="I1618" s="126"/>
      <c r="J1618" s="39"/>
      <c r="K1618" s="39"/>
      <c r="L1618" s="39"/>
      <c r="M1618" s="39"/>
      <c r="N1618" s="39"/>
      <c r="O1618" s="39"/>
      <c r="P1618" s="39"/>
      <c r="Q1618" s="104"/>
      <c r="R1618" s="43" t="s">
        <v>15</v>
      </c>
      <c r="S1618" s="125">
        <v>21.179954327586639</v>
      </c>
      <c r="T1618" s="126"/>
      <c r="U1618" s="125">
        <v>78.820045672413357</v>
      </c>
      <c r="V1618" s="126"/>
      <c r="W1618" s="39"/>
      <c r="X1618" s="39"/>
      <c r="Y1618" s="39"/>
      <c r="Z1618" s="39"/>
      <c r="AA1618" s="39"/>
      <c r="AB1618" s="39"/>
      <c r="AC1618" s="39"/>
      <c r="AD1618" s="104"/>
      <c r="AE1618" s="43" t="s">
        <v>15</v>
      </c>
      <c r="AF1618" s="125">
        <v>16.499334084622479</v>
      </c>
      <c r="AG1618" s="126"/>
      <c r="AH1618" s="125">
        <v>83.500665915377525</v>
      </c>
      <c r="AI1618" s="126"/>
      <c r="AJ1618" s="39"/>
      <c r="AK1618" s="39"/>
      <c r="AL1618" s="39"/>
      <c r="AM1618" s="39"/>
      <c r="AN1618" s="39"/>
      <c r="AO1618" s="39"/>
    </row>
    <row r="1619" spans="3:41" ht="15.75" x14ac:dyDescent="0.25">
      <c r="C1619" s="39"/>
      <c r="D1619" s="104"/>
      <c r="E1619" s="43" t="s">
        <v>16</v>
      </c>
      <c r="F1619" s="125">
        <v>37.909727407503595</v>
      </c>
      <c r="G1619" s="126"/>
      <c r="H1619" s="125">
        <v>62.090272592496397</v>
      </c>
      <c r="I1619" s="126"/>
      <c r="J1619" s="39"/>
      <c r="K1619" s="39"/>
      <c r="L1619" s="39"/>
      <c r="M1619" s="39"/>
      <c r="N1619" s="39"/>
      <c r="O1619" s="39"/>
      <c r="P1619" s="39"/>
      <c r="Q1619" s="104"/>
      <c r="R1619" s="43" t="s">
        <v>16</v>
      </c>
      <c r="S1619" s="125">
        <v>42.20624017570681</v>
      </c>
      <c r="T1619" s="126"/>
      <c r="U1619" s="125">
        <v>57.79375982429319</v>
      </c>
      <c r="V1619" s="126"/>
      <c r="W1619" s="39"/>
      <c r="X1619" s="39"/>
      <c r="Y1619" s="39"/>
      <c r="Z1619" s="39"/>
      <c r="AA1619" s="39"/>
      <c r="AB1619" s="39"/>
      <c r="AC1619" s="39"/>
      <c r="AD1619" s="104"/>
      <c r="AE1619" s="43" t="s">
        <v>16</v>
      </c>
      <c r="AF1619" s="125">
        <v>33.569004524886878</v>
      </c>
      <c r="AG1619" s="126"/>
      <c r="AH1619" s="125">
        <v>66.430995475113122</v>
      </c>
      <c r="AI1619" s="126"/>
      <c r="AJ1619" s="39"/>
      <c r="AK1619" s="39"/>
      <c r="AL1619" s="39"/>
      <c r="AM1619" s="39"/>
      <c r="AN1619" s="39"/>
      <c r="AO1619" s="39"/>
    </row>
    <row r="1620" spans="3:41" ht="15.75" x14ac:dyDescent="0.25">
      <c r="C1620" s="39"/>
      <c r="D1620" s="104"/>
      <c r="E1620" s="43" t="s">
        <v>17</v>
      </c>
      <c r="F1620" s="125">
        <v>63.788766907391214</v>
      </c>
      <c r="G1620" s="126"/>
      <c r="H1620" s="125">
        <v>36.211233092608786</v>
      </c>
      <c r="I1620" s="126"/>
      <c r="J1620" s="39"/>
      <c r="K1620" s="39"/>
      <c r="L1620" s="39"/>
      <c r="M1620" s="39"/>
      <c r="N1620" s="39"/>
      <c r="O1620" s="39"/>
      <c r="P1620" s="39"/>
      <c r="Q1620" s="104"/>
      <c r="R1620" s="43" t="s">
        <v>17</v>
      </c>
      <c r="S1620" s="125">
        <v>68.831533477321813</v>
      </c>
      <c r="T1620" s="126"/>
      <c r="U1620" s="125">
        <v>31.168466522678184</v>
      </c>
      <c r="V1620" s="126"/>
      <c r="W1620" s="39"/>
      <c r="X1620" s="39"/>
      <c r="Y1620" s="39"/>
      <c r="Z1620" s="39"/>
      <c r="AA1620" s="39"/>
      <c r="AB1620" s="39"/>
      <c r="AC1620" s="39"/>
      <c r="AD1620" s="104"/>
      <c r="AE1620" s="43" t="s">
        <v>17</v>
      </c>
      <c r="AF1620" s="125">
        <v>58.750026976282456</v>
      </c>
      <c r="AG1620" s="126"/>
      <c r="AH1620" s="125">
        <v>41.249973023717544</v>
      </c>
      <c r="AI1620" s="126"/>
      <c r="AJ1620" s="39"/>
      <c r="AK1620" s="39"/>
      <c r="AL1620" s="39"/>
      <c r="AM1620" s="39"/>
      <c r="AN1620" s="39"/>
      <c r="AO1620" s="39"/>
    </row>
    <row r="1621" spans="3:41" ht="15.75" x14ac:dyDescent="0.25">
      <c r="C1621" s="39"/>
      <c r="D1621" s="104"/>
      <c r="E1621" s="43" t="s">
        <v>18</v>
      </c>
      <c r="F1621" s="125">
        <v>86.217558324744687</v>
      </c>
      <c r="G1621" s="126"/>
      <c r="H1621" s="125">
        <v>13.782441675255317</v>
      </c>
      <c r="I1621" s="126"/>
      <c r="J1621" s="39"/>
      <c r="K1621" s="39"/>
      <c r="L1621" s="39"/>
      <c r="M1621" s="39"/>
      <c r="N1621" s="39"/>
      <c r="O1621" s="39"/>
      <c r="P1621" s="39"/>
      <c r="Q1621" s="104"/>
      <c r="R1621" s="43" t="s">
        <v>18</v>
      </c>
      <c r="S1621" s="125">
        <v>89.57219892150988</v>
      </c>
      <c r="T1621" s="126"/>
      <c r="U1621" s="125">
        <v>10.427801078490113</v>
      </c>
      <c r="V1621" s="126"/>
      <c r="W1621" s="39"/>
      <c r="X1621" s="39"/>
      <c r="Y1621" s="39"/>
      <c r="Z1621" s="39"/>
      <c r="AA1621" s="39"/>
      <c r="AB1621" s="39"/>
      <c r="AC1621" s="39"/>
      <c r="AD1621" s="104"/>
      <c r="AE1621" s="43" t="s">
        <v>18</v>
      </c>
      <c r="AF1621" s="125">
        <v>83.011521106759204</v>
      </c>
      <c r="AG1621" s="126"/>
      <c r="AH1621" s="125">
        <v>16.988478893240799</v>
      </c>
      <c r="AI1621" s="126"/>
      <c r="AJ1621" s="39"/>
      <c r="AK1621" s="39"/>
      <c r="AL1621" s="39"/>
      <c r="AM1621" s="39"/>
      <c r="AN1621" s="39"/>
      <c r="AO1621" s="39"/>
    </row>
    <row r="1622" spans="3:41" ht="15.75" x14ac:dyDescent="0.25">
      <c r="C1622" s="39"/>
      <c r="D1622" s="105"/>
      <c r="E1622" s="43" t="s">
        <v>19</v>
      </c>
      <c r="F1622" s="125">
        <v>96.779820674737465</v>
      </c>
      <c r="G1622" s="126"/>
      <c r="H1622" s="125">
        <v>3.2201793252625337</v>
      </c>
      <c r="I1622" s="126"/>
      <c r="J1622" s="39"/>
      <c r="K1622" s="39"/>
      <c r="L1622" s="39"/>
      <c r="M1622" s="39"/>
      <c r="N1622" s="39"/>
      <c r="O1622" s="39"/>
      <c r="P1622" s="39"/>
      <c r="Q1622" s="105"/>
      <c r="R1622" s="43" t="s">
        <v>19</v>
      </c>
      <c r="S1622" s="125">
        <v>97.908241528378198</v>
      </c>
      <c r="T1622" s="126"/>
      <c r="U1622" s="125">
        <v>2.0917584716218101</v>
      </c>
      <c r="V1622" s="126"/>
      <c r="W1622" s="39"/>
      <c r="X1622" s="39"/>
      <c r="Y1622" s="39"/>
      <c r="Z1622" s="39"/>
      <c r="AA1622" s="39"/>
      <c r="AB1622" s="39"/>
      <c r="AC1622" s="39"/>
      <c r="AD1622" s="105"/>
      <c r="AE1622" s="43" t="s">
        <v>19</v>
      </c>
      <c r="AF1622" s="125">
        <v>95.649745129530061</v>
      </c>
      <c r="AG1622" s="126"/>
      <c r="AH1622" s="125">
        <v>4.3502548704699393</v>
      </c>
      <c r="AI1622" s="126"/>
      <c r="AJ1622" s="39"/>
      <c r="AK1622" s="39"/>
      <c r="AL1622" s="39"/>
      <c r="AM1622" s="39"/>
      <c r="AN1622" s="39"/>
      <c r="AO1622" s="39"/>
    </row>
    <row r="1623" spans="3:41" x14ac:dyDescent="0.25">
      <c r="C1623" s="39"/>
      <c r="D1623" s="39"/>
      <c r="E1623" s="39"/>
      <c r="F1623" s="39"/>
      <c r="G1623" s="39"/>
      <c r="H1623" s="39"/>
      <c r="I1623" s="39"/>
      <c r="J1623" s="39"/>
      <c r="K1623" s="39"/>
      <c r="L1623" s="39"/>
      <c r="M1623" s="39"/>
      <c r="N1623" s="39"/>
      <c r="O1623" s="39"/>
      <c r="P1623" s="39"/>
      <c r="Q1623" s="39"/>
      <c r="R1623" s="39"/>
      <c r="S1623" s="39"/>
      <c r="T1623" s="39"/>
      <c r="U1623" s="39"/>
      <c r="V1623" s="39"/>
      <c r="W1623" s="39"/>
      <c r="X1623" s="39"/>
      <c r="Y1623" s="39"/>
      <c r="Z1623" s="39"/>
      <c r="AA1623" s="39"/>
      <c r="AB1623" s="39"/>
      <c r="AC1623" s="39"/>
      <c r="AD1623" s="39"/>
      <c r="AE1623" s="39"/>
      <c r="AF1623" s="39"/>
      <c r="AG1623" s="39"/>
      <c r="AH1623" s="39"/>
      <c r="AI1623" s="39"/>
      <c r="AJ1623" s="39"/>
      <c r="AK1623" s="39"/>
      <c r="AL1623" s="39"/>
      <c r="AM1623" s="39"/>
      <c r="AN1623" s="39"/>
      <c r="AO1623" s="39"/>
    </row>
    <row r="1624" spans="3:41" x14ac:dyDescent="0.25">
      <c r="C1624" s="39"/>
      <c r="D1624" s="39"/>
      <c r="E1624" s="39"/>
      <c r="F1624" s="39"/>
      <c r="G1624" s="39"/>
      <c r="H1624" s="39"/>
      <c r="I1624" s="39"/>
      <c r="J1624" s="39"/>
      <c r="K1624" s="39"/>
      <c r="L1624" s="39"/>
      <c r="M1624" s="39"/>
      <c r="N1624" s="39"/>
      <c r="O1624" s="39"/>
      <c r="P1624" s="39"/>
      <c r="Q1624" s="39"/>
      <c r="R1624" s="39"/>
      <c r="S1624" s="39"/>
      <c r="T1624" s="39"/>
      <c r="U1624" s="39"/>
      <c r="V1624" s="39"/>
      <c r="W1624" s="39"/>
      <c r="X1624" s="39"/>
      <c r="Y1624" s="39"/>
      <c r="Z1624" s="39"/>
      <c r="AA1624" s="39"/>
      <c r="AB1624" s="39"/>
      <c r="AC1624" s="39"/>
      <c r="AD1624" s="39"/>
      <c r="AE1624" s="39"/>
      <c r="AF1624" s="39"/>
      <c r="AG1624" s="39"/>
      <c r="AH1624" s="39"/>
      <c r="AI1624" s="39"/>
      <c r="AJ1624" s="39"/>
      <c r="AK1624" s="39"/>
      <c r="AL1624" s="39"/>
      <c r="AM1624" s="39"/>
      <c r="AN1624" s="39"/>
      <c r="AO1624" s="39"/>
    </row>
    <row r="1625" spans="3:41" x14ac:dyDescent="0.25">
      <c r="C1625" s="39"/>
      <c r="D1625" s="39"/>
      <c r="E1625" s="39"/>
      <c r="F1625" s="39"/>
      <c r="G1625" s="39"/>
      <c r="H1625" s="39"/>
      <c r="I1625" s="39"/>
      <c r="J1625" s="39"/>
      <c r="K1625" s="39"/>
      <c r="L1625" s="39"/>
      <c r="M1625" s="39"/>
      <c r="N1625" s="39"/>
      <c r="O1625" s="39"/>
      <c r="P1625" s="39"/>
      <c r="Q1625" s="39"/>
      <c r="R1625" s="39"/>
      <c r="S1625" s="39"/>
      <c r="T1625" s="39"/>
      <c r="U1625" s="39"/>
      <c r="V1625" s="39"/>
      <c r="W1625" s="39"/>
      <c r="X1625" s="39"/>
      <c r="Y1625" s="39"/>
      <c r="Z1625" s="39"/>
      <c r="AA1625" s="39"/>
      <c r="AB1625" s="39"/>
      <c r="AC1625" s="39"/>
      <c r="AD1625" s="39"/>
      <c r="AE1625" s="39"/>
      <c r="AF1625" s="39"/>
      <c r="AG1625" s="39"/>
      <c r="AH1625" s="39"/>
      <c r="AI1625" s="39"/>
      <c r="AJ1625" s="39"/>
      <c r="AK1625" s="39"/>
      <c r="AL1625" s="39"/>
      <c r="AM1625" s="39"/>
      <c r="AN1625" s="39"/>
      <c r="AO1625" s="39"/>
    </row>
    <row r="1626" spans="3:41" ht="28.9" customHeight="1" x14ac:dyDescent="0.25">
      <c r="C1626" s="39"/>
      <c r="D1626" s="39"/>
      <c r="E1626" s="39"/>
      <c r="F1626" s="39"/>
      <c r="G1626" s="39"/>
      <c r="H1626" s="39"/>
      <c r="I1626" s="39"/>
      <c r="J1626" s="39"/>
      <c r="K1626" s="39"/>
      <c r="L1626" s="39"/>
      <c r="M1626" s="39"/>
      <c r="N1626" s="39"/>
      <c r="O1626" s="39"/>
      <c r="P1626" s="39"/>
      <c r="Q1626" s="39"/>
      <c r="R1626" s="39"/>
      <c r="S1626" s="39"/>
      <c r="T1626" s="39"/>
      <c r="U1626" s="39"/>
      <c r="V1626" s="39"/>
      <c r="W1626" s="39"/>
      <c r="X1626" s="39"/>
      <c r="Y1626" s="39"/>
      <c r="Z1626" s="39"/>
      <c r="AA1626" s="39"/>
      <c r="AB1626" s="39"/>
      <c r="AC1626" s="39"/>
      <c r="AD1626" s="39"/>
      <c r="AE1626" s="39"/>
      <c r="AF1626" s="39"/>
      <c r="AG1626" s="39"/>
      <c r="AH1626" s="39"/>
      <c r="AI1626" s="39"/>
      <c r="AJ1626" s="39"/>
      <c r="AK1626" s="39"/>
      <c r="AL1626" s="39"/>
      <c r="AM1626" s="39"/>
      <c r="AN1626" s="39"/>
      <c r="AO1626" s="39"/>
    </row>
    <row r="1627" spans="3:41" x14ac:dyDescent="0.25">
      <c r="C1627" s="39"/>
      <c r="D1627" s="39"/>
      <c r="E1627" s="39"/>
      <c r="F1627" s="39"/>
      <c r="G1627" s="39"/>
      <c r="H1627" s="39"/>
      <c r="I1627" s="39"/>
      <c r="J1627" s="39"/>
      <c r="K1627" s="39"/>
      <c r="L1627" s="39"/>
      <c r="M1627" s="39"/>
      <c r="N1627" s="39"/>
      <c r="O1627" s="39"/>
      <c r="P1627" s="39"/>
      <c r="Q1627" s="39"/>
      <c r="R1627" s="39"/>
      <c r="S1627" s="39"/>
      <c r="T1627" s="39"/>
      <c r="U1627" s="39"/>
      <c r="V1627" s="39"/>
      <c r="W1627" s="39"/>
      <c r="X1627" s="39"/>
      <c r="Y1627" s="39"/>
      <c r="Z1627" s="39"/>
      <c r="AA1627" s="39"/>
      <c r="AB1627" s="39"/>
      <c r="AC1627" s="39"/>
      <c r="AD1627" s="39"/>
      <c r="AE1627" s="39"/>
      <c r="AF1627" s="39"/>
      <c r="AG1627" s="39"/>
      <c r="AH1627" s="39"/>
      <c r="AI1627" s="39"/>
      <c r="AJ1627" s="39"/>
      <c r="AK1627" s="39"/>
      <c r="AL1627" s="39"/>
      <c r="AM1627" s="39"/>
      <c r="AN1627" s="39"/>
      <c r="AO1627" s="39"/>
    </row>
    <row r="1642" ht="28.9" customHeight="1" x14ac:dyDescent="0.25"/>
  </sheetData>
  <sheetProtection password="DE2F" sheet="1" objects="1" scenarios="1" selectLockedCells="1" selectUnlockedCells="1"/>
  <mergeCells count="1709">
    <mergeCell ref="AF1362:AO1362"/>
    <mergeCell ref="F1378:O1378"/>
    <mergeCell ref="S1378:AB1378"/>
    <mergeCell ref="AF1378:AO1378"/>
    <mergeCell ref="AD1344:AE1346"/>
    <mergeCell ref="AD1380:AD1391"/>
    <mergeCell ref="D1394:E1396"/>
    <mergeCell ref="Q1394:R1396"/>
    <mergeCell ref="AD1394:AE1396"/>
    <mergeCell ref="F1395:N1395"/>
    <mergeCell ref="S1395:AA1395"/>
    <mergeCell ref="D1364:D1375"/>
    <mergeCell ref="Q1364:Q1375"/>
    <mergeCell ref="AD1364:AD1375"/>
    <mergeCell ref="D1377:E1379"/>
    <mergeCell ref="Q1377:R1379"/>
    <mergeCell ref="AD1377:AE1379"/>
    <mergeCell ref="D1413:D1424"/>
    <mergeCell ref="Q1413:Q1424"/>
    <mergeCell ref="AD1413:AD1424"/>
    <mergeCell ref="F1362:O1362"/>
    <mergeCell ref="S1362:AB1362"/>
    <mergeCell ref="AF1329:AO1329"/>
    <mergeCell ref="F1345:O1345"/>
    <mergeCell ref="S1345:AB1345"/>
    <mergeCell ref="AF1345:AO1345"/>
    <mergeCell ref="B1265:B1276"/>
    <mergeCell ref="B1298:B1309"/>
    <mergeCell ref="B1331:B1342"/>
    <mergeCell ref="B1364:B1375"/>
    <mergeCell ref="B1397:B1408"/>
    <mergeCell ref="AF1395:AN1395"/>
    <mergeCell ref="D1397:D1408"/>
    <mergeCell ref="Q1397:Q1408"/>
    <mergeCell ref="AD1397:AD1408"/>
    <mergeCell ref="D1410:E1412"/>
    <mergeCell ref="Q1410:R1412"/>
    <mergeCell ref="AD1410:AE1412"/>
    <mergeCell ref="F1411:N1411"/>
    <mergeCell ref="S1411:AA1411"/>
    <mergeCell ref="AF1411:AN1411"/>
    <mergeCell ref="D1380:D1391"/>
    <mergeCell ref="Q1380:Q1391"/>
    <mergeCell ref="D1347:D1358"/>
    <mergeCell ref="Q1347:Q1358"/>
    <mergeCell ref="AD1347:AD1358"/>
    <mergeCell ref="D1361:E1363"/>
    <mergeCell ref="Q1361:R1363"/>
    <mergeCell ref="AD1361:AE1363"/>
    <mergeCell ref="D1331:D1342"/>
    <mergeCell ref="Q1331:Q1342"/>
    <mergeCell ref="AD1331:AD1342"/>
    <mergeCell ref="D1344:E1346"/>
    <mergeCell ref="Q1344:R1346"/>
    <mergeCell ref="D1281:D1292"/>
    <mergeCell ref="Q1281:Q1292"/>
    <mergeCell ref="AD1281:AD1292"/>
    <mergeCell ref="D1295:E1297"/>
    <mergeCell ref="Q1295:R1297"/>
    <mergeCell ref="AD1295:AE1297"/>
    <mergeCell ref="D1265:D1276"/>
    <mergeCell ref="Q1265:Q1276"/>
    <mergeCell ref="AD1265:AD1276"/>
    <mergeCell ref="D1278:E1280"/>
    <mergeCell ref="Q1278:R1280"/>
    <mergeCell ref="AD1278:AE1280"/>
    <mergeCell ref="D1314:D1325"/>
    <mergeCell ref="Q1314:Q1325"/>
    <mergeCell ref="AD1314:AD1325"/>
    <mergeCell ref="D1328:E1330"/>
    <mergeCell ref="Q1328:R1330"/>
    <mergeCell ref="AD1328:AE1330"/>
    <mergeCell ref="D1298:D1309"/>
    <mergeCell ref="Q1298:Q1309"/>
    <mergeCell ref="AD1298:AD1309"/>
    <mergeCell ref="D1311:E1313"/>
    <mergeCell ref="Q1311:R1313"/>
    <mergeCell ref="AD1311:AE1313"/>
    <mergeCell ref="F1329:O1329"/>
    <mergeCell ref="S1329:AB1329"/>
    <mergeCell ref="B638:B649"/>
    <mergeCell ref="B671:B682"/>
    <mergeCell ref="B704:B715"/>
    <mergeCell ref="B737:B748"/>
    <mergeCell ref="B770:B781"/>
    <mergeCell ref="B803:B814"/>
    <mergeCell ref="B836:B847"/>
    <mergeCell ref="B869:B880"/>
    <mergeCell ref="B1199:B1210"/>
    <mergeCell ref="B1232:B1243"/>
    <mergeCell ref="D1262:E1264"/>
    <mergeCell ref="Q1262:R1264"/>
    <mergeCell ref="AD1262:AE1264"/>
    <mergeCell ref="B1034:B1045"/>
    <mergeCell ref="B1067:B1078"/>
    <mergeCell ref="B1100:B1111"/>
    <mergeCell ref="B1133:B1144"/>
    <mergeCell ref="B1166:B1177"/>
    <mergeCell ref="D1248:D1259"/>
    <mergeCell ref="Q1248:Q1259"/>
    <mergeCell ref="AD1248:AD1259"/>
    <mergeCell ref="Q1199:Q1210"/>
    <mergeCell ref="AD1199:AD1210"/>
    <mergeCell ref="D1212:E1214"/>
    <mergeCell ref="Q1212:R1214"/>
    <mergeCell ref="AD1212:AE1214"/>
    <mergeCell ref="F1213:N1213"/>
    <mergeCell ref="S1213:AA1213"/>
    <mergeCell ref="D1149:D1160"/>
    <mergeCell ref="D1232:D1243"/>
    <mergeCell ref="Q1232:Q1243"/>
    <mergeCell ref="AD1232:AD1243"/>
    <mergeCell ref="Q1245:R1247"/>
    <mergeCell ref="AD1245:AE1247"/>
    <mergeCell ref="D1215:D1226"/>
    <mergeCell ref="Q1215:Q1226"/>
    <mergeCell ref="AD1215:AD1226"/>
    <mergeCell ref="D1229:E1231"/>
    <mergeCell ref="Q1229:R1231"/>
    <mergeCell ref="AD1229:AE1231"/>
    <mergeCell ref="AF1197:AN1197"/>
    <mergeCell ref="D1199:D1210"/>
    <mergeCell ref="Q1149:Q1160"/>
    <mergeCell ref="D1166:D1177"/>
    <mergeCell ref="Q1166:Q1177"/>
    <mergeCell ref="AD1166:AD1177"/>
    <mergeCell ref="D1179:E1181"/>
    <mergeCell ref="Q1179:R1181"/>
    <mergeCell ref="AD1179:AE1181"/>
    <mergeCell ref="F1180:N1180"/>
    <mergeCell ref="AF1213:AN1213"/>
    <mergeCell ref="D1182:D1193"/>
    <mergeCell ref="Q1182:Q1193"/>
    <mergeCell ref="AD1182:AD1193"/>
    <mergeCell ref="D1196:E1198"/>
    <mergeCell ref="Q1196:R1198"/>
    <mergeCell ref="AD1196:AE1198"/>
    <mergeCell ref="F1197:N1197"/>
    <mergeCell ref="S1197:AA1197"/>
    <mergeCell ref="AD1149:AD1160"/>
    <mergeCell ref="D1163:E1165"/>
    <mergeCell ref="Q1163:R1165"/>
    <mergeCell ref="AD1163:AE1165"/>
    <mergeCell ref="S1180:AA1180"/>
    <mergeCell ref="B902:B913"/>
    <mergeCell ref="B935:B946"/>
    <mergeCell ref="B968:B979"/>
    <mergeCell ref="B1001:B1012"/>
    <mergeCell ref="D1146:E1148"/>
    <mergeCell ref="Q1146:R1148"/>
    <mergeCell ref="AD1146:AE1148"/>
    <mergeCell ref="F1147:N1147"/>
    <mergeCell ref="S1147:AA1147"/>
    <mergeCell ref="AF1147:AN1147"/>
    <mergeCell ref="AF1164:AN1164"/>
    <mergeCell ref="D1116:D1127"/>
    <mergeCell ref="Q1116:Q1127"/>
    <mergeCell ref="AD1116:AD1127"/>
    <mergeCell ref="D1130:E1132"/>
    <mergeCell ref="Q1130:R1132"/>
    <mergeCell ref="AD1130:AE1132"/>
    <mergeCell ref="F1131:N1131"/>
    <mergeCell ref="S1131:AA1131"/>
    <mergeCell ref="D1080:E1082"/>
    <mergeCell ref="Q1080:R1082"/>
    <mergeCell ref="AD1080:AE1082"/>
    <mergeCell ref="F1081:N1081"/>
    <mergeCell ref="S1081:AA1081"/>
    <mergeCell ref="AF1081:AN1081"/>
    <mergeCell ref="D1050:D1061"/>
    <mergeCell ref="Q1050:Q1061"/>
    <mergeCell ref="AD1050:AD1061"/>
    <mergeCell ref="D1064:E1066"/>
    <mergeCell ref="Q1064:R1066"/>
    <mergeCell ref="AD1064:AE1066"/>
    <mergeCell ref="F1065:N1065"/>
    <mergeCell ref="AF1180:AN1180"/>
    <mergeCell ref="D1113:E1115"/>
    <mergeCell ref="Q1113:R1115"/>
    <mergeCell ref="AD1113:AE1115"/>
    <mergeCell ref="F1114:N1114"/>
    <mergeCell ref="S1114:AA1114"/>
    <mergeCell ref="AF1114:AN1114"/>
    <mergeCell ref="D1083:D1094"/>
    <mergeCell ref="Q1083:Q1094"/>
    <mergeCell ref="AD1083:AD1094"/>
    <mergeCell ref="D1097:E1099"/>
    <mergeCell ref="Q1097:R1099"/>
    <mergeCell ref="AD1097:AE1099"/>
    <mergeCell ref="F1098:N1098"/>
    <mergeCell ref="S1098:AA1098"/>
    <mergeCell ref="AF1131:AN1131"/>
    <mergeCell ref="D1133:D1144"/>
    <mergeCell ref="Q1133:Q1144"/>
    <mergeCell ref="AD1133:AD1144"/>
    <mergeCell ref="F1164:N1164"/>
    <mergeCell ref="S1164:AA1164"/>
    <mergeCell ref="S1065:AA1065"/>
    <mergeCell ref="AF1098:AN1098"/>
    <mergeCell ref="D1100:D1111"/>
    <mergeCell ref="Q1100:Q1111"/>
    <mergeCell ref="AD1100:AD1111"/>
    <mergeCell ref="D1047:E1049"/>
    <mergeCell ref="Q1047:R1049"/>
    <mergeCell ref="AD1047:AE1049"/>
    <mergeCell ref="D1017:D1028"/>
    <mergeCell ref="Q1017:Q1028"/>
    <mergeCell ref="AD1017:AD1028"/>
    <mergeCell ref="D1031:E1033"/>
    <mergeCell ref="Q1031:R1033"/>
    <mergeCell ref="AD1031:AE1033"/>
    <mergeCell ref="F1032:O1032"/>
    <mergeCell ref="S1032:AB1032"/>
    <mergeCell ref="AF1032:AO1032"/>
    <mergeCell ref="F1048:O1048"/>
    <mergeCell ref="S1048:AB1048"/>
    <mergeCell ref="AF1048:AO1048"/>
    <mergeCell ref="AF1065:AN1065"/>
    <mergeCell ref="D1067:D1078"/>
    <mergeCell ref="Q1067:Q1078"/>
    <mergeCell ref="AD1067:AD1078"/>
    <mergeCell ref="D1014:E1016"/>
    <mergeCell ref="Q1014:R1016"/>
    <mergeCell ref="AD1014:AE1016"/>
    <mergeCell ref="D984:D995"/>
    <mergeCell ref="Q984:Q995"/>
    <mergeCell ref="AD984:AD995"/>
    <mergeCell ref="D998:E1000"/>
    <mergeCell ref="Q998:R1000"/>
    <mergeCell ref="AD998:AE1000"/>
    <mergeCell ref="F999:O999"/>
    <mergeCell ref="S999:AB999"/>
    <mergeCell ref="AF999:AO999"/>
    <mergeCell ref="F1015:O1015"/>
    <mergeCell ref="S1015:AB1015"/>
    <mergeCell ref="AF1015:AO1015"/>
    <mergeCell ref="D1034:D1045"/>
    <mergeCell ref="Q1034:Q1045"/>
    <mergeCell ref="AD1034:AD1045"/>
    <mergeCell ref="D981:E983"/>
    <mergeCell ref="Q981:R983"/>
    <mergeCell ref="AD981:AE983"/>
    <mergeCell ref="D951:D962"/>
    <mergeCell ref="Q951:Q962"/>
    <mergeCell ref="AD951:AD962"/>
    <mergeCell ref="D965:E967"/>
    <mergeCell ref="Q965:R967"/>
    <mergeCell ref="AD965:AE967"/>
    <mergeCell ref="F966:O966"/>
    <mergeCell ref="S966:AB966"/>
    <mergeCell ref="AF966:AO966"/>
    <mergeCell ref="F982:O982"/>
    <mergeCell ref="S982:AB982"/>
    <mergeCell ref="AF982:AO982"/>
    <mergeCell ref="D1001:D1012"/>
    <mergeCell ref="Q1001:Q1012"/>
    <mergeCell ref="AD1001:AD1012"/>
    <mergeCell ref="D948:E950"/>
    <mergeCell ref="Q948:R950"/>
    <mergeCell ref="AD948:AE950"/>
    <mergeCell ref="D918:D929"/>
    <mergeCell ref="Q918:Q929"/>
    <mergeCell ref="AD918:AD929"/>
    <mergeCell ref="D932:E934"/>
    <mergeCell ref="Q932:R934"/>
    <mergeCell ref="AD932:AE934"/>
    <mergeCell ref="F933:O933"/>
    <mergeCell ref="S933:AB933"/>
    <mergeCell ref="AF933:AO933"/>
    <mergeCell ref="F949:O949"/>
    <mergeCell ref="S949:AB949"/>
    <mergeCell ref="AF949:AO949"/>
    <mergeCell ref="D968:D979"/>
    <mergeCell ref="Q968:Q979"/>
    <mergeCell ref="AD968:AD979"/>
    <mergeCell ref="D915:E917"/>
    <mergeCell ref="Q915:R917"/>
    <mergeCell ref="AD915:AE917"/>
    <mergeCell ref="F916:N916"/>
    <mergeCell ref="S916:AA916"/>
    <mergeCell ref="AF916:AN916"/>
    <mergeCell ref="D885:D896"/>
    <mergeCell ref="Q885:Q896"/>
    <mergeCell ref="AD885:AD896"/>
    <mergeCell ref="D899:E901"/>
    <mergeCell ref="Q899:R901"/>
    <mergeCell ref="AD899:AE901"/>
    <mergeCell ref="F900:N900"/>
    <mergeCell ref="S900:AA900"/>
    <mergeCell ref="D935:D946"/>
    <mergeCell ref="Q935:Q946"/>
    <mergeCell ref="AD935:AD946"/>
    <mergeCell ref="D882:E884"/>
    <mergeCell ref="Q882:R884"/>
    <mergeCell ref="AD882:AE884"/>
    <mergeCell ref="D852:D863"/>
    <mergeCell ref="Q852:Q863"/>
    <mergeCell ref="AD852:AD863"/>
    <mergeCell ref="D866:E868"/>
    <mergeCell ref="Q866:R868"/>
    <mergeCell ref="AD866:AE868"/>
    <mergeCell ref="F867:O867"/>
    <mergeCell ref="S867:AB867"/>
    <mergeCell ref="AF867:AO867"/>
    <mergeCell ref="F883:O883"/>
    <mergeCell ref="S883:AB883"/>
    <mergeCell ref="AF883:AO883"/>
    <mergeCell ref="AF900:AN900"/>
    <mergeCell ref="D902:D913"/>
    <mergeCell ref="Q902:Q913"/>
    <mergeCell ref="AD902:AD913"/>
    <mergeCell ref="D849:E851"/>
    <mergeCell ref="Q849:R851"/>
    <mergeCell ref="AD849:AE851"/>
    <mergeCell ref="D819:D830"/>
    <mergeCell ref="Q819:Q830"/>
    <mergeCell ref="AD819:AD830"/>
    <mergeCell ref="D833:E835"/>
    <mergeCell ref="Q833:R835"/>
    <mergeCell ref="AD833:AE835"/>
    <mergeCell ref="F834:O834"/>
    <mergeCell ref="S834:AB834"/>
    <mergeCell ref="AF834:AO834"/>
    <mergeCell ref="F850:O850"/>
    <mergeCell ref="S850:AB850"/>
    <mergeCell ref="AF850:AO850"/>
    <mergeCell ref="D869:D880"/>
    <mergeCell ref="Q869:Q880"/>
    <mergeCell ref="AD869:AD880"/>
    <mergeCell ref="D816:E818"/>
    <mergeCell ref="Q816:R818"/>
    <mergeCell ref="AD816:AE818"/>
    <mergeCell ref="D786:D797"/>
    <mergeCell ref="Q786:Q797"/>
    <mergeCell ref="AD786:AD797"/>
    <mergeCell ref="D800:E802"/>
    <mergeCell ref="Q800:R802"/>
    <mergeCell ref="AD800:AE802"/>
    <mergeCell ref="F801:O801"/>
    <mergeCell ref="S801:AB801"/>
    <mergeCell ref="AF801:AO801"/>
    <mergeCell ref="F817:O817"/>
    <mergeCell ref="S817:AB817"/>
    <mergeCell ref="AF817:AO817"/>
    <mergeCell ref="D836:D847"/>
    <mergeCell ref="Q836:Q847"/>
    <mergeCell ref="AD836:AD847"/>
    <mergeCell ref="D783:E785"/>
    <mergeCell ref="Q783:R785"/>
    <mergeCell ref="AD783:AE785"/>
    <mergeCell ref="F784:N784"/>
    <mergeCell ref="S784:AA784"/>
    <mergeCell ref="AF784:AN784"/>
    <mergeCell ref="D753:D764"/>
    <mergeCell ref="Q753:Q764"/>
    <mergeCell ref="AD753:AD764"/>
    <mergeCell ref="D767:E769"/>
    <mergeCell ref="Q767:R769"/>
    <mergeCell ref="AD767:AE769"/>
    <mergeCell ref="F768:N768"/>
    <mergeCell ref="S768:AA768"/>
    <mergeCell ref="D803:D814"/>
    <mergeCell ref="Q803:Q814"/>
    <mergeCell ref="AD803:AD814"/>
    <mergeCell ref="D750:E752"/>
    <mergeCell ref="Q750:R752"/>
    <mergeCell ref="AD750:AE752"/>
    <mergeCell ref="F751:N751"/>
    <mergeCell ref="S751:AA751"/>
    <mergeCell ref="AF751:AN751"/>
    <mergeCell ref="D720:D731"/>
    <mergeCell ref="Q720:Q731"/>
    <mergeCell ref="AD720:AD731"/>
    <mergeCell ref="D734:E736"/>
    <mergeCell ref="Q734:R736"/>
    <mergeCell ref="AD734:AE736"/>
    <mergeCell ref="F735:N735"/>
    <mergeCell ref="S735:AA735"/>
    <mergeCell ref="AF768:AN768"/>
    <mergeCell ref="D770:D781"/>
    <mergeCell ref="Q770:Q781"/>
    <mergeCell ref="AD770:AD781"/>
    <mergeCell ref="D717:E719"/>
    <mergeCell ref="Q717:R719"/>
    <mergeCell ref="AD717:AE719"/>
    <mergeCell ref="F718:N718"/>
    <mergeCell ref="S718:AA718"/>
    <mergeCell ref="AF718:AN718"/>
    <mergeCell ref="D687:D698"/>
    <mergeCell ref="Q687:Q698"/>
    <mergeCell ref="AD687:AD698"/>
    <mergeCell ref="D701:E703"/>
    <mergeCell ref="Q701:R703"/>
    <mergeCell ref="AD701:AE703"/>
    <mergeCell ref="F702:N702"/>
    <mergeCell ref="S702:AA702"/>
    <mergeCell ref="AF735:AN735"/>
    <mergeCell ref="D737:D748"/>
    <mergeCell ref="Q737:Q748"/>
    <mergeCell ref="AD737:AD748"/>
    <mergeCell ref="D684:E686"/>
    <mergeCell ref="Q684:R686"/>
    <mergeCell ref="AD684:AE686"/>
    <mergeCell ref="D654:D665"/>
    <mergeCell ref="Q654:Q665"/>
    <mergeCell ref="AD654:AD665"/>
    <mergeCell ref="D668:E670"/>
    <mergeCell ref="Q668:R670"/>
    <mergeCell ref="AD668:AE670"/>
    <mergeCell ref="F669:O669"/>
    <mergeCell ref="S669:AB669"/>
    <mergeCell ref="AF669:AO669"/>
    <mergeCell ref="F685:O685"/>
    <mergeCell ref="S685:AB685"/>
    <mergeCell ref="AF685:AO685"/>
    <mergeCell ref="AF702:AN702"/>
    <mergeCell ref="D704:D715"/>
    <mergeCell ref="Q704:Q715"/>
    <mergeCell ref="AD704:AD715"/>
    <mergeCell ref="D638:D649"/>
    <mergeCell ref="Q638:Q649"/>
    <mergeCell ref="AD638:AD649"/>
    <mergeCell ref="D651:E653"/>
    <mergeCell ref="Q651:R653"/>
    <mergeCell ref="AD651:AE653"/>
    <mergeCell ref="D635:E637"/>
    <mergeCell ref="Q635:R637"/>
    <mergeCell ref="AD635:AE637"/>
    <mergeCell ref="F636:O636"/>
    <mergeCell ref="S636:AB636"/>
    <mergeCell ref="AF636:AO636"/>
    <mergeCell ref="F652:O652"/>
    <mergeCell ref="S652:AB652"/>
    <mergeCell ref="AF652:AO652"/>
    <mergeCell ref="D671:D682"/>
    <mergeCell ref="Q671:Q682"/>
    <mergeCell ref="AD671:AD682"/>
    <mergeCell ref="D621:D632"/>
    <mergeCell ref="Q621:Q632"/>
    <mergeCell ref="AD621:AD632"/>
    <mergeCell ref="D588:D599"/>
    <mergeCell ref="Q588:Q599"/>
    <mergeCell ref="AD588:AD599"/>
    <mergeCell ref="D555:D566"/>
    <mergeCell ref="Q555:Q566"/>
    <mergeCell ref="D539:D550"/>
    <mergeCell ref="Q539:Q550"/>
    <mergeCell ref="AD539:AD550"/>
    <mergeCell ref="D552:E554"/>
    <mergeCell ref="Q552:R554"/>
    <mergeCell ref="AD552:AE554"/>
    <mergeCell ref="F553:N553"/>
    <mergeCell ref="S553:AA553"/>
    <mergeCell ref="AD522:AD533"/>
    <mergeCell ref="D536:E538"/>
    <mergeCell ref="Q536:R538"/>
    <mergeCell ref="AD536:AE538"/>
    <mergeCell ref="F537:N537"/>
    <mergeCell ref="S537:AA537"/>
    <mergeCell ref="F586:N586"/>
    <mergeCell ref="S586:AA586"/>
    <mergeCell ref="AF603:AN603"/>
    <mergeCell ref="D605:D616"/>
    <mergeCell ref="Q605:Q616"/>
    <mergeCell ref="AD605:AD616"/>
    <mergeCell ref="D618:E620"/>
    <mergeCell ref="Q618:R620"/>
    <mergeCell ref="AD618:AE620"/>
    <mergeCell ref="F619:N619"/>
    <mergeCell ref="S619:AA619"/>
    <mergeCell ref="AF619:AN619"/>
    <mergeCell ref="D602:E604"/>
    <mergeCell ref="Q602:R604"/>
    <mergeCell ref="AD602:AE604"/>
    <mergeCell ref="F603:N603"/>
    <mergeCell ref="S603:AA603"/>
    <mergeCell ref="B374:B385"/>
    <mergeCell ref="B407:B418"/>
    <mergeCell ref="B440:B451"/>
    <mergeCell ref="B473:B484"/>
    <mergeCell ref="B506:B517"/>
    <mergeCell ref="B539:B550"/>
    <mergeCell ref="B555:B566"/>
    <mergeCell ref="B572:B583"/>
    <mergeCell ref="B605:B616"/>
    <mergeCell ref="AF553:AN553"/>
    <mergeCell ref="AF570:AN570"/>
    <mergeCell ref="D572:D583"/>
    <mergeCell ref="Q572:Q583"/>
    <mergeCell ref="AD572:AD583"/>
    <mergeCell ref="D585:E587"/>
    <mergeCell ref="Q585:R587"/>
    <mergeCell ref="AD585:AE587"/>
    <mergeCell ref="AF586:AN586"/>
    <mergeCell ref="D569:E571"/>
    <mergeCell ref="Q569:R571"/>
    <mergeCell ref="AD569:AE571"/>
    <mergeCell ref="F570:N570"/>
    <mergeCell ref="S570:AA570"/>
    <mergeCell ref="AD555:AD566"/>
    <mergeCell ref="AF504:AN504"/>
    <mergeCell ref="D506:D517"/>
    <mergeCell ref="Q506:Q517"/>
    <mergeCell ref="AD506:AD517"/>
    <mergeCell ref="D519:E521"/>
    <mergeCell ref="Q519:R521"/>
    <mergeCell ref="AD519:AE521"/>
    <mergeCell ref="F520:N520"/>
    <mergeCell ref="S520:AA520"/>
    <mergeCell ref="AF520:AN520"/>
    <mergeCell ref="AF537:AN537"/>
    <mergeCell ref="D522:D533"/>
    <mergeCell ref="Q522:Q533"/>
    <mergeCell ref="D489:D500"/>
    <mergeCell ref="Q489:Q500"/>
    <mergeCell ref="AD489:AD500"/>
    <mergeCell ref="D503:E505"/>
    <mergeCell ref="Q503:R505"/>
    <mergeCell ref="AD503:AE505"/>
    <mergeCell ref="F504:N504"/>
    <mergeCell ref="S504:AA504"/>
    <mergeCell ref="AF471:AN471"/>
    <mergeCell ref="D473:D484"/>
    <mergeCell ref="Q473:Q484"/>
    <mergeCell ref="AD473:AD484"/>
    <mergeCell ref="D486:E488"/>
    <mergeCell ref="Q486:R488"/>
    <mergeCell ref="AD486:AE488"/>
    <mergeCell ref="F487:N487"/>
    <mergeCell ref="S487:AA487"/>
    <mergeCell ref="AF487:AN487"/>
    <mergeCell ref="D456:D467"/>
    <mergeCell ref="Q456:Q467"/>
    <mergeCell ref="AD456:AD467"/>
    <mergeCell ref="D470:E472"/>
    <mergeCell ref="Q470:R472"/>
    <mergeCell ref="AD470:AE472"/>
    <mergeCell ref="F471:N471"/>
    <mergeCell ref="S471:AA471"/>
    <mergeCell ref="AF438:AN438"/>
    <mergeCell ref="D440:D451"/>
    <mergeCell ref="Q440:Q451"/>
    <mergeCell ref="AD440:AD451"/>
    <mergeCell ref="D453:E455"/>
    <mergeCell ref="Q453:R455"/>
    <mergeCell ref="AD453:AE455"/>
    <mergeCell ref="F454:N454"/>
    <mergeCell ref="S454:AA454"/>
    <mergeCell ref="AF454:AN454"/>
    <mergeCell ref="AF388:AN388"/>
    <mergeCell ref="D423:D434"/>
    <mergeCell ref="Q423:Q434"/>
    <mergeCell ref="AD423:AD434"/>
    <mergeCell ref="D437:E439"/>
    <mergeCell ref="Q437:R439"/>
    <mergeCell ref="AD437:AE439"/>
    <mergeCell ref="F438:N438"/>
    <mergeCell ref="S438:AA438"/>
    <mergeCell ref="AF405:AN405"/>
    <mergeCell ref="D407:D418"/>
    <mergeCell ref="Q407:Q418"/>
    <mergeCell ref="AD407:AD418"/>
    <mergeCell ref="D420:E422"/>
    <mergeCell ref="Q420:R422"/>
    <mergeCell ref="AD420:AE422"/>
    <mergeCell ref="F421:N421"/>
    <mergeCell ref="S421:AA421"/>
    <mergeCell ref="AF421:AN421"/>
    <mergeCell ref="AD357:AD368"/>
    <mergeCell ref="B275:B286"/>
    <mergeCell ref="B308:B319"/>
    <mergeCell ref="B341:B352"/>
    <mergeCell ref="D324:D335"/>
    <mergeCell ref="Q324:Q335"/>
    <mergeCell ref="AD324:AD335"/>
    <mergeCell ref="D291:D302"/>
    <mergeCell ref="Q291:Q302"/>
    <mergeCell ref="AD291:AD302"/>
    <mergeCell ref="F322:O322"/>
    <mergeCell ref="S322:AB322"/>
    <mergeCell ref="D390:D401"/>
    <mergeCell ref="Q390:Q401"/>
    <mergeCell ref="AD390:AD401"/>
    <mergeCell ref="D404:E406"/>
    <mergeCell ref="Q404:R406"/>
    <mergeCell ref="AD404:AE406"/>
    <mergeCell ref="F405:N405"/>
    <mergeCell ref="S405:AA405"/>
    <mergeCell ref="D374:D385"/>
    <mergeCell ref="Q374:Q385"/>
    <mergeCell ref="AD374:AD385"/>
    <mergeCell ref="D387:E389"/>
    <mergeCell ref="Q387:R389"/>
    <mergeCell ref="AD387:AE389"/>
    <mergeCell ref="F388:N388"/>
    <mergeCell ref="S388:AA388"/>
    <mergeCell ref="AF372:AN372"/>
    <mergeCell ref="D308:D319"/>
    <mergeCell ref="Q308:Q319"/>
    <mergeCell ref="AD308:AD319"/>
    <mergeCell ref="F306:O306"/>
    <mergeCell ref="S306:AB306"/>
    <mergeCell ref="AF306:AO306"/>
    <mergeCell ref="D305:E307"/>
    <mergeCell ref="Q305:R307"/>
    <mergeCell ref="AD305:AE307"/>
    <mergeCell ref="AF339:AN339"/>
    <mergeCell ref="D341:D352"/>
    <mergeCell ref="Q341:Q352"/>
    <mergeCell ref="AD341:AD352"/>
    <mergeCell ref="D354:E356"/>
    <mergeCell ref="Q354:R356"/>
    <mergeCell ref="AD354:AE356"/>
    <mergeCell ref="F355:N355"/>
    <mergeCell ref="S355:AA355"/>
    <mergeCell ref="AF355:AN355"/>
    <mergeCell ref="D338:E340"/>
    <mergeCell ref="Q338:R340"/>
    <mergeCell ref="AD338:AE340"/>
    <mergeCell ref="F339:N339"/>
    <mergeCell ref="S339:AA339"/>
    <mergeCell ref="D371:E373"/>
    <mergeCell ref="Q371:R373"/>
    <mergeCell ref="AD371:AE373"/>
    <mergeCell ref="F372:N372"/>
    <mergeCell ref="S372:AA372"/>
    <mergeCell ref="D357:D368"/>
    <mergeCell ref="Q357:Q368"/>
    <mergeCell ref="AF322:AO322"/>
    <mergeCell ref="D258:D269"/>
    <mergeCell ref="Q258:Q269"/>
    <mergeCell ref="AD258:AD269"/>
    <mergeCell ref="F240:N240"/>
    <mergeCell ref="S240:AA240"/>
    <mergeCell ref="AF240:AN240"/>
    <mergeCell ref="D242:D253"/>
    <mergeCell ref="Q242:Q253"/>
    <mergeCell ref="AD242:AD253"/>
    <mergeCell ref="AF273:AN273"/>
    <mergeCell ref="D275:D286"/>
    <mergeCell ref="Q275:Q286"/>
    <mergeCell ref="AD275:AD286"/>
    <mergeCell ref="D288:E290"/>
    <mergeCell ref="Q288:R290"/>
    <mergeCell ref="AD288:AE290"/>
    <mergeCell ref="F289:N289"/>
    <mergeCell ref="S289:AA289"/>
    <mergeCell ref="AF289:AN289"/>
    <mergeCell ref="D272:E274"/>
    <mergeCell ref="Q272:R274"/>
    <mergeCell ref="AD272:AE274"/>
    <mergeCell ref="F273:N273"/>
    <mergeCell ref="S273:AA273"/>
    <mergeCell ref="F256:N256"/>
    <mergeCell ref="S256:AA256"/>
    <mergeCell ref="D321:E323"/>
    <mergeCell ref="Q321:R323"/>
    <mergeCell ref="AD321:AE323"/>
    <mergeCell ref="Q255:R257"/>
    <mergeCell ref="AD255:AE257"/>
    <mergeCell ref="AF108:AO108"/>
    <mergeCell ref="AF174:AO174"/>
    <mergeCell ref="F190:O190"/>
    <mergeCell ref="S190:AB190"/>
    <mergeCell ref="AF190:AO190"/>
    <mergeCell ref="F207:O207"/>
    <mergeCell ref="S207:AB207"/>
    <mergeCell ref="AF207:AO207"/>
    <mergeCell ref="F223:O223"/>
    <mergeCell ref="S223:AB223"/>
    <mergeCell ref="AF223:AO223"/>
    <mergeCell ref="B110:B121"/>
    <mergeCell ref="B143:B154"/>
    <mergeCell ref="AF256:AN256"/>
    <mergeCell ref="B176:B187"/>
    <mergeCell ref="B209:B220"/>
    <mergeCell ref="B242:B253"/>
    <mergeCell ref="D255:E257"/>
    <mergeCell ref="Q209:Q220"/>
    <mergeCell ref="Q222:R224"/>
    <mergeCell ref="AD222:AE224"/>
    <mergeCell ref="D189:E191"/>
    <mergeCell ref="Q189:R191"/>
    <mergeCell ref="AD189:AE191"/>
    <mergeCell ref="F174:O174"/>
    <mergeCell ref="S174:AB174"/>
    <mergeCell ref="B77:B88"/>
    <mergeCell ref="AF75:AO75"/>
    <mergeCell ref="D77:D88"/>
    <mergeCell ref="Q77:Q88"/>
    <mergeCell ref="AD77:AD88"/>
    <mergeCell ref="D90:E92"/>
    <mergeCell ref="Q90:R92"/>
    <mergeCell ref="AD90:AE92"/>
    <mergeCell ref="F91:O91"/>
    <mergeCell ref="S91:AB91"/>
    <mergeCell ref="AF91:AO91"/>
    <mergeCell ref="D74:E76"/>
    <mergeCell ref="Q74:R76"/>
    <mergeCell ref="AD74:AE76"/>
    <mergeCell ref="F75:O75"/>
    <mergeCell ref="S75:AB75"/>
    <mergeCell ref="D176:D187"/>
    <mergeCell ref="Q176:Q187"/>
    <mergeCell ref="AD176:AD187"/>
    <mergeCell ref="D159:D170"/>
    <mergeCell ref="Q159:Q170"/>
    <mergeCell ref="AD159:AD170"/>
    <mergeCell ref="D173:E175"/>
    <mergeCell ref="Q173:R175"/>
    <mergeCell ref="AD173:AE175"/>
    <mergeCell ref="F124:O124"/>
    <mergeCell ref="S124:AB124"/>
    <mergeCell ref="AF124:AO124"/>
    <mergeCell ref="F141:O141"/>
    <mergeCell ref="S141:AB141"/>
    <mergeCell ref="AF141:AO141"/>
    <mergeCell ref="F157:O157"/>
    <mergeCell ref="B11:B22"/>
    <mergeCell ref="D41:E43"/>
    <mergeCell ref="Q41:R43"/>
    <mergeCell ref="AD41:AE43"/>
    <mergeCell ref="F42:O42"/>
    <mergeCell ref="S42:AB42"/>
    <mergeCell ref="D24:E26"/>
    <mergeCell ref="Q24:R26"/>
    <mergeCell ref="AD24:AE26"/>
    <mergeCell ref="F25:O25"/>
    <mergeCell ref="S25:AB25"/>
    <mergeCell ref="AF58:AO58"/>
    <mergeCell ref="D60:D71"/>
    <mergeCell ref="Q60:Q71"/>
    <mergeCell ref="AD60:AD71"/>
    <mergeCell ref="B44:B55"/>
    <mergeCell ref="D44:D55"/>
    <mergeCell ref="Q44:Q55"/>
    <mergeCell ref="AD44:AD55"/>
    <mergeCell ref="D57:E59"/>
    <mergeCell ref="Q57:R59"/>
    <mergeCell ref="AD57:AE59"/>
    <mergeCell ref="F58:O58"/>
    <mergeCell ref="S58:AB58"/>
    <mergeCell ref="AF25:AO25"/>
    <mergeCell ref="AF42:AO42"/>
    <mergeCell ref="D27:D38"/>
    <mergeCell ref="Q27:Q38"/>
    <mergeCell ref="AD27:AD38"/>
    <mergeCell ref="D93:D104"/>
    <mergeCell ref="Q93:Q104"/>
    <mergeCell ref="AD93:AD104"/>
    <mergeCell ref="D126:D137"/>
    <mergeCell ref="Q126:Q137"/>
    <mergeCell ref="AD126:AD137"/>
    <mergeCell ref="D107:E109"/>
    <mergeCell ref="D110:D121"/>
    <mergeCell ref="Q110:Q121"/>
    <mergeCell ref="AD110:AD121"/>
    <mergeCell ref="D123:E125"/>
    <mergeCell ref="Q123:R125"/>
    <mergeCell ref="AD123:AE125"/>
    <mergeCell ref="D143:D154"/>
    <mergeCell ref="Q143:Q154"/>
    <mergeCell ref="AD143:AD154"/>
    <mergeCell ref="D156:E158"/>
    <mergeCell ref="Q156:R158"/>
    <mergeCell ref="AD156:AE158"/>
    <mergeCell ref="S157:AB157"/>
    <mergeCell ref="AD107:AE109"/>
    <mergeCell ref="F108:O108"/>
    <mergeCell ref="S108:AB108"/>
    <mergeCell ref="AF5:AN6"/>
    <mergeCell ref="F5:N6"/>
    <mergeCell ref="S5:AA6"/>
    <mergeCell ref="Q8:R10"/>
    <mergeCell ref="AD8:AE10"/>
    <mergeCell ref="S9:AB9"/>
    <mergeCell ref="AF9:AO9"/>
    <mergeCell ref="Q11:Q22"/>
    <mergeCell ref="AD11:AD22"/>
    <mergeCell ref="D8:E10"/>
    <mergeCell ref="F9:O9"/>
    <mergeCell ref="D11:D22"/>
    <mergeCell ref="Q225:Q236"/>
    <mergeCell ref="AD225:AD236"/>
    <mergeCell ref="Q239:R241"/>
    <mergeCell ref="AD239:AE241"/>
    <mergeCell ref="D140:E142"/>
    <mergeCell ref="Q140:R142"/>
    <mergeCell ref="AD140:AE142"/>
    <mergeCell ref="D192:D203"/>
    <mergeCell ref="Q192:Q203"/>
    <mergeCell ref="AD192:AD203"/>
    <mergeCell ref="D209:D220"/>
    <mergeCell ref="AD209:AD220"/>
    <mergeCell ref="D222:E224"/>
    <mergeCell ref="D239:E241"/>
    <mergeCell ref="AF157:AO157"/>
    <mergeCell ref="D206:E208"/>
    <mergeCell ref="Q206:R208"/>
    <mergeCell ref="AD206:AE208"/>
    <mergeCell ref="D225:D236"/>
    <mergeCell ref="Q107:R109"/>
    <mergeCell ref="H1462:I1462"/>
    <mergeCell ref="H1463:I1463"/>
    <mergeCell ref="H1464:I1464"/>
    <mergeCell ref="H1465:I1465"/>
    <mergeCell ref="H1466:I1466"/>
    <mergeCell ref="H1467:I1467"/>
    <mergeCell ref="H1468:I1468"/>
    <mergeCell ref="H1469:I1469"/>
    <mergeCell ref="H1470:I1470"/>
    <mergeCell ref="H1471:I1471"/>
    <mergeCell ref="H1472:I1472"/>
    <mergeCell ref="H1473:I1473"/>
    <mergeCell ref="H1474:I1474"/>
    <mergeCell ref="D1460:E1462"/>
    <mergeCell ref="D1463:D1474"/>
    <mergeCell ref="F1461:I1461"/>
    <mergeCell ref="F1462:G1462"/>
    <mergeCell ref="F1463:G1463"/>
    <mergeCell ref="F1464:G1464"/>
    <mergeCell ref="F1465:G1465"/>
    <mergeCell ref="F1466:G1466"/>
    <mergeCell ref="F1467:G1467"/>
    <mergeCell ref="F1468:G1468"/>
    <mergeCell ref="F1469:G1469"/>
    <mergeCell ref="F1470:G1470"/>
    <mergeCell ref="F1471:G1471"/>
    <mergeCell ref="F1472:G1472"/>
    <mergeCell ref="F1473:G1473"/>
    <mergeCell ref="F1474:G1474"/>
    <mergeCell ref="Q1460:R1462"/>
    <mergeCell ref="S1461:V1461"/>
    <mergeCell ref="S1462:T1462"/>
    <mergeCell ref="U1462:V1462"/>
    <mergeCell ref="Q1463:Q1474"/>
    <mergeCell ref="S1463:T1463"/>
    <mergeCell ref="U1463:V1463"/>
    <mergeCell ref="S1464:T1464"/>
    <mergeCell ref="U1464:V1464"/>
    <mergeCell ref="S1465:T1465"/>
    <mergeCell ref="U1465:V1465"/>
    <mergeCell ref="S1466:T1466"/>
    <mergeCell ref="U1466:V1466"/>
    <mergeCell ref="S1467:T1467"/>
    <mergeCell ref="U1467:V1467"/>
    <mergeCell ref="S1468:T1468"/>
    <mergeCell ref="U1468:V1468"/>
    <mergeCell ref="S1469:T1469"/>
    <mergeCell ref="U1469:V1469"/>
    <mergeCell ref="S1470:T1470"/>
    <mergeCell ref="U1470:V1470"/>
    <mergeCell ref="S1471:T1471"/>
    <mergeCell ref="U1471:V1471"/>
    <mergeCell ref="S1472:T1472"/>
    <mergeCell ref="AF1471:AG1471"/>
    <mergeCell ref="AH1471:AI1471"/>
    <mergeCell ref="AF1472:AG1472"/>
    <mergeCell ref="AH1472:AI1472"/>
    <mergeCell ref="AF1473:AG1473"/>
    <mergeCell ref="AH1473:AI1473"/>
    <mergeCell ref="AF1474:AG1474"/>
    <mergeCell ref="AH1474:AI1474"/>
    <mergeCell ref="U1472:V1472"/>
    <mergeCell ref="S1473:T1473"/>
    <mergeCell ref="U1473:V1473"/>
    <mergeCell ref="S1474:T1474"/>
    <mergeCell ref="U1474:V1474"/>
    <mergeCell ref="AF1463:AG1463"/>
    <mergeCell ref="AH1463:AI1463"/>
    <mergeCell ref="AF1464:AG1464"/>
    <mergeCell ref="AH1464:AI1464"/>
    <mergeCell ref="AF1465:AG1465"/>
    <mergeCell ref="AH1465:AI1465"/>
    <mergeCell ref="AF1466:AG1466"/>
    <mergeCell ref="AH1466:AI1466"/>
    <mergeCell ref="AF1467:AG1467"/>
    <mergeCell ref="AH1467:AI1467"/>
    <mergeCell ref="AF1468:AG1468"/>
    <mergeCell ref="AH1468:AI1468"/>
    <mergeCell ref="AF1469:AG1469"/>
    <mergeCell ref="AH1469:AI1469"/>
    <mergeCell ref="AF1470:AG1470"/>
    <mergeCell ref="AH1470:AI1470"/>
    <mergeCell ref="S1483:T1483"/>
    <mergeCell ref="D1476:E1478"/>
    <mergeCell ref="F1477:I1477"/>
    <mergeCell ref="F1478:G1478"/>
    <mergeCell ref="H1478:I1478"/>
    <mergeCell ref="D1479:D1490"/>
    <mergeCell ref="F1479:G1479"/>
    <mergeCell ref="H1479:I1479"/>
    <mergeCell ref="F1480:G1480"/>
    <mergeCell ref="H1480:I1480"/>
    <mergeCell ref="F1481:G1481"/>
    <mergeCell ref="H1481:I1481"/>
    <mergeCell ref="F1482:G1482"/>
    <mergeCell ref="H1482:I1482"/>
    <mergeCell ref="F1483:G1483"/>
    <mergeCell ref="H1483:I1483"/>
    <mergeCell ref="F1484:G1484"/>
    <mergeCell ref="H1484:I1484"/>
    <mergeCell ref="F1485:G1485"/>
    <mergeCell ref="H1485:I1485"/>
    <mergeCell ref="F1486:G1486"/>
    <mergeCell ref="H1486:I1486"/>
    <mergeCell ref="F1487:G1487"/>
    <mergeCell ref="H1487:I1487"/>
    <mergeCell ref="F1488:G1488"/>
    <mergeCell ref="U1483:V1483"/>
    <mergeCell ref="S1484:T1484"/>
    <mergeCell ref="U1484:V1484"/>
    <mergeCell ref="S1485:T1485"/>
    <mergeCell ref="U1485:V1485"/>
    <mergeCell ref="S1486:T1486"/>
    <mergeCell ref="U1486:V1486"/>
    <mergeCell ref="S1487:T1487"/>
    <mergeCell ref="U1487:V1487"/>
    <mergeCell ref="H1488:I1488"/>
    <mergeCell ref="F1489:G1489"/>
    <mergeCell ref="H1489:I1489"/>
    <mergeCell ref="F1490:G1490"/>
    <mergeCell ref="H1490:I1490"/>
    <mergeCell ref="AD1460:AE1462"/>
    <mergeCell ref="AF1461:AI1461"/>
    <mergeCell ref="AF1462:AG1462"/>
    <mergeCell ref="AH1462:AI1462"/>
    <mergeCell ref="AD1463:AD1474"/>
    <mergeCell ref="Q1476:R1478"/>
    <mergeCell ref="S1477:V1477"/>
    <mergeCell ref="S1478:T1478"/>
    <mergeCell ref="U1478:V1478"/>
    <mergeCell ref="Q1479:Q1490"/>
    <mergeCell ref="S1479:T1479"/>
    <mergeCell ref="U1479:V1479"/>
    <mergeCell ref="S1480:T1480"/>
    <mergeCell ref="U1480:V1480"/>
    <mergeCell ref="S1481:T1481"/>
    <mergeCell ref="U1481:V1481"/>
    <mergeCell ref="S1482:T1482"/>
    <mergeCell ref="U1482:V1482"/>
    <mergeCell ref="AD1476:AE1478"/>
    <mergeCell ref="AF1477:AI1477"/>
    <mergeCell ref="AF1478:AG1478"/>
    <mergeCell ref="AH1478:AI1478"/>
    <mergeCell ref="AD1479:AD1490"/>
    <mergeCell ref="AF1479:AG1479"/>
    <mergeCell ref="AH1479:AI1479"/>
    <mergeCell ref="AF1480:AG1480"/>
    <mergeCell ref="AH1480:AI1480"/>
    <mergeCell ref="AF1481:AG1481"/>
    <mergeCell ref="AH1481:AI1481"/>
    <mergeCell ref="AF1482:AG1482"/>
    <mergeCell ref="AH1482:AI1482"/>
    <mergeCell ref="AF1483:AG1483"/>
    <mergeCell ref="AH1483:AI1483"/>
    <mergeCell ref="AF1484:AG1484"/>
    <mergeCell ref="AH1484:AI1484"/>
    <mergeCell ref="AF1485:AG1485"/>
    <mergeCell ref="AF1490:AG1490"/>
    <mergeCell ref="AH1490:AI1490"/>
    <mergeCell ref="D1493:E1495"/>
    <mergeCell ref="Q1493:R1495"/>
    <mergeCell ref="AD1493:AE1495"/>
    <mergeCell ref="F1494:I1494"/>
    <mergeCell ref="S1494:V1494"/>
    <mergeCell ref="AF1494:AI1494"/>
    <mergeCell ref="F1495:G1495"/>
    <mergeCell ref="H1495:I1495"/>
    <mergeCell ref="S1495:T1495"/>
    <mergeCell ref="U1495:V1495"/>
    <mergeCell ref="AF1495:AG1495"/>
    <mergeCell ref="AH1495:AI1495"/>
    <mergeCell ref="AH1485:AI1485"/>
    <mergeCell ref="AF1486:AG1486"/>
    <mergeCell ref="AH1486:AI1486"/>
    <mergeCell ref="AF1487:AG1487"/>
    <mergeCell ref="AH1487:AI1487"/>
    <mergeCell ref="AF1488:AG1488"/>
    <mergeCell ref="AH1488:AI1488"/>
    <mergeCell ref="AF1489:AG1489"/>
    <mergeCell ref="AH1489:AI1489"/>
    <mergeCell ref="S1488:T1488"/>
    <mergeCell ref="U1488:V1488"/>
    <mergeCell ref="S1489:T1489"/>
    <mergeCell ref="U1489:V1489"/>
    <mergeCell ref="S1490:T1490"/>
    <mergeCell ref="U1490:V1490"/>
    <mergeCell ref="F1501:G1501"/>
    <mergeCell ref="H1501:I1501"/>
    <mergeCell ref="S1501:T1501"/>
    <mergeCell ref="U1501:V1501"/>
    <mergeCell ref="AF1501:AG1501"/>
    <mergeCell ref="AH1501:AI1501"/>
    <mergeCell ref="F1502:G1502"/>
    <mergeCell ref="H1502:I1502"/>
    <mergeCell ref="S1502:T1502"/>
    <mergeCell ref="U1502:V1502"/>
    <mergeCell ref="AF1502:AG1502"/>
    <mergeCell ref="AH1502:AI1502"/>
    <mergeCell ref="U1499:V1499"/>
    <mergeCell ref="AF1499:AG1499"/>
    <mergeCell ref="AH1499:AI1499"/>
    <mergeCell ref="F1500:G1500"/>
    <mergeCell ref="H1500:I1500"/>
    <mergeCell ref="S1500:T1500"/>
    <mergeCell ref="U1500:V1500"/>
    <mergeCell ref="AF1500:AG1500"/>
    <mergeCell ref="AH1500:AI1500"/>
    <mergeCell ref="Q1496:Q1507"/>
    <mergeCell ref="S1496:T1496"/>
    <mergeCell ref="U1496:V1496"/>
    <mergeCell ref="AD1496:AD1507"/>
    <mergeCell ref="AF1496:AG1496"/>
    <mergeCell ref="AH1496:AI1496"/>
    <mergeCell ref="F1497:G1497"/>
    <mergeCell ref="H1497:I1497"/>
    <mergeCell ref="S1497:T1497"/>
    <mergeCell ref="U1497:V1497"/>
    <mergeCell ref="AF1497:AG1497"/>
    <mergeCell ref="H1505:I1505"/>
    <mergeCell ref="S1505:T1505"/>
    <mergeCell ref="U1505:V1505"/>
    <mergeCell ref="AF1505:AG1505"/>
    <mergeCell ref="AH1505:AI1505"/>
    <mergeCell ref="F1506:G1506"/>
    <mergeCell ref="H1506:I1506"/>
    <mergeCell ref="S1506:T1506"/>
    <mergeCell ref="U1506:V1506"/>
    <mergeCell ref="AF1506:AG1506"/>
    <mergeCell ref="AH1506:AI1506"/>
    <mergeCell ref="F1503:G1503"/>
    <mergeCell ref="H1503:I1503"/>
    <mergeCell ref="S1503:T1503"/>
    <mergeCell ref="U1503:V1503"/>
    <mergeCell ref="AF1503:AG1503"/>
    <mergeCell ref="AH1503:AI1503"/>
    <mergeCell ref="F1504:G1504"/>
    <mergeCell ref="H1504:I1504"/>
    <mergeCell ref="S1504:T1504"/>
    <mergeCell ref="U1504:V1504"/>
    <mergeCell ref="AF1504:AG1504"/>
    <mergeCell ref="AH1504:AI1504"/>
    <mergeCell ref="F1507:G1507"/>
    <mergeCell ref="H1507:I1507"/>
    <mergeCell ref="S1507:T1507"/>
    <mergeCell ref="U1507:V1507"/>
    <mergeCell ref="AF1507:AG1507"/>
    <mergeCell ref="AH1507:AI1507"/>
    <mergeCell ref="D1509:E1511"/>
    <mergeCell ref="Q1509:R1511"/>
    <mergeCell ref="AD1509:AE1511"/>
    <mergeCell ref="F1510:I1510"/>
    <mergeCell ref="S1510:V1510"/>
    <mergeCell ref="AF1510:AI1510"/>
    <mergeCell ref="F1511:G1511"/>
    <mergeCell ref="H1511:I1511"/>
    <mergeCell ref="S1511:T1511"/>
    <mergeCell ref="U1511:V1511"/>
    <mergeCell ref="AF1511:AG1511"/>
    <mergeCell ref="AH1511:AI1511"/>
    <mergeCell ref="D1496:D1507"/>
    <mergeCell ref="F1496:G1496"/>
    <mergeCell ref="H1496:I1496"/>
    <mergeCell ref="AH1497:AI1497"/>
    <mergeCell ref="F1498:G1498"/>
    <mergeCell ref="H1498:I1498"/>
    <mergeCell ref="S1498:T1498"/>
    <mergeCell ref="U1498:V1498"/>
    <mergeCell ref="AF1498:AG1498"/>
    <mergeCell ref="AH1498:AI1498"/>
    <mergeCell ref="F1499:G1499"/>
    <mergeCell ref="H1499:I1499"/>
    <mergeCell ref="S1499:T1499"/>
    <mergeCell ref="F1505:G1505"/>
    <mergeCell ref="F1517:G1517"/>
    <mergeCell ref="H1517:I1517"/>
    <mergeCell ref="S1517:T1517"/>
    <mergeCell ref="U1517:V1517"/>
    <mergeCell ref="AF1517:AG1517"/>
    <mergeCell ref="AH1517:AI1517"/>
    <mergeCell ref="F1518:G1518"/>
    <mergeCell ref="H1518:I1518"/>
    <mergeCell ref="S1518:T1518"/>
    <mergeCell ref="U1518:V1518"/>
    <mergeCell ref="AF1518:AG1518"/>
    <mergeCell ref="AH1518:AI1518"/>
    <mergeCell ref="U1515:V1515"/>
    <mergeCell ref="AF1515:AG1515"/>
    <mergeCell ref="AH1515:AI1515"/>
    <mergeCell ref="F1516:G1516"/>
    <mergeCell ref="H1516:I1516"/>
    <mergeCell ref="S1516:T1516"/>
    <mergeCell ref="U1516:V1516"/>
    <mergeCell ref="AF1516:AG1516"/>
    <mergeCell ref="AH1516:AI1516"/>
    <mergeCell ref="Q1512:Q1523"/>
    <mergeCell ref="S1512:T1512"/>
    <mergeCell ref="U1512:V1512"/>
    <mergeCell ref="AD1512:AD1523"/>
    <mergeCell ref="AF1512:AG1512"/>
    <mergeCell ref="AH1512:AI1512"/>
    <mergeCell ref="F1513:G1513"/>
    <mergeCell ref="H1513:I1513"/>
    <mergeCell ref="S1513:T1513"/>
    <mergeCell ref="U1513:V1513"/>
    <mergeCell ref="AF1513:AG1513"/>
    <mergeCell ref="H1521:I1521"/>
    <mergeCell ref="S1521:T1521"/>
    <mergeCell ref="U1521:V1521"/>
    <mergeCell ref="AF1521:AG1521"/>
    <mergeCell ref="AH1521:AI1521"/>
    <mergeCell ref="F1522:G1522"/>
    <mergeCell ref="H1522:I1522"/>
    <mergeCell ref="S1522:T1522"/>
    <mergeCell ref="U1522:V1522"/>
    <mergeCell ref="AF1522:AG1522"/>
    <mergeCell ref="AH1522:AI1522"/>
    <mergeCell ref="F1519:G1519"/>
    <mergeCell ref="H1519:I1519"/>
    <mergeCell ref="S1519:T1519"/>
    <mergeCell ref="U1519:V1519"/>
    <mergeCell ref="AF1519:AG1519"/>
    <mergeCell ref="AH1519:AI1519"/>
    <mergeCell ref="F1520:G1520"/>
    <mergeCell ref="H1520:I1520"/>
    <mergeCell ref="S1520:T1520"/>
    <mergeCell ref="U1520:V1520"/>
    <mergeCell ref="AF1520:AG1520"/>
    <mergeCell ref="AH1520:AI1520"/>
    <mergeCell ref="F1523:G1523"/>
    <mergeCell ref="H1523:I1523"/>
    <mergeCell ref="S1523:T1523"/>
    <mergeCell ref="U1523:V1523"/>
    <mergeCell ref="AF1523:AG1523"/>
    <mergeCell ref="AH1523:AI1523"/>
    <mergeCell ref="D1526:E1528"/>
    <mergeCell ref="Q1526:R1528"/>
    <mergeCell ref="AD1526:AE1528"/>
    <mergeCell ref="F1527:I1527"/>
    <mergeCell ref="S1527:V1527"/>
    <mergeCell ref="AF1527:AI1527"/>
    <mergeCell ref="F1528:G1528"/>
    <mergeCell ref="H1528:I1528"/>
    <mergeCell ref="S1528:T1528"/>
    <mergeCell ref="U1528:V1528"/>
    <mergeCell ref="AF1528:AG1528"/>
    <mergeCell ref="AH1528:AI1528"/>
    <mergeCell ref="D1512:D1523"/>
    <mergeCell ref="F1512:G1512"/>
    <mergeCell ref="H1512:I1512"/>
    <mergeCell ref="AH1513:AI1513"/>
    <mergeCell ref="F1514:G1514"/>
    <mergeCell ref="H1514:I1514"/>
    <mergeCell ref="S1514:T1514"/>
    <mergeCell ref="U1514:V1514"/>
    <mergeCell ref="AF1514:AG1514"/>
    <mergeCell ref="AH1514:AI1514"/>
    <mergeCell ref="F1515:G1515"/>
    <mergeCell ref="H1515:I1515"/>
    <mergeCell ref="S1515:T1515"/>
    <mergeCell ref="F1521:G1521"/>
    <mergeCell ref="F1534:G1534"/>
    <mergeCell ref="H1534:I1534"/>
    <mergeCell ref="S1534:T1534"/>
    <mergeCell ref="U1534:V1534"/>
    <mergeCell ref="AF1534:AG1534"/>
    <mergeCell ref="AH1534:AI1534"/>
    <mergeCell ref="F1535:G1535"/>
    <mergeCell ref="H1535:I1535"/>
    <mergeCell ref="S1535:T1535"/>
    <mergeCell ref="U1535:V1535"/>
    <mergeCell ref="AF1535:AG1535"/>
    <mergeCell ref="AH1535:AI1535"/>
    <mergeCell ref="U1532:V1532"/>
    <mergeCell ref="AF1532:AG1532"/>
    <mergeCell ref="AH1532:AI1532"/>
    <mergeCell ref="F1533:G1533"/>
    <mergeCell ref="H1533:I1533"/>
    <mergeCell ref="S1533:T1533"/>
    <mergeCell ref="U1533:V1533"/>
    <mergeCell ref="AF1533:AG1533"/>
    <mergeCell ref="AH1533:AI1533"/>
    <mergeCell ref="Q1529:Q1540"/>
    <mergeCell ref="S1529:T1529"/>
    <mergeCell ref="U1529:V1529"/>
    <mergeCell ref="AD1529:AD1540"/>
    <mergeCell ref="AF1529:AG1529"/>
    <mergeCell ref="AH1529:AI1529"/>
    <mergeCell ref="F1530:G1530"/>
    <mergeCell ref="H1530:I1530"/>
    <mergeCell ref="S1530:T1530"/>
    <mergeCell ref="U1530:V1530"/>
    <mergeCell ref="AF1530:AG1530"/>
    <mergeCell ref="H1538:I1538"/>
    <mergeCell ref="S1538:T1538"/>
    <mergeCell ref="U1538:V1538"/>
    <mergeCell ref="AF1538:AG1538"/>
    <mergeCell ref="AH1538:AI1538"/>
    <mergeCell ref="F1539:G1539"/>
    <mergeCell ref="H1539:I1539"/>
    <mergeCell ref="S1539:T1539"/>
    <mergeCell ref="U1539:V1539"/>
    <mergeCell ref="AF1539:AG1539"/>
    <mergeCell ref="AH1539:AI1539"/>
    <mergeCell ref="F1536:G1536"/>
    <mergeCell ref="H1536:I1536"/>
    <mergeCell ref="S1536:T1536"/>
    <mergeCell ref="U1536:V1536"/>
    <mergeCell ref="AF1536:AG1536"/>
    <mergeCell ref="AH1536:AI1536"/>
    <mergeCell ref="F1537:G1537"/>
    <mergeCell ref="H1537:I1537"/>
    <mergeCell ref="S1537:T1537"/>
    <mergeCell ref="U1537:V1537"/>
    <mergeCell ref="AF1537:AG1537"/>
    <mergeCell ref="AH1537:AI1537"/>
    <mergeCell ref="F1540:G1540"/>
    <mergeCell ref="H1540:I1540"/>
    <mergeCell ref="S1540:T1540"/>
    <mergeCell ref="U1540:V1540"/>
    <mergeCell ref="AF1540:AG1540"/>
    <mergeCell ref="AH1540:AI1540"/>
    <mergeCell ref="D1542:E1544"/>
    <mergeCell ref="Q1542:R1544"/>
    <mergeCell ref="AD1542:AE1544"/>
    <mergeCell ref="F1543:I1543"/>
    <mergeCell ref="S1543:V1543"/>
    <mergeCell ref="AF1543:AI1543"/>
    <mergeCell ref="F1544:G1544"/>
    <mergeCell ref="H1544:I1544"/>
    <mergeCell ref="S1544:T1544"/>
    <mergeCell ref="U1544:V1544"/>
    <mergeCell ref="AF1544:AG1544"/>
    <mergeCell ref="AH1544:AI1544"/>
    <mergeCell ref="D1529:D1540"/>
    <mergeCell ref="F1529:G1529"/>
    <mergeCell ref="H1529:I1529"/>
    <mergeCell ref="AH1530:AI1530"/>
    <mergeCell ref="F1531:G1531"/>
    <mergeCell ref="H1531:I1531"/>
    <mergeCell ref="S1531:T1531"/>
    <mergeCell ref="U1531:V1531"/>
    <mergeCell ref="AF1531:AG1531"/>
    <mergeCell ref="AH1531:AI1531"/>
    <mergeCell ref="F1532:G1532"/>
    <mergeCell ref="H1532:I1532"/>
    <mergeCell ref="S1532:T1532"/>
    <mergeCell ref="F1538:G1538"/>
    <mergeCell ref="F1550:G1550"/>
    <mergeCell ref="H1550:I1550"/>
    <mergeCell ref="S1550:T1550"/>
    <mergeCell ref="U1550:V1550"/>
    <mergeCell ref="AF1550:AG1550"/>
    <mergeCell ref="AH1550:AI1550"/>
    <mergeCell ref="F1551:G1551"/>
    <mergeCell ref="H1551:I1551"/>
    <mergeCell ref="S1551:T1551"/>
    <mergeCell ref="U1551:V1551"/>
    <mergeCell ref="AF1551:AG1551"/>
    <mergeCell ref="AH1551:AI1551"/>
    <mergeCell ref="U1548:V1548"/>
    <mergeCell ref="AF1548:AG1548"/>
    <mergeCell ref="AH1548:AI1548"/>
    <mergeCell ref="F1549:G1549"/>
    <mergeCell ref="H1549:I1549"/>
    <mergeCell ref="S1549:T1549"/>
    <mergeCell ref="U1549:V1549"/>
    <mergeCell ref="AF1549:AG1549"/>
    <mergeCell ref="AH1549:AI1549"/>
    <mergeCell ref="Q1545:Q1556"/>
    <mergeCell ref="S1545:T1545"/>
    <mergeCell ref="U1545:V1545"/>
    <mergeCell ref="AD1545:AD1556"/>
    <mergeCell ref="AF1545:AG1545"/>
    <mergeCell ref="AH1545:AI1545"/>
    <mergeCell ref="F1546:G1546"/>
    <mergeCell ref="H1546:I1546"/>
    <mergeCell ref="S1546:T1546"/>
    <mergeCell ref="U1546:V1546"/>
    <mergeCell ref="AF1546:AG1546"/>
    <mergeCell ref="H1554:I1554"/>
    <mergeCell ref="S1554:T1554"/>
    <mergeCell ref="U1554:V1554"/>
    <mergeCell ref="AF1554:AG1554"/>
    <mergeCell ref="AH1554:AI1554"/>
    <mergeCell ref="F1555:G1555"/>
    <mergeCell ref="H1555:I1555"/>
    <mergeCell ref="S1555:T1555"/>
    <mergeCell ref="U1555:V1555"/>
    <mergeCell ref="AF1555:AG1555"/>
    <mergeCell ref="AH1555:AI1555"/>
    <mergeCell ref="F1552:G1552"/>
    <mergeCell ref="H1552:I1552"/>
    <mergeCell ref="S1552:T1552"/>
    <mergeCell ref="U1552:V1552"/>
    <mergeCell ref="AF1552:AG1552"/>
    <mergeCell ref="AH1552:AI1552"/>
    <mergeCell ref="F1553:G1553"/>
    <mergeCell ref="H1553:I1553"/>
    <mergeCell ref="S1553:T1553"/>
    <mergeCell ref="U1553:V1553"/>
    <mergeCell ref="AF1553:AG1553"/>
    <mergeCell ref="AH1553:AI1553"/>
    <mergeCell ref="F1556:G1556"/>
    <mergeCell ref="H1556:I1556"/>
    <mergeCell ref="S1556:T1556"/>
    <mergeCell ref="U1556:V1556"/>
    <mergeCell ref="AF1556:AG1556"/>
    <mergeCell ref="AH1556:AI1556"/>
    <mergeCell ref="D1559:E1561"/>
    <mergeCell ref="Q1559:R1561"/>
    <mergeCell ref="AD1559:AE1561"/>
    <mergeCell ref="F1560:I1560"/>
    <mergeCell ref="S1560:V1560"/>
    <mergeCell ref="AF1560:AI1560"/>
    <mergeCell ref="F1561:G1561"/>
    <mergeCell ref="H1561:I1561"/>
    <mergeCell ref="S1561:T1561"/>
    <mergeCell ref="U1561:V1561"/>
    <mergeCell ref="AF1561:AG1561"/>
    <mergeCell ref="AH1561:AI1561"/>
    <mergeCell ref="D1545:D1556"/>
    <mergeCell ref="F1545:G1545"/>
    <mergeCell ref="H1545:I1545"/>
    <mergeCell ref="AH1546:AI1546"/>
    <mergeCell ref="F1547:G1547"/>
    <mergeCell ref="H1547:I1547"/>
    <mergeCell ref="S1547:T1547"/>
    <mergeCell ref="U1547:V1547"/>
    <mergeCell ref="AF1547:AG1547"/>
    <mergeCell ref="AH1547:AI1547"/>
    <mergeCell ref="F1548:G1548"/>
    <mergeCell ref="H1548:I1548"/>
    <mergeCell ref="S1548:T1548"/>
    <mergeCell ref="F1554:G1554"/>
    <mergeCell ref="F1567:G1567"/>
    <mergeCell ref="H1567:I1567"/>
    <mergeCell ref="S1567:T1567"/>
    <mergeCell ref="U1567:V1567"/>
    <mergeCell ref="AF1567:AG1567"/>
    <mergeCell ref="AH1567:AI1567"/>
    <mergeCell ref="F1568:G1568"/>
    <mergeCell ref="H1568:I1568"/>
    <mergeCell ref="S1568:T1568"/>
    <mergeCell ref="U1568:V1568"/>
    <mergeCell ref="AF1568:AG1568"/>
    <mergeCell ref="AH1568:AI1568"/>
    <mergeCell ref="U1565:V1565"/>
    <mergeCell ref="AF1565:AG1565"/>
    <mergeCell ref="AH1565:AI1565"/>
    <mergeCell ref="F1566:G1566"/>
    <mergeCell ref="H1566:I1566"/>
    <mergeCell ref="S1566:T1566"/>
    <mergeCell ref="U1566:V1566"/>
    <mergeCell ref="AF1566:AG1566"/>
    <mergeCell ref="AH1566:AI1566"/>
    <mergeCell ref="Q1562:Q1573"/>
    <mergeCell ref="S1562:T1562"/>
    <mergeCell ref="U1562:V1562"/>
    <mergeCell ref="AD1562:AD1573"/>
    <mergeCell ref="AF1562:AG1562"/>
    <mergeCell ref="AH1562:AI1562"/>
    <mergeCell ref="F1563:G1563"/>
    <mergeCell ref="H1563:I1563"/>
    <mergeCell ref="S1563:T1563"/>
    <mergeCell ref="U1563:V1563"/>
    <mergeCell ref="AF1563:AG1563"/>
    <mergeCell ref="H1571:I1571"/>
    <mergeCell ref="S1571:T1571"/>
    <mergeCell ref="U1571:V1571"/>
    <mergeCell ref="AF1571:AG1571"/>
    <mergeCell ref="AH1571:AI1571"/>
    <mergeCell ref="F1572:G1572"/>
    <mergeCell ref="H1572:I1572"/>
    <mergeCell ref="S1572:T1572"/>
    <mergeCell ref="U1572:V1572"/>
    <mergeCell ref="AF1572:AG1572"/>
    <mergeCell ref="AH1572:AI1572"/>
    <mergeCell ref="F1569:G1569"/>
    <mergeCell ref="H1569:I1569"/>
    <mergeCell ref="S1569:T1569"/>
    <mergeCell ref="U1569:V1569"/>
    <mergeCell ref="AF1569:AG1569"/>
    <mergeCell ref="AH1569:AI1569"/>
    <mergeCell ref="F1570:G1570"/>
    <mergeCell ref="H1570:I1570"/>
    <mergeCell ref="S1570:T1570"/>
    <mergeCell ref="U1570:V1570"/>
    <mergeCell ref="AF1570:AG1570"/>
    <mergeCell ref="AH1570:AI1570"/>
    <mergeCell ref="F1573:G1573"/>
    <mergeCell ref="H1573:I1573"/>
    <mergeCell ref="S1573:T1573"/>
    <mergeCell ref="U1573:V1573"/>
    <mergeCell ref="AF1573:AG1573"/>
    <mergeCell ref="AH1573:AI1573"/>
    <mergeCell ref="D1575:E1577"/>
    <mergeCell ref="Q1575:R1577"/>
    <mergeCell ref="AD1575:AE1577"/>
    <mergeCell ref="F1576:I1576"/>
    <mergeCell ref="S1576:V1576"/>
    <mergeCell ref="AF1576:AI1576"/>
    <mergeCell ref="F1577:G1577"/>
    <mergeCell ref="H1577:I1577"/>
    <mergeCell ref="S1577:T1577"/>
    <mergeCell ref="U1577:V1577"/>
    <mergeCell ref="AF1577:AG1577"/>
    <mergeCell ref="AH1577:AI1577"/>
    <mergeCell ref="D1562:D1573"/>
    <mergeCell ref="F1562:G1562"/>
    <mergeCell ref="H1562:I1562"/>
    <mergeCell ref="AH1563:AI1563"/>
    <mergeCell ref="F1564:G1564"/>
    <mergeCell ref="H1564:I1564"/>
    <mergeCell ref="S1564:T1564"/>
    <mergeCell ref="U1564:V1564"/>
    <mergeCell ref="AF1564:AG1564"/>
    <mergeCell ref="AH1564:AI1564"/>
    <mergeCell ref="F1565:G1565"/>
    <mergeCell ref="H1565:I1565"/>
    <mergeCell ref="S1565:T1565"/>
    <mergeCell ref="F1571:G1571"/>
    <mergeCell ref="U1584:V1584"/>
    <mergeCell ref="AF1584:AG1584"/>
    <mergeCell ref="AH1584:AI1584"/>
    <mergeCell ref="U1581:V1581"/>
    <mergeCell ref="AF1581:AG1581"/>
    <mergeCell ref="AH1581:AI1581"/>
    <mergeCell ref="F1582:G1582"/>
    <mergeCell ref="H1582:I1582"/>
    <mergeCell ref="S1582:T1582"/>
    <mergeCell ref="U1582:V1582"/>
    <mergeCell ref="AF1582:AG1582"/>
    <mergeCell ref="AH1582:AI1582"/>
    <mergeCell ref="Q1578:Q1589"/>
    <mergeCell ref="S1578:T1578"/>
    <mergeCell ref="U1578:V1578"/>
    <mergeCell ref="AD1578:AD1589"/>
    <mergeCell ref="AF1578:AG1578"/>
    <mergeCell ref="AH1578:AI1578"/>
    <mergeCell ref="F1579:G1579"/>
    <mergeCell ref="H1579:I1579"/>
    <mergeCell ref="S1579:T1579"/>
    <mergeCell ref="U1579:V1579"/>
    <mergeCell ref="AF1579:AG1579"/>
    <mergeCell ref="AH1579:AI1579"/>
    <mergeCell ref="F1580:G1580"/>
    <mergeCell ref="H1580:I1580"/>
    <mergeCell ref="S1580:T1580"/>
    <mergeCell ref="B1463:B1474"/>
    <mergeCell ref="B1496:B1507"/>
    <mergeCell ref="B1529:B1540"/>
    <mergeCell ref="B1562:B1573"/>
    <mergeCell ref="F1587:G1587"/>
    <mergeCell ref="H1587:I1587"/>
    <mergeCell ref="S1587:T1587"/>
    <mergeCell ref="U1587:V1587"/>
    <mergeCell ref="AF1587:AG1587"/>
    <mergeCell ref="AH1587:AI1587"/>
    <mergeCell ref="F1588:G1588"/>
    <mergeCell ref="H1588:I1588"/>
    <mergeCell ref="S1588:T1588"/>
    <mergeCell ref="U1588:V1588"/>
    <mergeCell ref="AF1588:AG1588"/>
    <mergeCell ref="AH1588:AI1588"/>
    <mergeCell ref="F1585:G1585"/>
    <mergeCell ref="H1585:I1585"/>
    <mergeCell ref="S1585:T1585"/>
    <mergeCell ref="U1585:V1585"/>
    <mergeCell ref="AF1585:AG1585"/>
    <mergeCell ref="AH1585:AI1585"/>
    <mergeCell ref="F1586:G1586"/>
    <mergeCell ref="H1586:I1586"/>
    <mergeCell ref="S1586:T1586"/>
    <mergeCell ref="U1586:V1586"/>
    <mergeCell ref="AF1586:AG1586"/>
    <mergeCell ref="AH1586:AI1586"/>
    <mergeCell ref="F1583:G1583"/>
    <mergeCell ref="H1583:I1583"/>
    <mergeCell ref="S1583:T1583"/>
    <mergeCell ref="U1583:V1583"/>
    <mergeCell ref="D1592:E1594"/>
    <mergeCell ref="Q1592:R1594"/>
    <mergeCell ref="AD1592:AE1594"/>
    <mergeCell ref="F1593:I1593"/>
    <mergeCell ref="S1593:V1593"/>
    <mergeCell ref="AF1593:AI1593"/>
    <mergeCell ref="F1594:G1594"/>
    <mergeCell ref="H1594:I1594"/>
    <mergeCell ref="S1594:T1594"/>
    <mergeCell ref="U1594:V1594"/>
    <mergeCell ref="AF1594:AG1594"/>
    <mergeCell ref="AH1594:AI1594"/>
    <mergeCell ref="F1589:G1589"/>
    <mergeCell ref="H1589:I1589"/>
    <mergeCell ref="S1589:T1589"/>
    <mergeCell ref="U1589:V1589"/>
    <mergeCell ref="AF1589:AG1589"/>
    <mergeCell ref="AH1589:AI1589"/>
    <mergeCell ref="D1578:D1589"/>
    <mergeCell ref="F1578:G1578"/>
    <mergeCell ref="H1578:I1578"/>
    <mergeCell ref="U1580:V1580"/>
    <mergeCell ref="AF1580:AG1580"/>
    <mergeCell ref="AH1580:AI1580"/>
    <mergeCell ref="F1581:G1581"/>
    <mergeCell ref="H1581:I1581"/>
    <mergeCell ref="S1581:T1581"/>
    <mergeCell ref="AF1583:AG1583"/>
    <mergeCell ref="AH1583:AI1583"/>
    <mergeCell ref="F1584:G1584"/>
    <mergeCell ref="H1584:I1584"/>
    <mergeCell ref="S1584:T1584"/>
    <mergeCell ref="F1600:G1600"/>
    <mergeCell ref="H1600:I1600"/>
    <mergeCell ref="S1600:T1600"/>
    <mergeCell ref="U1600:V1600"/>
    <mergeCell ref="AF1600:AG1600"/>
    <mergeCell ref="AH1600:AI1600"/>
    <mergeCell ref="F1601:G1601"/>
    <mergeCell ref="H1601:I1601"/>
    <mergeCell ref="S1601:T1601"/>
    <mergeCell ref="U1601:V1601"/>
    <mergeCell ref="AF1601:AG1601"/>
    <mergeCell ref="AH1601:AI1601"/>
    <mergeCell ref="U1598:V1598"/>
    <mergeCell ref="AF1598:AG1598"/>
    <mergeCell ref="AH1598:AI1598"/>
    <mergeCell ref="F1599:G1599"/>
    <mergeCell ref="H1599:I1599"/>
    <mergeCell ref="S1599:T1599"/>
    <mergeCell ref="U1599:V1599"/>
    <mergeCell ref="AF1599:AG1599"/>
    <mergeCell ref="AH1599:AI1599"/>
    <mergeCell ref="Q1595:Q1606"/>
    <mergeCell ref="S1595:T1595"/>
    <mergeCell ref="U1595:V1595"/>
    <mergeCell ref="AD1595:AD1606"/>
    <mergeCell ref="AF1595:AG1595"/>
    <mergeCell ref="AH1595:AI1595"/>
    <mergeCell ref="F1596:G1596"/>
    <mergeCell ref="H1596:I1596"/>
    <mergeCell ref="S1596:T1596"/>
    <mergeCell ref="U1596:V1596"/>
    <mergeCell ref="AF1596:AG1596"/>
    <mergeCell ref="H1605:I1605"/>
    <mergeCell ref="S1605:T1605"/>
    <mergeCell ref="U1605:V1605"/>
    <mergeCell ref="AF1605:AG1605"/>
    <mergeCell ref="AH1605:AI1605"/>
    <mergeCell ref="F1602:G1602"/>
    <mergeCell ref="H1602:I1602"/>
    <mergeCell ref="S1602:T1602"/>
    <mergeCell ref="U1602:V1602"/>
    <mergeCell ref="AF1602:AG1602"/>
    <mergeCell ref="AH1602:AI1602"/>
    <mergeCell ref="F1603:G1603"/>
    <mergeCell ref="H1603:I1603"/>
    <mergeCell ref="S1603:T1603"/>
    <mergeCell ref="U1603:V1603"/>
    <mergeCell ref="AF1603:AG1603"/>
    <mergeCell ref="AH1603:AI1603"/>
    <mergeCell ref="D1608:E1610"/>
    <mergeCell ref="Q1608:R1610"/>
    <mergeCell ref="AD1608:AE1610"/>
    <mergeCell ref="F1609:I1609"/>
    <mergeCell ref="S1609:V1609"/>
    <mergeCell ref="AF1609:AI1609"/>
    <mergeCell ref="F1610:G1610"/>
    <mergeCell ref="H1610:I1610"/>
    <mergeCell ref="S1610:T1610"/>
    <mergeCell ref="U1610:V1610"/>
    <mergeCell ref="AF1610:AG1610"/>
    <mergeCell ref="AH1610:AI1610"/>
    <mergeCell ref="D1595:D1606"/>
    <mergeCell ref="F1595:G1595"/>
    <mergeCell ref="H1595:I1595"/>
    <mergeCell ref="AH1596:AI1596"/>
    <mergeCell ref="F1597:G1597"/>
    <mergeCell ref="H1597:I1597"/>
    <mergeCell ref="S1597:T1597"/>
    <mergeCell ref="U1597:V1597"/>
    <mergeCell ref="AF1597:AG1597"/>
    <mergeCell ref="AH1597:AI1597"/>
    <mergeCell ref="F1598:G1598"/>
    <mergeCell ref="H1598:I1598"/>
    <mergeCell ref="S1598:T1598"/>
    <mergeCell ref="F1604:G1604"/>
    <mergeCell ref="H1604:I1604"/>
    <mergeCell ref="S1604:T1604"/>
    <mergeCell ref="U1604:V1604"/>
    <mergeCell ref="AF1604:AG1604"/>
    <mergeCell ref="AH1604:AI1604"/>
    <mergeCell ref="F1605:G1605"/>
    <mergeCell ref="F1618:G1618"/>
    <mergeCell ref="H1618:I1618"/>
    <mergeCell ref="S1618:T1618"/>
    <mergeCell ref="U1618:V1618"/>
    <mergeCell ref="AF1618:AG1618"/>
    <mergeCell ref="AH1618:AI1618"/>
    <mergeCell ref="F1619:G1619"/>
    <mergeCell ref="H1619:I1619"/>
    <mergeCell ref="S1619:T1619"/>
    <mergeCell ref="U1619:V1619"/>
    <mergeCell ref="AF1619:AG1619"/>
    <mergeCell ref="AH1619:AI1619"/>
    <mergeCell ref="F1606:G1606"/>
    <mergeCell ref="H1606:I1606"/>
    <mergeCell ref="S1606:T1606"/>
    <mergeCell ref="U1606:V1606"/>
    <mergeCell ref="AF1606:AG1606"/>
    <mergeCell ref="AH1606:AI1606"/>
    <mergeCell ref="B1595:B1606"/>
    <mergeCell ref="F1622:G1622"/>
    <mergeCell ref="H1622:I1622"/>
    <mergeCell ref="S1622:T1622"/>
    <mergeCell ref="U1622:V1622"/>
    <mergeCell ref="AF1622:AG1622"/>
    <mergeCell ref="AH1622:AI1622"/>
    <mergeCell ref="D1611:D1622"/>
    <mergeCell ref="F1611:G1611"/>
    <mergeCell ref="H1611:I1611"/>
    <mergeCell ref="AH1612:AI1612"/>
    <mergeCell ref="F1613:G1613"/>
    <mergeCell ref="H1613:I1613"/>
    <mergeCell ref="S1613:T1613"/>
    <mergeCell ref="U1613:V1613"/>
    <mergeCell ref="AF1613:AG1613"/>
    <mergeCell ref="AH1613:AI1613"/>
    <mergeCell ref="F1614:G1614"/>
    <mergeCell ref="H1614:I1614"/>
    <mergeCell ref="S1614:T1614"/>
    <mergeCell ref="U1614:V1614"/>
    <mergeCell ref="AF1614:AG1614"/>
    <mergeCell ref="AH1614:AI1614"/>
    <mergeCell ref="F1615:G1615"/>
    <mergeCell ref="H1615:I1615"/>
    <mergeCell ref="S1615:T1615"/>
    <mergeCell ref="U1615:V1615"/>
    <mergeCell ref="AF1615:AG1615"/>
    <mergeCell ref="AH1615:AI1615"/>
    <mergeCell ref="Q1611:Q1622"/>
    <mergeCell ref="S1611:T1611"/>
    <mergeCell ref="U1611:V1611"/>
    <mergeCell ref="F1620:G1620"/>
    <mergeCell ref="H1620:I1620"/>
    <mergeCell ref="S1620:T1620"/>
    <mergeCell ref="U1620:V1620"/>
    <mergeCell ref="AF1620:AG1620"/>
    <mergeCell ref="AH1620:AI1620"/>
    <mergeCell ref="F1621:G1621"/>
    <mergeCell ref="H1621:I1621"/>
    <mergeCell ref="S1621:T1621"/>
    <mergeCell ref="U1621:V1621"/>
    <mergeCell ref="AF1621:AG1621"/>
    <mergeCell ref="AH1621:AI1621"/>
    <mergeCell ref="F1616:G1616"/>
    <mergeCell ref="H1616:I1616"/>
    <mergeCell ref="S1616:T1616"/>
    <mergeCell ref="U1616:V1616"/>
    <mergeCell ref="AF1616:AG1616"/>
    <mergeCell ref="AH1616:AI1616"/>
    <mergeCell ref="F1617:G1617"/>
    <mergeCell ref="H1617:I1617"/>
    <mergeCell ref="S1617:T1617"/>
    <mergeCell ref="U1617:V1617"/>
    <mergeCell ref="AF1617:AG1617"/>
    <mergeCell ref="AH1617:AI1617"/>
    <mergeCell ref="AD1611:AD1622"/>
    <mergeCell ref="AF1611:AG1611"/>
    <mergeCell ref="AH1611:AI1611"/>
    <mergeCell ref="F1612:G1612"/>
    <mergeCell ref="H1612:I1612"/>
    <mergeCell ref="S1612:T1612"/>
    <mergeCell ref="U1612:V1612"/>
    <mergeCell ref="AF1612:AG1612"/>
    <mergeCell ref="B1429:B1440"/>
    <mergeCell ref="D1430:D1441"/>
    <mergeCell ref="Z1430:Z1441"/>
    <mergeCell ref="AV1430:AV1441"/>
    <mergeCell ref="D1443:E1445"/>
    <mergeCell ref="Z1443:AA1445"/>
    <mergeCell ref="AV1443:AW1445"/>
    <mergeCell ref="D1446:D1457"/>
    <mergeCell ref="Z1446:Z1457"/>
    <mergeCell ref="AV1446:AV1457"/>
    <mergeCell ref="D1427:E1429"/>
    <mergeCell ref="Z1427:AA1429"/>
    <mergeCell ref="AV1427:AW1429"/>
    <mergeCell ref="F1230:O1230"/>
    <mergeCell ref="S1230:AB1230"/>
    <mergeCell ref="AF1230:AO1230"/>
    <mergeCell ref="F1246:O1246"/>
    <mergeCell ref="S1246:AB1246"/>
    <mergeCell ref="AF1246:AO1246"/>
    <mergeCell ref="F1263:O1263"/>
    <mergeCell ref="S1263:AB1263"/>
    <mergeCell ref="AF1263:AO1263"/>
    <mergeCell ref="F1279:O1279"/>
    <mergeCell ref="S1279:AB1279"/>
    <mergeCell ref="AF1279:AO1279"/>
    <mergeCell ref="F1296:O1296"/>
    <mergeCell ref="S1296:AB1296"/>
    <mergeCell ref="AF1296:AO1296"/>
    <mergeCell ref="F1312:O1312"/>
    <mergeCell ref="S1312:AB1312"/>
    <mergeCell ref="AF1312:AO1312"/>
    <mergeCell ref="D1245:E1247"/>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G127"/>
  <sheetViews>
    <sheetView showGridLines="0" showRowColHeaders="0" zoomScale="80" zoomScaleNormal="80" workbookViewId="0">
      <selection activeCell="E1" sqref="E1"/>
    </sheetView>
  </sheetViews>
  <sheetFormatPr defaultRowHeight="15" x14ac:dyDescent="0.25"/>
  <cols>
    <col min="2" max="2" width="7.140625" customWidth="1"/>
    <col min="4" max="4" width="45.5703125" customWidth="1"/>
  </cols>
  <sheetData>
    <row r="2" spans="2:7" ht="18.75" x14ac:dyDescent="0.3">
      <c r="B2" s="69" t="s">
        <v>96</v>
      </c>
      <c r="C2" s="70"/>
      <c r="D2" s="71"/>
      <c r="E2" s="71"/>
      <c r="F2" s="71"/>
      <c r="G2" s="71"/>
    </row>
    <row r="3" spans="2:7" ht="18.75" x14ac:dyDescent="0.3">
      <c r="B3" s="72"/>
      <c r="C3" s="72"/>
      <c r="D3" s="72"/>
      <c r="E3" s="71"/>
      <c r="F3" s="71"/>
      <c r="G3" s="71"/>
    </row>
    <row r="4" spans="2:7" ht="18.75" x14ac:dyDescent="0.3">
      <c r="B4" s="70"/>
      <c r="C4" s="70"/>
      <c r="D4" s="71"/>
      <c r="E4" s="71"/>
      <c r="F4" s="71"/>
      <c r="G4" s="71"/>
    </row>
    <row r="5" spans="2:7" ht="18.75" x14ac:dyDescent="0.3">
      <c r="B5" s="73" t="s">
        <v>93</v>
      </c>
      <c r="C5" s="70"/>
      <c r="D5" s="71"/>
      <c r="E5" s="71"/>
      <c r="F5" s="71"/>
      <c r="G5" s="71"/>
    </row>
    <row r="6" spans="2:7" ht="18.75" x14ac:dyDescent="0.3">
      <c r="B6" s="73"/>
      <c r="C6" s="70"/>
      <c r="D6" s="71"/>
      <c r="E6" s="71"/>
      <c r="F6" s="71"/>
      <c r="G6" s="71"/>
    </row>
    <row r="7" spans="2:7" ht="18.75" x14ac:dyDescent="0.3">
      <c r="B7" s="73" t="s">
        <v>35</v>
      </c>
      <c r="C7" s="70"/>
      <c r="D7" s="71"/>
      <c r="E7" s="71"/>
      <c r="F7" s="71"/>
      <c r="G7" s="71"/>
    </row>
    <row r="8" spans="2:7" ht="18.75" x14ac:dyDescent="0.3">
      <c r="B8" s="73"/>
      <c r="C8" s="70"/>
      <c r="D8" s="71"/>
      <c r="E8" s="71"/>
      <c r="F8" s="71"/>
      <c r="G8" s="71"/>
    </row>
    <row r="9" spans="2:7" ht="18.75" x14ac:dyDescent="0.3">
      <c r="B9" s="73" t="s">
        <v>28</v>
      </c>
      <c r="C9" s="70"/>
      <c r="D9" s="71"/>
      <c r="E9" s="71"/>
      <c r="F9" s="71"/>
      <c r="G9" s="71"/>
    </row>
    <row r="10" spans="2:7" ht="18.75" x14ac:dyDescent="0.3">
      <c r="B10" s="74"/>
      <c r="C10" s="72"/>
      <c r="D10" s="72"/>
      <c r="E10" s="71"/>
      <c r="F10" s="71"/>
      <c r="G10" s="71"/>
    </row>
    <row r="11" spans="2:7" ht="18.75" x14ac:dyDescent="0.3">
      <c r="B11" s="73"/>
      <c r="C11" s="70"/>
      <c r="D11" s="71"/>
      <c r="E11" s="71"/>
      <c r="F11" s="71"/>
      <c r="G11" s="71"/>
    </row>
    <row r="12" spans="2:7" ht="18.75" x14ac:dyDescent="0.3">
      <c r="B12" s="75" t="s">
        <v>132</v>
      </c>
      <c r="C12" s="70"/>
      <c r="D12" s="71"/>
      <c r="E12" s="71"/>
      <c r="F12" s="71"/>
      <c r="G12" s="71"/>
    </row>
    <row r="13" spans="2:7" ht="18.75" x14ac:dyDescent="0.3">
      <c r="B13" s="76"/>
      <c r="C13" s="72"/>
      <c r="D13" s="72"/>
      <c r="E13" s="71"/>
      <c r="F13" s="71"/>
      <c r="G13" s="71"/>
    </row>
    <row r="14" spans="2:7" ht="18.75" x14ac:dyDescent="0.3">
      <c r="B14" s="75"/>
      <c r="C14" s="70"/>
      <c r="D14" s="71"/>
      <c r="E14" s="71"/>
      <c r="F14" s="71"/>
      <c r="G14" s="71"/>
    </row>
    <row r="15" spans="2:7" ht="18.75" x14ac:dyDescent="0.3">
      <c r="B15" s="75" t="s">
        <v>36</v>
      </c>
      <c r="C15" s="70"/>
      <c r="D15" s="71"/>
      <c r="E15" s="71"/>
      <c r="F15" s="71"/>
      <c r="G15" s="71"/>
    </row>
    <row r="16" spans="2:7" ht="18.75" x14ac:dyDescent="0.3">
      <c r="B16" s="75"/>
      <c r="C16" s="70"/>
      <c r="D16" s="71"/>
      <c r="E16" s="71"/>
      <c r="F16" s="71"/>
      <c r="G16" s="71"/>
    </row>
    <row r="17" spans="2:7" ht="18.75" x14ac:dyDescent="0.3">
      <c r="B17" s="75" t="s">
        <v>37</v>
      </c>
      <c r="C17" s="70"/>
      <c r="D17" s="71"/>
      <c r="E17" s="71"/>
      <c r="F17" s="71"/>
      <c r="G17" s="71"/>
    </row>
    <row r="18" spans="2:7" ht="18.75" x14ac:dyDescent="0.3">
      <c r="B18" s="75"/>
      <c r="C18" s="70"/>
      <c r="D18" s="77"/>
      <c r="E18" s="71"/>
      <c r="F18" s="71"/>
      <c r="G18" s="71"/>
    </row>
    <row r="19" spans="2:7" ht="18.75" x14ac:dyDescent="0.3">
      <c r="B19" s="135" t="s">
        <v>38</v>
      </c>
      <c r="C19" s="135"/>
      <c r="D19" s="135"/>
      <c r="E19" s="71"/>
      <c r="F19" s="71"/>
      <c r="G19" s="71"/>
    </row>
    <row r="20" spans="2:7" ht="18.75" x14ac:dyDescent="0.3">
      <c r="B20" s="78" t="s">
        <v>129</v>
      </c>
      <c r="C20" s="79" t="s">
        <v>97</v>
      </c>
      <c r="D20" s="79"/>
      <c r="E20" s="71"/>
      <c r="F20" s="71"/>
      <c r="G20" s="71"/>
    </row>
    <row r="21" spans="2:7" ht="18.75" x14ac:dyDescent="0.3">
      <c r="B21" s="75" t="s">
        <v>128</v>
      </c>
      <c r="C21" s="79" t="s">
        <v>98</v>
      </c>
      <c r="D21" s="79"/>
      <c r="E21" s="71"/>
      <c r="F21" s="71"/>
      <c r="G21" s="71"/>
    </row>
    <row r="22" spans="2:7" ht="18.75" x14ac:dyDescent="0.3">
      <c r="B22" s="75"/>
      <c r="C22" s="70"/>
      <c r="D22" s="77"/>
      <c r="E22" s="71"/>
      <c r="F22" s="71"/>
      <c r="G22" s="71"/>
    </row>
    <row r="23" spans="2:7" ht="18.75" x14ac:dyDescent="0.3">
      <c r="B23" s="75" t="s">
        <v>39</v>
      </c>
      <c r="C23" s="70"/>
      <c r="D23" s="75"/>
      <c r="E23" s="71"/>
      <c r="F23" s="71"/>
      <c r="G23" s="71"/>
    </row>
    <row r="24" spans="2:7" ht="18.75" x14ac:dyDescent="0.3">
      <c r="B24" s="75"/>
      <c r="C24" s="70"/>
      <c r="D24" s="75"/>
      <c r="E24" s="71"/>
      <c r="F24" s="71"/>
      <c r="G24" s="71"/>
    </row>
    <row r="25" spans="2:7" ht="18.75" x14ac:dyDescent="0.3">
      <c r="B25" s="75" t="s">
        <v>40</v>
      </c>
      <c r="C25" s="80"/>
      <c r="D25" s="77"/>
      <c r="E25" s="71"/>
      <c r="F25" s="71"/>
      <c r="G25" s="71"/>
    </row>
    <row r="26" spans="2:7" ht="18.75" x14ac:dyDescent="0.3">
      <c r="B26" s="78" t="s">
        <v>129</v>
      </c>
      <c r="C26" s="79" t="s">
        <v>99</v>
      </c>
      <c r="D26" s="77"/>
      <c r="E26" s="71"/>
      <c r="F26" s="71"/>
      <c r="G26" s="71"/>
    </row>
    <row r="27" spans="2:7" ht="18.75" x14ac:dyDescent="0.3">
      <c r="B27" s="75"/>
      <c r="C27" s="79" t="s">
        <v>102</v>
      </c>
      <c r="D27" s="77"/>
      <c r="E27" s="71"/>
      <c r="F27" s="71"/>
      <c r="G27" s="71"/>
    </row>
    <row r="28" spans="2:7" ht="18.75" x14ac:dyDescent="0.3">
      <c r="B28" s="75"/>
      <c r="C28" s="79" t="s">
        <v>100</v>
      </c>
      <c r="D28" s="77"/>
      <c r="E28" s="71"/>
      <c r="F28" s="71"/>
      <c r="G28" s="71"/>
    </row>
    <row r="29" spans="2:7" ht="18.75" x14ac:dyDescent="0.3">
      <c r="B29" s="75"/>
      <c r="C29" s="79" t="s">
        <v>101</v>
      </c>
      <c r="D29" s="77"/>
      <c r="E29" s="71"/>
      <c r="F29" s="71"/>
      <c r="G29" s="71"/>
    </row>
    <row r="30" spans="2:7" ht="18.75" x14ac:dyDescent="0.3">
      <c r="B30" s="76"/>
      <c r="C30" s="72"/>
      <c r="D30" s="72"/>
      <c r="E30" s="71"/>
      <c r="F30" s="71"/>
      <c r="G30" s="71"/>
    </row>
    <row r="31" spans="2:7" ht="18.75" x14ac:dyDescent="0.3">
      <c r="B31" s="73"/>
      <c r="C31" s="70"/>
      <c r="D31" s="71"/>
      <c r="E31" s="71"/>
      <c r="F31" s="71"/>
      <c r="G31" s="71"/>
    </row>
    <row r="32" spans="2:7" ht="18.75" x14ac:dyDescent="0.3">
      <c r="B32" s="75" t="s">
        <v>63</v>
      </c>
      <c r="C32" s="70"/>
      <c r="D32" s="71"/>
      <c r="E32" s="71"/>
      <c r="F32" s="71"/>
      <c r="G32" s="71"/>
    </row>
    <row r="33" spans="2:7" ht="18.75" x14ac:dyDescent="0.3">
      <c r="B33" s="75"/>
      <c r="C33" s="70"/>
      <c r="D33" s="71"/>
      <c r="E33" s="71"/>
      <c r="F33" s="71"/>
      <c r="G33" s="71"/>
    </row>
    <row r="34" spans="2:7" ht="18.75" x14ac:dyDescent="0.3">
      <c r="B34" s="75" t="s">
        <v>133</v>
      </c>
      <c r="C34" s="70"/>
      <c r="D34" s="71"/>
      <c r="E34" s="71"/>
      <c r="F34" s="71"/>
      <c r="G34" s="71"/>
    </row>
    <row r="35" spans="2:7" ht="18.75" x14ac:dyDescent="0.3">
      <c r="B35" s="75"/>
      <c r="C35" s="70"/>
      <c r="D35" s="71"/>
      <c r="E35" s="71"/>
      <c r="F35" s="71"/>
      <c r="G35" s="71"/>
    </row>
    <row r="36" spans="2:7" ht="18.75" x14ac:dyDescent="0.3">
      <c r="B36" s="75" t="s">
        <v>64</v>
      </c>
      <c r="C36" s="70"/>
      <c r="D36" s="71"/>
      <c r="E36" s="71"/>
      <c r="F36" s="71"/>
      <c r="G36" s="71"/>
    </row>
    <row r="37" spans="2:7" ht="18.75" x14ac:dyDescent="0.3">
      <c r="B37" s="75"/>
      <c r="C37" s="70"/>
      <c r="D37" s="71"/>
      <c r="E37" s="71"/>
      <c r="F37" s="71"/>
      <c r="G37" s="71"/>
    </row>
    <row r="38" spans="2:7" ht="18.75" x14ac:dyDescent="0.3">
      <c r="B38" s="75" t="s">
        <v>65</v>
      </c>
      <c r="C38" s="70"/>
      <c r="D38" s="71"/>
      <c r="E38" s="71"/>
      <c r="F38" s="71"/>
      <c r="G38" s="71"/>
    </row>
    <row r="39" spans="2:7" ht="18.75" x14ac:dyDescent="0.3">
      <c r="B39" s="75"/>
      <c r="C39" s="70"/>
      <c r="D39" s="71"/>
      <c r="E39" s="71"/>
      <c r="F39" s="71"/>
      <c r="G39" s="71"/>
    </row>
    <row r="40" spans="2:7" ht="18.75" x14ac:dyDescent="0.3">
      <c r="B40" s="75" t="s">
        <v>66</v>
      </c>
      <c r="C40" s="70"/>
      <c r="D40" s="71"/>
      <c r="E40" s="71"/>
      <c r="F40" s="71"/>
      <c r="G40" s="71"/>
    </row>
    <row r="41" spans="2:7" ht="18.75" x14ac:dyDescent="0.3">
      <c r="B41" s="75"/>
      <c r="C41" s="70"/>
      <c r="D41" s="71"/>
      <c r="E41" s="71"/>
      <c r="F41" s="71"/>
      <c r="G41" s="71"/>
    </row>
    <row r="42" spans="2:7" ht="18.75" x14ac:dyDescent="0.3">
      <c r="B42" s="75" t="s">
        <v>67</v>
      </c>
      <c r="C42" s="70"/>
      <c r="D42" s="71"/>
      <c r="E42" s="71"/>
      <c r="F42" s="71"/>
      <c r="G42" s="71"/>
    </row>
    <row r="43" spans="2:7" ht="18.75" x14ac:dyDescent="0.3">
      <c r="B43" s="75"/>
      <c r="C43" s="70"/>
      <c r="D43" s="71"/>
      <c r="E43" s="71"/>
      <c r="F43" s="71"/>
      <c r="G43" s="71"/>
    </row>
    <row r="44" spans="2:7" ht="18.75" x14ac:dyDescent="0.3">
      <c r="B44" s="75" t="s">
        <v>72</v>
      </c>
      <c r="C44" s="80"/>
      <c r="D44" s="77"/>
      <c r="E44" s="71"/>
      <c r="F44" s="71"/>
      <c r="G44" s="71"/>
    </row>
    <row r="45" spans="2:7" ht="18.75" x14ac:dyDescent="0.3">
      <c r="B45" s="78" t="s">
        <v>129</v>
      </c>
      <c r="C45" s="79" t="s">
        <v>104</v>
      </c>
      <c r="D45" s="77"/>
      <c r="E45" s="71"/>
      <c r="F45" s="71"/>
      <c r="G45" s="71"/>
    </row>
    <row r="46" spans="2:7" ht="18.75" x14ac:dyDescent="0.3">
      <c r="B46" s="75"/>
      <c r="C46" s="79" t="s">
        <v>103</v>
      </c>
      <c r="D46" s="77"/>
      <c r="E46" s="71"/>
      <c r="F46" s="71"/>
      <c r="G46" s="71"/>
    </row>
    <row r="47" spans="2:7" ht="18.75" x14ac:dyDescent="0.3">
      <c r="B47" s="75"/>
      <c r="C47" s="70"/>
      <c r="D47" s="77"/>
      <c r="E47" s="71"/>
      <c r="F47" s="71"/>
      <c r="G47" s="71"/>
    </row>
    <row r="48" spans="2:7" ht="18.75" x14ac:dyDescent="0.3">
      <c r="B48" s="81" t="s">
        <v>43</v>
      </c>
      <c r="C48" s="70"/>
      <c r="D48" s="71"/>
      <c r="E48" s="71"/>
      <c r="F48" s="71"/>
      <c r="G48" s="71"/>
    </row>
    <row r="49" spans="2:7" ht="18.75" x14ac:dyDescent="0.3">
      <c r="B49" s="81"/>
      <c r="C49" s="70"/>
      <c r="D49" s="71"/>
      <c r="E49" s="71"/>
      <c r="F49" s="71"/>
      <c r="G49" s="71"/>
    </row>
    <row r="50" spans="2:7" ht="18.75" x14ac:dyDescent="0.3">
      <c r="B50" s="75" t="s">
        <v>73</v>
      </c>
      <c r="C50" s="70"/>
      <c r="D50" s="71"/>
      <c r="E50" s="71"/>
      <c r="F50" s="71"/>
      <c r="G50" s="71"/>
    </row>
    <row r="51" spans="2:7" ht="18.75" x14ac:dyDescent="0.3">
      <c r="B51" s="75"/>
      <c r="C51" s="70"/>
      <c r="D51" s="71"/>
      <c r="E51" s="71"/>
      <c r="F51" s="71"/>
      <c r="G51" s="71"/>
    </row>
    <row r="52" spans="2:7" ht="18.75" x14ac:dyDescent="0.3">
      <c r="B52" s="75" t="s">
        <v>41</v>
      </c>
      <c r="C52" s="70"/>
      <c r="D52" s="71"/>
      <c r="E52" s="71"/>
      <c r="F52" s="71"/>
      <c r="G52" s="71"/>
    </row>
    <row r="53" spans="2:7" ht="18.75" x14ac:dyDescent="0.3">
      <c r="B53" s="75"/>
      <c r="C53" s="70"/>
      <c r="D53" s="71"/>
      <c r="E53" s="71"/>
      <c r="F53" s="71"/>
      <c r="G53" s="71"/>
    </row>
    <row r="54" spans="2:7" ht="18.75" x14ac:dyDescent="0.3">
      <c r="B54" s="75" t="s">
        <v>134</v>
      </c>
      <c r="C54" s="70"/>
      <c r="D54" s="71"/>
      <c r="E54" s="71"/>
      <c r="F54" s="71"/>
      <c r="G54" s="71"/>
    </row>
    <row r="55" spans="2:7" ht="18.75" x14ac:dyDescent="0.3">
      <c r="B55" s="74"/>
      <c r="C55" s="72"/>
      <c r="D55" s="72"/>
      <c r="E55" s="71"/>
      <c r="F55" s="71"/>
      <c r="G55" s="71"/>
    </row>
    <row r="56" spans="2:7" ht="18.75" x14ac:dyDescent="0.3">
      <c r="B56" s="73"/>
      <c r="C56" s="70"/>
      <c r="D56" s="77"/>
      <c r="E56" s="71"/>
      <c r="F56" s="71"/>
      <c r="G56" s="71"/>
    </row>
    <row r="57" spans="2:7" ht="18.75" x14ac:dyDescent="0.3">
      <c r="B57" s="75" t="s">
        <v>44</v>
      </c>
      <c r="C57" s="70"/>
      <c r="D57" s="71"/>
      <c r="E57" s="71"/>
      <c r="F57" s="71"/>
      <c r="G57" s="71"/>
    </row>
    <row r="58" spans="2:7" ht="18.75" x14ac:dyDescent="0.3">
      <c r="B58" s="75"/>
      <c r="C58" s="70"/>
      <c r="D58" s="71"/>
      <c r="E58" s="71"/>
      <c r="F58" s="71"/>
      <c r="G58" s="71"/>
    </row>
    <row r="59" spans="2:7" ht="18.75" x14ac:dyDescent="0.3">
      <c r="B59" s="75" t="s">
        <v>45</v>
      </c>
      <c r="C59" s="70"/>
      <c r="D59" s="71"/>
      <c r="E59" s="71"/>
      <c r="F59" s="71"/>
      <c r="G59" s="71"/>
    </row>
    <row r="60" spans="2:7" ht="18.75" x14ac:dyDescent="0.3">
      <c r="B60" s="75"/>
      <c r="C60" s="70"/>
      <c r="D60" s="71"/>
      <c r="E60" s="71"/>
      <c r="F60" s="71"/>
      <c r="G60" s="71"/>
    </row>
    <row r="61" spans="2:7" ht="18.75" x14ac:dyDescent="0.3">
      <c r="B61" s="75" t="s">
        <v>46</v>
      </c>
      <c r="C61" s="70"/>
      <c r="D61" s="71"/>
      <c r="E61" s="71"/>
      <c r="F61" s="71"/>
      <c r="G61" s="71"/>
    </row>
    <row r="62" spans="2:7" ht="18.75" x14ac:dyDescent="0.3">
      <c r="B62" s="75"/>
      <c r="C62" s="70"/>
      <c r="D62" s="71"/>
      <c r="E62" s="71"/>
      <c r="F62" s="71"/>
      <c r="G62" s="71"/>
    </row>
    <row r="63" spans="2:7" ht="18.75" x14ac:dyDescent="0.3">
      <c r="B63" s="75" t="s">
        <v>50</v>
      </c>
      <c r="C63" s="70"/>
      <c r="D63" s="71"/>
      <c r="E63" s="71"/>
      <c r="F63" s="71"/>
      <c r="G63" s="71"/>
    </row>
    <row r="64" spans="2:7" ht="18.75" x14ac:dyDescent="0.3">
      <c r="B64" s="75"/>
      <c r="C64" s="70"/>
      <c r="D64" s="71"/>
      <c r="E64" s="71"/>
      <c r="F64" s="71"/>
      <c r="G64" s="71"/>
    </row>
    <row r="65" spans="2:7" ht="18.75" x14ac:dyDescent="0.3">
      <c r="B65" s="75" t="s">
        <v>51</v>
      </c>
      <c r="C65" s="70"/>
      <c r="D65" s="71"/>
      <c r="E65" s="71"/>
      <c r="F65" s="71"/>
      <c r="G65" s="71"/>
    </row>
    <row r="66" spans="2:7" ht="18.75" x14ac:dyDescent="0.3">
      <c r="B66" s="76"/>
      <c r="C66" s="72"/>
      <c r="D66" s="72"/>
      <c r="E66" s="71"/>
      <c r="F66" s="71"/>
      <c r="G66" s="71"/>
    </row>
    <row r="67" spans="2:7" ht="18.75" x14ac:dyDescent="0.3">
      <c r="B67" s="75"/>
      <c r="C67" s="70"/>
      <c r="D67" s="71"/>
      <c r="E67" s="71"/>
      <c r="F67" s="71"/>
      <c r="G67" s="71"/>
    </row>
    <row r="68" spans="2:7" ht="18.75" x14ac:dyDescent="0.3">
      <c r="B68" s="75" t="s">
        <v>47</v>
      </c>
      <c r="C68" s="70"/>
      <c r="D68" s="71"/>
      <c r="E68" s="71"/>
      <c r="F68" s="71"/>
      <c r="G68" s="71"/>
    </row>
    <row r="69" spans="2:7" ht="18.75" x14ac:dyDescent="0.3">
      <c r="B69" s="75"/>
      <c r="C69" s="70"/>
      <c r="D69" s="71"/>
      <c r="E69" s="71"/>
      <c r="F69" s="71"/>
      <c r="G69" s="71"/>
    </row>
    <row r="70" spans="2:7" ht="18.75" x14ac:dyDescent="0.3">
      <c r="B70" s="75" t="s">
        <v>48</v>
      </c>
      <c r="C70" s="70"/>
      <c r="D70" s="71"/>
      <c r="E70" s="71"/>
      <c r="F70" s="71"/>
      <c r="G70" s="71"/>
    </row>
    <row r="71" spans="2:7" ht="18.75" x14ac:dyDescent="0.3">
      <c r="B71" s="75"/>
      <c r="C71" s="70"/>
      <c r="D71" s="71"/>
      <c r="E71" s="71"/>
      <c r="F71" s="71"/>
      <c r="G71" s="71"/>
    </row>
    <row r="72" spans="2:7" ht="18.75" x14ac:dyDescent="0.3">
      <c r="B72" s="75" t="s">
        <v>22</v>
      </c>
      <c r="C72" s="70"/>
      <c r="D72" s="71"/>
      <c r="E72" s="71"/>
      <c r="F72" s="71"/>
      <c r="G72" s="71"/>
    </row>
    <row r="73" spans="2:7" ht="18.75" x14ac:dyDescent="0.3">
      <c r="B73" s="75"/>
      <c r="C73" s="70"/>
      <c r="D73" s="75"/>
      <c r="E73" s="71"/>
      <c r="F73" s="71"/>
      <c r="G73" s="71"/>
    </row>
    <row r="74" spans="2:7" ht="18.75" x14ac:dyDescent="0.3">
      <c r="B74" s="75" t="s">
        <v>49</v>
      </c>
      <c r="C74" s="80"/>
      <c r="D74" s="82"/>
      <c r="E74" s="71"/>
      <c r="F74" s="71"/>
      <c r="G74" s="71"/>
    </row>
    <row r="75" spans="2:7" ht="18.75" x14ac:dyDescent="0.3">
      <c r="B75" s="78" t="s">
        <v>129</v>
      </c>
      <c r="C75" s="83" t="s">
        <v>105</v>
      </c>
      <c r="D75" s="82"/>
      <c r="E75" s="71"/>
      <c r="F75" s="71"/>
      <c r="G75" s="71"/>
    </row>
    <row r="76" spans="2:7" ht="18.75" x14ac:dyDescent="0.3">
      <c r="B76" s="75"/>
      <c r="C76" s="83" t="s">
        <v>106</v>
      </c>
      <c r="D76" s="82"/>
      <c r="E76" s="71"/>
      <c r="F76" s="71"/>
      <c r="G76" s="71"/>
    </row>
    <row r="77" spans="2:7" ht="18.75" x14ac:dyDescent="0.3">
      <c r="B77" s="75"/>
      <c r="C77" s="83" t="s">
        <v>107</v>
      </c>
      <c r="D77" s="82"/>
      <c r="E77" s="71"/>
      <c r="F77" s="71"/>
      <c r="G77" s="71"/>
    </row>
    <row r="78" spans="2:7" ht="18.75" x14ac:dyDescent="0.3">
      <c r="B78" s="75"/>
      <c r="C78" s="83" t="s">
        <v>108</v>
      </c>
      <c r="D78" s="82"/>
      <c r="E78" s="71"/>
      <c r="F78" s="71"/>
      <c r="G78" s="71"/>
    </row>
    <row r="79" spans="2:7" ht="18.75" x14ac:dyDescent="0.3">
      <c r="B79" s="75"/>
      <c r="C79" s="83" t="s">
        <v>109</v>
      </c>
      <c r="D79" s="82"/>
      <c r="E79" s="71"/>
      <c r="F79" s="71"/>
      <c r="G79" s="71"/>
    </row>
    <row r="80" spans="2:7" ht="18.75" x14ac:dyDescent="0.3">
      <c r="B80" s="75"/>
      <c r="C80" s="83" t="s">
        <v>121</v>
      </c>
      <c r="D80" s="82"/>
      <c r="E80" s="71"/>
      <c r="F80" s="71"/>
      <c r="G80" s="71"/>
    </row>
    <row r="81" spans="2:7" ht="18.75" x14ac:dyDescent="0.3">
      <c r="B81" s="75"/>
      <c r="C81" s="83" t="s">
        <v>110</v>
      </c>
      <c r="D81" s="82"/>
      <c r="E81" s="71"/>
      <c r="F81" s="71"/>
      <c r="G81" s="71"/>
    </row>
    <row r="82" spans="2:7" ht="18.75" x14ac:dyDescent="0.3">
      <c r="B82" s="75"/>
      <c r="C82" s="83" t="s">
        <v>111</v>
      </c>
      <c r="D82" s="82"/>
      <c r="E82" s="71"/>
      <c r="F82" s="71"/>
      <c r="G82" s="71"/>
    </row>
    <row r="83" spans="2:7" ht="18.75" x14ac:dyDescent="0.3">
      <c r="B83" s="75"/>
      <c r="C83" s="83" t="s">
        <v>112</v>
      </c>
      <c r="D83" s="82"/>
      <c r="E83" s="71"/>
      <c r="F83" s="71"/>
      <c r="G83" s="71"/>
    </row>
    <row r="84" spans="2:7" ht="18.75" x14ac:dyDescent="0.3">
      <c r="B84" s="75"/>
      <c r="C84" s="83" t="s">
        <v>113</v>
      </c>
      <c r="D84" s="82"/>
      <c r="E84" s="71"/>
      <c r="F84" s="71"/>
      <c r="G84" s="71"/>
    </row>
    <row r="85" spans="2:7" ht="18.75" x14ac:dyDescent="0.3">
      <c r="B85" s="75"/>
      <c r="C85" s="83" t="s">
        <v>114</v>
      </c>
      <c r="D85" s="82"/>
      <c r="E85" s="71"/>
      <c r="F85" s="71"/>
      <c r="G85" s="71"/>
    </row>
    <row r="86" spans="2:7" ht="18.75" x14ac:dyDescent="0.3">
      <c r="B86" s="75"/>
      <c r="C86" s="83" t="s">
        <v>115</v>
      </c>
      <c r="D86" s="82"/>
      <c r="E86" s="71"/>
      <c r="F86" s="71"/>
      <c r="G86" s="71"/>
    </row>
    <row r="87" spans="2:7" ht="18.75" x14ac:dyDescent="0.3">
      <c r="B87" s="75"/>
      <c r="C87" s="83" t="s">
        <v>116</v>
      </c>
      <c r="D87" s="82"/>
      <c r="E87" s="71"/>
      <c r="F87" s="71"/>
      <c r="G87" s="71"/>
    </row>
    <row r="88" spans="2:7" ht="18.75" x14ac:dyDescent="0.3">
      <c r="B88" s="75"/>
      <c r="C88" s="83" t="s">
        <v>117</v>
      </c>
      <c r="D88" s="82"/>
      <c r="E88" s="71"/>
      <c r="F88" s="71"/>
      <c r="G88" s="71"/>
    </row>
    <row r="89" spans="2:7" ht="18.75" x14ac:dyDescent="0.3">
      <c r="B89" s="75"/>
      <c r="C89" s="83" t="s">
        <v>118</v>
      </c>
      <c r="D89" s="82"/>
      <c r="E89" s="71"/>
      <c r="F89" s="71"/>
      <c r="G89" s="71"/>
    </row>
    <row r="90" spans="2:7" ht="18.75" x14ac:dyDescent="0.3">
      <c r="B90" s="75"/>
      <c r="C90" s="83" t="s">
        <v>119</v>
      </c>
      <c r="D90" s="82"/>
      <c r="E90" s="71"/>
      <c r="F90" s="71"/>
      <c r="G90" s="71"/>
    </row>
    <row r="91" spans="2:7" ht="18.75" x14ac:dyDescent="0.3">
      <c r="B91" s="75"/>
      <c r="C91" s="83" t="s">
        <v>120</v>
      </c>
      <c r="D91" s="82"/>
      <c r="E91" s="71"/>
      <c r="F91" s="71"/>
      <c r="G91" s="71"/>
    </row>
    <row r="92" spans="2:7" ht="18.75" x14ac:dyDescent="0.3">
      <c r="B92" s="75"/>
      <c r="C92" s="70"/>
      <c r="D92" s="77"/>
      <c r="E92" s="71"/>
      <c r="F92" s="71"/>
      <c r="G92" s="71"/>
    </row>
    <row r="93" spans="2:7" ht="18.75" x14ac:dyDescent="0.3">
      <c r="B93" s="75" t="s">
        <v>52</v>
      </c>
      <c r="C93" s="80"/>
      <c r="D93" s="82"/>
      <c r="E93" s="71"/>
      <c r="F93" s="71"/>
      <c r="G93" s="71"/>
    </row>
    <row r="94" spans="2:7" ht="18.75" x14ac:dyDescent="0.3">
      <c r="B94" s="78" t="s">
        <v>129</v>
      </c>
      <c r="C94" s="83" t="s">
        <v>123</v>
      </c>
      <c r="D94" s="82"/>
      <c r="E94" s="71"/>
      <c r="F94" s="71"/>
      <c r="G94" s="71"/>
    </row>
    <row r="95" spans="2:7" ht="18.75" x14ac:dyDescent="0.3">
      <c r="B95" s="75"/>
      <c r="C95" s="83" t="s">
        <v>122</v>
      </c>
      <c r="D95" s="82"/>
      <c r="E95" s="71"/>
      <c r="F95" s="71"/>
      <c r="G95" s="71"/>
    </row>
    <row r="96" spans="2:7" ht="18.75" x14ac:dyDescent="0.3">
      <c r="B96" s="75"/>
      <c r="C96" s="83" t="s">
        <v>124</v>
      </c>
      <c r="D96" s="82"/>
      <c r="E96" s="71"/>
      <c r="F96" s="71"/>
      <c r="G96" s="71"/>
    </row>
    <row r="97" spans="2:7" ht="18.75" x14ac:dyDescent="0.3">
      <c r="B97" s="75"/>
      <c r="C97" s="83" t="s">
        <v>125</v>
      </c>
      <c r="D97" s="82"/>
      <c r="E97" s="71"/>
      <c r="F97" s="71"/>
      <c r="G97" s="71"/>
    </row>
    <row r="98" spans="2:7" ht="18.75" x14ac:dyDescent="0.3">
      <c r="B98" s="76"/>
      <c r="C98" s="72"/>
      <c r="D98" s="72"/>
      <c r="E98" s="71"/>
      <c r="F98" s="71"/>
      <c r="G98" s="71"/>
    </row>
    <row r="99" spans="2:7" ht="18.75" x14ac:dyDescent="0.3">
      <c r="B99" s="81"/>
      <c r="C99" s="70"/>
      <c r="D99" s="71"/>
      <c r="E99" s="71"/>
      <c r="F99" s="71"/>
      <c r="G99" s="71"/>
    </row>
    <row r="100" spans="2:7" ht="18.75" x14ac:dyDescent="0.3">
      <c r="B100" s="75" t="s">
        <v>68</v>
      </c>
      <c r="C100" s="70"/>
      <c r="D100" s="71"/>
      <c r="E100" s="71"/>
      <c r="F100" s="71"/>
      <c r="G100" s="71"/>
    </row>
    <row r="101" spans="2:7" ht="18.75" x14ac:dyDescent="0.3">
      <c r="B101" s="75"/>
      <c r="C101" s="70"/>
      <c r="D101" s="71"/>
      <c r="E101" s="71"/>
      <c r="F101" s="71"/>
      <c r="G101" s="71"/>
    </row>
    <row r="102" spans="2:7" ht="18.75" x14ac:dyDescent="0.3">
      <c r="B102" s="75" t="s">
        <v>60</v>
      </c>
      <c r="C102" s="70"/>
      <c r="D102" s="71"/>
      <c r="E102" s="71"/>
      <c r="F102" s="71"/>
      <c r="G102" s="71"/>
    </row>
    <row r="103" spans="2:7" ht="18.75" x14ac:dyDescent="0.3">
      <c r="B103" s="75"/>
      <c r="C103" s="70"/>
      <c r="D103" s="71"/>
      <c r="E103" s="71"/>
      <c r="F103" s="71"/>
      <c r="G103" s="71"/>
    </row>
    <row r="104" spans="2:7" ht="18.75" x14ac:dyDescent="0.3">
      <c r="B104" s="84" t="s">
        <v>53</v>
      </c>
      <c r="C104" s="70"/>
      <c r="D104" s="71"/>
      <c r="E104" s="71"/>
      <c r="F104" s="71"/>
      <c r="G104" s="71"/>
    </row>
    <row r="105" spans="2:7" ht="18.75" x14ac:dyDescent="0.3">
      <c r="B105" s="84"/>
      <c r="C105" s="70"/>
      <c r="D105" s="71"/>
      <c r="E105" s="71"/>
      <c r="F105" s="71"/>
      <c r="G105" s="71"/>
    </row>
    <row r="106" spans="2:7" ht="18.75" x14ac:dyDescent="0.3">
      <c r="B106" s="81" t="s">
        <v>54</v>
      </c>
      <c r="C106" s="70"/>
      <c r="D106" s="71"/>
      <c r="E106" s="71"/>
      <c r="F106" s="71"/>
      <c r="G106" s="71"/>
    </row>
    <row r="107" spans="2:7" ht="18.75" x14ac:dyDescent="0.3">
      <c r="B107" s="81"/>
      <c r="C107" s="70"/>
      <c r="D107" s="71"/>
      <c r="E107" s="71"/>
      <c r="F107" s="71"/>
      <c r="G107" s="71"/>
    </row>
    <row r="108" spans="2:7" ht="18.75" x14ac:dyDescent="0.3">
      <c r="B108" s="81" t="s">
        <v>69</v>
      </c>
      <c r="C108" s="70"/>
      <c r="D108" s="71"/>
      <c r="E108" s="71"/>
      <c r="F108" s="71"/>
      <c r="G108" s="71"/>
    </row>
    <row r="109" spans="2:7" ht="18.75" x14ac:dyDescent="0.3">
      <c r="B109" s="81"/>
      <c r="C109" s="70"/>
      <c r="D109" s="71"/>
      <c r="E109" s="71"/>
      <c r="F109" s="71"/>
      <c r="G109" s="71"/>
    </row>
    <row r="110" spans="2:7" ht="18.75" x14ac:dyDescent="0.3">
      <c r="B110" s="84" t="s">
        <v>70</v>
      </c>
      <c r="C110" s="70"/>
      <c r="D110" s="71"/>
      <c r="E110" s="71"/>
      <c r="F110" s="71"/>
      <c r="G110" s="71"/>
    </row>
    <row r="111" spans="2:7" ht="18.75" x14ac:dyDescent="0.3">
      <c r="B111" s="84"/>
      <c r="C111" s="70"/>
      <c r="D111" s="71"/>
      <c r="E111" s="71"/>
      <c r="F111" s="71"/>
      <c r="G111" s="71"/>
    </row>
    <row r="112" spans="2:7" ht="18.75" x14ac:dyDescent="0.3">
      <c r="B112" s="84" t="s">
        <v>71</v>
      </c>
      <c r="C112" s="70"/>
      <c r="D112" s="71"/>
      <c r="E112" s="71"/>
      <c r="F112" s="71"/>
      <c r="G112" s="71"/>
    </row>
    <row r="113" spans="2:7" ht="18.75" x14ac:dyDescent="0.3">
      <c r="B113" s="84"/>
      <c r="C113" s="70"/>
      <c r="D113" s="71"/>
      <c r="E113" s="71"/>
      <c r="F113" s="71"/>
      <c r="G113" s="71"/>
    </row>
    <row r="114" spans="2:7" ht="18.75" x14ac:dyDescent="0.3">
      <c r="B114" s="84" t="s">
        <v>61</v>
      </c>
      <c r="C114" s="70"/>
      <c r="D114" s="71"/>
      <c r="E114" s="71"/>
      <c r="F114" s="71"/>
      <c r="G114" s="71"/>
    </row>
    <row r="115" spans="2:7" ht="18.75" x14ac:dyDescent="0.3">
      <c r="B115" s="84"/>
      <c r="C115" s="70"/>
      <c r="D115" s="71"/>
      <c r="E115" s="71"/>
      <c r="F115" s="71"/>
      <c r="G115" s="71"/>
    </row>
    <row r="116" spans="2:7" ht="18.75" x14ac:dyDescent="0.3">
      <c r="B116" s="75" t="s">
        <v>55</v>
      </c>
      <c r="C116" s="70"/>
      <c r="D116" s="71"/>
      <c r="E116" s="71"/>
      <c r="F116" s="71"/>
      <c r="G116" s="71"/>
    </row>
    <row r="117" spans="2:7" ht="18.75" x14ac:dyDescent="0.3">
      <c r="B117" s="75"/>
      <c r="C117" s="70"/>
      <c r="D117" s="71"/>
      <c r="E117" s="71"/>
      <c r="F117" s="71"/>
      <c r="G117" s="71"/>
    </row>
    <row r="118" spans="2:7" ht="18.75" x14ac:dyDescent="0.3">
      <c r="B118" s="81" t="s">
        <v>56</v>
      </c>
      <c r="C118" s="70"/>
      <c r="D118" s="71"/>
      <c r="E118" s="71"/>
      <c r="F118" s="71"/>
      <c r="G118" s="71"/>
    </row>
    <row r="119" spans="2:7" ht="18.75" x14ac:dyDescent="0.3">
      <c r="B119" s="81"/>
      <c r="C119" s="70"/>
      <c r="D119" s="71"/>
      <c r="E119" s="71"/>
      <c r="F119" s="71"/>
      <c r="G119" s="71"/>
    </row>
    <row r="120" spans="2:7" ht="18.75" x14ac:dyDescent="0.3">
      <c r="B120" s="75" t="s">
        <v>62</v>
      </c>
      <c r="C120" s="70"/>
      <c r="D120" s="71"/>
      <c r="E120" s="71"/>
      <c r="F120" s="71"/>
      <c r="G120" s="71"/>
    </row>
    <row r="121" spans="2:7" ht="18.75" x14ac:dyDescent="0.3">
      <c r="B121" s="75"/>
      <c r="C121" s="70"/>
      <c r="D121" s="71"/>
      <c r="E121" s="71"/>
      <c r="F121" s="71"/>
      <c r="G121" s="71"/>
    </row>
    <row r="122" spans="2:7" ht="18.75" x14ac:dyDescent="0.3">
      <c r="B122" s="75" t="s">
        <v>57</v>
      </c>
      <c r="C122" s="70"/>
      <c r="D122" s="71"/>
      <c r="E122" s="71"/>
      <c r="F122" s="71"/>
      <c r="G122" s="71"/>
    </row>
    <row r="123" spans="2:7" ht="18.75" x14ac:dyDescent="0.3">
      <c r="B123" s="75"/>
      <c r="C123" s="70"/>
      <c r="D123" s="71"/>
      <c r="E123" s="71"/>
      <c r="F123" s="71"/>
      <c r="G123" s="71"/>
    </row>
    <row r="124" spans="2:7" ht="18.75" x14ac:dyDescent="0.3">
      <c r="B124" s="75" t="s">
        <v>58</v>
      </c>
      <c r="C124" s="70"/>
      <c r="D124" s="71"/>
      <c r="E124" s="71"/>
      <c r="F124" s="71"/>
      <c r="G124" s="71"/>
    </row>
    <row r="125" spans="2:7" ht="18.75" x14ac:dyDescent="0.3">
      <c r="B125" s="75"/>
      <c r="C125" s="70"/>
      <c r="D125" s="71"/>
      <c r="E125" s="71"/>
      <c r="F125" s="71"/>
      <c r="G125" s="71"/>
    </row>
    <row r="126" spans="2:7" ht="18.75" x14ac:dyDescent="0.3">
      <c r="B126" s="75" t="s">
        <v>59</v>
      </c>
      <c r="C126" s="70"/>
      <c r="D126" s="71"/>
      <c r="E126" s="71"/>
      <c r="F126" s="71"/>
      <c r="G126" s="71"/>
    </row>
    <row r="127" spans="2:7" ht="18.75" x14ac:dyDescent="0.3">
      <c r="B127" s="71"/>
      <c r="C127" s="71"/>
      <c r="D127" s="71"/>
      <c r="E127" s="71"/>
      <c r="F127" s="71"/>
      <c r="G127" s="71"/>
    </row>
  </sheetData>
  <sheetProtection password="DE2F" sheet="1" objects="1" scenarios="1" selectLockedCells="1" selectUnlockedCells="1"/>
  <mergeCells count="1">
    <mergeCell ref="B19:D19"/>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59"/>
  <sheetViews>
    <sheetView topLeftCell="B1" workbookViewId="0">
      <selection activeCell="I2" sqref="I2"/>
    </sheetView>
  </sheetViews>
  <sheetFormatPr defaultRowHeight="15" x14ac:dyDescent="0.25"/>
  <cols>
    <col min="1" max="1" width="34.7109375" customWidth="1"/>
    <col min="2" max="2" width="23.140625" customWidth="1"/>
    <col min="3" max="3" width="23" customWidth="1"/>
    <col min="4" max="4" width="21.140625" customWidth="1"/>
    <col min="5" max="5" width="24.42578125" customWidth="1"/>
    <col min="6" max="6" width="16.28515625" customWidth="1"/>
    <col min="7" max="7" width="14" customWidth="1"/>
    <col min="8" max="8" width="15.85546875" customWidth="1"/>
    <col min="9" max="9" width="16" customWidth="1"/>
    <col min="10" max="10" width="11" customWidth="1"/>
    <col min="11" max="11" width="24.28515625" customWidth="1"/>
    <col min="12" max="12" width="11.42578125" customWidth="1"/>
  </cols>
  <sheetData>
    <row r="1" spans="1:17" x14ac:dyDescent="0.25">
      <c r="A1" s="24" t="s">
        <v>77</v>
      </c>
      <c r="B1" s="25" t="s">
        <v>77</v>
      </c>
      <c r="C1" s="9" t="s">
        <v>25</v>
      </c>
      <c r="D1" s="9" t="s">
        <v>77</v>
      </c>
      <c r="E1" s="25" t="s">
        <v>77</v>
      </c>
      <c r="F1" s="52" t="s">
        <v>77</v>
      </c>
      <c r="G1" s="52" t="str">
        <f>IF($F$1="English Language","English_Language",IF($F$1="English Literature","English_Literature",IF($F$1="Mathematics","Mathematics",IF($F$1="Physics","Physics",IF($F$1="Chemistry","Chemistry",IF($F$1="Biological Sciences","Biological_Sciences",IF($F$1="Computer Science","Computer_Science",IF($F$1="Other Sciences","Other_Sciences",IF($F$1="D&amp;T: Electronic Products","Electronic_Products",IF($F$1="Food Preparation and Nutrition","Food_Preparation_and_Nutrition",IF($F$1="D&amp;T: Graphic Products","Graphic_Products",IF($F$1="D&amp;T: Resistant Materials","Resistant_Materials",IF($F$1="D&amp;T: Systems &amp; Control","Systems_Control",IF($F$1="D&amp;T: Textiles Technology","Textiles_Technology",IF($F$1="Other Design &amp; Technology","Other_Design_Technology",IF($F$1="Engineering","Engineering",IF($F$1="Information &amp; Communication Technology","Information_Communication_Technology",IF($F$1="Business Studies","Business_Studies",IF($F$1="Home Economics","Home_Economics",IF($F$1="Geography","Geography",IF($F$1="History","History",IF($F$1="Economics","Economics",IF($F$1="Psychology","Psychology",IF($F$1="Sociology","Sociology",IF($F$1="French","French",IF($F$1="German","German",IF($F$1="Spanish","Spanish",IF($F$1="Other Modern Languages","Other_Modern_Languages",IF($F$1="Classical Studies","Classical_Studies",IF($F$1="Art &amp; Design","Art_Design",IF($F$1="Citizenship Studies","Citizenship_Studies",IF($F$1="Dance","Dance",IF($F$1="General Studies","General_Studies",IF($F$1="Health &amp; Social Care","Health_Social_Care",IF($F$1="Hospitality &amp; Catering","Hospitality_Catering",IF($F$1="Leisure &amp; Tourism","Leisure_Tourism",IF($F$1="Media Studies","Media_Studies",IF($F$1="Music","Music",IF($F$1="Performing Arts","Performing_Arts",IF($F$1="Photography","Photography",IF($F$1="Physical Education","Physical_Education",IF($F$1="Religious Studies","Religious_Studies",IF($F$1="Statistics","Statistics",$F$1)))))))))))))))))))))))))))))))))))))))))))</f>
        <v>Please Select</v>
      </c>
      <c r="H1" s="53" t="s">
        <v>77</v>
      </c>
      <c r="I1" s="53" t="str">
        <f>IF($H$1="English Language","English_Language",IF($H$1="English Literature","English_Literature",IF($H$1="Mathematics","Mathematics",IF($H$1="Physics","Physics",IF($H$1="Chemistry","Chemistry",IF($H$1="Biological Sciences","Biological_Sciences",IF($H$1="Computer Science","Computer_Science",IF($H$1="Other Sciences","Other_Sciences",IF($H$1="D&amp;T: Electronic Products","Electronic_Products",IF($H$1="Food Preparation and Nutrition","Food_Preparation_and_Nutrition",IF($H$1="D&amp;T: Graphic Products","Graphic_Products",IF($H$1="D&amp;T: Resistant Materials","Resistant_Materials",IF($H$1="D&amp;T: Systems &amp; Control","Systems_Control",IF($H$1="D&amp;T: Textiles Technology","Textiles_Technology",IF($H$1="Other Design &amp; Technology","Other_Design_Technology",IF($H$1="Engineering","Engineering",IF($H$1="Information &amp; Communication Technology","Information_Communication_Technology",IF($H$1="Business Studies","Business_Studies",IF($H$1="Home Economics","Home_Economics",IF($H$1="Geography","Geography",IF($H$1="History","History",IF($H$1="Economics","Economics",IF($H$1="Psychology","Psychology",IF($H$1="Sociology","Sociology",IF($H$1="French","French",IF($H$1="German","German",IF($H$1="Spanish","Spanish",IF($H$1="Other Modern Languages","Other_Modern_Languages",IF($H$1="Classical Studies","Classical_Studies",IF($H$1="Art &amp; Design","Art_Design",IF($H$1="Citizenship Studies","Citizenship_Studies",IF($H$1="Dance","Dance",IF($H$1="General Studies","General_Studies",IF($H$1="Health &amp; Social Care","Health_Social_Care",IF($H$1="Hospitality &amp; Catering","Hospitality_Catering",IF($H$1="Leisure &amp; Tourism","Leisure_Tourism",IF($H$1="Media Studies","Media_Studies",IF($H$1="Music","Music",IF($H$1="Performing Arts","Performing_Arts",IF($H$1="Photography","Photography",IF($H$1="Physical Education","Physical_Education",IF($H$1="Religious Studies","Religious_Studies",IF($H$1="Statistics","Statistics",$H$1)))))))))))))))))))))))))))))))))))))))))))</f>
        <v>Please Select</v>
      </c>
      <c r="J1" s="54" t="s">
        <v>77</v>
      </c>
      <c r="K1" s="52" t="str">
        <f>IF($J$1="Ebacc Entry","Ebacc_Entry",IF($J$1="Ebacc Achievement 9-4","Ebacc_94",IF($J$1="Ebacc Achievement 9-5","Ebacc_95",IF($J$1="English &amp; Mathematics Achievement 9-4","EM_94",IF($J$1="English &amp; Mathematics Achievement 9-5","EM_95",$J$1)))))</f>
        <v>Please Select</v>
      </c>
      <c r="L1" s="52" t="s">
        <v>77</v>
      </c>
      <c r="M1" s="52" t="str">
        <f>IF($L$1="Ebacc Entry","Ebacc_Entry",IF($L$1="Ebacc Achievement 9-4","Ebacc_94",IF($L$1="Ebacc Achievement 9-5","Ebacc_95",IF($L$1="English &amp; Mathematics Achievement 9-4","EM_94",IF($L$1="English &amp; Mathematics Achievement 9-5","EM_95",$L$1)))))</f>
        <v>Please Select</v>
      </c>
    </row>
    <row r="2" spans="1:17" x14ac:dyDescent="0.25">
      <c r="A2" s="27"/>
      <c r="B2" s="25"/>
      <c r="C2" s="9"/>
      <c r="D2" s="26"/>
      <c r="E2" s="25"/>
      <c r="F2" s="52"/>
      <c r="G2" s="52" t="s">
        <v>77</v>
      </c>
      <c r="H2" s="53"/>
      <c r="I2" s="53" t="s">
        <v>77</v>
      </c>
      <c r="J2" s="54"/>
      <c r="K2" s="52" t="s">
        <v>77</v>
      </c>
      <c r="L2" s="52"/>
      <c r="M2" s="52" t="s">
        <v>77</v>
      </c>
    </row>
    <row r="3" spans="1:17" x14ac:dyDescent="0.25">
      <c r="A3" s="27" t="s">
        <v>93</v>
      </c>
      <c r="B3" s="25" t="s">
        <v>29</v>
      </c>
      <c r="C3" s="9" t="s">
        <v>9</v>
      </c>
      <c r="D3" s="9" t="s">
        <v>9</v>
      </c>
      <c r="E3" s="25" t="s">
        <v>83</v>
      </c>
      <c r="F3" s="52"/>
      <c r="G3" s="52" t="s">
        <v>25</v>
      </c>
      <c r="H3" s="53"/>
      <c r="I3" s="53" t="s">
        <v>77</v>
      </c>
      <c r="J3" s="54"/>
      <c r="K3" s="52"/>
      <c r="L3" s="52"/>
      <c r="M3" s="52" t="s">
        <v>77</v>
      </c>
    </row>
    <row r="4" spans="1:17" ht="15.75" x14ac:dyDescent="0.25">
      <c r="A4" s="27" t="s">
        <v>35</v>
      </c>
      <c r="B4" s="25" t="s">
        <v>30</v>
      </c>
      <c r="C4" s="9">
        <v>1</v>
      </c>
      <c r="D4" s="9">
        <v>1</v>
      </c>
      <c r="E4" s="35" t="s">
        <v>84</v>
      </c>
      <c r="F4" s="2"/>
    </row>
    <row r="5" spans="1:17" x14ac:dyDescent="0.25">
      <c r="A5" s="27" t="s">
        <v>28</v>
      </c>
      <c r="B5" s="26"/>
      <c r="C5" s="9">
        <v>2</v>
      </c>
      <c r="D5" s="9" t="s">
        <v>10</v>
      </c>
      <c r="E5" s="35" t="s">
        <v>85</v>
      </c>
      <c r="F5" s="33"/>
      <c r="G5" s="33" t="str">
        <f>IF(ISBLANK('KS2-4 Subject TMs'!E$15),"",'KS2-4 Subject TMs'!E$15)</f>
        <v>U</v>
      </c>
      <c r="H5" s="33" t="str">
        <f>IF(ISBLANK('KS2-4 Subject TMs'!F$15),"",'KS2-4 Subject TMs'!F$15)</f>
        <v>G</v>
      </c>
      <c r="I5" s="33" t="str">
        <f>IF(ISBLANK('KS2-4 Subject TMs'!G$15),"",'KS2-4 Subject TMs'!G$15)</f>
        <v>F</v>
      </c>
      <c r="J5" s="33" t="str">
        <f>IF(ISBLANK('KS2-4 Subject TMs'!H$15),"",'KS2-4 Subject TMs'!H$15)</f>
        <v>E</v>
      </c>
      <c r="K5" s="33" t="str">
        <f>IF(ISBLANK('KS2-4 Subject TMs'!I$15),"",'KS2-4 Subject TMs'!I$15)</f>
        <v>D</v>
      </c>
      <c r="L5" s="33" t="str">
        <f>IF(ISBLANK('KS2-4 Subject TMs'!J$15),"",'KS2-4 Subject TMs'!J$15)</f>
        <v>C</v>
      </c>
      <c r="M5" s="33" t="str">
        <f>IF(ISBLANK('KS2-4 Subject TMs'!K$15),"",'KS2-4 Subject TMs'!K$15)</f>
        <v>B</v>
      </c>
      <c r="N5" s="33" t="str">
        <f>IF(ISBLANK('KS2-4 Subject TMs'!L$15),"",'KS2-4 Subject TMs'!L$15)</f>
        <v>A</v>
      </c>
      <c r="O5" s="33" t="str">
        <f>IF(ISBLANK('KS2-4 Subject TMs'!M$15),"",'KS2-4 Subject TMs'!M$15)</f>
        <v>A*</v>
      </c>
      <c r="P5" s="33" t="str">
        <f>IF(ISBLANK('KS2-4 Subject TMs'!N$15),"",'KS2-4 Subject TMs'!N$15)</f>
        <v/>
      </c>
      <c r="Q5" s="30"/>
    </row>
    <row r="6" spans="1:17" x14ac:dyDescent="0.25">
      <c r="A6" s="27"/>
      <c r="B6" s="26"/>
      <c r="C6" s="9" t="s">
        <v>11</v>
      </c>
      <c r="D6" s="9" t="s">
        <v>11</v>
      </c>
      <c r="E6" s="35" t="s">
        <v>86</v>
      </c>
      <c r="F6" s="34" t="str">
        <f>IF(NOT(OR(Inputs!$G$1="Please Select",Inputs!$G$1="",Inputs!$G$2="Please Select",Inputs!$G$2="")),IF($G$3="All",'KS2-4 Subject TMs'!D$16,IF($G$3='KS2-4 Subject TMs'!$D$16,'KS2-4 Subject TMs'!D$16,"")),"")</f>
        <v/>
      </c>
      <c r="G6" s="34" t="str">
        <f ca="1">IF($G$3="All",'KS2-4 Subject TMs'!E$16,IF($G$3='KS2-4 Subject TMs'!$D$16,'KS2-4 Subject TMs'!E$16,""))</f>
        <v/>
      </c>
      <c r="H6" s="34" t="str">
        <f ca="1">IF($G$3="All",'KS2-4 Subject TMs'!F$16,IF($G$3='KS2-4 Subject TMs'!$D$16,'KS2-4 Subject TMs'!F$16,""))</f>
        <v/>
      </c>
      <c r="I6" s="34" t="str">
        <f ca="1">IF($G$3="All",'KS2-4 Subject TMs'!G$16,IF($G$3='KS2-4 Subject TMs'!$D$16,'KS2-4 Subject TMs'!G$16,""))</f>
        <v/>
      </c>
      <c r="J6" s="34" t="str">
        <f ca="1">IF($G$3="All",'KS2-4 Subject TMs'!H$16,IF($G$3='KS2-4 Subject TMs'!$D$16,'KS2-4 Subject TMs'!H$16,""))</f>
        <v/>
      </c>
      <c r="K6" s="34" t="str">
        <f ca="1">IF($G$3="All",'KS2-4 Subject TMs'!I$16,IF($G$3='KS2-4 Subject TMs'!$D$16,'KS2-4 Subject TMs'!I$16,""))</f>
        <v/>
      </c>
      <c r="L6" s="34" t="str">
        <f ca="1">IF($G$3="All",'KS2-4 Subject TMs'!J$16,IF($G$3='KS2-4 Subject TMs'!$D$16,'KS2-4 Subject TMs'!J$16,""))</f>
        <v/>
      </c>
      <c r="M6" s="34" t="str">
        <f ca="1">IF($G$3="All",'KS2-4 Subject TMs'!K$16,IF($G$3='KS2-4 Subject TMs'!$D$16,'KS2-4 Subject TMs'!K$16,""))</f>
        <v/>
      </c>
      <c r="N6" s="34" t="str">
        <f ca="1">IF($G$3="All",'KS2-4 Subject TMs'!L$16,IF($G$3='KS2-4 Subject TMs'!$D$16,'KS2-4 Subject TMs'!L$16,""))</f>
        <v/>
      </c>
      <c r="O6" s="34" t="str">
        <f ca="1">IF($G$3="All",'KS2-4 Subject TMs'!M$16,IF($G$3='KS2-4 Subject TMs'!$D$16,'KS2-4 Subject TMs'!M$16,""))</f>
        <v/>
      </c>
      <c r="P6" s="34" t="str">
        <f ca="1">IF($G$3="All",'KS2-4 Subject TMs'!N$16,IF($G$3='KS2-4 Subject TMs'!$D$16,'KS2-4 Subject TMs'!N$16,""))</f>
        <v/>
      </c>
      <c r="Q6" s="30"/>
    </row>
    <row r="7" spans="1:17" x14ac:dyDescent="0.25">
      <c r="A7" s="28" t="s">
        <v>36</v>
      </c>
      <c r="B7" s="26"/>
      <c r="C7" s="9" t="s">
        <v>12</v>
      </c>
      <c r="D7" s="9" t="s">
        <v>12</v>
      </c>
      <c r="E7" s="35" t="s">
        <v>87</v>
      </c>
      <c r="F7" s="34" t="str">
        <f>IF(NOT(OR(Inputs!$G$1="Please Select",Inputs!$G$1="",Inputs!$G$2="Please Select",Inputs!$G$2="")),IF($G$3="All",'KS2-4 Subject TMs'!D$17,IF($G$3='KS2-4 Subject TMs'!$D$17,'KS2-4 Subject TMs'!D$17,"")),"")</f>
        <v/>
      </c>
      <c r="G7" s="34" t="str">
        <f ca="1">IF($G$3="All",'KS2-4 Subject TMs'!E$17,IF($G$3='KS2-4 Subject TMs'!$D$17,'KS2-4 Subject TMs'!E$17,""))</f>
        <v/>
      </c>
      <c r="H7" s="34" t="str">
        <f ca="1">IF($G$3="All",'KS2-4 Subject TMs'!F$17,IF($G$3='KS2-4 Subject TMs'!$D$17,'KS2-4 Subject TMs'!F$17,""))</f>
        <v/>
      </c>
      <c r="I7" s="34" t="str">
        <f ca="1">IF($G$3="All",'KS2-4 Subject TMs'!G$17,IF($G$3='KS2-4 Subject TMs'!$D$17,'KS2-4 Subject TMs'!G$17,""))</f>
        <v/>
      </c>
      <c r="J7" s="34" t="str">
        <f ca="1">IF($G$3="All",'KS2-4 Subject TMs'!H$17,IF($G$3='KS2-4 Subject TMs'!$D$17,'KS2-4 Subject TMs'!H$17,""))</f>
        <v/>
      </c>
      <c r="K7" s="34" t="str">
        <f ca="1">IF($G$3="All",'KS2-4 Subject TMs'!I$17,IF($G$3='KS2-4 Subject TMs'!$D$17,'KS2-4 Subject TMs'!I$17,""))</f>
        <v/>
      </c>
      <c r="L7" s="34" t="str">
        <f ca="1">IF($G$3="All",'KS2-4 Subject TMs'!J$17,IF($G$3='KS2-4 Subject TMs'!$D$17,'KS2-4 Subject TMs'!J$17,""))</f>
        <v/>
      </c>
      <c r="M7" s="34" t="str">
        <f ca="1">IF($G$3="All",'KS2-4 Subject TMs'!K$17,IF($G$3='KS2-4 Subject TMs'!$D$17,'KS2-4 Subject TMs'!K$17,""))</f>
        <v/>
      </c>
      <c r="N7" s="34" t="str">
        <f ca="1">IF($G$3="All",'KS2-4 Subject TMs'!L$17,IF($G$3='KS2-4 Subject TMs'!$D$17,'KS2-4 Subject TMs'!L$17,""))</f>
        <v/>
      </c>
      <c r="O7" s="34" t="str">
        <f ca="1">IF($G$3="All",'KS2-4 Subject TMs'!M$17,IF($G$3='KS2-4 Subject TMs'!$D$17,'KS2-4 Subject TMs'!M$17,""))</f>
        <v/>
      </c>
      <c r="P7" s="34" t="str">
        <f ca="1">IF($G$3="All",'KS2-4 Subject TMs'!N$17,IF($G$3='KS2-4 Subject TMs'!$D$17,'KS2-4 Subject TMs'!N$17,""))</f>
        <v/>
      </c>
      <c r="Q7" s="30"/>
    </row>
    <row r="8" spans="1:17" x14ac:dyDescent="0.25">
      <c r="A8" s="28" t="s">
        <v>37</v>
      </c>
      <c r="B8" s="26"/>
      <c r="C8" s="9" t="s">
        <v>13</v>
      </c>
      <c r="D8" s="9" t="s">
        <v>13</v>
      </c>
      <c r="E8" s="25" t="str">
        <f>IF($G$3='KS2-4 Subject TMs'!$D$17,'KS2-4 Subject TMs'!D$17,"")</f>
        <v/>
      </c>
      <c r="F8" s="34" t="str">
        <f>IF(NOT(OR(Inputs!$G$1="Please Select",Inputs!$G$1="",Inputs!$G$2="Please Select",Inputs!$G$2="")),IF($G$3="All",'KS2-4 Subject TMs'!D$18,IF($G$3='KS2-4 Subject TMs'!$D$18,'KS2-4 Subject TMs'!D$18,"")),"")</f>
        <v/>
      </c>
      <c r="G8" s="34" t="str">
        <f ca="1">IF($G$3="All",'KS2-4 Subject TMs'!E$18,IF($G$3='KS2-4 Subject TMs'!$D$18,'KS2-4 Subject TMs'!E$18,""))</f>
        <v/>
      </c>
      <c r="H8" s="34" t="str">
        <f ca="1">IF($G$3="All",'KS2-4 Subject TMs'!F$18,IF($G$3='KS2-4 Subject TMs'!$D$18,'KS2-4 Subject TMs'!F$18,""))</f>
        <v/>
      </c>
      <c r="I8" s="34" t="str">
        <f ca="1">IF($G$3="All",'KS2-4 Subject TMs'!G$18,IF($G$3='KS2-4 Subject TMs'!$D$18,'KS2-4 Subject TMs'!G$18,""))</f>
        <v/>
      </c>
      <c r="J8" s="34" t="str">
        <f ca="1">IF($G$3="All",'KS2-4 Subject TMs'!H$18,IF($G$3='KS2-4 Subject TMs'!$D$18,'KS2-4 Subject TMs'!H$18,""))</f>
        <v/>
      </c>
      <c r="K8" s="34" t="str">
        <f ca="1">IF($G$3="All",'KS2-4 Subject TMs'!I$18,IF($G$3='KS2-4 Subject TMs'!$D$18,'KS2-4 Subject TMs'!I$18,""))</f>
        <v/>
      </c>
      <c r="L8" s="34" t="str">
        <f ca="1">IF($G$3="All",'KS2-4 Subject TMs'!J$18,IF($G$3='KS2-4 Subject TMs'!$D$18,'KS2-4 Subject TMs'!J$18,""))</f>
        <v/>
      </c>
      <c r="M8" s="34" t="str">
        <f ca="1">IF($G$3="All",'KS2-4 Subject TMs'!K$18,IF($G$3='KS2-4 Subject TMs'!$D$18,'KS2-4 Subject TMs'!K$18,""))</f>
        <v/>
      </c>
      <c r="N8" s="34" t="str">
        <f ca="1">IF($G$3="All",'KS2-4 Subject TMs'!L$18,IF($G$3='KS2-4 Subject TMs'!$D$18,'KS2-4 Subject TMs'!L$18,""))</f>
        <v/>
      </c>
      <c r="O8" s="34" t="str">
        <f ca="1">IF($G$3="All",'KS2-4 Subject TMs'!M$18,IF($G$3='KS2-4 Subject TMs'!$D$18,'KS2-4 Subject TMs'!M$18,""))</f>
        <v/>
      </c>
      <c r="P8" s="34" t="str">
        <f ca="1">IF($G$3="All",'KS2-4 Subject TMs'!N$18,IF($G$3='KS2-4 Subject TMs'!$D$18,'KS2-4 Subject TMs'!N$18,""))</f>
        <v/>
      </c>
      <c r="Q8" s="30"/>
    </row>
    <row r="9" spans="1:17" x14ac:dyDescent="0.25">
      <c r="A9" s="28" t="s">
        <v>38</v>
      </c>
      <c r="B9" s="26"/>
      <c r="C9" s="9" t="s">
        <v>14</v>
      </c>
      <c r="D9" s="9" t="s">
        <v>14</v>
      </c>
      <c r="E9" s="25"/>
      <c r="F9" s="34" t="str">
        <f>IF(NOT(OR(Inputs!$G$1="Please Select",Inputs!$G$1="",Inputs!$G$2="Please Select",Inputs!$G$2="")),IF($G$3="All",'KS2-4 Subject TMs'!D$19,IF($G$3='KS2-4 Subject TMs'!$D$19,'KS2-4 Subject TMs'!D$19,"")),"")</f>
        <v/>
      </c>
      <c r="G9" s="34" t="str">
        <f ca="1">IF($G$3="All",'KS2-4 Subject TMs'!E$19,IF($G$3='KS2-4 Subject TMs'!$D$19,'KS2-4 Subject TMs'!E$19,""))</f>
        <v/>
      </c>
      <c r="H9" s="34" t="str">
        <f ca="1">IF($G$3="All",'KS2-4 Subject TMs'!F$19,IF($G$3='KS2-4 Subject TMs'!$D$19,'KS2-4 Subject TMs'!F$19,""))</f>
        <v/>
      </c>
      <c r="I9" s="34" t="str">
        <f ca="1">IF($G$3="All",'KS2-4 Subject TMs'!G$19,IF($G$3='KS2-4 Subject TMs'!$D$19,'KS2-4 Subject TMs'!G$19,""))</f>
        <v/>
      </c>
      <c r="J9" s="34" t="str">
        <f ca="1">IF($G$3="All",'KS2-4 Subject TMs'!H$19,IF($G$3='KS2-4 Subject TMs'!$D$19,'KS2-4 Subject TMs'!H$19,""))</f>
        <v/>
      </c>
      <c r="K9" s="34" t="str">
        <f ca="1">IF($G$3="All",'KS2-4 Subject TMs'!I$19,IF($G$3='KS2-4 Subject TMs'!$D$19,'KS2-4 Subject TMs'!I$19,""))</f>
        <v/>
      </c>
      <c r="L9" s="34" t="str">
        <f ca="1">IF($G$3="All",'KS2-4 Subject TMs'!J$19,IF($G$3='KS2-4 Subject TMs'!$D$19,'KS2-4 Subject TMs'!J$19,""))</f>
        <v/>
      </c>
      <c r="M9" s="34" t="str">
        <f ca="1">IF($G$3="All",'KS2-4 Subject TMs'!K$19,IF($G$3='KS2-4 Subject TMs'!$D$19,'KS2-4 Subject TMs'!K$19,""))</f>
        <v/>
      </c>
      <c r="N9" s="34" t="str">
        <f ca="1">IF($G$3="All",'KS2-4 Subject TMs'!L$19,IF($G$3='KS2-4 Subject TMs'!$D$19,'KS2-4 Subject TMs'!L$19,""))</f>
        <v/>
      </c>
      <c r="O9" s="34" t="str">
        <f ca="1">IF($G$3="All",'KS2-4 Subject TMs'!M$19,IF($G$3='KS2-4 Subject TMs'!$D$19,'KS2-4 Subject TMs'!M$19,""))</f>
        <v/>
      </c>
      <c r="P9" s="34" t="str">
        <f ca="1">IF($G$3="All",'KS2-4 Subject TMs'!N$19,IF($G$3='KS2-4 Subject TMs'!$D$19,'KS2-4 Subject TMs'!N$19,""))</f>
        <v/>
      </c>
      <c r="Q9" s="30"/>
    </row>
    <row r="10" spans="1:17" x14ac:dyDescent="0.25">
      <c r="A10" s="28" t="s">
        <v>39</v>
      </c>
      <c r="B10" s="26"/>
      <c r="C10" s="9" t="s">
        <v>15</v>
      </c>
      <c r="D10" s="9" t="s">
        <v>15</v>
      </c>
      <c r="E10" s="25"/>
      <c r="F10" s="34" t="str">
        <f>IF(NOT(OR(Inputs!$G$1="Please Select",Inputs!$G$1="",Inputs!$G$2="Please Select",Inputs!$G$2="")),IF($G$3="All",'KS2-4 Subject TMs'!D$20,IF($G$3='KS2-4 Subject TMs'!$D$20,'KS2-4 Subject TMs'!D$20,"")),"")</f>
        <v/>
      </c>
      <c r="G10" s="34" t="str">
        <f ca="1">IF($G$3="All",'KS2-4 Subject TMs'!E$20,IF($G$3='KS2-4 Subject TMs'!$D$20,'KS2-4 Subject TMs'!E$20,""))</f>
        <v/>
      </c>
      <c r="H10" s="34" t="str">
        <f ca="1">IF($G$3="All",'KS2-4 Subject TMs'!F$20,IF($G$3='KS2-4 Subject TMs'!$D$20,'KS2-4 Subject TMs'!F$20,""))</f>
        <v/>
      </c>
      <c r="I10" s="34" t="str">
        <f ca="1">IF($G$3="All",'KS2-4 Subject TMs'!G$20,IF($G$3='KS2-4 Subject TMs'!$D$20,'KS2-4 Subject TMs'!G$20,""))</f>
        <v/>
      </c>
      <c r="J10" s="34" t="str">
        <f ca="1">IF($G$3="All",'KS2-4 Subject TMs'!H$20,IF($G$3='KS2-4 Subject TMs'!$D$20,'KS2-4 Subject TMs'!H$20,""))</f>
        <v/>
      </c>
      <c r="K10" s="34" t="str">
        <f ca="1">IF($G$3="All",'KS2-4 Subject TMs'!I$20,IF($G$3='KS2-4 Subject TMs'!$D$20,'KS2-4 Subject TMs'!I$20,""))</f>
        <v/>
      </c>
      <c r="L10" s="34" t="str">
        <f ca="1">IF($G$3="All",'KS2-4 Subject TMs'!J$20,IF($G$3='KS2-4 Subject TMs'!$D$20,'KS2-4 Subject TMs'!J$20,""))</f>
        <v/>
      </c>
      <c r="M10" s="34" t="str">
        <f ca="1">IF($G$3="All",'KS2-4 Subject TMs'!K$20,IF($G$3='KS2-4 Subject TMs'!$D$20,'KS2-4 Subject TMs'!K$20,""))</f>
        <v/>
      </c>
      <c r="N10" s="34" t="str">
        <f ca="1">IF($G$3="All",'KS2-4 Subject TMs'!L$20,IF($G$3='KS2-4 Subject TMs'!$D$20,'KS2-4 Subject TMs'!L$20,""))</f>
        <v/>
      </c>
      <c r="O10" s="34" t="str">
        <f ca="1">IF($G$3="All",'KS2-4 Subject TMs'!M$20,IF($G$3='KS2-4 Subject TMs'!$D$20,'KS2-4 Subject TMs'!M$20,""))</f>
        <v/>
      </c>
      <c r="P10" s="34" t="str">
        <f ca="1">IF($G$3="All",'KS2-4 Subject TMs'!N$20,IF($G$3='KS2-4 Subject TMs'!$D$20,'KS2-4 Subject TMs'!N$20,""))</f>
        <v/>
      </c>
      <c r="Q10" s="30"/>
    </row>
    <row r="11" spans="1:17" x14ac:dyDescent="0.25">
      <c r="A11" s="28" t="s">
        <v>40</v>
      </c>
      <c r="B11" s="26"/>
      <c r="C11" s="9" t="s">
        <v>16</v>
      </c>
      <c r="D11" s="9" t="s">
        <v>16</v>
      </c>
      <c r="E11" s="25"/>
      <c r="F11" s="34" t="str">
        <f>IF(NOT(OR(Inputs!$G$1="Please Select",Inputs!$G$1="",Inputs!$G$2="Please Select",Inputs!$G$2="")),IF($G$3="All",'KS2-4 Subject TMs'!D$21,IF($G$3='KS2-4 Subject TMs'!$D$21,'KS2-4 Subject TMs'!D$21,"")),"")</f>
        <v/>
      </c>
      <c r="G11" s="34" t="str">
        <f ca="1">IF($G$3="All",'KS2-4 Subject TMs'!E$21,IF($G$3='KS2-4 Subject TMs'!$D$21,'KS2-4 Subject TMs'!E$21,""))</f>
        <v/>
      </c>
      <c r="H11" s="34" t="str">
        <f ca="1">IF($G$3="All",'KS2-4 Subject TMs'!F$21,IF($G$3='KS2-4 Subject TMs'!$D$21,'KS2-4 Subject TMs'!F$21,""))</f>
        <v/>
      </c>
      <c r="I11" s="34" t="str">
        <f ca="1">IF($G$3="All",'KS2-4 Subject TMs'!G$21,IF($G$3='KS2-4 Subject TMs'!$D$21,'KS2-4 Subject TMs'!G$21,""))</f>
        <v/>
      </c>
      <c r="J11" s="34" t="str">
        <f ca="1">IF($G$3="All",'KS2-4 Subject TMs'!H$21,IF($G$3='KS2-4 Subject TMs'!$D$21,'KS2-4 Subject TMs'!H$21,""))</f>
        <v/>
      </c>
      <c r="K11" s="34" t="str">
        <f ca="1">IF($G$3="All",'KS2-4 Subject TMs'!I$21,IF($G$3='KS2-4 Subject TMs'!$D$21,'KS2-4 Subject TMs'!I$21,""))</f>
        <v/>
      </c>
      <c r="L11" s="34" t="str">
        <f ca="1">IF($G$3="All",'KS2-4 Subject TMs'!J$21,IF($G$3='KS2-4 Subject TMs'!$D$21,'KS2-4 Subject TMs'!J$21,""))</f>
        <v/>
      </c>
      <c r="M11" s="34" t="str">
        <f ca="1">IF($G$3="All",'KS2-4 Subject TMs'!K$21,IF($G$3='KS2-4 Subject TMs'!$D$21,'KS2-4 Subject TMs'!K$21,""))</f>
        <v/>
      </c>
      <c r="N11" s="34" t="str">
        <f ca="1">IF($G$3="All",'KS2-4 Subject TMs'!L$21,IF($G$3='KS2-4 Subject TMs'!$D$21,'KS2-4 Subject TMs'!L$21,""))</f>
        <v/>
      </c>
      <c r="O11" s="34" t="str">
        <f ca="1">IF($G$3="All",'KS2-4 Subject TMs'!M$21,IF($G$3='KS2-4 Subject TMs'!$D$21,'KS2-4 Subject TMs'!M$21,""))</f>
        <v/>
      </c>
      <c r="P11" s="34" t="str">
        <f ca="1">IF($G$3="All",'KS2-4 Subject TMs'!N$21,IF($G$3='KS2-4 Subject TMs'!$D$21,'KS2-4 Subject TMs'!N$21,""))</f>
        <v/>
      </c>
      <c r="Q11" s="30"/>
    </row>
    <row r="12" spans="1:17" x14ac:dyDescent="0.25">
      <c r="A12" s="27"/>
      <c r="B12" s="26"/>
      <c r="C12" s="9" t="s">
        <v>17</v>
      </c>
      <c r="D12" s="9" t="s">
        <v>17</v>
      </c>
      <c r="E12" s="25"/>
      <c r="F12" s="34" t="str">
        <f>IF(NOT(OR(Inputs!$G$1="Please Select",Inputs!$G$1="",Inputs!$G$2="Please Select",Inputs!$G$2="")),IF($G$3="All",'KS2-4 Subject TMs'!D$22,IF($G$3='KS2-4 Subject TMs'!$D$22,'KS2-4 Subject TMs'!D$22,"")),"")</f>
        <v/>
      </c>
      <c r="G12" s="34" t="str">
        <f ca="1">IF($G$3="All",'KS2-4 Subject TMs'!E$22,IF($G$3='KS2-4 Subject TMs'!$D$22,'KS2-4 Subject TMs'!E$22,""))</f>
        <v/>
      </c>
      <c r="H12" s="34" t="str">
        <f ca="1">IF($G$3="All",'KS2-4 Subject TMs'!F$22,IF($G$3='KS2-4 Subject TMs'!$D$22,'KS2-4 Subject TMs'!F$22,""))</f>
        <v/>
      </c>
      <c r="I12" s="34" t="str">
        <f ca="1">IF($G$3="All",'KS2-4 Subject TMs'!G$22,IF($G$3='KS2-4 Subject TMs'!$D$22,'KS2-4 Subject TMs'!G$22,""))</f>
        <v/>
      </c>
      <c r="J12" s="34" t="str">
        <f ca="1">IF($G$3="All",'KS2-4 Subject TMs'!H$22,IF($G$3='KS2-4 Subject TMs'!$D$22,'KS2-4 Subject TMs'!H$22,""))</f>
        <v/>
      </c>
      <c r="K12" s="34" t="str">
        <f ca="1">IF($G$3="All",'KS2-4 Subject TMs'!I$22,IF($G$3='KS2-4 Subject TMs'!$D$22,'KS2-4 Subject TMs'!I$22,""))</f>
        <v/>
      </c>
      <c r="L12" s="34" t="str">
        <f ca="1">IF($G$3="All",'KS2-4 Subject TMs'!J$22,IF($G$3='KS2-4 Subject TMs'!$D$22,'KS2-4 Subject TMs'!J$22,""))</f>
        <v/>
      </c>
      <c r="M12" s="34" t="str">
        <f ca="1">IF($G$3="All",'KS2-4 Subject TMs'!K$22,IF($G$3='KS2-4 Subject TMs'!$D$22,'KS2-4 Subject TMs'!K$22,""))</f>
        <v/>
      </c>
      <c r="N12" s="34" t="str">
        <f ca="1">IF($G$3="All",'KS2-4 Subject TMs'!L$22,IF($G$3='KS2-4 Subject TMs'!$D$22,'KS2-4 Subject TMs'!L$22,""))</f>
        <v/>
      </c>
      <c r="O12" s="34" t="str">
        <f ca="1">IF($G$3="All",'KS2-4 Subject TMs'!M$22,IF($G$3='KS2-4 Subject TMs'!$D$22,'KS2-4 Subject TMs'!M$22,""))</f>
        <v/>
      </c>
      <c r="P12" s="34" t="str">
        <f ca="1">IF($G$3="All",'KS2-4 Subject TMs'!N$22,IF($G$3='KS2-4 Subject TMs'!$D$22,'KS2-4 Subject TMs'!N$22,""))</f>
        <v/>
      </c>
      <c r="Q12" s="30"/>
    </row>
    <row r="13" spans="1:17" x14ac:dyDescent="0.25">
      <c r="A13" s="28" t="s">
        <v>63</v>
      </c>
      <c r="B13" s="26"/>
      <c r="C13" s="9" t="s">
        <v>18</v>
      </c>
      <c r="D13" s="9" t="s">
        <v>18</v>
      </c>
      <c r="E13" s="25"/>
      <c r="F13" s="34" t="str">
        <f>IF(NOT(OR(Inputs!$G$1="Please Select",Inputs!$G$1="",Inputs!$G$2="Please Select",Inputs!$G$2="")),IF($G$3="All",'KS2-4 Subject TMs'!D$23,IF($G$3='KS2-4 Subject TMs'!$D$23,'KS2-4 Subject TMs'!D$23,"")),"")</f>
        <v/>
      </c>
      <c r="G13" s="34" t="str">
        <f ca="1">IF($G$3="All",'KS2-4 Subject TMs'!E$23,IF($G$3='KS2-4 Subject TMs'!$D$23,'KS2-4 Subject TMs'!E$23,""))</f>
        <v/>
      </c>
      <c r="H13" s="34" t="str">
        <f ca="1">IF($G$3="All",'KS2-4 Subject TMs'!F$23,IF($G$3='KS2-4 Subject TMs'!$D$23,'KS2-4 Subject TMs'!F$23,""))</f>
        <v/>
      </c>
      <c r="I13" s="34" t="str">
        <f ca="1">IF($G$3="All",'KS2-4 Subject TMs'!G$23,IF($G$3='KS2-4 Subject TMs'!$D$23,'KS2-4 Subject TMs'!G$23,""))</f>
        <v/>
      </c>
      <c r="J13" s="34" t="str">
        <f ca="1">IF($G$3="All",'KS2-4 Subject TMs'!H$23,IF($G$3='KS2-4 Subject TMs'!$D$23,'KS2-4 Subject TMs'!H$23,""))</f>
        <v/>
      </c>
      <c r="K13" s="34" t="str">
        <f ca="1">IF($G$3="All",'KS2-4 Subject TMs'!I$23,IF($G$3='KS2-4 Subject TMs'!$D$23,'KS2-4 Subject TMs'!I$23,""))</f>
        <v/>
      </c>
      <c r="L13" s="34" t="str">
        <f ca="1">IF($G$3="All",'KS2-4 Subject TMs'!J$23,IF($G$3='KS2-4 Subject TMs'!$D$23,'KS2-4 Subject TMs'!J$23,""))</f>
        <v/>
      </c>
      <c r="M13" s="34" t="str">
        <f ca="1">IF($G$3="All",'KS2-4 Subject TMs'!K$23,IF($G$3='KS2-4 Subject TMs'!$D$23,'KS2-4 Subject TMs'!K$23,""))</f>
        <v/>
      </c>
      <c r="N13" s="34" t="str">
        <f ca="1">IF($G$3="All",'KS2-4 Subject TMs'!L$23,IF($G$3='KS2-4 Subject TMs'!$D$23,'KS2-4 Subject TMs'!L$23,""))</f>
        <v/>
      </c>
      <c r="O13" s="34" t="str">
        <f ca="1">IF($G$3="All",'KS2-4 Subject TMs'!M$23,IF($G$3='KS2-4 Subject TMs'!$D$23,'KS2-4 Subject TMs'!M$23,""))</f>
        <v/>
      </c>
      <c r="P13" s="34" t="str">
        <f ca="1">IF($G$3="All",'KS2-4 Subject TMs'!N$23,IF($G$3='KS2-4 Subject TMs'!$D$23,'KS2-4 Subject TMs'!N$23,""))</f>
        <v/>
      </c>
      <c r="Q13" s="30"/>
    </row>
    <row r="14" spans="1:17" x14ac:dyDescent="0.25">
      <c r="A14" s="28" t="s">
        <v>135</v>
      </c>
      <c r="B14" s="26"/>
      <c r="C14" s="9" t="s">
        <v>19</v>
      </c>
      <c r="D14" s="9" t="s">
        <v>19</v>
      </c>
      <c r="E14" s="25"/>
      <c r="F14" s="34" t="str">
        <f>IF(NOT(OR(Inputs!$G$1="Please Select",Inputs!$G$1="",Inputs!$G$2="Please Select",Inputs!$G$2="")),IF($G$3="All",'KS2-4 Subject TMs'!D$24,IF($G$3='KS2-4 Subject TMs'!$D$24,'KS2-4 Subject TMs'!D$24,"")),"")</f>
        <v/>
      </c>
      <c r="G14" s="34" t="str">
        <f ca="1">IF($G$3="All",'KS2-4 Subject TMs'!E$24,IF($G$3='KS2-4 Subject TMs'!$D$24,'KS2-4 Subject TMs'!E$24,""))</f>
        <v/>
      </c>
      <c r="H14" s="34" t="str">
        <f ca="1">IF($G$3="All",'KS2-4 Subject TMs'!F$24,IF($G$3='KS2-4 Subject TMs'!$D$24,'KS2-4 Subject TMs'!F$24,""))</f>
        <v/>
      </c>
      <c r="I14" s="34" t="str">
        <f ca="1">IF($G$3="All",'KS2-4 Subject TMs'!G$24,IF($G$3='KS2-4 Subject TMs'!$D$24,'KS2-4 Subject TMs'!G$24,""))</f>
        <v/>
      </c>
      <c r="J14" s="34" t="str">
        <f ca="1">IF($G$3="All",'KS2-4 Subject TMs'!H$24,IF($G$3='KS2-4 Subject TMs'!$D$24,'KS2-4 Subject TMs'!H$24,""))</f>
        <v/>
      </c>
      <c r="K14" s="34" t="str">
        <f ca="1">IF($G$3="All",'KS2-4 Subject TMs'!I$24,IF($G$3='KS2-4 Subject TMs'!$D$24,'KS2-4 Subject TMs'!I$24,""))</f>
        <v/>
      </c>
      <c r="L14" s="34" t="str">
        <f ca="1">IF($G$3="All",'KS2-4 Subject TMs'!J$24,IF($G$3='KS2-4 Subject TMs'!$D$24,'KS2-4 Subject TMs'!J$24,""))</f>
        <v/>
      </c>
      <c r="M14" s="34" t="str">
        <f ca="1">IF($G$3="All",'KS2-4 Subject TMs'!K$24,IF($G$3='KS2-4 Subject TMs'!$D$24,'KS2-4 Subject TMs'!K$24,""))</f>
        <v/>
      </c>
      <c r="N14" s="34" t="str">
        <f ca="1">IF($G$3="All",'KS2-4 Subject TMs'!L$24,IF($G$3='KS2-4 Subject TMs'!$D$24,'KS2-4 Subject TMs'!L$24,""))</f>
        <v/>
      </c>
      <c r="O14" s="34" t="str">
        <f ca="1">IF($G$3="All",'KS2-4 Subject TMs'!M$24,IF($G$3='KS2-4 Subject TMs'!$D$24,'KS2-4 Subject TMs'!M$24,""))</f>
        <v/>
      </c>
      <c r="P14" s="34" t="str">
        <f ca="1">IF($G$3="All",'KS2-4 Subject TMs'!N$24,IF($G$3='KS2-4 Subject TMs'!$D$24,'KS2-4 Subject TMs'!N$24,""))</f>
        <v/>
      </c>
      <c r="Q14" s="30"/>
    </row>
    <row r="15" spans="1:17" x14ac:dyDescent="0.25">
      <c r="A15" s="28" t="s">
        <v>64</v>
      </c>
      <c r="B15" s="26"/>
      <c r="C15" s="9"/>
      <c r="D15" s="26"/>
      <c r="E15" s="25"/>
      <c r="F15" s="34" t="str">
        <f>IF(NOT(OR(Inputs!$G$1="Please Select",Inputs!$G$1="",Inputs!$G$2="Please Select",Inputs!$G$2="")),IF($G$3="All",'KS2-4 Subject TMs'!D$25,IF($G$3='KS2-4 Subject TMs'!$D$25,'KS2-4 Subject TMs'!D$25,"")),"")</f>
        <v/>
      </c>
      <c r="G15" s="34" t="str">
        <f ca="1">IF($G$3="All",'KS2-4 Subject TMs'!E$25,IF($G$3='KS2-4 Subject TMs'!$D$25,'KS2-4 Subject TMs'!E$25,""))</f>
        <v/>
      </c>
      <c r="H15" s="34" t="str">
        <f ca="1">IF($G$3="All",'KS2-4 Subject TMs'!F$25,IF($G$3='KS2-4 Subject TMs'!$D$25,'KS2-4 Subject TMs'!F$25,""))</f>
        <v/>
      </c>
      <c r="I15" s="34" t="str">
        <f ca="1">IF($G$3="All",'KS2-4 Subject TMs'!G$25,IF($G$3='KS2-4 Subject TMs'!$D$25,'KS2-4 Subject TMs'!G$25,""))</f>
        <v/>
      </c>
      <c r="J15" s="34" t="str">
        <f ca="1">IF($G$3="All",'KS2-4 Subject TMs'!H$25,IF($G$3='KS2-4 Subject TMs'!$D$25,'KS2-4 Subject TMs'!H$25,""))</f>
        <v/>
      </c>
      <c r="K15" s="34" t="str">
        <f ca="1">IF($G$3="All",'KS2-4 Subject TMs'!I$25,IF($G$3='KS2-4 Subject TMs'!$D$25,'KS2-4 Subject TMs'!I$25,""))</f>
        <v/>
      </c>
      <c r="L15" s="34" t="str">
        <f ca="1">IF($G$3="All",'KS2-4 Subject TMs'!J$25,IF($G$3='KS2-4 Subject TMs'!$D$25,'KS2-4 Subject TMs'!J$25,""))</f>
        <v/>
      </c>
      <c r="M15" s="34" t="str">
        <f ca="1">IF($G$3="All",'KS2-4 Subject TMs'!K$25,IF($G$3='KS2-4 Subject TMs'!$D$25,'KS2-4 Subject TMs'!K$25,""))</f>
        <v/>
      </c>
      <c r="N15" s="34" t="str">
        <f ca="1">IF($G$3="All",'KS2-4 Subject TMs'!L$25,IF($G$3='KS2-4 Subject TMs'!$D$25,'KS2-4 Subject TMs'!L$25,""))</f>
        <v/>
      </c>
      <c r="O15" s="34" t="str">
        <f ca="1">IF($G$3="All",'KS2-4 Subject TMs'!M$25,IF($G$3='KS2-4 Subject TMs'!$D$25,'KS2-4 Subject TMs'!M$25,""))</f>
        <v/>
      </c>
      <c r="P15" s="34" t="str">
        <f ca="1">IF($G$3="All",'KS2-4 Subject TMs'!N$25,IF($G$3='KS2-4 Subject TMs'!$D$25,'KS2-4 Subject TMs'!N$25,""))</f>
        <v/>
      </c>
      <c r="Q15" s="30"/>
    </row>
    <row r="16" spans="1:17" x14ac:dyDescent="0.25">
      <c r="A16" s="28" t="s">
        <v>65</v>
      </c>
      <c r="B16" s="26"/>
      <c r="C16" s="26"/>
      <c r="D16" s="26"/>
      <c r="E16" s="26"/>
      <c r="F16" s="34" t="str">
        <f>IF(NOT(OR(Inputs!$G$1="Please Select",Inputs!$G$1="",Inputs!$G$2="Please Select",Inputs!$G$2="")),IF($G$3="All",'KS2-4 Subject TMs'!D$26,IF($G$3='KS2-4 Subject TMs'!$D$26,'KS2-4 Subject TMs'!D$26,"")),"")</f>
        <v/>
      </c>
      <c r="G16" s="34" t="str">
        <f ca="1">IF($G$3="All",'KS2-4 Subject TMs'!E$26,IF($G$3='KS2-4 Subject TMs'!$D$26,'KS2-4 Subject TMs'!E$26,""))</f>
        <v/>
      </c>
      <c r="H16" s="34" t="str">
        <f ca="1">IF($G$3="All",'KS2-4 Subject TMs'!F$26,IF($G$3='KS2-4 Subject TMs'!$D$26,'KS2-4 Subject TMs'!F$26,""))</f>
        <v/>
      </c>
      <c r="I16" s="34" t="str">
        <f ca="1">IF($G$3="All",'KS2-4 Subject TMs'!G$26,IF($G$3='KS2-4 Subject TMs'!$D$26,'KS2-4 Subject TMs'!G$26,""))</f>
        <v/>
      </c>
      <c r="J16" s="34" t="str">
        <f ca="1">IF($G$3="All",'KS2-4 Subject TMs'!H$26,IF($G$3='KS2-4 Subject TMs'!$D$26,'KS2-4 Subject TMs'!H$26,""))</f>
        <v/>
      </c>
      <c r="K16" s="34" t="str">
        <f ca="1">IF($G$3="All",'KS2-4 Subject TMs'!I$26,IF($G$3='KS2-4 Subject TMs'!$D$26,'KS2-4 Subject TMs'!I$26,""))</f>
        <v/>
      </c>
      <c r="L16" s="34" t="str">
        <f ca="1">IF($G$3="All",'KS2-4 Subject TMs'!J$26,IF($G$3='KS2-4 Subject TMs'!$D$26,'KS2-4 Subject TMs'!J$26,""))</f>
        <v/>
      </c>
      <c r="M16" s="34" t="str">
        <f ca="1">IF($G$3="All",'KS2-4 Subject TMs'!K$26,IF($G$3='KS2-4 Subject TMs'!$D$26,'KS2-4 Subject TMs'!K$26,""))</f>
        <v/>
      </c>
      <c r="N16" s="34" t="str">
        <f ca="1">IF($G$3="All",'KS2-4 Subject TMs'!L$26,IF($G$3='KS2-4 Subject TMs'!$D$26,'KS2-4 Subject TMs'!L$26,""))</f>
        <v/>
      </c>
      <c r="O16" s="34" t="str">
        <f ca="1">IF($G$3="All",'KS2-4 Subject TMs'!M$26,IF($G$3='KS2-4 Subject TMs'!$D$26,'KS2-4 Subject TMs'!M$26,""))</f>
        <v/>
      </c>
      <c r="P16" s="34" t="str">
        <f ca="1">IF($G$3="All",'KS2-4 Subject TMs'!N$26,IF($G$3='KS2-4 Subject TMs'!$D$26,'KS2-4 Subject TMs'!N$26,""))</f>
        <v/>
      </c>
      <c r="Q16" s="30"/>
    </row>
    <row r="17" spans="1:17" x14ac:dyDescent="0.25">
      <c r="A17" s="28" t="s">
        <v>66</v>
      </c>
      <c r="B17" s="26"/>
      <c r="C17" s="26"/>
      <c r="D17" s="26"/>
      <c r="E17" s="26"/>
      <c r="F17" s="34" t="str">
        <f>IF(NOT(OR(Inputs!$G$1="Please Select",Inputs!$G$1="",Inputs!$G$2="Please Select",Inputs!$G$2="")),IF($G$3="All",'KS2-4 Subject TMs'!D$27,IF($G$3='KS2-4 Subject TMs'!$D$27,'KS2-4 Subject TMs'!D$27,"")),"")</f>
        <v/>
      </c>
      <c r="G17" s="34" t="str">
        <f ca="1">IF($G$3="All",'KS2-4 Subject TMs'!E$27,IF($G$3='KS2-4 Subject TMs'!$D$27,'KS2-4 Subject TMs'!E$27,""))</f>
        <v/>
      </c>
      <c r="H17" s="34" t="str">
        <f ca="1">IF($G$3="All",'KS2-4 Subject TMs'!F$27,IF($G$3='KS2-4 Subject TMs'!$D$27,'KS2-4 Subject TMs'!F$27,""))</f>
        <v/>
      </c>
      <c r="I17" s="34" t="str">
        <f ca="1">IF($G$3="All",'KS2-4 Subject TMs'!G$27,IF($G$3='KS2-4 Subject TMs'!$D$27,'KS2-4 Subject TMs'!G$27,""))</f>
        <v/>
      </c>
      <c r="J17" s="34" t="str">
        <f ca="1">IF($G$3="All",'KS2-4 Subject TMs'!H$27,IF($G$3='KS2-4 Subject TMs'!$D$27,'KS2-4 Subject TMs'!H$27,""))</f>
        <v/>
      </c>
      <c r="K17" s="34" t="str">
        <f ca="1">IF($G$3="All",'KS2-4 Subject TMs'!I$27,IF($G$3='KS2-4 Subject TMs'!$D$27,'KS2-4 Subject TMs'!I$27,""))</f>
        <v/>
      </c>
      <c r="L17" s="34" t="str">
        <f ca="1">IF($G$3="All",'KS2-4 Subject TMs'!J$27,IF($G$3='KS2-4 Subject TMs'!$D$27,'KS2-4 Subject TMs'!J$27,""))</f>
        <v/>
      </c>
      <c r="M17" s="34" t="str">
        <f ca="1">IF($G$3="All",'KS2-4 Subject TMs'!K$27,IF($G$3='KS2-4 Subject TMs'!$D$27,'KS2-4 Subject TMs'!K$27,""))</f>
        <v/>
      </c>
      <c r="N17" s="34" t="str">
        <f ca="1">IF($G$3="All",'KS2-4 Subject TMs'!L$27,IF($G$3='KS2-4 Subject TMs'!$D$27,'KS2-4 Subject TMs'!L$27,""))</f>
        <v/>
      </c>
      <c r="O17" s="34" t="str">
        <f ca="1">IF($G$3="All",'KS2-4 Subject TMs'!M$27,IF($G$3='KS2-4 Subject TMs'!$D$27,'KS2-4 Subject TMs'!M$27,""))</f>
        <v/>
      </c>
      <c r="P17" s="34" t="str">
        <f ca="1">IF($G$3="All",'KS2-4 Subject TMs'!N$27,IF($G$3='KS2-4 Subject TMs'!$D$27,'KS2-4 Subject TMs'!N$27,""))</f>
        <v/>
      </c>
      <c r="Q17" s="30"/>
    </row>
    <row r="18" spans="1:17" x14ac:dyDescent="0.25">
      <c r="A18" s="28" t="s">
        <v>67</v>
      </c>
      <c r="B18" s="26"/>
      <c r="C18" s="26"/>
      <c r="D18" s="26"/>
      <c r="E18" s="26"/>
      <c r="F18" s="30"/>
      <c r="G18" s="30"/>
      <c r="H18" s="30"/>
      <c r="I18" s="30"/>
      <c r="J18" s="30"/>
      <c r="K18" s="30"/>
      <c r="L18" s="30"/>
      <c r="M18" s="30"/>
      <c r="N18" s="30"/>
      <c r="O18" s="30"/>
      <c r="P18" s="30"/>
      <c r="Q18" s="30"/>
    </row>
    <row r="19" spans="1:17" x14ac:dyDescent="0.25">
      <c r="A19" s="28" t="s">
        <v>72</v>
      </c>
      <c r="B19" s="26"/>
      <c r="C19" s="26"/>
      <c r="D19" s="26"/>
      <c r="E19" s="26"/>
      <c r="F19" s="30"/>
      <c r="G19" s="30"/>
      <c r="H19" s="30"/>
      <c r="I19" s="30"/>
      <c r="J19" s="30"/>
      <c r="K19" s="30"/>
      <c r="L19" s="30"/>
      <c r="M19" s="30"/>
      <c r="N19" s="30"/>
      <c r="O19" s="30"/>
    </row>
    <row r="20" spans="1:17" x14ac:dyDescent="0.25">
      <c r="A20" s="29" t="s">
        <v>43</v>
      </c>
      <c r="B20" s="26"/>
      <c r="C20" s="26"/>
      <c r="D20" s="26"/>
      <c r="E20" s="26"/>
      <c r="F20" s="30"/>
      <c r="G20" s="30"/>
      <c r="H20" s="30"/>
      <c r="I20" s="30"/>
      <c r="J20" s="30"/>
      <c r="K20" s="30"/>
      <c r="L20" s="30"/>
      <c r="M20" s="30"/>
      <c r="N20" s="30"/>
      <c r="O20" s="30"/>
    </row>
    <row r="21" spans="1:17" x14ac:dyDescent="0.25">
      <c r="A21" s="28" t="s">
        <v>73</v>
      </c>
      <c r="B21" s="26"/>
      <c r="C21" s="26"/>
      <c r="D21" s="26"/>
      <c r="E21" s="26"/>
      <c r="F21" s="33"/>
      <c r="G21" s="33" t="str">
        <f>IF(ISBLANK('KS2-4 Subject TMs'!E$44),"",'KS2-4 Subject TMs'!E$44)</f>
        <v>U</v>
      </c>
      <c r="H21" s="33" t="str">
        <f>IF(ISBLANK('KS2-4 Subject TMs'!F$44),"",'KS2-4 Subject TMs'!F$44)</f>
        <v>G</v>
      </c>
      <c r="I21" s="33" t="str">
        <f>IF(ISBLANK('KS2-4 Subject TMs'!G$44),"",'KS2-4 Subject TMs'!G$44)</f>
        <v>F</v>
      </c>
      <c r="J21" s="33" t="str">
        <f>IF(ISBLANK('KS2-4 Subject TMs'!H$44),"",'KS2-4 Subject TMs'!H$44)</f>
        <v>E</v>
      </c>
      <c r="K21" s="33" t="str">
        <f>IF(ISBLANK('KS2-4 Subject TMs'!I$44),"",'KS2-4 Subject TMs'!I$44)</f>
        <v>D</v>
      </c>
      <c r="L21" s="33" t="str">
        <f>IF(ISBLANK('KS2-4 Subject TMs'!J$44),"",'KS2-4 Subject TMs'!J$44)</f>
        <v>C</v>
      </c>
      <c r="M21" s="33" t="str">
        <f>IF(ISBLANK('KS2-4 Subject TMs'!K$44),"",'KS2-4 Subject TMs'!K$44)</f>
        <v>B</v>
      </c>
      <c r="N21" s="33" t="str">
        <f>IF(ISBLANK('KS2-4 Subject TMs'!L$44),"",'KS2-4 Subject TMs'!L$44)</f>
        <v>A</v>
      </c>
      <c r="O21" s="33" t="str">
        <f>IF(ISBLANK('KS2-4 Subject TMs'!M$44),"",'KS2-4 Subject TMs'!M$44)</f>
        <v>A*</v>
      </c>
      <c r="P21" s="33" t="str">
        <f>IF(ISBLANK('KS2-4 Subject TMs'!N$44),"",'KS2-4 Subject TMs'!N$44)</f>
        <v/>
      </c>
      <c r="Q21" s="11"/>
    </row>
    <row r="22" spans="1:17" x14ac:dyDescent="0.25">
      <c r="A22" s="28" t="s">
        <v>41</v>
      </c>
      <c r="B22" s="26"/>
      <c r="C22" s="26"/>
      <c r="D22" s="26"/>
      <c r="E22" s="26"/>
      <c r="F22" s="33" t="s">
        <v>23</v>
      </c>
      <c r="G22" s="33" t="e">
        <f>INDEX(f_data,MATCH($I$3,f_left,0),MATCH(G$21,f_top,0))</f>
        <v>#N/A</v>
      </c>
      <c r="H22" s="33" t="e">
        <f t="shared" ref="H22:P22" si="0">INDEX(f_data,MATCH($I$3,f_left,0),MATCH(H$21,f_top,0))</f>
        <v>#N/A</v>
      </c>
      <c r="I22" s="33" t="e">
        <f t="shared" si="0"/>
        <v>#N/A</v>
      </c>
      <c r="J22" s="33" t="e">
        <f t="shared" si="0"/>
        <v>#N/A</v>
      </c>
      <c r="K22" s="33" t="e">
        <f t="shared" si="0"/>
        <v>#N/A</v>
      </c>
      <c r="L22" s="33" t="e">
        <f t="shared" si="0"/>
        <v>#N/A</v>
      </c>
      <c r="M22" s="33" t="e">
        <f t="shared" si="0"/>
        <v>#N/A</v>
      </c>
      <c r="N22" s="33" t="e">
        <f t="shared" si="0"/>
        <v>#N/A</v>
      </c>
      <c r="O22" s="33" t="e">
        <f t="shared" si="0"/>
        <v>#N/A</v>
      </c>
      <c r="P22" s="33" t="e">
        <f t="shared" si="0"/>
        <v>#N/A</v>
      </c>
      <c r="Q22" s="11"/>
    </row>
    <row r="23" spans="1:17" x14ac:dyDescent="0.25">
      <c r="A23" s="28" t="s">
        <v>134</v>
      </c>
      <c r="B23" s="26"/>
      <c r="C23" s="26"/>
      <c r="E23" s="26"/>
      <c r="F23" s="33" t="s">
        <v>27</v>
      </c>
      <c r="G23" s="33" t="e">
        <f>INDEX(m_data,MATCH($I$3,m_left,0),MATCH(G$21,m_top,0))</f>
        <v>#N/A</v>
      </c>
      <c r="H23" s="33" t="e">
        <f t="shared" ref="H23:P23" si="1">INDEX(m_data,MATCH($I$3,m_left,0),MATCH(H$21,m_top,0))</f>
        <v>#N/A</v>
      </c>
      <c r="I23" s="33" t="e">
        <f t="shared" si="1"/>
        <v>#N/A</v>
      </c>
      <c r="J23" s="33" t="e">
        <f t="shared" si="1"/>
        <v>#N/A</v>
      </c>
      <c r="K23" s="33" t="e">
        <f t="shared" si="1"/>
        <v>#N/A</v>
      </c>
      <c r="L23" s="33" t="e">
        <f t="shared" si="1"/>
        <v>#N/A</v>
      </c>
      <c r="M23" s="33" t="e">
        <f t="shared" si="1"/>
        <v>#N/A</v>
      </c>
      <c r="N23" s="33" t="e">
        <f t="shared" si="1"/>
        <v>#N/A</v>
      </c>
      <c r="O23" s="33" t="e">
        <f t="shared" si="1"/>
        <v>#N/A</v>
      </c>
      <c r="P23" s="33" t="e">
        <f t="shared" si="1"/>
        <v>#N/A</v>
      </c>
      <c r="Q23" s="11"/>
    </row>
    <row r="24" spans="1:17" x14ac:dyDescent="0.25">
      <c r="A24" s="28"/>
      <c r="B24" s="26"/>
      <c r="C24" s="26"/>
      <c r="D24" s="26"/>
      <c r="E24" s="26"/>
      <c r="F24" s="11"/>
      <c r="G24" s="11"/>
      <c r="H24" s="11"/>
      <c r="I24" s="11"/>
      <c r="J24" s="11"/>
      <c r="K24" s="11"/>
      <c r="L24" s="11"/>
      <c r="M24" s="11"/>
      <c r="N24" s="11"/>
      <c r="O24" s="11"/>
      <c r="P24" s="11"/>
      <c r="Q24" s="11"/>
    </row>
    <row r="25" spans="1:17" x14ac:dyDescent="0.25">
      <c r="A25" s="28" t="s">
        <v>44</v>
      </c>
      <c r="B25" s="26"/>
      <c r="C25" s="26"/>
      <c r="D25" s="26"/>
      <c r="E25" s="26"/>
      <c r="F25" s="25"/>
      <c r="G25" s="25" t="s">
        <v>88</v>
      </c>
      <c r="H25" s="25" t="s">
        <v>89</v>
      </c>
    </row>
    <row r="26" spans="1:17" x14ac:dyDescent="0.25">
      <c r="A26" s="28" t="s">
        <v>45</v>
      </c>
      <c r="B26" s="30"/>
      <c r="C26" s="26"/>
      <c r="D26" s="26"/>
      <c r="E26" s="26"/>
      <c r="F26" s="35">
        <f>K3</f>
        <v>0</v>
      </c>
      <c r="G26" s="35" t="e">
        <f>INDEX(ach_data,MATCH($K$3,ach_left,0),MATCH($G$25,ach_top,0))</f>
        <v>#N/A</v>
      </c>
      <c r="H26" s="35" t="e">
        <f>INDEX(ach_data,MATCH($K$3,ach_left,0),MATCH($H$25,ach_top,0))</f>
        <v>#N/A</v>
      </c>
    </row>
    <row r="27" spans="1:17" x14ac:dyDescent="0.25">
      <c r="A27" s="28" t="s">
        <v>46</v>
      </c>
      <c r="B27" s="30"/>
      <c r="C27" s="26"/>
      <c r="D27" s="26"/>
      <c r="E27" s="26"/>
      <c r="F27" s="49"/>
      <c r="G27" s="49"/>
      <c r="H27" s="49"/>
    </row>
    <row r="28" spans="1:17" x14ac:dyDescent="0.25">
      <c r="A28" s="28" t="s">
        <v>50</v>
      </c>
      <c r="B28" s="30"/>
      <c r="C28" s="26"/>
      <c r="D28" s="26"/>
      <c r="E28" s="26"/>
      <c r="G28" s="50" t="str">
        <f>'KS2-4 Attainment TMs'!$E44</f>
        <v>Achieved</v>
      </c>
      <c r="H28" s="50" t="str">
        <f>'KS2-4 Attainment TMs'!$F44</f>
        <v>Not Achieved</v>
      </c>
    </row>
    <row r="29" spans="1:17" x14ac:dyDescent="0.25">
      <c r="A29" s="28" t="s">
        <v>51</v>
      </c>
      <c r="B29" s="30"/>
      <c r="C29" s="26"/>
      <c r="D29" s="26"/>
      <c r="E29" s="26"/>
      <c r="F29" s="33" t="s">
        <v>23</v>
      </c>
      <c r="G29" s="38" t="e">
        <f>INDEX(fach_data,MATCH($M$3,fach_left,0),MATCH($G$28,fach_top,0))</f>
        <v>#N/A</v>
      </c>
      <c r="H29" s="38" t="e">
        <f>INDEX(fach_data,MATCH($M$3,fach_left,0),MATCH($H$28,fach_top,0))</f>
        <v>#N/A</v>
      </c>
    </row>
    <row r="30" spans="1:17" x14ac:dyDescent="0.25">
      <c r="B30" s="30"/>
      <c r="C30" s="26"/>
      <c r="D30" s="26"/>
      <c r="E30" s="26"/>
      <c r="F30" s="33" t="s">
        <v>27</v>
      </c>
      <c r="G30" s="38" t="e">
        <f>INDEX(mach_data,MATCH($M$3,mach_left,0),MATCH($G$28,mach_top,0))</f>
        <v>#N/A</v>
      </c>
      <c r="H30" s="38" t="e">
        <f>INDEX(mach_data,MATCH($M$3,mach_left,0),MATCH($H$28,mach_top,0))</f>
        <v>#N/A</v>
      </c>
    </row>
    <row r="31" spans="1:17" x14ac:dyDescent="0.25">
      <c r="A31" s="28" t="s">
        <v>47</v>
      </c>
      <c r="B31" s="30"/>
      <c r="C31" s="26"/>
      <c r="D31" s="26"/>
      <c r="E31" s="26"/>
    </row>
    <row r="32" spans="1:17" x14ac:dyDescent="0.25">
      <c r="A32" s="28" t="s">
        <v>48</v>
      </c>
      <c r="B32" s="30"/>
      <c r="C32" s="26"/>
      <c r="D32" s="26"/>
      <c r="E32" s="26"/>
      <c r="F32" s="25"/>
      <c r="G32" s="50" t="str">
        <f>'KS2-4 Attainment TMs'!$E14</f>
        <v>Achieved</v>
      </c>
      <c r="H32" s="50" t="str">
        <f>'KS2-4 Attainment TMs'!$F14</f>
        <v>Not Achieved</v>
      </c>
    </row>
    <row r="33" spans="1:8" x14ac:dyDescent="0.25">
      <c r="A33" s="28" t="s">
        <v>22</v>
      </c>
      <c r="B33" s="30"/>
      <c r="C33" s="26"/>
      <c r="D33" s="26"/>
      <c r="E33" s="26"/>
      <c r="F33" s="25" t="s">
        <v>9</v>
      </c>
      <c r="G33" s="50" t="str">
        <f ca="1">'KS2-4 Attainment TMs'!$E15</f>
        <v/>
      </c>
      <c r="H33" s="50" t="str">
        <f ca="1">'KS2-4 Attainment TMs'!$F15</f>
        <v/>
      </c>
    </row>
    <row r="34" spans="1:8" x14ac:dyDescent="0.25">
      <c r="A34" s="28" t="s">
        <v>49</v>
      </c>
      <c r="B34" s="30"/>
      <c r="C34" s="26"/>
      <c r="D34" s="26"/>
      <c r="E34" s="26"/>
      <c r="F34" s="25" t="s">
        <v>79</v>
      </c>
      <c r="G34" s="50" t="str">
        <f ca="1">'KS2-4 Attainment TMs'!$E16</f>
        <v/>
      </c>
      <c r="H34" s="50" t="str">
        <f ca="1">'KS2-4 Attainment TMs'!$F16</f>
        <v/>
      </c>
    </row>
    <row r="35" spans="1:8" x14ac:dyDescent="0.25">
      <c r="A35" s="28" t="s">
        <v>52</v>
      </c>
      <c r="B35" s="30"/>
      <c r="C35" s="26"/>
      <c r="D35" s="26"/>
      <c r="E35" s="26"/>
      <c r="F35" s="25" t="s">
        <v>10</v>
      </c>
      <c r="G35" s="50" t="str">
        <f ca="1">'KS2-4 Attainment TMs'!$E17</f>
        <v/>
      </c>
      <c r="H35" s="50" t="str">
        <f ca="1">'KS2-4 Attainment TMs'!$F17</f>
        <v/>
      </c>
    </row>
    <row r="36" spans="1:8" x14ac:dyDescent="0.25">
      <c r="A36" s="29"/>
      <c r="B36" s="26"/>
      <c r="C36" s="26"/>
      <c r="D36" s="26"/>
      <c r="E36" s="26"/>
      <c r="F36" s="25" t="s">
        <v>11</v>
      </c>
      <c r="G36" s="50" t="str">
        <f ca="1">'KS2-4 Attainment TMs'!$E18</f>
        <v/>
      </c>
      <c r="H36" s="50" t="str">
        <f ca="1">'KS2-4 Attainment TMs'!$F18</f>
        <v/>
      </c>
    </row>
    <row r="37" spans="1:8" x14ac:dyDescent="0.25">
      <c r="A37" s="28" t="s">
        <v>68</v>
      </c>
      <c r="B37" s="26"/>
      <c r="C37" s="26"/>
      <c r="D37" s="26"/>
      <c r="E37" s="26"/>
      <c r="F37" s="25" t="s">
        <v>12</v>
      </c>
      <c r="G37" s="50" t="str">
        <f ca="1">'KS2-4 Attainment TMs'!$E19</f>
        <v/>
      </c>
      <c r="H37" s="50" t="str">
        <f ca="1">'KS2-4 Attainment TMs'!$F19</f>
        <v/>
      </c>
    </row>
    <row r="38" spans="1:8" x14ac:dyDescent="0.25">
      <c r="A38" s="28" t="s">
        <v>60</v>
      </c>
      <c r="B38" s="26"/>
      <c r="C38" s="26"/>
      <c r="D38" s="26"/>
      <c r="E38" s="26"/>
      <c r="F38" s="25" t="s">
        <v>13</v>
      </c>
      <c r="G38" s="50" t="str">
        <f ca="1">'KS2-4 Attainment TMs'!$E20</f>
        <v/>
      </c>
      <c r="H38" s="50" t="str">
        <f ca="1">'KS2-4 Attainment TMs'!$F20</f>
        <v/>
      </c>
    </row>
    <row r="39" spans="1:8" x14ac:dyDescent="0.25">
      <c r="A39" s="31" t="s">
        <v>53</v>
      </c>
      <c r="B39" s="26"/>
      <c r="C39" s="26"/>
      <c r="D39" s="26"/>
      <c r="E39" s="26"/>
      <c r="F39" s="25" t="s">
        <v>14</v>
      </c>
      <c r="G39" s="50" t="str">
        <f ca="1">'KS2-4 Attainment TMs'!$E21</f>
        <v/>
      </c>
      <c r="H39" s="50" t="str">
        <f ca="1">'KS2-4 Attainment TMs'!$F21</f>
        <v/>
      </c>
    </row>
    <row r="40" spans="1:8" x14ac:dyDescent="0.25">
      <c r="A40" s="29" t="s">
        <v>54</v>
      </c>
      <c r="B40" s="26"/>
      <c r="C40" s="26"/>
      <c r="D40" s="26"/>
      <c r="E40" s="26"/>
      <c r="F40" s="25" t="s">
        <v>15</v>
      </c>
      <c r="G40" s="50" t="str">
        <f ca="1">'KS2-4 Attainment TMs'!$E22</f>
        <v/>
      </c>
      <c r="H40" s="50" t="str">
        <f ca="1">'KS2-4 Attainment TMs'!$F22</f>
        <v/>
      </c>
    </row>
    <row r="41" spans="1:8" x14ac:dyDescent="0.25">
      <c r="A41" s="29" t="s">
        <v>69</v>
      </c>
      <c r="B41" s="26"/>
      <c r="C41" s="26"/>
      <c r="D41" s="26"/>
      <c r="E41" s="26"/>
      <c r="F41" s="25" t="s">
        <v>16</v>
      </c>
      <c r="G41" s="50" t="str">
        <f ca="1">'KS2-4 Attainment TMs'!$E23</f>
        <v/>
      </c>
      <c r="H41" s="50" t="str">
        <f ca="1">'KS2-4 Attainment TMs'!$F23</f>
        <v/>
      </c>
    </row>
    <row r="42" spans="1:8" x14ac:dyDescent="0.25">
      <c r="A42" s="32" t="s">
        <v>70</v>
      </c>
      <c r="B42" s="26"/>
      <c r="C42" s="26"/>
      <c r="D42" s="26"/>
      <c r="E42" s="26"/>
      <c r="F42" s="25" t="s">
        <v>17</v>
      </c>
      <c r="G42" s="50" t="str">
        <f ca="1">'KS2-4 Attainment TMs'!$E24</f>
        <v/>
      </c>
      <c r="H42" s="50" t="str">
        <f ca="1">'KS2-4 Attainment TMs'!$F24</f>
        <v/>
      </c>
    </row>
    <row r="43" spans="1:8" x14ac:dyDescent="0.25">
      <c r="A43" s="32" t="s">
        <v>71</v>
      </c>
      <c r="B43" s="26"/>
      <c r="C43" s="26"/>
      <c r="D43" s="26"/>
      <c r="E43" s="26"/>
      <c r="F43" s="25" t="s">
        <v>18</v>
      </c>
      <c r="G43" s="50" t="str">
        <f ca="1">'KS2-4 Attainment TMs'!$E25</f>
        <v/>
      </c>
      <c r="H43" s="50" t="str">
        <f ca="1">'KS2-4 Attainment TMs'!$F25</f>
        <v/>
      </c>
    </row>
    <row r="44" spans="1:8" x14ac:dyDescent="0.25">
      <c r="A44" s="32" t="s">
        <v>61</v>
      </c>
      <c r="B44" s="26"/>
      <c r="C44" s="26"/>
      <c r="D44" s="26"/>
      <c r="E44" s="26"/>
      <c r="F44" s="25" t="s">
        <v>19</v>
      </c>
      <c r="G44" s="50" t="str">
        <f ca="1">'KS2-4 Attainment TMs'!$E26</f>
        <v/>
      </c>
      <c r="H44" s="50" t="str">
        <f ca="1">'KS2-4 Attainment TMs'!$F26</f>
        <v/>
      </c>
    </row>
    <row r="45" spans="1:8" x14ac:dyDescent="0.25">
      <c r="A45" s="28" t="s">
        <v>55</v>
      </c>
      <c r="B45" s="26"/>
      <c r="C45" s="26"/>
      <c r="D45" s="26"/>
      <c r="E45" s="26"/>
    </row>
    <row r="46" spans="1:8" x14ac:dyDescent="0.25">
      <c r="A46" s="29" t="s">
        <v>56</v>
      </c>
      <c r="B46" s="26"/>
      <c r="C46" s="26"/>
      <c r="D46" s="26"/>
      <c r="E46" s="26"/>
    </row>
    <row r="47" spans="1:8" x14ac:dyDescent="0.25">
      <c r="A47" s="28" t="s">
        <v>62</v>
      </c>
      <c r="B47" s="26"/>
      <c r="C47" s="26"/>
      <c r="D47" s="26"/>
      <c r="E47" s="26"/>
    </row>
    <row r="48" spans="1:8" x14ac:dyDescent="0.25">
      <c r="A48" s="28" t="s">
        <v>57</v>
      </c>
      <c r="B48" s="26"/>
      <c r="C48" s="26"/>
      <c r="D48" s="26"/>
      <c r="E48" s="26"/>
    </row>
    <row r="49" spans="1:5" x14ac:dyDescent="0.25">
      <c r="A49" s="28" t="s">
        <v>58</v>
      </c>
      <c r="B49" s="26"/>
      <c r="C49" s="26"/>
      <c r="D49" s="26"/>
      <c r="E49" s="26"/>
    </row>
    <row r="50" spans="1:5" x14ac:dyDescent="0.25">
      <c r="A50" s="28" t="s">
        <v>59</v>
      </c>
      <c r="B50" s="26"/>
      <c r="C50" s="26"/>
      <c r="D50" s="26"/>
      <c r="E50" s="26"/>
    </row>
    <row r="51" spans="1:5" x14ac:dyDescent="0.25">
      <c r="B51" s="26"/>
      <c r="C51" s="26"/>
      <c r="D51" s="26"/>
      <c r="E51" s="26"/>
    </row>
    <row r="52" spans="1:5" x14ac:dyDescent="0.25">
      <c r="B52" s="26"/>
      <c r="C52" s="26"/>
      <c r="D52" s="26"/>
      <c r="E52" s="26"/>
    </row>
    <row r="53" spans="1:5" x14ac:dyDescent="0.25">
      <c r="B53" s="26"/>
      <c r="C53" s="26"/>
      <c r="D53" s="26"/>
      <c r="E53" s="26"/>
    </row>
    <row r="54" spans="1:5" x14ac:dyDescent="0.25">
      <c r="B54" s="26"/>
      <c r="C54" s="26"/>
      <c r="D54" s="26"/>
      <c r="E54" s="26"/>
    </row>
    <row r="55" spans="1:5" x14ac:dyDescent="0.25">
      <c r="B55" s="26"/>
      <c r="C55" s="26"/>
      <c r="D55" s="26"/>
      <c r="E55" s="26"/>
    </row>
    <row r="56" spans="1:5" x14ac:dyDescent="0.25">
      <c r="B56" s="26"/>
      <c r="C56" s="26"/>
      <c r="D56" s="26"/>
      <c r="E56" s="26"/>
    </row>
    <row r="57" spans="1:5" x14ac:dyDescent="0.25">
      <c r="A57" s="26"/>
      <c r="B57" s="26"/>
      <c r="C57" s="26"/>
      <c r="D57" s="26"/>
      <c r="E57" s="26"/>
    </row>
    <row r="58" spans="1:5" x14ac:dyDescent="0.25">
      <c r="A58" s="26"/>
      <c r="B58" s="26"/>
      <c r="C58" s="26"/>
      <c r="D58" s="26"/>
      <c r="E58" s="26"/>
    </row>
    <row r="59" spans="1:5" x14ac:dyDescent="0.25">
      <c r="A59" s="26"/>
      <c r="B59" s="26"/>
      <c r="C59" s="26"/>
      <c r="D59" s="26"/>
      <c r="E59" s="26"/>
    </row>
  </sheetData>
  <conditionalFormatting sqref="G22:P23">
    <cfRule type="expression" dxfId="1" priority="1">
      <formula>$L$37="Pupil Percentages"</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Y59"/>
  <sheetViews>
    <sheetView topLeftCell="E1" workbookViewId="0">
      <selection activeCell="E17" sqref="E17"/>
    </sheetView>
  </sheetViews>
  <sheetFormatPr defaultRowHeight="15" x14ac:dyDescent="0.25"/>
  <cols>
    <col min="1" max="1" width="34.7109375" customWidth="1"/>
    <col min="2" max="2" width="23.140625" customWidth="1"/>
    <col min="3" max="3" width="23" customWidth="1"/>
    <col min="4" max="4" width="21.140625" customWidth="1"/>
    <col min="5" max="5" width="24.42578125" customWidth="1"/>
    <col min="6" max="6" width="16.28515625" customWidth="1"/>
    <col min="7" max="7" width="14" customWidth="1"/>
    <col min="8" max="8" width="15.85546875" customWidth="1"/>
    <col min="9" max="9" width="16" customWidth="1"/>
    <col min="10" max="10" width="11" customWidth="1"/>
    <col min="11" max="11" width="24.28515625" customWidth="1"/>
    <col min="12" max="12" width="11.42578125" customWidth="1"/>
  </cols>
  <sheetData>
    <row r="1" spans="1:25" x14ac:dyDescent="0.25">
      <c r="A1" s="24" t="s">
        <v>77</v>
      </c>
      <c r="B1" s="25" t="s">
        <v>77</v>
      </c>
      <c r="C1" s="9" t="s">
        <v>25</v>
      </c>
      <c r="D1" s="9" t="s">
        <v>77</v>
      </c>
      <c r="E1" s="25" t="s">
        <v>77</v>
      </c>
      <c r="F1" s="52" t="s">
        <v>132</v>
      </c>
      <c r="G1" s="52" t="str">
        <f>IF($F$1="English Language","English_Language",IF($F$1="English Literature","English_Literature",IF($F$1="Mathematics","Mathematics",IF($F$1="Combined Science","Combined_Science",IF($F$1="Physics","Physics",IF($F$1="Chemistry","Chemistry",IF($F$1="Biological Sciences","Biological_Sciences",IF($F$1="Computer Science","Computer_Science",IF($F$1="Other Sciences","Other_Sciences",IF($F$1="D&amp;T: Electronic Products","Electronic_Products",IF($F$1="Food Preparation and Nutrition","Food_Preparation_and_Nutrition",IF($F$1="D&amp;T: Graphic Products","Graphic_Products",IF($F$1="D&amp;T: Resistant Materials","Resistant_Materials",IF($F$1="D&amp;T: Systems &amp; Control","Systems_Control",IF($F$1="D&amp;T: Textiles Technology","Textiles_Technology",IF($F$1="Other Design &amp; Technology","Other_Design_Technology",IF($F$1="Engineering","Engineering",IF($F$1="Information &amp; Communication Technology","Information_Communication_Technology",IF($F$1="Business Studies","Business_Studies",IF($F$1="Home Economics","Home_Economics",IF($F$1="Geography","Geography",IF($F$1="History","History",IF($F$1="Economics","Economics",IF($F$1="Psychology","Psychology",IF($F$1="Sociology","Sociology",IF($F$1="French","French",IF($F$1="German","German",IF($F$1="Spanish","Spanish",IF($F$1="Other Modern Languages","Other_Modern_Languages",IF($F$1="Classical Studies","Classical_Studies",IF($F$1="Art &amp; Design","Art_Design",IF($F$1="Citizenship Studies","Citizenship_Studies",IF($F$1="Dance","Dance",IF($F$1="General Studies","General_Studies",IF($F$1="Health &amp; Social Care","Health_Social_Care",IF($F$1="Hospitality &amp; Catering","Hospitality_Catering",IF($F$1="Leisure &amp; Tourism","Leisure_Tourism",IF($F$1="Media Studies","Media_Studies",IF($F$1="Music","Music",IF($F$1="Performing Arts","Performing_Arts",IF($F$1="Photography","Photography",IF($F$1="Physical Education","Physical_Education",IF($F$1="Religious Studies","Religious_Studies",IF($F$1="Statistics","Statistics",$F$1))))))))))))))))))))))))))))))))))))))))))))</f>
        <v>Combined_Science</v>
      </c>
      <c r="H1" s="53" t="s">
        <v>132</v>
      </c>
      <c r="I1" s="53" t="str">
        <f>IF($H$1="English Language","English_Language",IF($H$1="English Literature","English_Literature",IF($H$1="Mathematics","Mathematics",IF($H$1="Combined Science","Combined_Science",IF($H$1="Physics","Physics",IF($H$1="Chemistry","Chemistry",IF($H$1="Biological Sciences","Biological_Sciences",IF($H$1="Computer Science","Computer_Science",IF($H$1="Other Sciences","Other_Sciences",IF($H$1="D&amp;T: Electronic Products","Electronic_Products",IF($H$1="Food Preparation and Nutrition","Food_Preparation_and_Nutrition",IF($H$1="D&amp;T: Graphic Products","Graphic_Products",IF($H$1="D&amp;T: Resistant Materials","Resistant_Materials",IF($H$1="D&amp;T: Systems &amp; Control","Systems_Control",IF($H$1="D&amp;T: Textiles Technology","Textiles_Technology",IF($H$1="Other Design &amp; Technology","Other_Design_Technology",IF($H$1="Engineering","Engineering",IF($H$1="Information &amp; Communication Technology","Information_Communication_Technology",IF($H$1="Business Studies","Business_Studies",IF($H$1="Home Economics","Home_Economics",IF($H$1="Geography","Geography",IF($H$1="History","History",IF($H$1="Economics","Economics",IF($H$1="Psychology","Psychology",IF($H$1="Sociology","Sociology",IF($H$1="French","French",IF($H$1="German","German",IF($H$1="Spanish","Spanish",IF($H$1="Other Modern Languages","Other_Modern_Languages",IF($H$1="Classical Studies","Classical_Studies",IF($H$1="Art &amp; Design","Art_Design",IF($H$1="Citizenship Studies","Citizenship_Studies",IF($H$1="Dance","Dance",IF($H$1="General Studies","General_Studies",IF($H$1="Health &amp; Social Care","Health_Social_Care",IF($H$1="Hospitality &amp; Catering","Hospitality_Catering",IF($H$1="Leisure &amp; Tourism","Leisure_Tourism",IF($H$1="Media Studies","Media_Studies",IF($H$1="Music","Music",IF($H$1="Performing Arts","Performing_Arts",IF($H$1="Photography","Photography",IF($H$1="Physical Education","Physical_Education",IF($H$1="Religious Studies","Religious_Studies",IF($H$1="Statistics","Statistics",$H$1))))))))))))))))))))))))))))))))))))))))))))</f>
        <v>Combined_Science</v>
      </c>
      <c r="J1" s="54" t="s">
        <v>85</v>
      </c>
      <c r="K1" s="52" t="str">
        <f>IF($J$1="Ebacc Entry","Ebacc_Entry",IF($J$1="Ebacc Achievement 9-4","Ebacc_94",IF($J$1="Ebacc Achievement 9-5","Ebacc_95",IF($J$1="English &amp; Mathematics Achievement 9-4","EM_94",IF($J$1="English &amp; Mathematics Achievement 9-5","EM_95",$J$1)))))</f>
        <v>Ebacc_95</v>
      </c>
      <c r="L1" s="52" t="s">
        <v>85</v>
      </c>
      <c r="M1" s="52" t="str">
        <f>IF($L$1="Ebacc Entry","Ebacc_Entry",IF($L$1="Ebacc Achievement 9-4","Ebacc_94",IF($L$1="Ebacc Achievement 9-5","Ebacc_95",IF($L$1="English &amp; Mathematics Achievement 9-4","EM_94",IF($L$1="English &amp; Mathematics Achievement 9-5","EM_95",$L$1)))))</f>
        <v>Ebacc_95</v>
      </c>
    </row>
    <row r="2" spans="1:25" x14ac:dyDescent="0.25">
      <c r="A2" s="27"/>
      <c r="B2" s="25"/>
      <c r="C2" s="9"/>
      <c r="D2" s="26"/>
      <c r="E2" s="25"/>
      <c r="F2" s="52"/>
      <c r="G2" s="52" t="s">
        <v>77</v>
      </c>
      <c r="H2" s="53"/>
      <c r="I2" s="53" t="s">
        <v>77</v>
      </c>
      <c r="J2" s="54"/>
      <c r="K2" s="52" t="s">
        <v>77</v>
      </c>
      <c r="L2" s="52"/>
      <c r="M2" s="52" t="s">
        <v>29</v>
      </c>
    </row>
    <row r="3" spans="1:25" x14ac:dyDescent="0.25">
      <c r="A3" s="27" t="s">
        <v>132</v>
      </c>
      <c r="B3" s="25" t="s">
        <v>29</v>
      </c>
      <c r="C3" s="9" t="s">
        <v>9</v>
      </c>
      <c r="D3" s="9" t="s">
        <v>9</v>
      </c>
      <c r="E3" s="25" t="s">
        <v>83</v>
      </c>
      <c r="F3" s="52"/>
      <c r="G3" s="52" t="s">
        <v>25</v>
      </c>
      <c r="H3" s="53"/>
      <c r="I3" s="53" t="s">
        <v>77</v>
      </c>
      <c r="J3" s="54"/>
      <c r="K3" s="52"/>
      <c r="L3" s="52"/>
      <c r="M3" s="52" t="s">
        <v>9</v>
      </c>
    </row>
    <row r="4" spans="1:25" ht="15.75" x14ac:dyDescent="0.25">
      <c r="A4" s="27"/>
      <c r="B4" s="25" t="s">
        <v>30</v>
      </c>
      <c r="C4" s="9">
        <v>1</v>
      </c>
      <c r="D4" s="9">
        <v>1</v>
      </c>
      <c r="E4" s="35" t="s">
        <v>84</v>
      </c>
      <c r="F4" s="2"/>
    </row>
    <row r="5" spans="1:25" x14ac:dyDescent="0.25">
      <c r="A5" s="27"/>
      <c r="B5" s="26"/>
      <c r="C5" s="9">
        <v>2</v>
      </c>
      <c r="D5" s="9" t="s">
        <v>10</v>
      </c>
      <c r="E5" s="35" t="s">
        <v>85</v>
      </c>
      <c r="F5" s="33"/>
      <c r="G5" s="33" t="str">
        <f>IF(ISBLANK('KS2-4 Combined Science TMs'!E$15),"",'KS2-4 Combined Science TMs'!E$15)</f>
        <v>U</v>
      </c>
      <c r="H5" s="33">
        <f>IF(ISBLANK('KS2-4 Combined Science TMs'!F$15),"",'KS2-4 Combined Science TMs'!F$15)</f>
        <v>11</v>
      </c>
      <c r="I5" s="33">
        <f>IF(ISBLANK('KS2-4 Combined Science TMs'!G$15),"",'KS2-4 Combined Science TMs'!G$15)</f>
        <v>21</v>
      </c>
      <c r="J5" s="33">
        <f>IF(ISBLANK('KS2-4 Combined Science TMs'!H$15),"",'KS2-4 Combined Science TMs'!H$15)</f>
        <v>22</v>
      </c>
      <c r="K5" s="33">
        <f>IF(ISBLANK('KS2-4 Combined Science TMs'!I$15),"",'KS2-4 Combined Science TMs'!I$15)</f>
        <v>32</v>
      </c>
      <c r="L5" s="33">
        <f>IF(ISBLANK('KS2-4 Combined Science TMs'!J$15),"",'KS2-4 Combined Science TMs'!J$15)</f>
        <v>33</v>
      </c>
      <c r="M5" s="33">
        <f>IF(ISBLANK('KS2-4 Combined Science TMs'!K$15),"",'KS2-4 Combined Science TMs'!K$15)</f>
        <v>43</v>
      </c>
      <c r="N5" s="33">
        <f>IF(ISBLANK('KS2-4 Combined Science TMs'!L$15),"",'KS2-4 Combined Science TMs'!L$15)</f>
        <v>44</v>
      </c>
      <c r="O5" s="33">
        <f>IF(ISBLANK('KS2-4 Combined Science TMs'!M$15),"",'KS2-4 Combined Science TMs'!M$15)</f>
        <v>54</v>
      </c>
      <c r="P5" s="33">
        <f>IF(ISBLANK('KS2-4 Combined Science TMs'!N$15),"",'KS2-4 Combined Science TMs'!N$15)</f>
        <v>55</v>
      </c>
      <c r="Q5" s="33">
        <f>IF(ISBLANK('KS2-4 Combined Science TMs'!O$15),"",'KS2-4 Combined Science TMs'!O$15)</f>
        <v>65</v>
      </c>
      <c r="R5" s="33">
        <f>IF(ISBLANK('KS2-4 Combined Science TMs'!P$15),"",'KS2-4 Combined Science TMs'!P$15)</f>
        <v>66</v>
      </c>
      <c r="S5" s="33">
        <f>IF(ISBLANK('KS2-4 Combined Science TMs'!Q$15),"",'KS2-4 Combined Science TMs'!Q$15)</f>
        <v>76</v>
      </c>
      <c r="T5" s="33">
        <f>IF(ISBLANK('KS2-4 Combined Science TMs'!R$15),"",'KS2-4 Combined Science TMs'!R$15)</f>
        <v>77</v>
      </c>
      <c r="U5" s="33">
        <f>IF(ISBLANK('KS2-4 Combined Science TMs'!S$15),"",'KS2-4 Combined Science TMs'!S$15)</f>
        <v>87</v>
      </c>
      <c r="V5" s="33">
        <f>IF(ISBLANK('KS2-4 Combined Science TMs'!T$15),"",'KS2-4 Combined Science TMs'!T$15)</f>
        <v>88</v>
      </c>
      <c r="W5" s="33">
        <f>IF(ISBLANK('KS2-4 Combined Science TMs'!U$15),"",'KS2-4 Combined Science TMs'!U$15)</f>
        <v>98</v>
      </c>
      <c r="X5" s="33">
        <f>IF(ISBLANK('KS2-4 Combined Science TMs'!V$15),"",'KS2-4 Combined Science TMs'!V$15)</f>
        <v>99</v>
      </c>
      <c r="Y5" s="33" t="str">
        <f>IF(ISBLANK('KS2-4 Combined Science TMs'!W$15),"",'KS2-4 Combined Science TMs'!W$15)</f>
        <v>X</v>
      </c>
    </row>
    <row r="6" spans="1:25" x14ac:dyDescent="0.25">
      <c r="A6" s="27"/>
      <c r="B6" s="26"/>
      <c r="C6" s="9" t="s">
        <v>11</v>
      </c>
      <c r="D6" s="9" t="s">
        <v>11</v>
      </c>
      <c r="E6" s="35" t="s">
        <v>86</v>
      </c>
      <c r="F6" s="34" t="str">
        <f>IF(NOT(OR(InputsCS!$G$1="Please Select",InputsCS!$G$1="",InputsCS!$G$2="Please Select",InputsCS!$G$2="")),IF($G$3="All",'KS2-4 Combined Science TMs'!D$16,IF($G$3='KS2-4 Combined Science TMs'!$D$16,'KS2-4 Combined Science TMs'!D$16,"")),"")</f>
        <v/>
      </c>
      <c r="G6" s="34" t="str">
        <f ca="1">IF($G$3="All",'KS2-4 Combined Science TMs'!E$16,IF($G$3='KS2-4 Combined Science TMs'!$D$16,'KS2-4 Combined Science TMs'!E$16,""))</f>
        <v/>
      </c>
      <c r="H6" s="34" t="str">
        <f ca="1">IF($G$3="All",'KS2-4 Combined Science TMs'!F$16,IF($G$3='KS2-4 Combined Science TMs'!$D$16,'KS2-4 Combined Science TMs'!F$16,""))</f>
        <v/>
      </c>
      <c r="I6" s="34" t="str">
        <f ca="1">IF($G$3="All",'KS2-4 Combined Science TMs'!G$16,IF($G$3='KS2-4 Combined Science TMs'!$D$16,'KS2-4 Combined Science TMs'!G$16,""))</f>
        <v/>
      </c>
      <c r="J6" s="34" t="str">
        <f ca="1">IF($G$3="All",'KS2-4 Combined Science TMs'!H$16,IF($G$3='KS2-4 Combined Science TMs'!$D$16,'KS2-4 Combined Science TMs'!H$16,""))</f>
        <v/>
      </c>
      <c r="K6" s="34" t="str">
        <f ca="1">IF($G$3="All",'KS2-4 Combined Science TMs'!I$16,IF($G$3='KS2-4 Combined Science TMs'!$D$16,'KS2-4 Combined Science TMs'!I$16,""))</f>
        <v/>
      </c>
      <c r="L6" s="34" t="str">
        <f ca="1">IF($G$3="All",'KS2-4 Combined Science TMs'!J$16,IF($G$3='KS2-4 Combined Science TMs'!$D$16,'KS2-4 Combined Science TMs'!J$16,""))</f>
        <v/>
      </c>
      <c r="M6" s="34" t="str">
        <f ca="1">IF($G$3="All",'KS2-4 Combined Science TMs'!K$16,IF($G$3='KS2-4 Combined Science TMs'!$D$16,'KS2-4 Combined Science TMs'!K$16,""))</f>
        <v/>
      </c>
      <c r="N6" s="34" t="str">
        <f ca="1">IF($G$3="All",'KS2-4 Combined Science TMs'!L$16,IF($G$3='KS2-4 Combined Science TMs'!$D$16,'KS2-4 Combined Science TMs'!L$16,""))</f>
        <v/>
      </c>
      <c r="O6" s="34" t="str">
        <f ca="1">IF($G$3="All",'KS2-4 Combined Science TMs'!M$16,IF($G$3='KS2-4 Combined Science TMs'!$D$16,'KS2-4 Combined Science TMs'!M$16,""))</f>
        <v/>
      </c>
      <c r="P6" s="34" t="str">
        <f ca="1">IF($G$3="All",'KS2-4 Combined Science TMs'!N$16,IF($G$3='KS2-4 Combined Science TMs'!$D$16,'KS2-4 Combined Science TMs'!N$16,""))</f>
        <v/>
      </c>
      <c r="Q6" s="34" t="str">
        <f ca="1">IF($G$3="All",'KS2-4 Combined Science TMs'!O$16,IF($G$3='KS2-4 Combined Science TMs'!$D$16,'KS2-4 Combined Science TMs'!O$16,""))</f>
        <v/>
      </c>
      <c r="R6" s="34" t="str">
        <f ca="1">IF($G$3="All",'KS2-4 Combined Science TMs'!P$16,IF($G$3='KS2-4 Combined Science TMs'!$D$16,'KS2-4 Combined Science TMs'!P$16,""))</f>
        <v/>
      </c>
      <c r="S6" s="34" t="str">
        <f ca="1">IF($G$3="All",'KS2-4 Combined Science TMs'!Q$16,IF($G$3='KS2-4 Combined Science TMs'!$D$16,'KS2-4 Combined Science TMs'!Q$16,""))</f>
        <v/>
      </c>
      <c r="T6" s="34" t="str">
        <f ca="1">IF($G$3="All",'KS2-4 Combined Science TMs'!R$16,IF($G$3='KS2-4 Combined Science TMs'!$D$16,'KS2-4 Combined Science TMs'!R$16,""))</f>
        <v/>
      </c>
      <c r="U6" s="34" t="str">
        <f ca="1">IF($G$3="All",'KS2-4 Combined Science TMs'!S$16,IF($G$3='KS2-4 Combined Science TMs'!$D$16,'KS2-4 Combined Science TMs'!S$16,""))</f>
        <v/>
      </c>
      <c r="V6" s="34" t="str">
        <f ca="1">IF($G$3="All",'KS2-4 Combined Science TMs'!T$16,IF($G$3='KS2-4 Combined Science TMs'!$D$16,'KS2-4 Combined Science TMs'!T$16,""))</f>
        <v/>
      </c>
      <c r="W6" s="34" t="str">
        <f ca="1">IF($G$3="All",'KS2-4 Combined Science TMs'!U$16,IF($G$3='KS2-4 Combined Science TMs'!$D$16,'KS2-4 Combined Science TMs'!U$16,""))</f>
        <v/>
      </c>
      <c r="X6" s="34" t="str">
        <f ca="1">IF($G$3="All",'KS2-4 Combined Science TMs'!V$16,IF($G$3='KS2-4 Combined Science TMs'!$D$16,'KS2-4 Combined Science TMs'!V$16,""))</f>
        <v/>
      </c>
      <c r="Y6" s="34" t="str">
        <f ca="1">IF($G$3="All",'KS2-4 Combined Science TMs'!W$16,IF($G$3='KS2-4 Combined Science TMs'!$D$16,'KS2-4 Combined Science TMs'!W$16,""))</f>
        <v/>
      </c>
    </row>
    <row r="7" spans="1:25" x14ac:dyDescent="0.25">
      <c r="A7" s="28"/>
      <c r="B7" s="26"/>
      <c r="C7" s="9" t="s">
        <v>12</v>
      </c>
      <c r="D7" s="9" t="s">
        <v>12</v>
      </c>
      <c r="E7" s="35" t="s">
        <v>87</v>
      </c>
      <c r="F7" s="34" t="str">
        <f>IF(NOT(OR(InputsCS!$G$1="Please Select",InputsCS!$G$1="",InputsCS!$G$2="Please Select",InputsCS!$G$2="")),IF($G$3="All",'KS2-4 Combined Science TMs'!D$17,IF($G$3='KS2-4 Combined Science TMs'!$D$17,'KS2-4 Combined Science TMs'!D$17,"")),"")</f>
        <v/>
      </c>
      <c r="G7" s="34" t="str">
        <f ca="1">IF($G$3="All",'KS2-4 Combined Science TMs'!E$17,IF($G$3='KS2-4 Combined Science TMs'!$D$17,'KS2-4 Combined Science TMs'!E$17,""))</f>
        <v/>
      </c>
      <c r="H7" s="34" t="str">
        <f ca="1">IF($G$3="All",'KS2-4 Combined Science TMs'!F$17,IF($G$3='KS2-4 Combined Science TMs'!$D$17,'KS2-4 Combined Science TMs'!F$17,""))</f>
        <v/>
      </c>
      <c r="I7" s="34" t="str">
        <f ca="1">IF($G$3="All",'KS2-4 Combined Science TMs'!G$17,IF($G$3='KS2-4 Combined Science TMs'!$D$17,'KS2-4 Combined Science TMs'!G$17,""))</f>
        <v/>
      </c>
      <c r="J7" s="34" t="str">
        <f ca="1">IF($G$3="All",'KS2-4 Combined Science TMs'!H$17,IF($G$3='KS2-4 Combined Science TMs'!$D$17,'KS2-4 Combined Science TMs'!H$17,""))</f>
        <v/>
      </c>
      <c r="K7" s="34" t="str">
        <f ca="1">IF($G$3="All",'KS2-4 Combined Science TMs'!I$17,IF($G$3='KS2-4 Combined Science TMs'!$D$17,'KS2-4 Combined Science TMs'!I$17,""))</f>
        <v/>
      </c>
      <c r="L7" s="34" t="str">
        <f ca="1">IF($G$3="All",'KS2-4 Combined Science TMs'!J$17,IF($G$3='KS2-4 Combined Science TMs'!$D$17,'KS2-4 Combined Science TMs'!J$17,""))</f>
        <v/>
      </c>
      <c r="M7" s="34" t="str">
        <f ca="1">IF($G$3="All",'KS2-4 Combined Science TMs'!K$17,IF($G$3='KS2-4 Combined Science TMs'!$D$17,'KS2-4 Combined Science TMs'!K$17,""))</f>
        <v/>
      </c>
      <c r="N7" s="34" t="str">
        <f ca="1">IF($G$3="All",'KS2-4 Combined Science TMs'!L$17,IF($G$3='KS2-4 Combined Science TMs'!$D$17,'KS2-4 Combined Science TMs'!L$17,""))</f>
        <v/>
      </c>
      <c r="O7" s="34" t="str">
        <f ca="1">IF($G$3="All",'KS2-4 Combined Science TMs'!M$17,IF($G$3='KS2-4 Combined Science TMs'!$D$17,'KS2-4 Combined Science TMs'!M$17,""))</f>
        <v/>
      </c>
      <c r="P7" s="34" t="str">
        <f ca="1">IF($G$3="All",'KS2-4 Combined Science TMs'!N$17,IF($G$3='KS2-4 Combined Science TMs'!$D$17,'KS2-4 Combined Science TMs'!N$17,""))</f>
        <v/>
      </c>
      <c r="Q7" s="34" t="str">
        <f ca="1">IF($G$3="All",'KS2-4 Combined Science TMs'!O$17,IF($G$3='KS2-4 Combined Science TMs'!$D$17,'KS2-4 Combined Science TMs'!O$17,""))</f>
        <v/>
      </c>
      <c r="R7" s="34" t="str">
        <f ca="1">IF($G$3="All",'KS2-4 Combined Science TMs'!P$17,IF($G$3='KS2-4 Combined Science TMs'!$D$17,'KS2-4 Combined Science TMs'!P$17,""))</f>
        <v/>
      </c>
      <c r="S7" s="34" t="str">
        <f ca="1">IF($G$3="All",'KS2-4 Combined Science TMs'!Q$17,IF($G$3='KS2-4 Combined Science TMs'!$D$17,'KS2-4 Combined Science TMs'!Q$17,""))</f>
        <v/>
      </c>
      <c r="T7" s="34" t="str">
        <f ca="1">IF($G$3="All",'KS2-4 Combined Science TMs'!R$17,IF($G$3='KS2-4 Combined Science TMs'!$D$17,'KS2-4 Combined Science TMs'!R$17,""))</f>
        <v/>
      </c>
      <c r="U7" s="34" t="str">
        <f ca="1">IF($G$3="All",'KS2-4 Combined Science TMs'!S$17,IF($G$3='KS2-4 Combined Science TMs'!$D$17,'KS2-4 Combined Science TMs'!S$17,""))</f>
        <v/>
      </c>
      <c r="V7" s="34" t="str">
        <f ca="1">IF($G$3="All",'KS2-4 Combined Science TMs'!T$17,IF($G$3='KS2-4 Combined Science TMs'!$D$17,'KS2-4 Combined Science TMs'!T$17,""))</f>
        <v/>
      </c>
      <c r="W7" s="34" t="str">
        <f ca="1">IF($G$3="All",'KS2-4 Combined Science TMs'!U$17,IF($G$3='KS2-4 Combined Science TMs'!$D$17,'KS2-4 Combined Science TMs'!U$17,""))</f>
        <v/>
      </c>
      <c r="X7" s="34" t="str">
        <f ca="1">IF($G$3="All",'KS2-4 Combined Science TMs'!V$17,IF($G$3='KS2-4 Combined Science TMs'!$D$17,'KS2-4 Combined Science TMs'!V$17,""))</f>
        <v/>
      </c>
      <c r="Y7" s="34" t="str">
        <f ca="1">IF($G$3="All",'KS2-4 Combined Science TMs'!W$17,IF($G$3='KS2-4 Combined Science TMs'!$D$17,'KS2-4 Combined Science TMs'!W$17,""))</f>
        <v/>
      </c>
    </row>
    <row r="8" spans="1:25" x14ac:dyDescent="0.25">
      <c r="A8" s="28"/>
      <c r="B8" s="26"/>
      <c r="C8" s="9" t="s">
        <v>13</v>
      </c>
      <c r="D8" s="9" t="s">
        <v>13</v>
      </c>
      <c r="E8" s="25" t="str">
        <f>IF($G$3='KS2-4 Combined Science TMs'!$D$17,'KS2-4 Combined Science TMs'!D$17,"")</f>
        <v/>
      </c>
      <c r="F8" s="34" t="str">
        <f>IF(NOT(OR(InputsCS!$G$1="Please Select",InputsCS!$G$1="",InputsCS!$G$2="Please Select",InputsCS!$G$2="")),IF($G$3="All",'KS2-4 Combined Science TMs'!D$18,IF($G$3='KS2-4 Combined Science TMs'!$D$18,'KS2-4 Combined Science TMs'!D$18,"")),"")</f>
        <v/>
      </c>
      <c r="G8" s="34" t="str">
        <f ca="1">IF($G$3="All",'KS2-4 Combined Science TMs'!E$18,IF($G$3='KS2-4 Combined Science TMs'!$D$18,'KS2-4 Combined Science TMs'!E$18,""))</f>
        <v/>
      </c>
      <c r="H8" s="34" t="str">
        <f ca="1">IF($G$3="All",'KS2-4 Combined Science TMs'!F$18,IF($G$3='KS2-4 Combined Science TMs'!$D$18,'KS2-4 Combined Science TMs'!F$18,""))</f>
        <v/>
      </c>
      <c r="I8" s="34" t="str">
        <f ca="1">IF($G$3="All",'KS2-4 Combined Science TMs'!G$18,IF($G$3='KS2-4 Combined Science TMs'!$D$18,'KS2-4 Combined Science TMs'!G$18,""))</f>
        <v/>
      </c>
      <c r="J8" s="34" t="str">
        <f ca="1">IF($G$3="All",'KS2-4 Combined Science TMs'!H$18,IF($G$3='KS2-4 Combined Science TMs'!$D$18,'KS2-4 Combined Science TMs'!H$18,""))</f>
        <v/>
      </c>
      <c r="K8" s="34" t="str">
        <f ca="1">IF($G$3="All",'KS2-4 Combined Science TMs'!I$18,IF($G$3='KS2-4 Combined Science TMs'!$D$18,'KS2-4 Combined Science TMs'!I$18,""))</f>
        <v/>
      </c>
      <c r="L8" s="34" t="str">
        <f ca="1">IF($G$3="All",'KS2-4 Combined Science TMs'!J$18,IF($G$3='KS2-4 Combined Science TMs'!$D$18,'KS2-4 Combined Science TMs'!J$18,""))</f>
        <v/>
      </c>
      <c r="M8" s="34" t="str">
        <f ca="1">IF($G$3="All",'KS2-4 Combined Science TMs'!K$18,IF($G$3='KS2-4 Combined Science TMs'!$D$18,'KS2-4 Combined Science TMs'!K$18,""))</f>
        <v/>
      </c>
      <c r="N8" s="34" t="str">
        <f ca="1">IF($G$3="All",'KS2-4 Combined Science TMs'!L$18,IF($G$3='KS2-4 Combined Science TMs'!$D$18,'KS2-4 Combined Science TMs'!L$18,""))</f>
        <v/>
      </c>
      <c r="O8" s="34" t="str">
        <f ca="1">IF($G$3="All",'KS2-4 Combined Science TMs'!M$18,IF($G$3='KS2-4 Combined Science TMs'!$D$18,'KS2-4 Combined Science TMs'!M$18,""))</f>
        <v/>
      </c>
      <c r="P8" s="34" t="str">
        <f ca="1">IF($G$3="All",'KS2-4 Combined Science TMs'!N$18,IF($G$3='KS2-4 Combined Science TMs'!$D$18,'KS2-4 Combined Science TMs'!N$18,""))</f>
        <v/>
      </c>
      <c r="Q8" s="34" t="str">
        <f ca="1">IF($G$3="All",'KS2-4 Combined Science TMs'!O$18,IF($G$3='KS2-4 Combined Science TMs'!$D$18,'KS2-4 Combined Science TMs'!O$18,""))</f>
        <v/>
      </c>
      <c r="R8" s="34" t="str">
        <f ca="1">IF($G$3="All",'KS2-4 Combined Science TMs'!P$18,IF($G$3='KS2-4 Combined Science TMs'!$D$18,'KS2-4 Combined Science TMs'!P$18,""))</f>
        <v/>
      </c>
      <c r="S8" s="34" t="str">
        <f ca="1">IF($G$3="All",'KS2-4 Combined Science TMs'!Q$18,IF($G$3='KS2-4 Combined Science TMs'!$D$18,'KS2-4 Combined Science TMs'!Q$18,""))</f>
        <v/>
      </c>
      <c r="T8" s="34" t="str">
        <f ca="1">IF($G$3="All",'KS2-4 Combined Science TMs'!R$18,IF($G$3='KS2-4 Combined Science TMs'!$D$18,'KS2-4 Combined Science TMs'!R$18,""))</f>
        <v/>
      </c>
      <c r="U8" s="34" t="str">
        <f ca="1">IF($G$3="All",'KS2-4 Combined Science TMs'!S$18,IF($G$3='KS2-4 Combined Science TMs'!$D$18,'KS2-4 Combined Science TMs'!S$18,""))</f>
        <v/>
      </c>
      <c r="V8" s="34" t="str">
        <f ca="1">IF($G$3="All",'KS2-4 Combined Science TMs'!T$18,IF($G$3='KS2-4 Combined Science TMs'!$D$18,'KS2-4 Combined Science TMs'!T$18,""))</f>
        <v/>
      </c>
      <c r="W8" s="34" t="str">
        <f ca="1">IF($G$3="All",'KS2-4 Combined Science TMs'!U$18,IF($G$3='KS2-4 Combined Science TMs'!$D$18,'KS2-4 Combined Science TMs'!U$18,""))</f>
        <v/>
      </c>
      <c r="X8" s="34" t="str">
        <f ca="1">IF($G$3="All",'KS2-4 Combined Science TMs'!V$18,IF($G$3='KS2-4 Combined Science TMs'!$D$18,'KS2-4 Combined Science TMs'!V$18,""))</f>
        <v/>
      </c>
      <c r="Y8" s="34" t="str">
        <f ca="1">IF($G$3="All",'KS2-4 Combined Science TMs'!W$18,IF($G$3='KS2-4 Combined Science TMs'!$D$18,'KS2-4 Combined Science TMs'!W$18,""))</f>
        <v/>
      </c>
    </row>
    <row r="9" spans="1:25" x14ac:dyDescent="0.25">
      <c r="A9" s="28"/>
      <c r="B9" s="26"/>
      <c r="C9" s="9" t="s">
        <v>14</v>
      </c>
      <c r="D9" s="9" t="s">
        <v>14</v>
      </c>
      <c r="E9" s="25"/>
      <c r="F9" s="34" t="str">
        <f>IF(NOT(OR(InputsCS!$G$1="Please Select",InputsCS!$G$1="",InputsCS!$G$2="Please Select",InputsCS!$G$2="")),IF($G$3="All",'KS2-4 Combined Science TMs'!D$19,IF($G$3='KS2-4 Combined Science TMs'!$D$19,'KS2-4 Combined Science TMs'!D$19,"")),"")</f>
        <v/>
      </c>
      <c r="G9" s="34" t="str">
        <f ca="1">IF($G$3="All",'KS2-4 Combined Science TMs'!E$19,IF($G$3='KS2-4 Combined Science TMs'!$D$19,'KS2-4 Combined Science TMs'!E$19,""))</f>
        <v/>
      </c>
      <c r="H9" s="34" t="str">
        <f ca="1">IF($G$3="All",'KS2-4 Combined Science TMs'!F$19,IF($G$3='KS2-4 Combined Science TMs'!$D$19,'KS2-4 Combined Science TMs'!F$19,""))</f>
        <v/>
      </c>
      <c r="I9" s="34" t="str">
        <f ca="1">IF($G$3="All",'KS2-4 Combined Science TMs'!G$19,IF($G$3='KS2-4 Combined Science TMs'!$D$19,'KS2-4 Combined Science TMs'!G$19,""))</f>
        <v/>
      </c>
      <c r="J9" s="34" t="str">
        <f ca="1">IF($G$3="All",'KS2-4 Combined Science TMs'!H$19,IF($G$3='KS2-4 Combined Science TMs'!$D$19,'KS2-4 Combined Science TMs'!H$19,""))</f>
        <v/>
      </c>
      <c r="K9" s="34" t="str">
        <f ca="1">IF($G$3="All",'KS2-4 Combined Science TMs'!I$19,IF($G$3='KS2-4 Combined Science TMs'!$D$19,'KS2-4 Combined Science TMs'!I$19,""))</f>
        <v/>
      </c>
      <c r="L9" s="34" t="str">
        <f ca="1">IF($G$3="All",'KS2-4 Combined Science TMs'!J$19,IF($G$3='KS2-4 Combined Science TMs'!$D$19,'KS2-4 Combined Science TMs'!J$19,""))</f>
        <v/>
      </c>
      <c r="M9" s="34" t="str">
        <f ca="1">IF($G$3="All",'KS2-4 Combined Science TMs'!K$19,IF($G$3='KS2-4 Combined Science TMs'!$D$19,'KS2-4 Combined Science TMs'!K$19,""))</f>
        <v/>
      </c>
      <c r="N9" s="34" t="str">
        <f ca="1">IF($G$3="All",'KS2-4 Combined Science TMs'!L$19,IF($G$3='KS2-4 Combined Science TMs'!$D$19,'KS2-4 Combined Science TMs'!L$19,""))</f>
        <v/>
      </c>
      <c r="O9" s="34" t="str">
        <f ca="1">IF($G$3="All",'KS2-4 Combined Science TMs'!M$19,IF($G$3='KS2-4 Combined Science TMs'!$D$19,'KS2-4 Combined Science TMs'!M$19,""))</f>
        <v/>
      </c>
      <c r="P9" s="34" t="str">
        <f ca="1">IF($G$3="All",'KS2-4 Combined Science TMs'!N$19,IF($G$3='KS2-4 Combined Science TMs'!$D$19,'KS2-4 Combined Science TMs'!N$19,""))</f>
        <v/>
      </c>
      <c r="Q9" s="34" t="str">
        <f ca="1">IF($G$3="All",'KS2-4 Combined Science TMs'!O$19,IF($G$3='KS2-4 Combined Science TMs'!$D$19,'KS2-4 Combined Science TMs'!O$19,""))</f>
        <v/>
      </c>
      <c r="R9" s="34" t="str">
        <f ca="1">IF($G$3="All",'KS2-4 Combined Science TMs'!P$19,IF($G$3='KS2-4 Combined Science TMs'!$D$19,'KS2-4 Combined Science TMs'!P$19,""))</f>
        <v/>
      </c>
      <c r="S9" s="34" t="str">
        <f ca="1">IF($G$3="All",'KS2-4 Combined Science TMs'!Q$19,IF($G$3='KS2-4 Combined Science TMs'!$D$19,'KS2-4 Combined Science TMs'!Q$19,""))</f>
        <v/>
      </c>
      <c r="T9" s="34" t="str">
        <f ca="1">IF($G$3="All",'KS2-4 Combined Science TMs'!R$19,IF($G$3='KS2-4 Combined Science TMs'!$D$19,'KS2-4 Combined Science TMs'!R$19,""))</f>
        <v/>
      </c>
      <c r="U9" s="34" t="str">
        <f ca="1">IF($G$3="All",'KS2-4 Combined Science TMs'!S$19,IF($G$3='KS2-4 Combined Science TMs'!$D$19,'KS2-4 Combined Science TMs'!S$19,""))</f>
        <v/>
      </c>
      <c r="V9" s="34" t="str">
        <f ca="1">IF($G$3="All",'KS2-4 Combined Science TMs'!T$19,IF($G$3='KS2-4 Combined Science TMs'!$D$19,'KS2-4 Combined Science TMs'!T$19,""))</f>
        <v/>
      </c>
      <c r="W9" s="34" t="str">
        <f ca="1">IF($G$3="All",'KS2-4 Combined Science TMs'!U$19,IF($G$3='KS2-4 Combined Science TMs'!$D$19,'KS2-4 Combined Science TMs'!U$19,""))</f>
        <v/>
      </c>
      <c r="X9" s="34" t="str">
        <f ca="1">IF($G$3="All",'KS2-4 Combined Science TMs'!V$19,IF($G$3='KS2-4 Combined Science TMs'!$D$19,'KS2-4 Combined Science TMs'!V$19,""))</f>
        <v/>
      </c>
      <c r="Y9" s="34" t="str">
        <f ca="1">IF($G$3="All",'KS2-4 Combined Science TMs'!W$19,IF($G$3='KS2-4 Combined Science TMs'!$D$19,'KS2-4 Combined Science TMs'!W$19,""))</f>
        <v/>
      </c>
    </row>
    <row r="10" spans="1:25" x14ac:dyDescent="0.25">
      <c r="A10" s="28"/>
      <c r="B10" s="26"/>
      <c r="C10" s="9" t="s">
        <v>15</v>
      </c>
      <c r="D10" s="9" t="s">
        <v>15</v>
      </c>
      <c r="E10" s="25"/>
      <c r="F10" s="34" t="str">
        <f>IF(NOT(OR(InputsCS!$G$1="Please Select",InputsCS!$G$1="",InputsCS!$G$2="Please Select",InputsCS!$G$2="")),IF($G$3="All",'KS2-4 Combined Science TMs'!D$20,IF($G$3='KS2-4 Combined Science TMs'!$D$20,'KS2-4 Combined Science TMs'!D$20,"")),"")</f>
        <v/>
      </c>
      <c r="G10" s="34" t="str">
        <f ca="1">IF($G$3="All",'KS2-4 Combined Science TMs'!E$20,IF($G$3='KS2-4 Combined Science TMs'!$D$20,'KS2-4 Combined Science TMs'!E$20,""))</f>
        <v/>
      </c>
      <c r="H10" s="34" t="str">
        <f ca="1">IF($G$3="All",'KS2-4 Combined Science TMs'!F$20,IF($G$3='KS2-4 Combined Science TMs'!$D$20,'KS2-4 Combined Science TMs'!F$20,""))</f>
        <v/>
      </c>
      <c r="I10" s="34" t="str">
        <f ca="1">IF($G$3="All",'KS2-4 Combined Science TMs'!G$20,IF($G$3='KS2-4 Combined Science TMs'!$D$20,'KS2-4 Combined Science TMs'!G$20,""))</f>
        <v/>
      </c>
      <c r="J10" s="34" t="str">
        <f ca="1">IF($G$3="All",'KS2-4 Combined Science TMs'!H$20,IF($G$3='KS2-4 Combined Science TMs'!$D$20,'KS2-4 Combined Science TMs'!H$20,""))</f>
        <v/>
      </c>
      <c r="K10" s="34" t="str">
        <f ca="1">IF($G$3="All",'KS2-4 Combined Science TMs'!I$20,IF($G$3='KS2-4 Combined Science TMs'!$D$20,'KS2-4 Combined Science TMs'!I$20,""))</f>
        <v/>
      </c>
      <c r="L10" s="34" t="str">
        <f ca="1">IF($G$3="All",'KS2-4 Combined Science TMs'!J$20,IF($G$3='KS2-4 Combined Science TMs'!$D$20,'KS2-4 Combined Science TMs'!J$20,""))</f>
        <v/>
      </c>
      <c r="M10" s="34" t="str">
        <f ca="1">IF($G$3="All",'KS2-4 Combined Science TMs'!K$20,IF($G$3='KS2-4 Combined Science TMs'!$D$20,'KS2-4 Combined Science TMs'!K$20,""))</f>
        <v/>
      </c>
      <c r="N10" s="34" t="str">
        <f ca="1">IF($G$3="All",'KS2-4 Combined Science TMs'!L$20,IF($G$3='KS2-4 Combined Science TMs'!$D$20,'KS2-4 Combined Science TMs'!L$20,""))</f>
        <v/>
      </c>
      <c r="O10" s="34" t="str">
        <f ca="1">IF($G$3="All",'KS2-4 Combined Science TMs'!M$20,IF($G$3='KS2-4 Combined Science TMs'!$D$20,'KS2-4 Combined Science TMs'!M$20,""))</f>
        <v/>
      </c>
      <c r="P10" s="34" t="str">
        <f ca="1">IF($G$3="All",'KS2-4 Combined Science TMs'!N$20,IF($G$3='KS2-4 Combined Science TMs'!$D$20,'KS2-4 Combined Science TMs'!N$20,""))</f>
        <v/>
      </c>
      <c r="Q10" s="34" t="str">
        <f ca="1">IF($G$3="All",'KS2-4 Combined Science TMs'!O$20,IF($G$3='KS2-4 Combined Science TMs'!$D$20,'KS2-4 Combined Science TMs'!O$20,""))</f>
        <v/>
      </c>
      <c r="R10" s="34" t="str">
        <f ca="1">IF($G$3="All",'KS2-4 Combined Science TMs'!P$20,IF($G$3='KS2-4 Combined Science TMs'!$D$20,'KS2-4 Combined Science TMs'!P$20,""))</f>
        <v/>
      </c>
      <c r="S10" s="34" t="str">
        <f ca="1">IF($G$3="All",'KS2-4 Combined Science TMs'!Q$20,IF($G$3='KS2-4 Combined Science TMs'!$D$20,'KS2-4 Combined Science TMs'!Q$20,""))</f>
        <v/>
      </c>
      <c r="T10" s="34" t="str">
        <f ca="1">IF($G$3="All",'KS2-4 Combined Science TMs'!R$20,IF($G$3='KS2-4 Combined Science TMs'!$D$20,'KS2-4 Combined Science TMs'!R$20,""))</f>
        <v/>
      </c>
      <c r="U10" s="34" t="str">
        <f ca="1">IF($G$3="All",'KS2-4 Combined Science TMs'!S$20,IF($G$3='KS2-4 Combined Science TMs'!$D$20,'KS2-4 Combined Science TMs'!S$20,""))</f>
        <v/>
      </c>
      <c r="V10" s="34" t="str">
        <f ca="1">IF($G$3="All",'KS2-4 Combined Science TMs'!T$20,IF($G$3='KS2-4 Combined Science TMs'!$D$20,'KS2-4 Combined Science TMs'!T$20,""))</f>
        <v/>
      </c>
      <c r="W10" s="34" t="str">
        <f ca="1">IF($G$3="All",'KS2-4 Combined Science TMs'!U$20,IF($G$3='KS2-4 Combined Science TMs'!$D$20,'KS2-4 Combined Science TMs'!U$20,""))</f>
        <v/>
      </c>
      <c r="X10" s="34" t="str">
        <f ca="1">IF($G$3="All",'KS2-4 Combined Science TMs'!V$20,IF($G$3='KS2-4 Combined Science TMs'!$D$20,'KS2-4 Combined Science TMs'!V$20,""))</f>
        <v/>
      </c>
      <c r="Y10" s="34" t="str">
        <f ca="1">IF($G$3="All",'KS2-4 Combined Science TMs'!W$20,IF($G$3='KS2-4 Combined Science TMs'!$D$20,'KS2-4 Combined Science TMs'!W$20,""))</f>
        <v/>
      </c>
    </row>
    <row r="11" spans="1:25" x14ac:dyDescent="0.25">
      <c r="A11" s="28"/>
      <c r="B11" s="26"/>
      <c r="C11" s="9" t="s">
        <v>16</v>
      </c>
      <c r="D11" s="9" t="s">
        <v>16</v>
      </c>
      <c r="E11" s="25"/>
      <c r="F11" s="34" t="str">
        <f>IF(NOT(OR(InputsCS!$G$1="Please Select",InputsCS!$G$1="",InputsCS!$G$2="Please Select",InputsCS!$G$2="")),IF($G$3="All",'KS2-4 Combined Science TMs'!D$21,IF($G$3='KS2-4 Combined Science TMs'!$D$21,'KS2-4 Combined Science TMs'!D$21,"")),"")</f>
        <v/>
      </c>
      <c r="G11" s="34" t="str">
        <f ca="1">IF($G$3="All",'KS2-4 Combined Science TMs'!E$21,IF($G$3='KS2-4 Combined Science TMs'!$D$21,'KS2-4 Combined Science TMs'!E$21,""))</f>
        <v/>
      </c>
      <c r="H11" s="34" t="str">
        <f ca="1">IF($G$3="All",'KS2-4 Combined Science TMs'!F$21,IF($G$3='KS2-4 Combined Science TMs'!$D$21,'KS2-4 Combined Science TMs'!F$21,""))</f>
        <v/>
      </c>
      <c r="I11" s="34" t="str">
        <f ca="1">IF($G$3="All",'KS2-4 Combined Science TMs'!G$21,IF($G$3='KS2-4 Combined Science TMs'!$D$21,'KS2-4 Combined Science TMs'!G$21,""))</f>
        <v/>
      </c>
      <c r="J11" s="34" t="str">
        <f ca="1">IF($G$3="All",'KS2-4 Combined Science TMs'!H$21,IF($G$3='KS2-4 Combined Science TMs'!$D$21,'KS2-4 Combined Science TMs'!H$21,""))</f>
        <v/>
      </c>
      <c r="K11" s="34" t="str">
        <f ca="1">IF($G$3="All",'KS2-4 Combined Science TMs'!I$21,IF($G$3='KS2-4 Combined Science TMs'!$D$21,'KS2-4 Combined Science TMs'!I$21,""))</f>
        <v/>
      </c>
      <c r="L11" s="34" t="str">
        <f ca="1">IF($G$3="All",'KS2-4 Combined Science TMs'!J$21,IF($G$3='KS2-4 Combined Science TMs'!$D$21,'KS2-4 Combined Science TMs'!J$21,""))</f>
        <v/>
      </c>
      <c r="M11" s="34" t="str">
        <f ca="1">IF($G$3="All",'KS2-4 Combined Science TMs'!K$21,IF($G$3='KS2-4 Combined Science TMs'!$D$21,'KS2-4 Combined Science TMs'!K$21,""))</f>
        <v/>
      </c>
      <c r="N11" s="34" t="str">
        <f ca="1">IF($G$3="All",'KS2-4 Combined Science TMs'!L$21,IF($G$3='KS2-4 Combined Science TMs'!$D$21,'KS2-4 Combined Science TMs'!L$21,""))</f>
        <v/>
      </c>
      <c r="O11" s="34" t="str">
        <f ca="1">IF($G$3="All",'KS2-4 Combined Science TMs'!M$21,IF($G$3='KS2-4 Combined Science TMs'!$D$21,'KS2-4 Combined Science TMs'!M$21,""))</f>
        <v/>
      </c>
      <c r="P11" s="34" t="str">
        <f ca="1">IF($G$3="All",'KS2-4 Combined Science TMs'!N$21,IF($G$3='KS2-4 Combined Science TMs'!$D$21,'KS2-4 Combined Science TMs'!N$21,""))</f>
        <v/>
      </c>
      <c r="Q11" s="34" t="str">
        <f ca="1">IF($G$3="All",'KS2-4 Combined Science TMs'!O$21,IF($G$3='KS2-4 Combined Science TMs'!$D$21,'KS2-4 Combined Science TMs'!O$21,""))</f>
        <v/>
      </c>
      <c r="R11" s="34" t="str">
        <f ca="1">IF($G$3="All",'KS2-4 Combined Science TMs'!P$21,IF($G$3='KS2-4 Combined Science TMs'!$D$21,'KS2-4 Combined Science TMs'!P$21,""))</f>
        <v/>
      </c>
      <c r="S11" s="34" t="str">
        <f ca="1">IF($G$3="All",'KS2-4 Combined Science TMs'!Q$21,IF($G$3='KS2-4 Combined Science TMs'!$D$21,'KS2-4 Combined Science TMs'!Q$21,""))</f>
        <v/>
      </c>
      <c r="T11" s="34" t="str">
        <f ca="1">IF($G$3="All",'KS2-4 Combined Science TMs'!R$21,IF($G$3='KS2-4 Combined Science TMs'!$D$21,'KS2-4 Combined Science TMs'!R$21,""))</f>
        <v/>
      </c>
      <c r="U11" s="34" t="str">
        <f ca="1">IF($G$3="All",'KS2-4 Combined Science TMs'!S$21,IF($G$3='KS2-4 Combined Science TMs'!$D$21,'KS2-4 Combined Science TMs'!S$21,""))</f>
        <v/>
      </c>
      <c r="V11" s="34" t="str">
        <f ca="1">IF($G$3="All",'KS2-4 Combined Science TMs'!T$21,IF($G$3='KS2-4 Combined Science TMs'!$D$21,'KS2-4 Combined Science TMs'!T$21,""))</f>
        <v/>
      </c>
      <c r="W11" s="34" t="str">
        <f ca="1">IF($G$3="All",'KS2-4 Combined Science TMs'!U$21,IF($G$3='KS2-4 Combined Science TMs'!$D$21,'KS2-4 Combined Science TMs'!U$21,""))</f>
        <v/>
      </c>
      <c r="X11" s="34" t="str">
        <f ca="1">IF($G$3="All",'KS2-4 Combined Science TMs'!V$21,IF($G$3='KS2-4 Combined Science TMs'!$D$21,'KS2-4 Combined Science TMs'!V$21,""))</f>
        <v/>
      </c>
      <c r="Y11" s="34" t="str">
        <f ca="1">IF($G$3="All",'KS2-4 Combined Science TMs'!W$21,IF($G$3='KS2-4 Combined Science TMs'!$D$21,'KS2-4 Combined Science TMs'!W$21,""))</f>
        <v/>
      </c>
    </row>
    <row r="12" spans="1:25" x14ac:dyDescent="0.25">
      <c r="A12" s="27"/>
      <c r="B12" s="26"/>
      <c r="C12" s="9" t="s">
        <v>17</v>
      </c>
      <c r="D12" s="9" t="s">
        <v>17</v>
      </c>
      <c r="E12" s="25"/>
      <c r="F12" s="34" t="str">
        <f>IF(NOT(OR(InputsCS!$G$1="Please Select",InputsCS!$G$1="",InputsCS!$G$2="Please Select",InputsCS!$G$2="")),IF($G$3="All",'KS2-4 Combined Science TMs'!D$22,IF($G$3='KS2-4 Combined Science TMs'!$D$22,'KS2-4 Combined Science TMs'!D$22,"")),"")</f>
        <v/>
      </c>
      <c r="G12" s="34" t="str">
        <f ca="1">IF($G$3="All",'KS2-4 Combined Science TMs'!E$22,IF($G$3='KS2-4 Combined Science TMs'!$D$22,'KS2-4 Combined Science TMs'!E$22,""))</f>
        <v/>
      </c>
      <c r="H12" s="34" t="str">
        <f ca="1">IF($G$3="All",'KS2-4 Combined Science TMs'!F$22,IF($G$3='KS2-4 Combined Science TMs'!$D$22,'KS2-4 Combined Science TMs'!F$22,""))</f>
        <v/>
      </c>
      <c r="I12" s="34" t="str">
        <f ca="1">IF($G$3="All",'KS2-4 Combined Science TMs'!G$22,IF($G$3='KS2-4 Combined Science TMs'!$D$22,'KS2-4 Combined Science TMs'!G$22,""))</f>
        <v/>
      </c>
      <c r="J12" s="34" t="str">
        <f ca="1">IF($G$3="All",'KS2-4 Combined Science TMs'!H$22,IF($G$3='KS2-4 Combined Science TMs'!$D$22,'KS2-4 Combined Science TMs'!H$22,""))</f>
        <v/>
      </c>
      <c r="K12" s="34" t="str">
        <f ca="1">IF($G$3="All",'KS2-4 Combined Science TMs'!I$22,IF($G$3='KS2-4 Combined Science TMs'!$D$22,'KS2-4 Combined Science TMs'!I$22,""))</f>
        <v/>
      </c>
      <c r="L12" s="34" t="str">
        <f ca="1">IF($G$3="All",'KS2-4 Combined Science TMs'!J$22,IF($G$3='KS2-4 Combined Science TMs'!$D$22,'KS2-4 Combined Science TMs'!J$22,""))</f>
        <v/>
      </c>
      <c r="M12" s="34" t="str">
        <f ca="1">IF($G$3="All",'KS2-4 Combined Science TMs'!K$22,IF($G$3='KS2-4 Combined Science TMs'!$D$22,'KS2-4 Combined Science TMs'!K$22,""))</f>
        <v/>
      </c>
      <c r="N12" s="34" t="str">
        <f ca="1">IF($G$3="All",'KS2-4 Combined Science TMs'!L$22,IF($G$3='KS2-4 Combined Science TMs'!$D$22,'KS2-4 Combined Science TMs'!L$22,""))</f>
        <v/>
      </c>
      <c r="O12" s="34" t="str">
        <f ca="1">IF($G$3="All",'KS2-4 Combined Science TMs'!M$22,IF($G$3='KS2-4 Combined Science TMs'!$D$22,'KS2-4 Combined Science TMs'!M$22,""))</f>
        <v/>
      </c>
      <c r="P12" s="34" t="str">
        <f ca="1">IF($G$3="All",'KS2-4 Combined Science TMs'!N$22,IF($G$3='KS2-4 Combined Science TMs'!$D$22,'KS2-4 Combined Science TMs'!N$22,""))</f>
        <v/>
      </c>
      <c r="Q12" s="34" t="str">
        <f ca="1">IF($G$3="All",'KS2-4 Combined Science TMs'!O$22,IF($G$3='KS2-4 Combined Science TMs'!$D$22,'KS2-4 Combined Science TMs'!O$22,""))</f>
        <v/>
      </c>
      <c r="R12" s="34" t="str">
        <f ca="1">IF($G$3="All",'KS2-4 Combined Science TMs'!P$22,IF($G$3='KS2-4 Combined Science TMs'!$D$22,'KS2-4 Combined Science TMs'!P$22,""))</f>
        <v/>
      </c>
      <c r="S12" s="34" t="str">
        <f ca="1">IF($G$3="All",'KS2-4 Combined Science TMs'!Q$22,IF($G$3='KS2-4 Combined Science TMs'!$D$22,'KS2-4 Combined Science TMs'!Q$22,""))</f>
        <v/>
      </c>
      <c r="T12" s="34" t="str">
        <f ca="1">IF($G$3="All",'KS2-4 Combined Science TMs'!R$22,IF($G$3='KS2-4 Combined Science TMs'!$D$22,'KS2-4 Combined Science TMs'!R$22,""))</f>
        <v/>
      </c>
      <c r="U12" s="34" t="str">
        <f ca="1">IF($G$3="All",'KS2-4 Combined Science TMs'!S$22,IF($G$3='KS2-4 Combined Science TMs'!$D$22,'KS2-4 Combined Science TMs'!S$22,""))</f>
        <v/>
      </c>
      <c r="V12" s="34" t="str">
        <f ca="1">IF($G$3="All",'KS2-4 Combined Science TMs'!T$22,IF($G$3='KS2-4 Combined Science TMs'!$D$22,'KS2-4 Combined Science TMs'!T$22,""))</f>
        <v/>
      </c>
      <c r="W12" s="34" t="str">
        <f ca="1">IF($G$3="All",'KS2-4 Combined Science TMs'!U$22,IF($G$3='KS2-4 Combined Science TMs'!$D$22,'KS2-4 Combined Science TMs'!U$22,""))</f>
        <v/>
      </c>
      <c r="X12" s="34" t="str">
        <f ca="1">IF($G$3="All",'KS2-4 Combined Science TMs'!V$22,IF($G$3='KS2-4 Combined Science TMs'!$D$22,'KS2-4 Combined Science TMs'!V$22,""))</f>
        <v/>
      </c>
      <c r="Y12" s="34" t="str">
        <f ca="1">IF($G$3="All",'KS2-4 Combined Science TMs'!W$22,IF($G$3='KS2-4 Combined Science TMs'!$D$22,'KS2-4 Combined Science TMs'!W$22,""))</f>
        <v/>
      </c>
    </row>
    <row r="13" spans="1:25" x14ac:dyDescent="0.25">
      <c r="A13" s="28"/>
      <c r="B13" s="26"/>
      <c r="C13" s="9" t="s">
        <v>18</v>
      </c>
      <c r="D13" s="9" t="s">
        <v>18</v>
      </c>
      <c r="E13" s="25"/>
      <c r="F13" s="34" t="str">
        <f>IF(NOT(OR(InputsCS!$G$1="Please Select",InputsCS!$G$1="",InputsCS!$G$2="Please Select",InputsCS!$G$2="")),IF($G$3="All",'KS2-4 Combined Science TMs'!D$23,IF($G$3='KS2-4 Combined Science TMs'!$D$23,'KS2-4 Combined Science TMs'!D$23,"")),"")</f>
        <v/>
      </c>
      <c r="G13" s="34" t="str">
        <f ca="1">IF($G$3="All",'KS2-4 Combined Science TMs'!E$23,IF($G$3='KS2-4 Combined Science TMs'!$D$23,'KS2-4 Combined Science TMs'!E$23,""))</f>
        <v/>
      </c>
      <c r="H13" s="34" t="str">
        <f ca="1">IF($G$3="All",'KS2-4 Combined Science TMs'!F$23,IF($G$3='KS2-4 Combined Science TMs'!$D$23,'KS2-4 Combined Science TMs'!F$23,""))</f>
        <v/>
      </c>
      <c r="I13" s="34" t="str">
        <f ca="1">IF($G$3="All",'KS2-4 Combined Science TMs'!G$23,IF($G$3='KS2-4 Combined Science TMs'!$D$23,'KS2-4 Combined Science TMs'!G$23,""))</f>
        <v/>
      </c>
      <c r="J13" s="34" t="str">
        <f ca="1">IF($G$3="All",'KS2-4 Combined Science TMs'!H$23,IF($G$3='KS2-4 Combined Science TMs'!$D$23,'KS2-4 Combined Science TMs'!H$23,""))</f>
        <v/>
      </c>
      <c r="K13" s="34" t="str">
        <f ca="1">IF($G$3="All",'KS2-4 Combined Science TMs'!I$23,IF($G$3='KS2-4 Combined Science TMs'!$D$23,'KS2-4 Combined Science TMs'!I$23,""))</f>
        <v/>
      </c>
      <c r="L13" s="34" t="str">
        <f ca="1">IF($G$3="All",'KS2-4 Combined Science TMs'!J$23,IF($G$3='KS2-4 Combined Science TMs'!$D$23,'KS2-4 Combined Science TMs'!J$23,""))</f>
        <v/>
      </c>
      <c r="M13" s="34" t="str">
        <f ca="1">IF($G$3="All",'KS2-4 Combined Science TMs'!K$23,IF($G$3='KS2-4 Combined Science TMs'!$D$23,'KS2-4 Combined Science TMs'!K$23,""))</f>
        <v/>
      </c>
      <c r="N13" s="34" t="str">
        <f ca="1">IF($G$3="All",'KS2-4 Combined Science TMs'!L$23,IF($G$3='KS2-4 Combined Science TMs'!$D$23,'KS2-4 Combined Science TMs'!L$23,""))</f>
        <v/>
      </c>
      <c r="O13" s="34" t="str">
        <f ca="1">IF($G$3="All",'KS2-4 Combined Science TMs'!M$23,IF($G$3='KS2-4 Combined Science TMs'!$D$23,'KS2-4 Combined Science TMs'!M$23,""))</f>
        <v/>
      </c>
      <c r="P13" s="34" t="str">
        <f ca="1">IF($G$3="All",'KS2-4 Combined Science TMs'!N$23,IF($G$3='KS2-4 Combined Science TMs'!$D$23,'KS2-4 Combined Science TMs'!N$23,""))</f>
        <v/>
      </c>
      <c r="Q13" s="34" t="str">
        <f ca="1">IF($G$3="All",'KS2-4 Combined Science TMs'!O$23,IF($G$3='KS2-4 Combined Science TMs'!$D$23,'KS2-4 Combined Science TMs'!O$23,""))</f>
        <v/>
      </c>
      <c r="R13" s="34" t="str">
        <f ca="1">IF($G$3="All",'KS2-4 Combined Science TMs'!P$23,IF($G$3='KS2-4 Combined Science TMs'!$D$23,'KS2-4 Combined Science TMs'!P$23,""))</f>
        <v/>
      </c>
      <c r="S13" s="34" t="str">
        <f ca="1">IF($G$3="All",'KS2-4 Combined Science TMs'!Q$23,IF($G$3='KS2-4 Combined Science TMs'!$D$23,'KS2-4 Combined Science TMs'!Q$23,""))</f>
        <v/>
      </c>
      <c r="T13" s="34" t="str">
        <f ca="1">IF($G$3="All",'KS2-4 Combined Science TMs'!R$23,IF($G$3='KS2-4 Combined Science TMs'!$D$23,'KS2-4 Combined Science TMs'!R$23,""))</f>
        <v/>
      </c>
      <c r="U13" s="34" t="str">
        <f ca="1">IF($G$3="All",'KS2-4 Combined Science TMs'!S$23,IF($G$3='KS2-4 Combined Science TMs'!$D$23,'KS2-4 Combined Science TMs'!S$23,""))</f>
        <v/>
      </c>
      <c r="V13" s="34" t="str">
        <f ca="1">IF($G$3="All",'KS2-4 Combined Science TMs'!T$23,IF($G$3='KS2-4 Combined Science TMs'!$D$23,'KS2-4 Combined Science TMs'!T$23,""))</f>
        <v/>
      </c>
      <c r="W13" s="34" t="str">
        <f ca="1">IF($G$3="All",'KS2-4 Combined Science TMs'!U$23,IF($G$3='KS2-4 Combined Science TMs'!$D$23,'KS2-4 Combined Science TMs'!U$23,""))</f>
        <v/>
      </c>
      <c r="X13" s="34" t="str">
        <f ca="1">IF($G$3="All",'KS2-4 Combined Science TMs'!V$23,IF($G$3='KS2-4 Combined Science TMs'!$D$23,'KS2-4 Combined Science TMs'!V$23,""))</f>
        <v/>
      </c>
      <c r="Y13" s="34" t="str">
        <f ca="1">IF($G$3="All",'KS2-4 Combined Science TMs'!W$23,IF($G$3='KS2-4 Combined Science TMs'!$D$23,'KS2-4 Combined Science TMs'!W$23,""))</f>
        <v/>
      </c>
    </row>
    <row r="14" spans="1:25" x14ac:dyDescent="0.25">
      <c r="A14" s="28"/>
      <c r="B14" s="26"/>
      <c r="C14" s="9" t="s">
        <v>19</v>
      </c>
      <c r="D14" s="9" t="s">
        <v>19</v>
      </c>
      <c r="E14" s="25"/>
      <c r="F14" s="34" t="str">
        <f>IF(NOT(OR(InputsCS!$G$1="Please Select",InputsCS!$G$1="",InputsCS!$G$2="Please Select",InputsCS!$G$2="")),IF($G$3="All",'KS2-4 Combined Science TMs'!D$24,IF($G$3='KS2-4 Combined Science TMs'!$D$24,'KS2-4 Combined Science TMs'!D$24,"")),"")</f>
        <v/>
      </c>
      <c r="G14" s="34" t="str">
        <f ca="1">IF($G$3="All",'KS2-4 Combined Science TMs'!E$24,IF($G$3='KS2-4 Combined Science TMs'!$D$24,'KS2-4 Combined Science TMs'!E$24,""))</f>
        <v/>
      </c>
      <c r="H14" s="34" t="str">
        <f ca="1">IF($G$3="All",'KS2-4 Combined Science TMs'!F$24,IF($G$3='KS2-4 Combined Science TMs'!$D$24,'KS2-4 Combined Science TMs'!F$24,""))</f>
        <v/>
      </c>
      <c r="I14" s="34" t="str">
        <f ca="1">IF($G$3="All",'KS2-4 Combined Science TMs'!G$24,IF($G$3='KS2-4 Combined Science TMs'!$D$24,'KS2-4 Combined Science TMs'!G$24,""))</f>
        <v/>
      </c>
      <c r="J14" s="34" t="str">
        <f ca="1">IF($G$3="All",'KS2-4 Combined Science TMs'!H$24,IF($G$3='KS2-4 Combined Science TMs'!$D$24,'KS2-4 Combined Science TMs'!H$24,""))</f>
        <v/>
      </c>
      <c r="K14" s="34" t="str">
        <f ca="1">IF($G$3="All",'KS2-4 Combined Science TMs'!I$24,IF($G$3='KS2-4 Combined Science TMs'!$D$24,'KS2-4 Combined Science TMs'!I$24,""))</f>
        <v/>
      </c>
      <c r="L14" s="34" t="str">
        <f ca="1">IF($G$3="All",'KS2-4 Combined Science TMs'!J$24,IF($G$3='KS2-4 Combined Science TMs'!$D$24,'KS2-4 Combined Science TMs'!J$24,""))</f>
        <v/>
      </c>
      <c r="M14" s="34" t="str">
        <f ca="1">IF($G$3="All",'KS2-4 Combined Science TMs'!K$24,IF($G$3='KS2-4 Combined Science TMs'!$D$24,'KS2-4 Combined Science TMs'!K$24,""))</f>
        <v/>
      </c>
      <c r="N14" s="34" t="str">
        <f ca="1">IF($G$3="All",'KS2-4 Combined Science TMs'!L$24,IF($G$3='KS2-4 Combined Science TMs'!$D$24,'KS2-4 Combined Science TMs'!L$24,""))</f>
        <v/>
      </c>
      <c r="O14" s="34" t="str">
        <f ca="1">IF($G$3="All",'KS2-4 Combined Science TMs'!M$24,IF($G$3='KS2-4 Combined Science TMs'!$D$24,'KS2-4 Combined Science TMs'!M$24,""))</f>
        <v/>
      </c>
      <c r="P14" s="34" t="str">
        <f ca="1">IF($G$3="All",'KS2-4 Combined Science TMs'!N$24,IF($G$3='KS2-4 Combined Science TMs'!$D$24,'KS2-4 Combined Science TMs'!N$24,""))</f>
        <v/>
      </c>
      <c r="Q14" s="34" t="str">
        <f ca="1">IF($G$3="All",'KS2-4 Combined Science TMs'!O$24,IF($G$3='KS2-4 Combined Science TMs'!$D$24,'KS2-4 Combined Science TMs'!O$24,""))</f>
        <v/>
      </c>
      <c r="R14" s="34" t="str">
        <f ca="1">IF($G$3="All",'KS2-4 Combined Science TMs'!P$24,IF($G$3='KS2-4 Combined Science TMs'!$D$24,'KS2-4 Combined Science TMs'!P$24,""))</f>
        <v/>
      </c>
      <c r="S14" s="34" t="str">
        <f ca="1">IF($G$3="All",'KS2-4 Combined Science TMs'!Q$24,IF($G$3='KS2-4 Combined Science TMs'!$D$24,'KS2-4 Combined Science TMs'!Q$24,""))</f>
        <v/>
      </c>
      <c r="T14" s="34" t="str">
        <f ca="1">IF($G$3="All",'KS2-4 Combined Science TMs'!R$24,IF($G$3='KS2-4 Combined Science TMs'!$D$24,'KS2-4 Combined Science TMs'!R$24,""))</f>
        <v/>
      </c>
      <c r="U14" s="34" t="str">
        <f ca="1">IF($G$3="All",'KS2-4 Combined Science TMs'!S$24,IF($G$3='KS2-4 Combined Science TMs'!$D$24,'KS2-4 Combined Science TMs'!S$24,""))</f>
        <v/>
      </c>
      <c r="V14" s="34" t="str">
        <f ca="1">IF($G$3="All",'KS2-4 Combined Science TMs'!T$24,IF($G$3='KS2-4 Combined Science TMs'!$D$24,'KS2-4 Combined Science TMs'!T$24,""))</f>
        <v/>
      </c>
      <c r="W14" s="34" t="str">
        <f ca="1">IF($G$3="All",'KS2-4 Combined Science TMs'!U$24,IF($G$3='KS2-4 Combined Science TMs'!$D$24,'KS2-4 Combined Science TMs'!U$24,""))</f>
        <v/>
      </c>
      <c r="X14" s="34" t="str">
        <f ca="1">IF($G$3="All",'KS2-4 Combined Science TMs'!V$24,IF($G$3='KS2-4 Combined Science TMs'!$D$24,'KS2-4 Combined Science TMs'!V$24,""))</f>
        <v/>
      </c>
      <c r="Y14" s="34" t="str">
        <f ca="1">IF($G$3="All",'KS2-4 Combined Science TMs'!W$24,IF($G$3='KS2-4 Combined Science TMs'!$D$24,'KS2-4 Combined Science TMs'!W$24,""))</f>
        <v/>
      </c>
    </row>
    <row r="15" spans="1:25" x14ac:dyDescent="0.25">
      <c r="A15" s="28"/>
      <c r="B15" s="26"/>
      <c r="C15" s="9"/>
      <c r="D15" s="26"/>
      <c r="E15" s="25"/>
      <c r="F15" s="34" t="str">
        <f>IF(NOT(OR(InputsCS!$G$1="Please Select",InputsCS!$G$1="",InputsCS!$G$2="Please Select",InputsCS!$G$2="")),IF($G$3="All",'KS2-4 Combined Science TMs'!D$25,IF($G$3='KS2-4 Combined Science TMs'!$D$25,'KS2-4 Combined Science TMs'!D$25,"")),"")</f>
        <v/>
      </c>
      <c r="G15" s="34" t="str">
        <f ca="1">IF($G$3="All",'KS2-4 Combined Science TMs'!E$25,IF($G$3='KS2-4 Combined Science TMs'!$D$25,'KS2-4 Combined Science TMs'!E$25,""))</f>
        <v/>
      </c>
      <c r="H15" s="34" t="str">
        <f ca="1">IF($G$3="All",'KS2-4 Combined Science TMs'!F$25,IF($G$3='KS2-4 Combined Science TMs'!$D$25,'KS2-4 Combined Science TMs'!F$25,""))</f>
        <v/>
      </c>
      <c r="I15" s="34" t="str">
        <f ca="1">IF($G$3="All",'KS2-4 Combined Science TMs'!G$25,IF($G$3='KS2-4 Combined Science TMs'!$D$25,'KS2-4 Combined Science TMs'!G$25,""))</f>
        <v/>
      </c>
      <c r="J15" s="34" t="str">
        <f ca="1">IF($G$3="All",'KS2-4 Combined Science TMs'!H$25,IF($G$3='KS2-4 Combined Science TMs'!$D$25,'KS2-4 Combined Science TMs'!H$25,""))</f>
        <v/>
      </c>
      <c r="K15" s="34" t="str">
        <f ca="1">IF($G$3="All",'KS2-4 Combined Science TMs'!I$25,IF($G$3='KS2-4 Combined Science TMs'!$D$25,'KS2-4 Combined Science TMs'!I$25,""))</f>
        <v/>
      </c>
      <c r="L15" s="34" t="str">
        <f ca="1">IF($G$3="All",'KS2-4 Combined Science TMs'!J$25,IF($G$3='KS2-4 Combined Science TMs'!$D$25,'KS2-4 Combined Science TMs'!J$25,""))</f>
        <v/>
      </c>
      <c r="M15" s="34" t="str">
        <f ca="1">IF($G$3="All",'KS2-4 Combined Science TMs'!K$25,IF($G$3='KS2-4 Combined Science TMs'!$D$25,'KS2-4 Combined Science TMs'!K$25,""))</f>
        <v/>
      </c>
      <c r="N15" s="34" t="str">
        <f ca="1">IF($G$3="All",'KS2-4 Combined Science TMs'!L$25,IF($G$3='KS2-4 Combined Science TMs'!$D$25,'KS2-4 Combined Science TMs'!L$25,""))</f>
        <v/>
      </c>
      <c r="O15" s="34" t="str">
        <f ca="1">IF($G$3="All",'KS2-4 Combined Science TMs'!M$25,IF($G$3='KS2-4 Combined Science TMs'!$D$25,'KS2-4 Combined Science TMs'!M$25,""))</f>
        <v/>
      </c>
      <c r="P15" s="34" t="str">
        <f ca="1">IF($G$3="All",'KS2-4 Combined Science TMs'!N$25,IF($G$3='KS2-4 Combined Science TMs'!$D$25,'KS2-4 Combined Science TMs'!N$25,""))</f>
        <v/>
      </c>
      <c r="Q15" s="34" t="str">
        <f ca="1">IF($G$3="All",'KS2-4 Combined Science TMs'!O$25,IF($G$3='KS2-4 Combined Science TMs'!$D$25,'KS2-4 Combined Science TMs'!O$25,""))</f>
        <v/>
      </c>
      <c r="R15" s="34" t="str">
        <f ca="1">IF($G$3="All",'KS2-4 Combined Science TMs'!P$25,IF($G$3='KS2-4 Combined Science TMs'!$D$25,'KS2-4 Combined Science TMs'!P$25,""))</f>
        <v/>
      </c>
      <c r="S15" s="34" t="str">
        <f ca="1">IF($G$3="All",'KS2-4 Combined Science TMs'!Q$25,IF($G$3='KS2-4 Combined Science TMs'!$D$25,'KS2-4 Combined Science TMs'!Q$25,""))</f>
        <v/>
      </c>
      <c r="T15" s="34" t="str">
        <f ca="1">IF($G$3="All",'KS2-4 Combined Science TMs'!R$25,IF($G$3='KS2-4 Combined Science TMs'!$D$25,'KS2-4 Combined Science TMs'!R$25,""))</f>
        <v/>
      </c>
      <c r="U15" s="34" t="str">
        <f ca="1">IF($G$3="All",'KS2-4 Combined Science TMs'!S$25,IF($G$3='KS2-4 Combined Science TMs'!$D$25,'KS2-4 Combined Science TMs'!S$25,""))</f>
        <v/>
      </c>
      <c r="V15" s="34" t="str">
        <f ca="1">IF($G$3="All",'KS2-4 Combined Science TMs'!T$25,IF($G$3='KS2-4 Combined Science TMs'!$D$25,'KS2-4 Combined Science TMs'!T$25,""))</f>
        <v/>
      </c>
      <c r="W15" s="34" t="str">
        <f ca="1">IF($G$3="All",'KS2-4 Combined Science TMs'!U$25,IF($G$3='KS2-4 Combined Science TMs'!$D$25,'KS2-4 Combined Science TMs'!U$25,""))</f>
        <v/>
      </c>
      <c r="X15" s="34" t="str">
        <f ca="1">IF($G$3="All",'KS2-4 Combined Science TMs'!V$25,IF($G$3='KS2-4 Combined Science TMs'!$D$25,'KS2-4 Combined Science TMs'!V$25,""))</f>
        <v/>
      </c>
      <c r="Y15" s="34" t="str">
        <f ca="1">IF($G$3="All",'KS2-4 Combined Science TMs'!W$25,IF($G$3='KS2-4 Combined Science TMs'!$D$25,'KS2-4 Combined Science TMs'!W$25,""))</f>
        <v/>
      </c>
    </row>
    <row r="16" spans="1:25" x14ac:dyDescent="0.25">
      <c r="A16" s="28"/>
      <c r="B16" s="26"/>
      <c r="C16" s="26"/>
      <c r="D16" s="26"/>
      <c r="E16" s="26"/>
      <c r="F16" s="34" t="str">
        <f>IF(NOT(OR(InputsCS!$G$1="Please Select",InputsCS!$G$1="",InputsCS!$G$2="Please Select",InputsCS!$G$2="")),IF($G$3="All",'KS2-4 Combined Science TMs'!D$26,IF($G$3='KS2-4 Combined Science TMs'!$D$26,'KS2-4 Combined Science TMs'!D$26,"")),"")</f>
        <v/>
      </c>
      <c r="G16" s="34" t="str">
        <f ca="1">IF($G$3="All",'KS2-4 Combined Science TMs'!E$26,IF($G$3='KS2-4 Combined Science TMs'!$D$26,'KS2-4 Combined Science TMs'!E$26,""))</f>
        <v/>
      </c>
      <c r="H16" s="34" t="str">
        <f ca="1">IF($G$3="All",'KS2-4 Combined Science TMs'!F$26,IF($G$3='KS2-4 Combined Science TMs'!$D$26,'KS2-4 Combined Science TMs'!F$26,""))</f>
        <v/>
      </c>
      <c r="I16" s="34" t="str">
        <f ca="1">IF($G$3="All",'KS2-4 Combined Science TMs'!G$26,IF($G$3='KS2-4 Combined Science TMs'!$D$26,'KS2-4 Combined Science TMs'!G$26,""))</f>
        <v/>
      </c>
      <c r="J16" s="34" t="str">
        <f ca="1">IF($G$3="All",'KS2-4 Combined Science TMs'!H$26,IF($G$3='KS2-4 Combined Science TMs'!$D$26,'KS2-4 Combined Science TMs'!H$26,""))</f>
        <v/>
      </c>
      <c r="K16" s="34" t="str">
        <f ca="1">IF($G$3="All",'KS2-4 Combined Science TMs'!I$26,IF($G$3='KS2-4 Combined Science TMs'!$D$26,'KS2-4 Combined Science TMs'!I$26,""))</f>
        <v/>
      </c>
      <c r="L16" s="34" t="str">
        <f ca="1">IF($G$3="All",'KS2-4 Combined Science TMs'!J$26,IF($G$3='KS2-4 Combined Science TMs'!$D$26,'KS2-4 Combined Science TMs'!J$26,""))</f>
        <v/>
      </c>
      <c r="M16" s="34" t="str">
        <f ca="1">IF($G$3="All",'KS2-4 Combined Science TMs'!K$26,IF($G$3='KS2-4 Combined Science TMs'!$D$26,'KS2-4 Combined Science TMs'!K$26,""))</f>
        <v/>
      </c>
      <c r="N16" s="34" t="str">
        <f ca="1">IF($G$3="All",'KS2-4 Combined Science TMs'!L$26,IF($G$3='KS2-4 Combined Science TMs'!$D$26,'KS2-4 Combined Science TMs'!L$26,""))</f>
        <v/>
      </c>
      <c r="O16" s="34" t="str">
        <f ca="1">IF($G$3="All",'KS2-4 Combined Science TMs'!M$26,IF($G$3='KS2-4 Combined Science TMs'!$D$26,'KS2-4 Combined Science TMs'!M$26,""))</f>
        <v/>
      </c>
      <c r="P16" s="34" t="str">
        <f ca="1">IF($G$3="All",'KS2-4 Combined Science TMs'!N$26,IF($G$3='KS2-4 Combined Science TMs'!$D$26,'KS2-4 Combined Science TMs'!N$26,""))</f>
        <v/>
      </c>
      <c r="Q16" s="34" t="str">
        <f ca="1">IF($G$3="All",'KS2-4 Combined Science TMs'!O$26,IF($G$3='KS2-4 Combined Science TMs'!$D$26,'KS2-4 Combined Science TMs'!O$26,""))</f>
        <v/>
      </c>
      <c r="R16" s="34" t="str">
        <f ca="1">IF($G$3="All",'KS2-4 Combined Science TMs'!P$26,IF($G$3='KS2-4 Combined Science TMs'!$D$26,'KS2-4 Combined Science TMs'!P$26,""))</f>
        <v/>
      </c>
      <c r="S16" s="34" t="str">
        <f ca="1">IF($G$3="All",'KS2-4 Combined Science TMs'!Q$26,IF($G$3='KS2-4 Combined Science TMs'!$D$26,'KS2-4 Combined Science TMs'!Q$26,""))</f>
        <v/>
      </c>
      <c r="T16" s="34" t="str">
        <f ca="1">IF($G$3="All",'KS2-4 Combined Science TMs'!R$26,IF($G$3='KS2-4 Combined Science TMs'!$D$26,'KS2-4 Combined Science TMs'!R$26,""))</f>
        <v/>
      </c>
      <c r="U16" s="34" t="str">
        <f ca="1">IF($G$3="All",'KS2-4 Combined Science TMs'!S$26,IF($G$3='KS2-4 Combined Science TMs'!$D$26,'KS2-4 Combined Science TMs'!S$26,""))</f>
        <v/>
      </c>
      <c r="V16" s="34" t="str">
        <f ca="1">IF($G$3="All",'KS2-4 Combined Science TMs'!T$26,IF($G$3='KS2-4 Combined Science TMs'!$D$26,'KS2-4 Combined Science TMs'!T$26,""))</f>
        <v/>
      </c>
      <c r="W16" s="34" t="str">
        <f ca="1">IF($G$3="All",'KS2-4 Combined Science TMs'!U$26,IF($G$3='KS2-4 Combined Science TMs'!$D$26,'KS2-4 Combined Science TMs'!U$26,""))</f>
        <v/>
      </c>
      <c r="X16" s="34" t="str">
        <f ca="1">IF($G$3="All",'KS2-4 Combined Science TMs'!V$26,IF($G$3='KS2-4 Combined Science TMs'!$D$26,'KS2-4 Combined Science TMs'!V$26,""))</f>
        <v/>
      </c>
      <c r="Y16" s="34" t="str">
        <f ca="1">IF($G$3="All",'KS2-4 Combined Science TMs'!W$26,IF($G$3='KS2-4 Combined Science TMs'!$D$26,'KS2-4 Combined Science TMs'!W$26,""))</f>
        <v/>
      </c>
    </row>
    <row r="17" spans="1:25" x14ac:dyDescent="0.25">
      <c r="A17" s="28"/>
      <c r="B17" s="26"/>
      <c r="C17" s="26"/>
      <c r="D17" s="26"/>
      <c r="E17" s="26"/>
      <c r="F17" s="34" t="str">
        <f>IF(NOT(OR(InputsCS!$G$1="Please Select",InputsCS!$G$1="",InputsCS!$G$2="Please Select",InputsCS!$G$2="")),IF($G$3="All",'KS2-4 Combined Science TMs'!D$27,IF($G$3='KS2-4 Combined Science TMs'!$D$27,'KS2-4 Combined Science TMs'!D$27,"")),"")</f>
        <v/>
      </c>
      <c r="G17" s="34" t="str">
        <f ca="1">IF($G$3="All",'KS2-4 Combined Science TMs'!E$27,IF($G$3='KS2-4 Combined Science TMs'!$D$27,'KS2-4 Combined Science TMs'!E$27,""))</f>
        <v/>
      </c>
      <c r="H17" s="34" t="str">
        <f ca="1">IF($G$3="All",'KS2-4 Combined Science TMs'!F$27,IF($G$3='KS2-4 Combined Science TMs'!$D$27,'KS2-4 Combined Science TMs'!F$27,""))</f>
        <v/>
      </c>
      <c r="I17" s="34" t="str">
        <f ca="1">IF($G$3="All",'KS2-4 Combined Science TMs'!G$27,IF($G$3='KS2-4 Combined Science TMs'!$D$27,'KS2-4 Combined Science TMs'!G$27,""))</f>
        <v/>
      </c>
      <c r="J17" s="34" t="str">
        <f ca="1">IF($G$3="All",'KS2-4 Combined Science TMs'!H$27,IF($G$3='KS2-4 Combined Science TMs'!$D$27,'KS2-4 Combined Science TMs'!H$27,""))</f>
        <v/>
      </c>
      <c r="K17" s="34" t="str">
        <f ca="1">IF($G$3="All",'KS2-4 Combined Science TMs'!I$27,IF($G$3='KS2-4 Combined Science TMs'!$D$27,'KS2-4 Combined Science TMs'!I$27,""))</f>
        <v/>
      </c>
      <c r="L17" s="34" t="str">
        <f ca="1">IF($G$3="All",'KS2-4 Combined Science TMs'!J$27,IF($G$3='KS2-4 Combined Science TMs'!$D$27,'KS2-4 Combined Science TMs'!J$27,""))</f>
        <v/>
      </c>
      <c r="M17" s="34" t="str">
        <f ca="1">IF($G$3="All",'KS2-4 Combined Science TMs'!K$27,IF($G$3='KS2-4 Combined Science TMs'!$D$27,'KS2-4 Combined Science TMs'!K$27,""))</f>
        <v/>
      </c>
      <c r="N17" s="34" t="str">
        <f ca="1">IF($G$3="All",'KS2-4 Combined Science TMs'!L$27,IF($G$3='KS2-4 Combined Science TMs'!$D$27,'KS2-4 Combined Science TMs'!L$27,""))</f>
        <v/>
      </c>
      <c r="O17" s="34" t="str">
        <f ca="1">IF($G$3="All",'KS2-4 Combined Science TMs'!M$27,IF($G$3='KS2-4 Combined Science TMs'!$D$27,'KS2-4 Combined Science TMs'!M$27,""))</f>
        <v/>
      </c>
      <c r="P17" s="34" t="str">
        <f ca="1">IF($G$3="All",'KS2-4 Combined Science TMs'!N$27,IF($G$3='KS2-4 Combined Science TMs'!$D$27,'KS2-4 Combined Science TMs'!N$27,""))</f>
        <v/>
      </c>
      <c r="Q17" s="34" t="str">
        <f ca="1">IF($G$3="All",'KS2-4 Combined Science TMs'!O$27,IF($G$3='KS2-4 Combined Science TMs'!$D$27,'KS2-4 Combined Science TMs'!O$27,""))</f>
        <v/>
      </c>
      <c r="R17" s="34" t="str">
        <f ca="1">IF($G$3="All",'KS2-4 Combined Science TMs'!P$27,IF($G$3='KS2-4 Combined Science TMs'!$D$27,'KS2-4 Combined Science TMs'!P$27,""))</f>
        <v/>
      </c>
      <c r="S17" s="34" t="str">
        <f ca="1">IF($G$3="All",'KS2-4 Combined Science TMs'!Q$27,IF($G$3='KS2-4 Combined Science TMs'!$D$27,'KS2-4 Combined Science TMs'!Q$27,""))</f>
        <v/>
      </c>
      <c r="T17" s="34" t="str">
        <f ca="1">IF($G$3="All",'KS2-4 Combined Science TMs'!R$27,IF($G$3='KS2-4 Combined Science TMs'!$D$27,'KS2-4 Combined Science TMs'!R$27,""))</f>
        <v/>
      </c>
      <c r="U17" s="34" t="str">
        <f ca="1">IF($G$3="All",'KS2-4 Combined Science TMs'!S$27,IF($G$3='KS2-4 Combined Science TMs'!$D$27,'KS2-4 Combined Science TMs'!S$27,""))</f>
        <v/>
      </c>
      <c r="V17" s="34" t="str">
        <f ca="1">IF($G$3="All",'KS2-4 Combined Science TMs'!T$27,IF($G$3='KS2-4 Combined Science TMs'!$D$27,'KS2-4 Combined Science TMs'!T$27,""))</f>
        <v/>
      </c>
      <c r="W17" s="34" t="str">
        <f ca="1">IF($G$3="All",'KS2-4 Combined Science TMs'!U$27,IF($G$3='KS2-4 Combined Science TMs'!$D$27,'KS2-4 Combined Science TMs'!U$27,""))</f>
        <v/>
      </c>
      <c r="X17" s="34" t="str">
        <f ca="1">IF($G$3="All",'KS2-4 Combined Science TMs'!V$27,IF($G$3='KS2-4 Combined Science TMs'!$D$27,'KS2-4 Combined Science TMs'!V$27,""))</f>
        <v/>
      </c>
      <c r="Y17" s="34" t="str">
        <f ca="1">IF($G$3="All",'KS2-4 Combined Science TMs'!W$27,IF($G$3='KS2-4 Combined Science TMs'!$D$27,'KS2-4 Combined Science TMs'!W$27,""))</f>
        <v/>
      </c>
    </row>
    <row r="18" spans="1:25" x14ac:dyDescent="0.25">
      <c r="A18" s="28"/>
      <c r="B18" s="26"/>
      <c r="C18" s="26"/>
      <c r="D18" s="26"/>
      <c r="E18" s="26"/>
      <c r="F18" s="30"/>
      <c r="G18" s="30"/>
      <c r="H18" s="30"/>
      <c r="I18" s="30"/>
      <c r="J18" s="30"/>
      <c r="K18" s="30"/>
      <c r="L18" s="30"/>
      <c r="M18" s="30"/>
      <c r="N18" s="30"/>
      <c r="O18" s="30"/>
      <c r="P18" s="30"/>
      <c r="Q18" s="30"/>
    </row>
    <row r="19" spans="1:25" x14ac:dyDescent="0.25">
      <c r="A19" s="28"/>
      <c r="B19" s="26"/>
      <c r="C19" s="26"/>
      <c r="D19" s="26"/>
      <c r="E19" s="26"/>
      <c r="F19" s="30"/>
      <c r="G19" s="30"/>
      <c r="H19" s="30"/>
      <c r="I19" s="30"/>
      <c r="J19" s="30"/>
      <c r="K19" s="30"/>
      <c r="L19" s="30"/>
      <c r="M19" s="30"/>
      <c r="N19" s="30"/>
      <c r="O19" s="30"/>
    </row>
    <row r="20" spans="1:25" x14ac:dyDescent="0.25">
      <c r="A20" s="29"/>
      <c r="B20" s="26"/>
      <c r="C20" s="26"/>
      <c r="D20" s="26"/>
      <c r="E20" s="26"/>
      <c r="F20" s="30"/>
      <c r="G20" s="30"/>
      <c r="H20" s="30"/>
      <c r="I20" s="30"/>
      <c r="J20" s="30"/>
      <c r="K20" s="30"/>
      <c r="L20" s="30"/>
      <c r="M20" s="30"/>
      <c r="N20" s="30"/>
      <c r="O20" s="30"/>
    </row>
    <row r="21" spans="1:25" x14ac:dyDescent="0.25">
      <c r="A21" s="28"/>
      <c r="B21" s="26"/>
      <c r="C21" s="26"/>
      <c r="D21" s="26"/>
      <c r="E21" s="26"/>
      <c r="F21" s="33"/>
      <c r="G21" s="33" t="str">
        <f>IF(ISBLANK('KS2-4 Combined Science TMs'!E$44),"",'KS2-4 Combined Science TMs'!E$44)</f>
        <v>U</v>
      </c>
      <c r="H21" s="33">
        <f>IF(ISBLANK('KS2-4 Combined Science TMs'!F$44),"",'KS2-4 Combined Science TMs'!F$44)</f>
        <v>11</v>
      </c>
      <c r="I21" s="33">
        <f>IF(ISBLANK('KS2-4 Combined Science TMs'!G$44),"",'KS2-4 Combined Science TMs'!G$44)</f>
        <v>21</v>
      </c>
      <c r="J21" s="33">
        <f>IF(ISBLANK('KS2-4 Combined Science TMs'!H$44),"",'KS2-4 Combined Science TMs'!H$44)</f>
        <v>22</v>
      </c>
      <c r="K21" s="33">
        <f>IF(ISBLANK('KS2-4 Combined Science TMs'!I$44),"",'KS2-4 Combined Science TMs'!I$44)</f>
        <v>32</v>
      </c>
      <c r="L21" s="33">
        <f>IF(ISBLANK('KS2-4 Combined Science TMs'!J$44),"",'KS2-4 Combined Science TMs'!J$44)</f>
        <v>33</v>
      </c>
      <c r="M21" s="33">
        <f>IF(ISBLANK('KS2-4 Combined Science TMs'!K$44),"",'KS2-4 Combined Science TMs'!K$44)</f>
        <v>43</v>
      </c>
      <c r="N21" s="33">
        <f>IF(ISBLANK('KS2-4 Combined Science TMs'!L$44),"",'KS2-4 Combined Science TMs'!L$44)</f>
        <v>44</v>
      </c>
      <c r="O21" s="33">
        <f>IF(ISBLANK('KS2-4 Combined Science TMs'!M$44),"",'KS2-4 Combined Science TMs'!M$44)</f>
        <v>54</v>
      </c>
      <c r="P21" s="33">
        <f>IF(ISBLANK('KS2-4 Combined Science TMs'!N$44),"",'KS2-4 Combined Science TMs'!N$44)</f>
        <v>55</v>
      </c>
      <c r="Q21" s="33">
        <f>IF(ISBLANK('KS2-4 Combined Science TMs'!O$44),"",'KS2-4 Combined Science TMs'!O$44)</f>
        <v>65</v>
      </c>
      <c r="R21" s="33">
        <f>IF(ISBLANK('KS2-4 Combined Science TMs'!P$44),"",'KS2-4 Combined Science TMs'!P$44)</f>
        <v>66</v>
      </c>
      <c r="S21" s="33">
        <f>IF(ISBLANK('KS2-4 Combined Science TMs'!Q$44),"",'KS2-4 Combined Science TMs'!Q$44)</f>
        <v>76</v>
      </c>
      <c r="T21" s="33">
        <f>IF(ISBLANK('KS2-4 Combined Science TMs'!R$44),"",'KS2-4 Combined Science TMs'!R$44)</f>
        <v>77</v>
      </c>
      <c r="U21" s="33">
        <f>IF(ISBLANK('KS2-4 Combined Science TMs'!S$44),"",'KS2-4 Combined Science TMs'!S$44)</f>
        <v>87</v>
      </c>
      <c r="V21" s="33">
        <f>IF(ISBLANK('KS2-4 Combined Science TMs'!T$44),"",'KS2-4 Combined Science TMs'!T$44)</f>
        <v>88</v>
      </c>
      <c r="W21" s="33">
        <f>IF(ISBLANK('KS2-4 Combined Science TMs'!U$44),"",'KS2-4 Combined Science TMs'!U$44)</f>
        <v>98</v>
      </c>
      <c r="X21" s="33">
        <f>IF(ISBLANK('KS2-4 Combined Science TMs'!V$44),"",'KS2-4 Combined Science TMs'!V$44)</f>
        <v>99</v>
      </c>
      <c r="Y21" s="33" t="str">
        <f>IF(ISBLANK('KS2-4 Combined Science TMs'!W$44),"",'KS2-4 Combined Science TMs'!W$44)</f>
        <v>X</v>
      </c>
    </row>
    <row r="22" spans="1:25" x14ac:dyDescent="0.25">
      <c r="A22" s="28"/>
      <c r="B22" s="26"/>
      <c r="C22" s="26"/>
      <c r="D22" s="26"/>
      <c r="E22" s="26"/>
      <c r="F22" s="33" t="s">
        <v>23</v>
      </c>
      <c r="G22" s="33" t="e">
        <f t="shared" ref="G22:Y22" si="0">INDEX(f_data2,MATCH($I$3,f_left2,0),MATCH(G$21,f_top2,0))</f>
        <v>#N/A</v>
      </c>
      <c r="H22" s="33" t="e">
        <f t="shared" si="0"/>
        <v>#N/A</v>
      </c>
      <c r="I22" s="33" t="e">
        <f t="shared" si="0"/>
        <v>#N/A</v>
      </c>
      <c r="J22" s="33" t="e">
        <f t="shared" si="0"/>
        <v>#N/A</v>
      </c>
      <c r="K22" s="33" t="e">
        <f t="shared" si="0"/>
        <v>#N/A</v>
      </c>
      <c r="L22" s="33" t="e">
        <f t="shared" si="0"/>
        <v>#N/A</v>
      </c>
      <c r="M22" s="33" t="e">
        <f t="shared" si="0"/>
        <v>#N/A</v>
      </c>
      <c r="N22" s="33" t="e">
        <f t="shared" si="0"/>
        <v>#N/A</v>
      </c>
      <c r="O22" s="33" t="e">
        <f t="shared" si="0"/>
        <v>#N/A</v>
      </c>
      <c r="P22" s="33" t="e">
        <f t="shared" si="0"/>
        <v>#N/A</v>
      </c>
      <c r="Q22" s="33" t="e">
        <f t="shared" si="0"/>
        <v>#N/A</v>
      </c>
      <c r="R22" s="33" t="e">
        <f t="shared" si="0"/>
        <v>#N/A</v>
      </c>
      <c r="S22" s="33" t="e">
        <f t="shared" si="0"/>
        <v>#N/A</v>
      </c>
      <c r="T22" s="33" t="e">
        <f t="shared" si="0"/>
        <v>#N/A</v>
      </c>
      <c r="U22" s="33" t="e">
        <f t="shared" si="0"/>
        <v>#N/A</v>
      </c>
      <c r="V22" s="33" t="e">
        <f t="shared" si="0"/>
        <v>#N/A</v>
      </c>
      <c r="W22" s="33" t="e">
        <f t="shared" si="0"/>
        <v>#N/A</v>
      </c>
      <c r="X22" s="33" t="e">
        <f t="shared" si="0"/>
        <v>#N/A</v>
      </c>
      <c r="Y22" s="33" t="e">
        <f t="shared" si="0"/>
        <v>#N/A</v>
      </c>
    </row>
    <row r="23" spans="1:25" x14ac:dyDescent="0.25">
      <c r="A23" s="28"/>
      <c r="B23" s="26"/>
      <c r="C23" s="26"/>
      <c r="E23" s="26"/>
      <c r="F23" s="33" t="s">
        <v>27</v>
      </c>
      <c r="G23" s="33" t="e">
        <f t="shared" ref="G23:Y23" si="1">INDEX(m_data2,MATCH($I$3,m_left2,0),MATCH(G$21,m_top2,0))</f>
        <v>#N/A</v>
      </c>
      <c r="H23" s="33" t="e">
        <f t="shared" si="1"/>
        <v>#N/A</v>
      </c>
      <c r="I23" s="33" t="e">
        <f t="shared" si="1"/>
        <v>#N/A</v>
      </c>
      <c r="J23" s="33" t="e">
        <f t="shared" si="1"/>
        <v>#N/A</v>
      </c>
      <c r="K23" s="33" t="e">
        <f t="shared" si="1"/>
        <v>#N/A</v>
      </c>
      <c r="L23" s="33" t="e">
        <f t="shared" si="1"/>
        <v>#N/A</v>
      </c>
      <c r="M23" s="33" t="e">
        <f t="shared" si="1"/>
        <v>#N/A</v>
      </c>
      <c r="N23" s="33" t="e">
        <f t="shared" si="1"/>
        <v>#N/A</v>
      </c>
      <c r="O23" s="33" t="e">
        <f t="shared" si="1"/>
        <v>#N/A</v>
      </c>
      <c r="P23" s="33" t="e">
        <f t="shared" si="1"/>
        <v>#N/A</v>
      </c>
      <c r="Q23" s="33" t="e">
        <f t="shared" si="1"/>
        <v>#N/A</v>
      </c>
      <c r="R23" s="33" t="e">
        <f t="shared" si="1"/>
        <v>#N/A</v>
      </c>
      <c r="S23" s="33" t="e">
        <f t="shared" si="1"/>
        <v>#N/A</v>
      </c>
      <c r="T23" s="33" t="e">
        <f t="shared" si="1"/>
        <v>#N/A</v>
      </c>
      <c r="U23" s="33" t="e">
        <f t="shared" si="1"/>
        <v>#N/A</v>
      </c>
      <c r="V23" s="33" t="e">
        <f t="shared" si="1"/>
        <v>#N/A</v>
      </c>
      <c r="W23" s="33" t="e">
        <f t="shared" si="1"/>
        <v>#N/A</v>
      </c>
      <c r="X23" s="33" t="e">
        <f t="shared" si="1"/>
        <v>#N/A</v>
      </c>
      <c r="Y23" s="33" t="e">
        <f t="shared" si="1"/>
        <v>#N/A</v>
      </c>
    </row>
    <row r="24" spans="1:25" x14ac:dyDescent="0.25">
      <c r="A24" s="28"/>
      <c r="B24" s="26"/>
      <c r="C24" s="26"/>
      <c r="D24" s="26"/>
      <c r="E24" s="26"/>
      <c r="F24" s="11"/>
      <c r="G24" s="11"/>
      <c r="H24" s="11"/>
      <c r="I24" s="11"/>
      <c r="J24" s="11"/>
      <c r="K24" s="11"/>
      <c r="L24" s="11"/>
      <c r="M24" s="11"/>
      <c r="N24" s="11"/>
      <c r="O24" s="11"/>
      <c r="P24" s="11"/>
      <c r="Q24" s="11"/>
    </row>
    <row r="25" spans="1:25" x14ac:dyDescent="0.25">
      <c r="A25" s="28"/>
      <c r="B25" s="26"/>
      <c r="C25" s="26"/>
      <c r="D25" s="26"/>
      <c r="E25" s="26"/>
      <c r="F25" s="25"/>
      <c r="G25" s="25" t="s">
        <v>88</v>
      </c>
      <c r="H25" s="25" t="s">
        <v>89</v>
      </c>
    </row>
    <row r="26" spans="1:25" x14ac:dyDescent="0.25">
      <c r="A26" s="28"/>
      <c r="B26" s="30"/>
      <c r="C26" s="26"/>
      <c r="D26" s="26"/>
      <c r="E26" s="26"/>
      <c r="F26" s="35">
        <f>K3</f>
        <v>0</v>
      </c>
      <c r="G26" s="35" t="e">
        <f>INDEX(ach_data,MATCH($K$3,ach_left,0),MATCH($G$25,ach_top,0))</f>
        <v>#N/A</v>
      </c>
      <c r="H26" s="35" t="e">
        <f>INDEX(ach_data,MATCH($K$3,ach_left,0),MATCH($H$25,ach_top,0))</f>
        <v>#N/A</v>
      </c>
    </row>
    <row r="27" spans="1:25" x14ac:dyDescent="0.25">
      <c r="A27" s="28"/>
      <c r="B27" s="30"/>
      <c r="C27" s="26"/>
      <c r="D27" s="26"/>
      <c r="E27" s="26"/>
      <c r="F27" s="49"/>
      <c r="G27" s="49"/>
      <c r="H27" s="49"/>
    </row>
    <row r="28" spans="1:25" x14ac:dyDescent="0.25">
      <c r="A28" s="28"/>
      <c r="B28" s="30"/>
      <c r="C28" s="26"/>
      <c r="D28" s="26"/>
      <c r="E28" s="26"/>
      <c r="G28" s="50" t="str">
        <f>'KS2-4 Attainment TMs'!$E44</f>
        <v>Achieved</v>
      </c>
      <c r="H28" s="50" t="str">
        <f>'KS2-4 Attainment TMs'!$F44</f>
        <v>Not Achieved</v>
      </c>
    </row>
    <row r="29" spans="1:25" x14ac:dyDescent="0.25">
      <c r="A29" s="28"/>
      <c r="B29" s="30"/>
      <c r="C29" s="26"/>
      <c r="D29" s="26"/>
      <c r="E29" s="26"/>
      <c r="F29" s="33" t="s">
        <v>23</v>
      </c>
      <c r="G29" s="38" t="str">
        <f ca="1">INDEX(fach_data,MATCH($M$3,fach_left,0),MATCH($G$28,fach_top,0))</f>
        <v/>
      </c>
      <c r="H29" s="38" t="str">
        <f ca="1">INDEX(fach_data,MATCH($M$3,fach_left,0),MATCH($H$28,fach_top,0))</f>
        <v/>
      </c>
    </row>
    <row r="30" spans="1:25" x14ac:dyDescent="0.25">
      <c r="B30" s="30"/>
      <c r="C30" s="26"/>
      <c r="D30" s="26"/>
      <c r="E30" s="26"/>
      <c r="F30" s="33" t="s">
        <v>27</v>
      </c>
      <c r="G30" s="38" t="str">
        <f ca="1">INDEX(mach_data,MATCH($M$3,mach_left,0),MATCH($G$28,mach_top,0))</f>
        <v/>
      </c>
      <c r="H30" s="38" t="str">
        <f ca="1">INDEX(mach_data,MATCH($M$3,mach_left,0),MATCH($H$28,mach_top,0))</f>
        <v/>
      </c>
    </row>
    <row r="31" spans="1:25" x14ac:dyDescent="0.25">
      <c r="A31" s="28"/>
      <c r="B31" s="30"/>
      <c r="C31" s="26"/>
      <c r="D31" s="26"/>
      <c r="E31" s="26"/>
    </row>
    <row r="32" spans="1:25" x14ac:dyDescent="0.25">
      <c r="A32" s="28"/>
      <c r="B32" s="30"/>
      <c r="C32" s="26"/>
      <c r="D32" s="26"/>
      <c r="E32" s="26"/>
      <c r="F32" s="25"/>
      <c r="G32" s="50" t="str">
        <f>'KS2-4 Attainment TMs'!$E14</f>
        <v>Achieved</v>
      </c>
      <c r="H32" s="50" t="str">
        <f>'KS2-4 Attainment TMs'!$F14</f>
        <v>Not Achieved</v>
      </c>
    </row>
    <row r="33" spans="1:8" x14ac:dyDescent="0.25">
      <c r="A33" s="28"/>
      <c r="B33" s="30"/>
      <c r="C33" s="26"/>
      <c r="D33" s="26"/>
      <c r="E33" s="26"/>
      <c r="F33" s="25" t="s">
        <v>9</v>
      </c>
      <c r="G33" s="50" t="str">
        <f ca="1">'KS2-4 Attainment TMs'!$E15</f>
        <v/>
      </c>
      <c r="H33" s="50" t="str">
        <f ca="1">'KS2-4 Attainment TMs'!$F15</f>
        <v/>
      </c>
    </row>
    <row r="34" spans="1:8" x14ac:dyDescent="0.25">
      <c r="A34" s="28"/>
      <c r="B34" s="30"/>
      <c r="C34" s="26"/>
      <c r="D34" s="26"/>
      <c r="E34" s="26"/>
      <c r="F34" s="25" t="s">
        <v>79</v>
      </c>
      <c r="G34" s="50" t="str">
        <f ca="1">'KS2-4 Attainment TMs'!$E16</f>
        <v/>
      </c>
      <c r="H34" s="50" t="str">
        <f ca="1">'KS2-4 Attainment TMs'!$F16</f>
        <v/>
      </c>
    </row>
    <row r="35" spans="1:8" x14ac:dyDescent="0.25">
      <c r="A35" s="28"/>
      <c r="B35" s="30"/>
      <c r="C35" s="26"/>
      <c r="D35" s="26"/>
      <c r="E35" s="26"/>
      <c r="F35" s="25" t="s">
        <v>10</v>
      </c>
      <c r="G35" s="50" t="str">
        <f ca="1">'KS2-4 Attainment TMs'!$E17</f>
        <v/>
      </c>
      <c r="H35" s="50" t="str">
        <f ca="1">'KS2-4 Attainment TMs'!$F17</f>
        <v/>
      </c>
    </row>
    <row r="36" spans="1:8" x14ac:dyDescent="0.25">
      <c r="A36" s="29"/>
      <c r="B36" s="26"/>
      <c r="C36" s="26"/>
      <c r="D36" s="26"/>
      <c r="E36" s="26"/>
      <c r="F36" s="25" t="s">
        <v>11</v>
      </c>
      <c r="G36" s="50" t="str">
        <f ca="1">'KS2-4 Attainment TMs'!$E18</f>
        <v/>
      </c>
      <c r="H36" s="50" t="str">
        <f ca="1">'KS2-4 Attainment TMs'!$F18</f>
        <v/>
      </c>
    </row>
    <row r="37" spans="1:8" x14ac:dyDescent="0.25">
      <c r="A37" s="28"/>
      <c r="B37" s="26"/>
      <c r="C37" s="26"/>
      <c r="D37" s="26"/>
      <c r="E37" s="26"/>
      <c r="F37" s="25" t="s">
        <v>12</v>
      </c>
      <c r="G37" s="50" t="str">
        <f ca="1">'KS2-4 Attainment TMs'!$E19</f>
        <v/>
      </c>
      <c r="H37" s="50" t="str">
        <f ca="1">'KS2-4 Attainment TMs'!$F19</f>
        <v/>
      </c>
    </row>
    <row r="38" spans="1:8" x14ac:dyDescent="0.25">
      <c r="A38" s="28"/>
      <c r="B38" s="26"/>
      <c r="C38" s="26"/>
      <c r="D38" s="26"/>
      <c r="E38" s="26"/>
      <c r="F38" s="25" t="s">
        <v>13</v>
      </c>
      <c r="G38" s="50" t="str">
        <f ca="1">'KS2-4 Attainment TMs'!$E20</f>
        <v/>
      </c>
      <c r="H38" s="50" t="str">
        <f ca="1">'KS2-4 Attainment TMs'!$F20</f>
        <v/>
      </c>
    </row>
    <row r="39" spans="1:8" x14ac:dyDescent="0.25">
      <c r="A39" s="31"/>
      <c r="B39" s="26"/>
      <c r="C39" s="26"/>
      <c r="D39" s="26"/>
      <c r="E39" s="26"/>
      <c r="F39" s="25" t="s">
        <v>14</v>
      </c>
      <c r="G39" s="50" t="str">
        <f ca="1">'KS2-4 Attainment TMs'!$E21</f>
        <v/>
      </c>
      <c r="H39" s="50" t="str">
        <f ca="1">'KS2-4 Attainment TMs'!$F21</f>
        <v/>
      </c>
    </row>
    <row r="40" spans="1:8" x14ac:dyDescent="0.25">
      <c r="A40" s="29"/>
      <c r="B40" s="26"/>
      <c r="C40" s="26"/>
      <c r="D40" s="26"/>
      <c r="E40" s="26"/>
      <c r="F40" s="25" t="s">
        <v>15</v>
      </c>
      <c r="G40" s="50" t="str">
        <f ca="1">'KS2-4 Attainment TMs'!$E22</f>
        <v/>
      </c>
      <c r="H40" s="50" t="str">
        <f ca="1">'KS2-4 Attainment TMs'!$F22</f>
        <v/>
      </c>
    </row>
    <row r="41" spans="1:8" x14ac:dyDescent="0.25">
      <c r="A41" s="29"/>
      <c r="B41" s="26"/>
      <c r="C41" s="26"/>
      <c r="D41" s="26"/>
      <c r="E41" s="26"/>
      <c r="F41" s="25" t="s">
        <v>16</v>
      </c>
      <c r="G41" s="50" t="str">
        <f ca="1">'KS2-4 Attainment TMs'!$E23</f>
        <v/>
      </c>
      <c r="H41" s="50" t="str">
        <f ca="1">'KS2-4 Attainment TMs'!$F23</f>
        <v/>
      </c>
    </row>
    <row r="42" spans="1:8" x14ac:dyDescent="0.25">
      <c r="A42" s="32"/>
      <c r="B42" s="26"/>
      <c r="C42" s="26"/>
      <c r="D42" s="26"/>
      <c r="E42" s="26"/>
      <c r="F42" s="25" t="s">
        <v>17</v>
      </c>
      <c r="G42" s="50" t="str">
        <f ca="1">'KS2-4 Attainment TMs'!$E24</f>
        <v/>
      </c>
      <c r="H42" s="50" t="str">
        <f ca="1">'KS2-4 Attainment TMs'!$F24</f>
        <v/>
      </c>
    </row>
    <row r="43" spans="1:8" x14ac:dyDescent="0.25">
      <c r="A43" s="32"/>
      <c r="B43" s="26"/>
      <c r="C43" s="26"/>
      <c r="D43" s="26"/>
      <c r="E43" s="26"/>
      <c r="F43" s="25" t="s">
        <v>18</v>
      </c>
      <c r="G43" s="50" t="str">
        <f ca="1">'KS2-4 Attainment TMs'!$E25</f>
        <v/>
      </c>
      <c r="H43" s="50" t="str">
        <f ca="1">'KS2-4 Attainment TMs'!$F25</f>
        <v/>
      </c>
    </row>
    <row r="44" spans="1:8" x14ac:dyDescent="0.25">
      <c r="A44" s="32"/>
      <c r="B44" s="26"/>
      <c r="C44" s="26"/>
      <c r="D44" s="26"/>
      <c r="E44" s="26"/>
      <c r="F44" s="25" t="s">
        <v>19</v>
      </c>
      <c r="G44" s="50" t="str">
        <f ca="1">'KS2-4 Attainment TMs'!$E26</f>
        <v/>
      </c>
      <c r="H44" s="50" t="str">
        <f ca="1">'KS2-4 Attainment TMs'!$F26</f>
        <v/>
      </c>
    </row>
    <row r="45" spans="1:8" x14ac:dyDescent="0.25">
      <c r="A45" s="28"/>
      <c r="B45" s="26"/>
      <c r="C45" s="26"/>
      <c r="D45" s="26"/>
      <c r="E45" s="26"/>
    </row>
    <row r="46" spans="1:8" x14ac:dyDescent="0.25">
      <c r="A46" s="29"/>
      <c r="B46" s="26"/>
      <c r="C46" s="26"/>
      <c r="D46" s="26"/>
      <c r="E46" s="26"/>
    </row>
    <row r="47" spans="1:8" x14ac:dyDescent="0.25">
      <c r="A47" s="28"/>
      <c r="B47" s="26"/>
      <c r="C47" s="26"/>
      <c r="D47" s="26"/>
      <c r="E47" s="26"/>
    </row>
    <row r="48" spans="1:8" x14ac:dyDescent="0.25">
      <c r="A48" s="28"/>
      <c r="B48" s="26"/>
      <c r="C48" s="26"/>
      <c r="D48" s="26"/>
      <c r="E48" s="26"/>
    </row>
    <row r="49" spans="1:5" x14ac:dyDescent="0.25">
      <c r="A49" s="28"/>
      <c r="B49" s="26"/>
      <c r="C49" s="26"/>
      <c r="D49" s="26"/>
      <c r="E49" s="26"/>
    </row>
    <row r="50" spans="1:5" x14ac:dyDescent="0.25">
      <c r="A50" s="28"/>
      <c r="B50" s="26"/>
      <c r="C50" s="26"/>
      <c r="D50" s="26"/>
      <c r="E50" s="26"/>
    </row>
    <row r="51" spans="1:5" x14ac:dyDescent="0.25">
      <c r="B51" s="26"/>
      <c r="C51" s="26"/>
      <c r="D51" s="26"/>
      <c r="E51" s="26"/>
    </row>
    <row r="52" spans="1:5" x14ac:dyDescent="0.25">
      <c r="B52" s="26"/>
      <c r="C52" s="26"/>
      <c r="D52" s="26"/>
      <c r="E52" s="26"/>
    </row>
    <row r="53" spans="1:5" x14ac:dyDescent="0.25">
      <c r="B53" s="26"/>
      <c r="C53" s="26"/>
      <c r="D53" s="26"/>
      <c r="E53" s="26"/>
    </row>
    <row r="54" spans="1:5" x14ac:dyDescent="0.25">
      <c r="B54" s="26"/>
      <c r="C54" s="26"/>
      <c r="D54" s="26"/>
      <c r="E54" s="26"/>
    </row>
    <row r="55" spans="1:5" x14ac:dyDescent="0.25">
      <c r="B55" s="26"/>
      <c r="C55" s="26"/>
      <c r="D55" s="26"/>
      <c r="E55" s="26"/>
    </row>
    <row r="56" spans="1:5" x14ac:dyDescent="0.25">
      <c r="B56" s="26"/>
      <c r="C56" s="26"/>
      <c r="D56" s="26"/>
      <c r="E56" s="26"/>
    </row>
    <row r="57" spans="1:5" x14ac:dyDescent="0.25">
      <c r="A57" s="26"/>
      <c r="B57" s="26"/>
      <c r="C57" s="26"/>
      <c r="D57" s="26"/>
      <c r="E57" s="26"/>
    </row>
    <row r="58" spans="1:5" x14ac:dyDescent="0.25">
      <c r="A58" s="26"/>
      <c r="B58" s="26"/>
      <c r="C58" s="26"/>
      <c r="D58" s="26"/>
      <c r="E58" s="26"/>
    </row>
    <row r="59" spans="1:5" x14ac:dyDescent="0.25">
      <c r="A59" s="26"/>
      <c r="B59" s="26"/>
      <c r="C59" s="26"/>
      <c r="D59" s="26"/>
      <c r="E59" s="26"/>
    </row>
  </sheetData>
  <conditionalFormatting sqref="G22:Y23">
    <cfRule type="expression" dxfId="0" priority="1">
      <formula>$L$37="Pupil Percentages"</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79</vt:i4>
      </vt:variant>
    </vt:vector>
  </HeadingPairs>
  <TitlesOfParts>
    <vt:vector size="87" baseType="lpstr">
      <vt:lpstr>TM Information</vt:lpstr>
      <vt:lpstr>KS2-4 Subject TMs</vt:lpstr>
      <vt:lpstr>KS2-4 Combined Science TMs</vt:lpstr>
      <vt:lpstr>KS2-4 Attainment TMs</vt:lpstr>
      <vt:lpstr>KS2-4 Underlying TM data</vt:lpstr>
      <vt:lpstr>TM Subject Groupings</vt:lpstr>
      <vt:lpstr>Inputs</vt:lpstr>
      <vt:lpstr>InputsCS</vt:lpstr>
      <vt:lpstr>ach_data</vt:lpstr>
      <vt:lpstr>ach_left</vt:lpstr>
      <vt:lpstr>ach_top</vt:lpstr>
      <vt:lpstr>Art_Design</vt:lpstr>
      <vt:lpstr>Attainment</vt:lpstr>
      <vt:lpstr>Biological_Sciences</vt:lpstr>
      <vt:lpstr>Business_Studies</vt:lpstr>
      <vt:lpstr>Chemistry</vt:lpstr>
      <vt:lpstr>Citizenship_Studies</vt:lpstr>
      <vt:lpstr>Classical_Studies</vt:lpstr>
      <vt:lpstr>Combined_Science</vt:lpstr>
      <vt:lpstr>Computer_Science</vt:lpstr>
      <vt:lpstr>Dance</vt:lpstr>
      <vt:lpstr>datat</vt:lpstr>
      <vt:lpstr>datatCS</vt:lpstr>
      <vt:lpstr>Ebacc_94</vt:lpstr>
      <vt:lpstr>Ebacc_95</vt:lpstr>
      <vt:lpstr>Ebacc_Entry</vt:lpstr>
      <vt:lpstr>Economics</vt:lpstr>
      <vt:lpstr>Electronic_Products</vt:lpstr>
      <vt:lpstr>EM_94</vt:lpstr>
      <vt:lpstr>EM_95</vt:lpstr>
      <vt:lpstr>Engineering</vt:lpstr>
      <vt:lpstr>English_Language</vt:lpstr>
      <vt:lpstr>English_Literature</vt:lpstr>
      <vt:lpstr>f_data</vt:lpstr>
      <vt:lpstr>f_data2</vt:lpstr>
      <vt:lpstr>f_left</vt:lpstr>
      <vt:lpstr>f_left2</vt:lpstr>
      <vt:lpstr>f_top</vt:lpstr>
      <vt:lpstr>f_top2</vt:lpstr>
      <vt:lpstr>fach_data</vt:lpstr>
      <vt:lpstr>fach_left</vt:lpstr>
      <vt:lpstr>fach_top</vt:lpstr>
      <vt:lpstr>Food_Preparation_and_Nutrition</vt:lpstr>
      <vt:lpstr>French</vt:lpstr>
      <vt:lpstr>General_Studies</vt:lpstr>
      <vt:lpstr>Geography</vt:lpstr>
      <vt:lpstr>German</vt:lpstr>
      <vt:lpstr>Graphic_Products</vt:lpstr>
      <vt:lpstr>Health_Social_Care</vt:lpstr>
      <vt:lpstr>History</vt:lpstr>
      <vt:lpstr>Home_Economics</vt:lpstr>
      <vt:lpstr>Hospitality_Catering</vt:lpstr>
      <vt:lpstr>Information_Communication_Technology</vt:lpstr>
      <vt:lpstr>Leisure_Tourism</vt:lpstr>
      <vt:lpstr>m_data</vt:lpstr>
      <vt:lpstr>m_data2</vt:lpstr>
      <vt:lpstr>m_left</vt:lpstr>
      <vt:lpstr>m_left2</vt:lpstr>
      <vt:lpstr>m_top</vt:lpstr>
      <vt:lpstr>m_top2</vt:lpstr>
      <vt:lpstr>mach_data</vt:lpstr>
      <vt:lpstr>mach_left</vt:lpstr>
      <vt:lpstr>mach_top</vt:lpstr>
      <vt:lpstr>Mathematics</vt:lpstr>
      <vt:lpstr>Media_Studies</vt:lpstr>
      <vt:lpstr>Music</vt:lpstr>
      <vt:lpstr>Other_Design_Technology</vt:lpstr>
      <vt:lpstr>Other_Modern_Languages</vt:lpstr>
      <vt:lpstr>Other_Sciences</vt:lpstr>
      <vt:lpstr>Performing_Arts</vt:lpstr>
      <vt:lpstr>Photography</vt:lpstr>
      <vt:lpstr>Physical_Education</vt:lpstr>
      <vt:lpstr>Physics</vt:lpstr>
      <vt:lpstr>prior</vt:lpstr>
      <vt:lpstr>prior_2</vt:lpstr>
      <vt:lpstr>prior_2CS</vt:lpstr>
      <vt:lpstr>priorCS</vt:lpstr>
      <vt:lpstr>Psychology</vt:lpstr>
      <vt:lpstr>Religious_Studies</vt:lpstr>
      <vt:lpstr>Resistant_Materials</vt:lpstr>
      <vt:lpstr>Sociology</vt:lpstr>
      <vt:lpstr>Spanish</vt:lpstr>
      <vt:lpstr>Statistics</vt:lpstr>
      <vt:lpstr>subj</vt:lpstr>
      <vt:lpstr>subj_CS</vt:lpstr>
      <vt:lpstr>Systems_Control</vt:lpstr>
      <vt:lpstr>Textiles_Technology</vt:lpstr>
    </vt:vector>
  </TitlesOfParts>
  <Company>DfE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GORKA, Maddy</dc:creator>
  <cp:lastModifiedBy>HOQUE, Anam Ul</cp:lastModifiedBy>
  <cp:lastPrinted>2016-07-05T08:47:55Z</cp:lastPrinted>
  <dcterms:created xsi:type="dcterms:W3CDTF">2016-02-19T09:31:51Z</dcterms:created>
  <dcterms:modified xsi:type="dcterms:W3CDTF">2019-11-18T12:18:08Z</dcterms:modified>
</cp:coreProperties>
</file>